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211" sheetId="2" r:id="rId2"/>
    <sheet name="PS 212" sheetId="3" r:id="rId3"/>
    <sheet name="PS 213" sheetId="4" r:id="rId4"/>
    <sheet name="PS 214" sheetId="5" r:id="rId5"/>
    <sheet name="PS 215.1" sheetId="6" r:id="rId6"/>
    <sheet name="PS 215.2" sheetId="7" r:id="rId7"/>
    <sheet name="PS 216" sheetId="8" r:id="rId8"/>
    <sheet name="PS 217" sheetId="9" r:id="rId9"/>
    <sheet name="PS 218" sheetId="10" r:id="rId10"/>
    <sheet name="PS 219" sheetId="11" r:id="rId11"/>
    <sheet name="PS 411" sheetId="12" r:id="rId12"/>
    <sheet name="PS 412" sheetId="13" r:id="rId13"/>
    <sheet name="SO 90-90" sheetId="14" r:id="rId14"/>
    <sheet name="SO 98-98" sheetId="15" r:id="rId15"/>
    <sheet name="SO 801" sheetId="16" r:id="rId16"/>
    <sheet name="SO 201 - 01 -01" sheetId="17" r:id="rId17"/>
    <sheet name="SO 201 - 01 -02" sheetId="18" r:id="rId18"/>
    <sheet name="SO 201 - 02" sheetId="19" r:id="rId19"/>
    <sheet name="SO 201 - 03" sheetId="20" r:id="rId20"/>
    <sheet name="SO 201 - 04" sheetId="21" r:id="rId21"/>
    <sheet name="SO 201 - 05" sheetId="22" r:id="rId22"/>
    <sheet name="SO 201 - 06" sheetId="23" r:id="rId23"/>
    <sheet name="SO 201 - 07" sheetId="24" r:id="rId24"/>
    <sheet name="SO 201 - 08" sheetId="25" r:id="rId25"/>
    <sheet name="SO 201 - 09" sheetId="26" r:id="rId26"/>
    <sheet name="SO 201 - 10" sheetId="27" r:id="rId27"/>
    <sheet name="SO 201 - 11" sheetId="28" r:id="rId28"/>
    <sheet name="SO 202" sheetId="29" r:id="rId29"/>
    <sheet name="SO 203" sheetId="30" r:id="rId30"/>
    <sheet name="SO 203.1" sheetId="31" r:id="rId31"/>
    <sheet name="SO 204" sheetId="32" r:id="rId32"/>
    <sheet name="SO 205" sheetId="33" r:id="rId33"/>
  </sheets>
  <definedNames/>
  <calcPr/>
  <webPublishing/>
</workbook>
</file>

<file path=xl/sharedStrings.xml><?xml version="1.0" encoding="utf-8"?>
<sst xmlns="http://schemas.openxmlformats.org/spreadsheetml/2006/main" count="90870" uniqueCount="14731">
  <si>
    <t>Aspe</t>
  </si>
  <si>
    <t>Rekapitulace ceny</t>
  </si>
  <si>
    <t>zm05-5323510001</t>
  </si>
  <si>
    <t>Rekonstrukce výpravní budovy v žst.  Plzeň hlavní nádraží</t>
  </si>
  <si>
    <t>ZŘ</t>
  </si>
  <si>
    <t/>
  </si>
  <si>
    <t>Celková cena bez DPH:</t>
  </si>
  <si>
    <t>Celková cena s DPH:</t>
  </si>
  <si>
    <t>Objekt</t>
  </si>
  <si>
    <t>Popis</t>
  </si>
  <si>
    <t>Cena bez DPH</t>
  </si>
  <si>
    <t>DPH</t>
  </si>
  <si>
    <t>Cena s DPH</t>
  </si>
  <si>
    <t>Počet neoceněných položek</t>
  </si>
  <si>
    <t>D.2</t>
  </si>
  <si>
    <t>Železniční sdělovací zařízení</t>
  </si>
  <si>
    <t xml:space="preserve">  PS 211</t>
  </si>
  <si>
    <t>Rozhlasové zařízení</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</si>
  <si>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</si>
  <si>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</si>
  <si>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</si>
  <si>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</si>
  <si>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</si>
  <si>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</si>
  <si>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</si>
  <si>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</si>
  <si>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</si>
  <si>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</si>
  <si>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</si>
  <si>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</si>
  <si>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</si>
  <si>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</si>
  <si>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</si>
  <si>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</si>
  <si>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</si>
  <si>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</si>
  <si>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</si>
  <si>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</si>
  <si>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</si>
  <si>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</si>
  <si>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</si>
  <si>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</si>
  <si>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</si>
  <si>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</si>
  <si>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</si>
  <si>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211</t>
  </si>
  <si>
    <t>SD</t>
  </si>
  <si>
    <t>751</t>
  </si>
  <si>
    <t>P</t>
  </si>
  <si>
    <t>1</t>
  </si>
  <si>
    <t>75L116</t>
  </si>
  <si>
    <t>ROZHLASOVÁ ÚSTŘEDNA EVAKUAČNÍ PROVEDENÍ</t>
  </si>
  <si>
    <t>KUS</t>
  </si>
  <si>
    <t>OTSKP_2019</t>
  </si>
  <si>
    <t>PP</t>
  </si>
  <si>
    <t>Dodávka a montáž základního bloku - řídící jednotka</t>
  </si>
  <si>
    <t>VV</t>
  </si>
  <si>
    <t>1 PP; výkaz výměr - 1 ks</t>
  </si>
  <si>
    <t>TS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</si>
  <si>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</si>
  <si>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75L117</t>
  </si>
  <si>
    <t>ROZHLASOVÁ ÚSTŘEDNA VSTUPNĚ-VÝSTUPNÍ JEDNOTKA</t>
  </si>
  <si>
    <t>Komplatní CD přehrávěč + tuner a mikrofon včetně montáže</t>
  </si>
  <si>
    <t>1 PP; výkaz výměr 1 + 1 ks</t>
  </si>
  <si>
    <t>75L122</t>
  </si>
  <si>
    <t>PŘÍSLUŠENSTVÍ ÚSTŘEDNY - ZÁLOHOVANÝ ZDROJ ROZHLASU EVAKUAČNÍHO</t>
  </si>
  <si>
    <t>Dodávka a montáž základního zdrojového bloku záložního napájení</t>
  </si>
  <si>
    <t>4</t>
  </si>
  <si>
    <t>75L125</t>
  </si>
  <si>
    <t>PŘÍSLUŠENSTVÍ ÚSTŘEDNY - MODUL HLÍDÁNÍ 100 V LINKY RÚ</t>
  </si>
  <si>
    <t>Dodávka  a montáž modulů</t>
  </si>
  <si>
    <t>1 PP; výkaz výměr: 8 ks dle počtu linek</t>
  </si>
  <si>
    <t>5</t>
  </si>
  <si>
    <t>75L126</t>
  </si>
  <si>
    <t>PŘÍSLUŠENSTVÍ ÚSTŘEDNY - ŘÍZENÍ ROZHLASOVÉ ÚSTŘEDNY</t>
  </si>
  <si>
    <t>Dodávka a montáž  modulu - vícekanálové rozhraní</t>
  </si>
  <si>
    <t>1 PP; výkaz výměr: 1 ks</t>
  </si>
  <si>
    <t>6</t>
  </si>
  <si>
    <t>75L136</t>
  </si>
  <si>
    <t>ROZHLASOVÝ ZESILOVAČ EVAKUAČNÍHO ROZHLASU PŘES 200 W</t>
  </si>
  <si>
    <t>Dodávka a montáž zesilovačů pro linky</t>
  </si>
  <si>
    <t>1 PP; výkaz výměr 6 ks dle schématického výkresu v PD</t>
  </si>
  <si>
    <t>7</t>
  </si>
  <si>
    <t>75L142</t>
  </si>
  <si>
    <t>ROZHLASOVÝ OVLÁDACÍ PRVEK OVLADACÍ PULT EVAKUAČNÍHO ROZHLASU</t>
  </si>
  <si>
    <t>Server s HDD dle schématického výkresu v PD s dodávkou a montáží</t>
  </si>
  <si>
    <t>1 NP; výkaz výměr - 1 ks</t>
  </si>
  <si>
    <t>8</t>
  </si>
  <si>
    <t>75JB23</t>
  </si>
  <si>
    <t>DATOVÝ ROZVADĚČ 19" 600X800 DO 47 U</t>
  </si>
  <si>
    <t>popis položky: skříň pro umístění ER</t>
  </si>
  <si>
    <t>1 PP; výkaz výměr 1 ks</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</si>
  <si>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</si>
  <si>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9</t>
  </si>
  <si>
    <t>75JB2X</t>
  </si>
  <si>
    <t>popis položky:  dodávka a montáž skříňě pro umístění ER</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</si>
  <si>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</si>
  <si>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10</t>
  </si>
  <si>
    <t>75K331</t>
  </si>
  <si>
    <t>ZÁLOŽNÍ ZDROJ UPS 230 V DO 3000 VA - DODÁVKA</t>
  </si>
  <si>
    <t>popis položky: záložní zdroj UPS 230 V do 3000 VA - dodávka</t>
  </si>
  <si>
    <t>11</t>
  </si>
  <si>
    <t>75K33X</t>
  </si>
  <si>
    <t>ZÁLOŽNÍ ZDROJ UPS 230 V DO 3000 VA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</si>
  <si>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</si>
  <si>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12</t>
  </si>
  <si>
    <t>13</t>
  </si>
  <si>
    <t>75JA53</t>
  </si>
  <si>
    <t>ROZVADĚČ STRUKT. KABELÁŽE, PATCHPANEL, 24 ZÁSUVEK, DODÁVKA</t>
  </si>
  <si>
    <t>1 PP; výkaz výměr 2 ks</t>
  </si>
  <si>
    <t>14</t>
  </si>
  <si>
    <t>R7423301</t>
  </si>
  <si>
    <t>Montáž patch panelu UTP/FTP</t>
  </si>
  <si>
    <t>R-položka</t>
  </si>
  <si>
    <t>1  PP; výkaz výměr 2 ks</t>
  </si>
  <si>
    <t>Montáž strukturované kabeláže přísoušenství a ostatní práce k rozvaděčům patch panelu 24 portů UTP/FTP</t>
  </si>
  <si>
    <t>15</t>
  </si>
  <si>
    <t>75L184</t>
  </si>
  <si>
    <t>REPRODUKTOR VNITŘNÍ SKŘÍŇKOVÝ PRO EVAKUAČNÍ ROZHLAS</t>
  </si>
  <si>
    <t>Reproduktor evakuačního rozhlasu - dodávka a montáž</t>
  </si>
  <si>
    <t>1 PP; výkaz výměr 132 ks dle celé výkresové dokumentace</t>
  </si>
  <si>
    <t>16</t>
  </si>
  <si>
    <t>R7424106</t>
  </si>
  <si>
    <t>Speciální reproduktor</t>
  </si>
  <si>
    <t>Dodávka a montáž rozhlasového reproduktoru speciálního - dle PD</t>
  </si>
  <si>
    <t>výkaz výměr 4 ks - viz výkres 1.PP</t>
  </si>
  <si>
    <t>17</t>
  </si>
  <si>
    <t>R7424107</t>
  </si>
  <si>
    <t>Evakuační svorkovnice rozhlasu</t>
  </si>
  <si>
    <t>Dodávka a montáž ontáž rozhlasu evakuační svorkovnice</t>
  </si>
  <si>
    <t>výkaz výměr: 1 PP; 132 ks dle počtu reproduktorů</t>
  </si>
  <si>
    <t>18</t>
  </si>
  <si>
    <t>R7424114</t>
  </si>
  <si>
    <t>Server pro hudbu a hlášení rozhlasu</t>
  </si>
  <si>
    <t>Montáž a dodávka rozhlasu serveru pro hudbu a hlášení</t>
  </si>
  <si>
    <t>výkaz výměr: 1 PP;  1 ks</t>
  </si>
  <si>
    <t>19</t>
  </si>
  <si>
    <t>R7424101</t>
  </si>
  <si>
    <t>Vytvoření jedné hlášky rozhlasu</t>
  </si>
  <si>
    <t>Montáž rozhlasu vytvoření jedné hlášky nebo oznámení ve formátu mp3</t>
  </si>
  <si>
    <t>výkaz výměr: předpokládaný počet přednahraných zpráv</t>
  </si>
  <si>
    <t>Montáž rozhlasu vytvoření jedné hlášky nebo oznámení ve formátu mp3 - předpokládaný počet předehraných zpráv</t>
  </si>
  <si>
    <t>20</t>
  </si>
  <si>
    <t>R7424102</t>
  </si>
  <si>
    <t>Oživení a nastavení ústředny rozhlasu, programování</t>
  </si>
  <si>
    <t>Montáž rozhlasu nastavení a oživení ústředny rozhlasu a naprogramování</t>
  </si>
  <si>
    <t>výkaz výměr: 1 ks</t>
  </si>
  <si>
    <t>21</t>
  </si>
  <si>
    <t>R7424103</t>
  </si>
  <si>
    <t>Měření impedance rozhlasové ústředny</t>
  </si>
  <si>
    <t>Montáž rozhlasu měření impedance rozhlasové ústředny</t>
  </si>
  <si>
    <t>výkaz výměr: 8 ks dle počtu smyček</t>
  </si>
  <si>
    <t>22</t>
  </si>
  <si>
    <t>Měření srozumitelnosti systému rozhlasu</t>
  </si>
  <si>
    <t>Montáž rozhlasu měření srozumitelnosti systému</t>
  </si>
  <si>
    <t>výkaz výměr: 2 ks - je počítáno s nutností průběžného vyhodnocování a záverečné zkoušky včetně vypracování příslušného protokolu</t>
  </si>
  <si>
    <t>23</t>
  </si>
  <si>
    <t>R2203701</t>
  </si>
  <si>
    <t>Funkční dodavatelské přezkoušení železničního rozhlasového zařízení ovládací soupravy</t>
  </si>
  <si>
    <t>Funkční dodavatelské přezkoušení železničního rozhlasového zařízení ovládací soupravy.</t>
  </si>
  <si>
    <t>24</t>
  </si>
  <si>
    <t>R7421900</t>
  </si>
  <si>
    <t>Značení trasy vedení pro slaboproud</t>
  </si>
  <si>
    <t>M</t>
  </si>
  <si>
    <t>výkaz výměr: 4400 m</t>
  </si>
  <si>
    <t>Značení trasy vedení pro slaboproud v délce 4400 m dle technické zprávy a výkresové dokumentace.</t>
  </si>
  <si>
    <t>25</t>
  </si>
  <si>
    <t>703731</t>
  </si>
  <si>
    <t>KABELOVÁ PŘÍCHYTKA S FUNKČNÍ ODOLNOSTÍ PŘI POŽÁRU PRO ROZSAH UPNUTÍ DO 25 MM</t>
  </si>
  <si>
    <t>výkaz výměr: 4400 ks</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</si>
  <si>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</si>
  <si>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26</t>
  </si>
  <si>
    <t>R7421110</t>
  </si>
  <si>
    <t>Montáž příchytek pro kabely samostatné, ohniodolné včetně šroubu a hmoždinky</t>
  </si>
  <si>
    <t>výkaz výměr: po 30 cm kabelové trasy</t>
  </si>
  <si>
    <t>Položka obsahuje kompletní montáž příchytek  včetně dodávky šroubů a hmoždinek</t>
  </si>
  <si>
    <t>27</t>
  </si>
  <si>
    <t>75L192</t>
  </si>
  <si>
    <t>KABEL SILOVÝ PRO ROZHLAS PRŮMĚRU PŘES 1,5 MM2</t>
  </si>
  <si>
    <t>kmžíla</t>
  </si>
  <si>
    <t>Technická specifikace: nutno použít kabel s odolností splňující požadavky PBŘS stavby</t>
  </si>
  <si>
    <t>výkaz výměr: celková délka žil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</si>
  <si>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</si>
  <si>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28</t>
  </si>
  <si>
    <t>75L19X</t>
  </si>
  <si>
    <t>KABEL SILOVÝ PRO ROZHLAS - MONTÁŽ</t>
  </si>
  <si>
    <t>výkaz výměr: dle pol.32</t>
  </si>
  <si>
    <t>.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</si>
  <si>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29</t>
  </si>
  <si>
    <t>75IH91</t>
  </si>
  <si>
    <t>UKONČENÍ KABELU ŠTÍTEK KABELOVÝ</t>
  </si>
  <si>
    <t>Označení vedení</t>
  </si>
  <si>
    <t>výkaz výměr - 10 ks</t>
  </si>
  <si>
    <t>30</t>
  </si>
  <si>
    <t>75IH9X</t>
  </si>
  <si>
    <t>UKONČENÍ KABELU ŠTÍTEK KABELOVÝ - MONTÁŽ</t>
  </si>
  <si>
    <t>Montážní položka k pol.34</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</si>
  <si>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</si>
  <si>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31</t>
  </si>
  <si>
    <t>75L1A1</t>
  </si>
  <si>
    <t>MĚŘENÍ AKUSTICKÉHO HLUKU NA HRANICI OCHRANNÉHO PÁSMA V ŽST</t>
  </si>
  <si>
    <t>KOMPLET</t>
  </si>
  <si>
    <t>výkaz výměr - 1 ks</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</si>
  <si>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</si>
  <si>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32</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</si>
  <si>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</si>
  <si>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</si>
  <si>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</si>
  <si>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33</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</si>
  <si>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</si>
  <si>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</si>
  <si>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</si>
  <si>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34</t>
  </si>
  <si>
    <t>747701</t>
  </si>
  <si>
    <t>DOKONČOVACÍ MONTÁŽNÍ PRÁCE NA ELEKTRICKÉM ZAŘÍZENÍ</t>
  </si>
  <si>
    <t>HOD</t>
  </si>
  <si>
    <t>výkaz výměr: zahrnuje práce a drobný montážní materiál jinde nespecifikovaný (tmely, pasty apod.)</t>
  </si>
  <si>
    <t>1. Položka obsahuje:  
 – cenu za práce spojené s uváděním zařízení do provozu, drobné montážní práce v rozvaděčích, koordinaci se zhotoviteli souvisejících zařízení apod.  
2. Položka neobsahuje:  
 X  
3. Způsob měření:  
Udává se čas v hodinách.</t>
  </si>
  <si>
    <t>35</t>
  </si>
  <si>
    <t>747213</t>
  </si>
  <si>
    <t>CELKOVÁ PROHLÍDKA, ZKOUŠENÍ, MĚŘENÍ A VYHOTOVENÍ VÝCHOZÍ REVIZNÍ ZPRÁVY, PRO OBJEM IN PŘES 1000 DO 2000 TIS. KČ</t>
  </si>
  <si>
    <t>Technická specifikace: závěrečné úkony včetně funkční zkoušky a vypracování revizní elektrické zprávy</t>
  </si>
  <si>
    <t>výkaz výměr 1 ks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</si>
  <si>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</si>
  <si>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752</t>
  </si>
  <si>
    <t>Pomocné práce</t>
  </si>
  <si>
    <t>36</t>
  </si>
  <si>
    <t>R4606801</t>
  </si>
  <si>
    <t>Vybourání otvorů ve zdivu cihelném do 30 cm</t>
  </si>
  <si>
    <t>výkaz výměr - 122 ks</t>
  </si>
  <si>
    <t>Prorážení otvorů a ostatní bourací práce vybourání otvoru ve zdivu cihelném plochy do 0,0225 m2 a tl. do 30 cm. V ceně nejsou započteny náklady na dodávku tvárnic´</t>
  </si>
  <si>
    <t>37</t>
  </si>
  <si>
    <t>R4606804</t>
  </si>
  <si>
    <t>Vysekání kapes pro osazeníelektroinstalačního zařízení</t>
  </si>
  <si>
    <t>výkaz výměr - 136 ks</t>
  </si>
  <si>
    <t>Vysekání kapes a výklenků v beton zdivu pro elinstalační zařízení plochy do 0,1 m2 a hl do 15 cm</t>
  </si>
  <si>
    <t>38</t>
  </si>
  <si>
    <t>R4606900</t>
  </si>
  <si>
    <t>Osazení kotevních prvků</t>
  </si>
  <si>
    <t>Špalíky dřevěné do 7x7x5 cm osazené ve stropech do malty</t>
  </si>
  <si>
    <t>913</t>
  </si>
  <si>
    <t>Poplatky za likvidaci odpadů</t>
  </si>
  <si>
    <t>39</t>
  </si>
  <si>
    <t>R015114</t>
  </si>
  <si>
    <t>902</t>
  </si>
  <si>
    <t>POPLATKY ZA LIKVIDACE ODPADŮ NEKONTAMINOVANÝCH – 17 01 02 STAVEBNÍ A DEMOLIČNÍ SUTI (CIHLY) VČETNĚ DOPRAVY</t>
  </si>
  <si>
    <t>T</t>
  </si>
  <si>
    <t>Evidenční položka</t>
  </si>
  <si>
    <t>výkaz výměr - 1,500 T</t>
  </si>
  <si>
    <t>Odborný odhad poplatků za lidkvidaci odpadů nekontaminovaných - demoliční suti (cihly) včetně dopravy.</t>
  </si>
  <si>
    <t>40</t>
  </si>
  <si>
    <t>R015122</t>
  </si>
  <si>
    <t>908</t>
  </si>
  <si>
    <t>POPLATKY ZA LIKVIDACE ODPADŮ NEKONTAMINOVANÝCH – 17 06 04 ZBYTKY IZOLAČNÍCH MATERIÁLŮ VČETNĚ DOPRAVY</t>
  </si>
  <si>
    <t>výkaz výměr - 0,800 T</t>
  </si>
  <si>
    <t>Odborný odhad poplatků za likvidaci nekontaminovanných - zbytky izolačních materiálů včetně dopravy.</t>
  </si>
  <si>
    <t>914</t>
  </si>
  <si>
    <t>Ostatní - dokumentace stavby</t>
  </si>
  <si>
    <t>41</t>
  </si>
  <si>
    <t>R21116</t>
  </si>
  <si>
    <t>Zpracování realizační projektové dokumentace</t>
  </si>
  <si>
    <t>Dopracování PDPS pro realizaci</t>
  </si>
  <si>
    <t>výkaz výměr: odborný odhad pracnosti</t>
  </si>
  <si>
    <t>Odborný odhad zpracování realizační projektové dokumentace.</t>
  </si>
  <si>
    <t xml:space="preserve">  PS 212</t>
  </si>
  <si>
    <t>Elektrická požární signalizace (EPS)</t>
  </si>
  <si>
    <t>PS 212</t>
  </si>
  <si>
    <t>75O111</t>
  </si>
  <si>
    <t>Modulární analogová adresovatelná ústředna EPS - základní sestava</t>
  </si>
  <si>
    <t>Požární ústředna EPS dodávka a montáž</t>
  </si>
  <si>
    <t>1 NP; výkaz výměr 1 ks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</si>
  <si>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</si>
  <si>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R21202</t>
  </si>
  <si>
    <t>Desky rozšiřovací</t>
  </si>
  <si>
    <t>do ústředny pro linky a výstupy</t>
  </si>
  <si>
    <t>výkaz výměr: 1 NP; dle počtu linek</t>
  </si>
  <si>
    <t>Do ústředny pro linky a výstupy</t>
  </si>
  <si>
    <t>R21203</t>
  </si>
  <si>
    <t>Náhradní zdroj - akumulátor 12V/40 Ah</t>
  </si>
  <si>
    <t>Náhradní zdroj - akumulátor 12V/40 Ah dodávka a montáž</t>
  </si>
  <si>
    <t>výkaz výměr 1 NP; 2 ks</t>
  </si>
  <si>
    <t>Dodávka a montáž akumulátoru 2x12 V pro ústřednu EPS</t>
  </si>
  <si>
    <t>75O131</t>
  </si>
  <si>
    <t>Tablo obsluhy</t>
  </si>
  <si>
    <t>Tablo obsluhy včetně montáže ovládacícho tabla externího pro EPS</t>
  </si>
  <si>
    <t>výkaz výměr 1 NP;2 ks</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</si>
  <si>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</si>
  <si>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75O141</t>
  </si>
  <si>
    <t>Obslužné pole požární ochrany</t>
  </si>
  <si>
    <t>Obslužné pole požární ochrany včetně montáže ovládacícho tabla externího pro EPS</t>
  </si>
  <si>
    <t>75O151</t>
  </si>
  <si>
    <t>Klíčový trezor PO včetně zámku a klíče dle kraje</t>
  </si>
  <si>
    <t>R7422105</t>
  </si>
  <si>
    <t>Montáž čelního panelu ústředny</t>
  </si>
  <si>
    <t>popis položky: propojení a oživení čelního panelu</t>
  </si>
  <si>
    <t>výkaz výměr 1 NP; 1 ks</t>
  </si>
  <si>
    <t>R7422151</t>
  </si>
  <si>
    <t>Montáž zařízení dálkového přenosu s připojením a naprogramováním</t>
  </si>
  <si>
    <t>popis položky: příprava pro přenos na HZS SŽ</t>
  </si>
  <si>
    <t>75O1B5</t>
  </si>
  <si>
    <t>EPS (ZPDP), HLÁSIČ SPECIÁLNÍ</t>
  </si>
  <si>
    <t>Hlásič automatický bodový optickokouřový - dodávka</t>
  </si>
  <si>
    <t>výkaz výměr: 1 NP - 3 NP; dle počtu hlásících bodů</t>
  </si>
  <si>
    <t>Dodávka a montáž hlásiče automatického bodového, zásuvka nebo patice hlásiče upevňovacího základu</t>
  </si>
  <si>
    <t>75O1A5</t>
  </si>
  <si>
    <t>EPS (ZPDP), HLÁSIČ TEPLOTNÍ  - TEŽKÉ PROVEDENÍ</t>
  </si>
  <si>
    <t>Hlásič automatický bodový tepelný - dodávka a montáž</t>
  </si>
  <si>
    <t>75O1AB</t>
  </si>
  <si>
    <t>EPS (ZPDP), HLÁSIČ MULTISENZOROVÝ - TEŽKÉ PROVEDENÍ</t>
  </si>
  <si>
    <t>Hlásič automatický bodový multisenzorový (kouř, teplo) - dodávka a montáž</t>
  </si>
  <si>
    <t>75O411</t>
  </si>
  <si>
    <t>LINEÁRNÍ TEPLOTNÍ HLÁSIČE, PŘIJÍMAČ/VYSÍLAČ</t>
  </si>
  <si>
    <t>Dodávka a montáž hlásiče dle popisu</t>
  </si>
  <si>
    <t>výkaz výměr: 1 NP - 3 NP; 4 ks</t>
  </si>
  <si>
    <t>R21212</t>
  </si>
  <si>
    <t>Přípravek indikační / nastavovací</t>
  </si>
  <si>
    <t>Dodávka a montáž  k lineárnímu hlásiči dle popisu</t>
  </si>
  <si>
    <t>výkaz výměr:1 NP;  4 ks</t>
  </si>
  <si>
    <t>R21213</t>
  </si>
  <si>
    <t>Hlásič tlačítkový adresný a konvenční (s náhradním sklem, bez klíče)</t>
  </si>
  <si>
    <t>Požární tlačítko - dodávka a montáž</t>
  </si>
  <si>
    <t>výkaz výměr: 1 NP - 3 NP; 76 ks</t>
  </si>
  <si>
    <t>Dodávka a montáž tlačítkového hlásiče se sklíčkem</t>
  </si>
  <si>
    <t>R21214</t>
  </si>
  <si>
    <t>Maják se sirénou certifikovaný</t>
  </si>
  <si>
    <t>Maják se sirénou certifikovaný - dodávka a montáž</t>
  </si>
  <si>
    <t>výkaz výměr: 1 NP; dle počtu KTPO</t>
  </si>
  <si>
    <t>Dodávka a montáž sirény nebo majáku nebo signalizace</t>
  </si>
  <si>
    <t>R21215</t>
  </si>
  <si>
    <t>Spínaný zdroj, 27,6V/4,2A trvale/5A krátkodobě, včetně AKU 2x17Ah certifikovaný dle EN 54</t>
  </si>
  <si>
    <t>Dodávka posilovacího zdroje</t>
  </si>
  <si>
    <t>výkaz výměr: 1 NP; 4 ks dle potřeby</t>
  </si>
  <si>
    <t>Technická specifikace: Spínaný zdroj, 27,6V/4,2A trvale/5A krátkodobě, včetně AKU 2x17Ah certifikovaný dle EN 54 viz technická zpráva</t>
  </si>
  <si>
    <t>R21216</t>
  </si>
  <si>
    <t>Jednotka vstupně/výstupní (8xIN/8xOUT) v krabici, včetně desky pro komunikaci</t>
  </si>
  <si>
    <t>Prvek pro spolupráci s ostatními zařízeními</t>
  </si>
  <si>
    <t>výkaz výměr 1 NP; 11 ks</t>
  </si>
  <si>
    <t>Dodávka a montáž vstupně výstupního reléového prvku 5 a více kontaktů s krytem</t>
  </si>
  <si>
    <t>R7422141</t>
  </si>
  <si>
    <t>Programování základních parametrů ústředny EPS</t>
  </si>
  <si>
    <t>Závěrečné práce související se zprovozněním</t>
  </si>
  <si>
    <t>výkaz výměr: 1 NP; dle počtu prvků</t>
  </si>
  <si>
    <t>R7422142</t>
  </si>
  <si>
    <t>Programování a oživení systému na jeden detektor EPS</t>
  </si>
  <si>
    <t>R7422153</t>
  </si>
  <si>
    <t>Provedení koordinační funkční zkoušky EPS</t>
  </si>
  <si>
    <t>výkaz výměr:1 NP;  dle počtu prvků</t>
  </si>
  <si>
    <t>R7422152</t>
  </si>
  <si>
    <t>Výchozí revize systému EPS na jeden detektor</t>
  </si>
  <si>
    <t>R21217</t>
  </si>
  <si>
    <t>Magnet přídržný - elektromagnet</t>
  </si>
  <si>
    <t>Magnet přídržný - elektromagnet dodávka a montáž</t>
  </si>
  <si>
    <t>výkaz výměr: 1 NP; 22 ks dle potřeby</t>
  </si>
  <si>
    <t>Dodávka a montáž přídržného magnetu s tlačítkem</t>
  </si>
  <si>
    <t>R 21218</t>
  </si>
  <si>
    <t>Dveřní koordinátor pro požární dveře</t>
  </si>
  <si>
    <t>výkaz výměr: 1 NP; 10 ks dle potřeby</t>
  </si>
  <si>
    <t>Technická specifikace: dveřní koordinátor pro požární dveře viz popis technická zpráva</t>
  </si>
  <si>
    <t>75O1E8</t>
  </si>
  <si>
    <t>Provozní kniha EPS</t>
  </si>
  <si>
    <t>výkaz výměr: 1 NP; 1 ks</t>
  </si>
  <si>
    <t>popis položky: vyznačení kabelových tras</t>
  </si>
  <si>
    <t>výkaz výměr: 1 NP; dle délky</t>
  </si>
  <si>
    <t>R21220</t>
  </si>
  <si>
    <t>Přepěťová ochrana pro zařízení - 3.stupeň</t>
  </si>
  <si>
    <t>popis položky: ochrana napájecího přívodu propti přepětí</t>
  </si>
  <si>
    <t>výkaz výměr: 1 NP; 1 ks ústředna + 4x posilovací zdroje</t>
  </si>
  <si>
    <t>Dodávka a montáž přepěťové ochrany pro slaboproudá zařízení</t>
  </si>
  <si>
    <t>703133</t>
  </si>
  <si>
    <t>KABELOVÝ ROŠT/LÁVKA NOSNÝ S FUNKČNÍ ODOLNOSTÍ PŘI POŽÁRU VČETNĚ UPEVNĚNÍ A PŘÍSLUŠENSTVÍ SVĚTLÉ ŠÍŘKY PŘES 100 DO 250 MM</t>
  </si>
  <si>
    <t>popis položky: pro trasy, kde budou kabely s požadovanou odolností při požáru, položka je včetně kompletní montáže, rozměření, upevnění, sváření, řezání, spojování a pod. a obsahuje veškerý spojovací a montážní materiál vč. upevňovacího materiálu ( stojky, držáky, konzoly apod.)</t>
  </si>
  <si>
    <t>Výkaz výměr: 1 NP; 120 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</si>
  <si>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</si>
  <si>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R7421903</t>
  </si>
  <si>
    <t>Vyvazování kabeláže ve žlabech pro slaboproud</t>
  </si>
  <si>
    <t>výkaz výměr 1 NP; 10x na žlab</t>
  </si>
  <si>
    <t>703754</t>
  </si>
  <si>
    <t>PROTIPOŽÁRNÍ UCPÁVKA PROSTUPU KABELOVÉHO PR. DO 110MM, DO EI 90 MIN.</t>
  </si>
  <si>
    <t>popis položky: zajištění požární bezpečnosti</t>
  </si>
  <si>
    <t>výkaz výměr: 1 NP; dle počtu prostupů</t>
  </si>
  <si>
    <t>Požárně těsnící materiál do prostupu</t>
  </si>
  <si>
    <t>výkaz výměr: 1 NP; 11 500 ks</t>
  </si>
  <si>
    <t>1. Položka obsahuje:  
 – veškeré zemní práce včetně dodání zásypového materiálu  
2. Položka neobsahuje:  
 X  
3. Způsob měření:  
Měří se metr délkový.</t>
  </si>
  <si>
    <t>703412</t>
  </si>
  <si>
    <t>Trubka elektroinstalační ohebná EN 500 86-1141 D 22,9/28,5 mm</t>
  </si>
  <si>
    <t>výkaz výměr: 1 NP; dle vypočtené délky</t>
  </si>
  <si>
    <t>Montáž ŽB parapetních, atikových dílců pro skelet s nesvařovanými spoji do 1,5 t budova v do 18 m; Montáž trubek pro slaboproud plastových ohebných uložených pod omítku se zasekáním</t>
  </si>
  <si>
    <t>R3412616</t>
  </si>
  <si>
    <t>kabel sdělovací Cu 1x4x0,8</t>
  </si>
  <si>
    <t>Oprava panelu s výztuží s pevnostním můstkem při hloubce poškozeného místa do 25 mm; Montáž kabelů sdělovacích pro vnitřní rozvody do 15 žil</t>
  </si>
  <si>
    <t>75J423</t>
  </si>
  <si>
    <t>KABEL SDĚLOVACÍ SE ZVÝŠENOU ODOLNOSTÍ PROTI ŠÍŘENÍ PLAMENE A S FUNKČNÍ SCHOPNOSTÍ PŘI POŽÁRU DO 20 PÁRŮ PRŮMĚRU 0,8 MM</t>
  </si>
  <si>
    <t>KMPÁR</t>
  </si>
  <si>
    <t>1. Položka obsahuje:  
 – dodávku specifikované kabelizace včetně potřebného drobného montážního materiálu  
 – dopravu a skladování  
2. Položka neobsahuje:  
 X  
3. Způsob měření:  
Dodávka specifikované kabelizace se měří v délce udané v kmpárech.</t>
  </si>
  <si>
    <t>75J42X</t>
  </si>
  <si>
    <t>KABEL SDĚLOVACÍ SE ZVÝŠENOU ODOLNOSTÍ PROTI ŠÍŘENÍ PLAMENE A S FUNKČNÍ SCHOPNOSTÍ PŘI POŽÁRU DO 20 PÁRŮ - MONTÁŽ</t>
  </si>
  <si>
    <t>.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</si>
  <si>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702511</t>
  </si>
  <si>
    <t>PRŮRAZ ZDIVEM (PŘÍČKOU) ZDĚNÝM TLOUŠŤKY DO 45 CM</t>
  </si>
  <si>
    <t>výkaz výměr: 1 NP  - 3 NP; 122 ks</t>
  </si>
  <si>
    <t>TechVybourání otvorů ve zdivu cihelném plochy do 0,0225 m2, tloušťky do 30 cmická specifikace položky odpovídá výkresové části dokumentace a technické zprávy.</t>
  </si>
  <si>
    <t>výkaz výměr: 1 NP - 3 NP; 136 ks</t>
  </si>
  <si>
    <t>výkaz výměr: 2,200 T</t>
  </si>
  <si>
    <t>Odborný odhad</t>
  </si>
  <si>
    <t>výkaz výměr: 0,800 T</t>
  </si>
  <si>
    <t>Název dílu</t>
  </si>
  <si>
    <t>R21222</t>
  </si>
  <si>
    <t>Zpracování realizační a projektové dokumentace dle výkresové části dokumentace a technické zprávy.</t>
  </si>
  <si>
    <t xml:space="preserve">  PS 213</t>
  </si>
  <si>
    <t>Poplachový zabezpečovací a tísňový systém PZTS a Elektronická kontrola vstupu EKV</t>
  </si>
  <si>
    <t>PS 213</t>
  </si>
  <si>
    <t>742</t>
  </si>
  <si>
    <t>Poplachový zabezpečovací a tísňový systém</t>
  </si>
  <si>
    <t>R21301</t>
  </si>
  <si>
    <t>Ústředna PZTS 12 linek s příslušenstvím</t>
  </si>
  <si>
    <t>Dodávka a montáž ústředny PZTS</t>
  </si>
  <si>
    <t>dle výkazu výmer 1ks a půdorysu 1.NP</t>
  </si>
  <si>
    <t>Dodávka a montáž ústředny PZTS přes 48 do 520 zón a 32 podsystémů s komunikátorem na PCO a zdrojem</t>
  </si>
  <si>
    <t>R7422204</t>
  </si>
  <si>
    <t>Programování systému na jeden detektor PZTS</t>
  </si>
  <si>
    <t>dokončovací práce na systému PZTS</t>
  </si>
  <si>
    <t>dle výkazu výměr 587 ks</t>
  </si>
  <si>
    <t>Programování systému na jeden detektor PZTS včetně oživení systému na jeden detekrot PZTS</t>
  </si>
  <si>
    <t>R7422251</t>
  </si>
  <si>
    <t>Výchozí revize systému PZTS</t>
  </si>
  <si>
    <t>dle výkazu výměr 1 ks</t>
  </si>
  <si>
    <t>Výchozí revize systému PZT</t>
  </si>
  <si>
    <t>75O551</t>
  </si>
  <si>
    <t>EZS, KONCENTRÁTOR 8 ZÓN + 4 PGM VÝSTUPY V PLASTOVÉM KRYTU</t>
  </si>
  <si>
    <t>Dodávka a montáž koncentrátoru</t>
  </si>
  <si>
    <t>dle výkazu výměr 69 ks a půdorysů 1.PP - 3.NP</t>
  </si>
  <si>
    <t>75O561</t>
  </si>
  <si>
    <t>EZS, ROZVODNÁ KRABICE</t>
  </si>
  <si>
    <t>Dodávka a montáž rozvodné krabice pro magnetické kontakty</t>
  </si>
  <si>
    <t>dle počtu prvků, ks 200</t>
  </si>
  <si>
    <t>75O5G1</t>
  </si>
  <si>
    <t>EZS, BEZKONTAKTNÍ ČTEČKA KARET</t>
  </si>
  <si>
    <t>dodávka a montáž bezkontaktní čtečky karet</t>
  </si>
  <si>
    <t>dle výkazu výměr 129ks a půdorysů 1.PP - 3.NP</t>
  </si>
  <si>
    <t>R21302</t>
  </si>
  <si>
    <t>Docházkový terminál se čtečkou</t>
  </si>
  <si>
    <t>dodávka docházkového terminálu se čtečkou</t>
  </si>
  <si>
    <t>výkaz výměr 7 ks a půdorysů 1.PP - 3.NP</t>
  </si>
  <si>
    <t>Položka obsahuje: Dodávku specifikovaného zařízení včetně montáže docházkového terminálu s LCD displejem</t>
  </si>
  <si>
    <t>75O542</t>
  </si>
  <si>
    <t>EZS, KLÁVESNICE - LCD DISPLEJ</t>
  </si>
  <si>
    <t>dodávka ovládací klávesnice pro danou ústřednu</t>
  </si>
  <si>
    <t>výkaz výměr 19 ks a půdorysů 1.PP - 3.NP</t>
  </si>
  <si>
    <t>75O5J1</t>
  </si>
  <si>
    <t>EZS, KOMUNIKAČNÍ ROZHRANÍ PRO INTEGRACI DO PROGRAMU TŘETÍCH STRAN TCP/IP</t>
  </si>
  <si>
    <t>dodávka a montáž komunikačního rozhraní pro integraci do programu třetích stran TCP/IP</t>
  </si>
  <si>
    <t>výkaz výměr 1 ks; 1.PP - 3.NP</t>
  </si>
  <si>
    <t>75O592</t>
  </si>
  <si>
    <t>Duální prostorový detektor</t>
  </si>
  <si>
    <t>dodávka a montáž duálního prostorového detektoru</t>
  </si>
  <si>
    <t>výkaz výměr 33 ks a půdorysů 1.PP - 3.NP</t>
  </si>
  <si>
    <t>75O571</t>
  </si>
  <si>
    <t>EZS, MAGNETICKÝ KONTAKT PLASTOVÝ - LEHKÉ PROVEDENÍ</t>
  </si>
  <si>
    <t>dodávka magnetického kontaktu plastového</t>
  </si>
  <si>
    <t>výkaz výměr 468 ks a půdorysů 1.PP - 3.NP</t>
  </si>
  <si>
    <t>R21304</t>
  </si>
  <si>
    <t>Záplavový detektor</t>
  </si>
  <si>
    <t>dodávka  a montáž záplavového detektoru</t>
  </si>
  <si>
    <t>výkaz výměr 6 ks a půdorysů 1.PP - 3.NP</t>
  </si>
  <si>
    <t>Položka obsahuje: Kompletní montáž specifikovaného zařízení, souvisejícího příslušenství včetně potřebného montážního materiál a dodávky</t>
  </si>
  <si>
    <t>75O5AX</t>
  </si>
  <si>
    <t>EZS, DETEKTOR TŘÍŠTĚNÍ SKLA - MONTÁŽ</t>
  </si>
  <si>
    <t>montáž detektoru tříštění skla</t>
  </si>
  <si>
    <t>výkaz výměr dle 75O5A1</t>
  </si>
  <si>
    <t>75O5A1</t>
  </si>
  <si>
    <t>EZS, DETEKTOR TŘÍŠTĚNÍ SKLA</t>
  </si>
  <si>
    <t>dodávka a montáž detektoru tříštění skla</t>
  </si>
  <si>
    <t>výkaz výměr 94 ks a půdorysů 1.PP - 3.NP</t>
  </si>
  <si>
    <t>R21306</t>
  </si>
  <si>
    <t>Nouzové odchodové tlačítko</t>
  </si>
  <si>
    <t>dodávka  a montáž nouzového odchodového tlačítka</t>
  </si>
  <si>
    <t>výkaz výměr 4 ks a půdorysů 1.PP - 3.NP</t>
  </si>
  <si>
    <t>Položka obsahuje: Kompletní montáž specifikovaného zařízení, souvisejícího příslušenství včetně potřebného montážního materiálu včetně dodávky</t>
  </si>
  <si>
    <t>75O5M2</t>
  </si>
  <si>
    <t>EZS, SIRÉNA VENKOVNÍ</t>
  </si>
  <si>
    <t>dodávka a montáž sirény venkovní</t>
  </si>
  <si>
    <t>výkaz výměr 2ks a půdorysů 1.PP - 3.NP</t>
  </si>
  <si>
    <t>75O5F1</t>
  </si>
  <si>
    <t>EZS, DVEŘNÍ MODUL</t>
  </si>
  <si>
    <t>dodávka a montáž dveřního modulu</t>
  </si>
  <si>
    <t>výkaz výměr 99 ks a půdorysů 1.PP - 3.NP</t>
  </si>
  <si>
    <t>R21307</t>
  </si>
  <si>
    <t>Posilovací zdroj</t>
  </si>
  <si>
    <t>dodávka posilovacího zdroje</t>
  </si>
  <si>
    <t>Dodávka a montáž zálohového napájecího zdroje s dobíječem a akumulátorem</t>
  </si>
  <si>
    <t>R21308</t>
  </si>
  <si>
    <t>Sada pro nouzovou signalizaci</t>
  </si>
  <si>
    <t>dodávka a montáž sady pro nouzovou signalizaci</t>
  </si>
  <si>
    <t>výkaz výměr 2ks</t>
  </si>
  <si>
    <t>Dodávka a montáž signalizačního světla s elektronikou a akustickou signalizací k zařízení pro ZTP, montáž a dodávka potvrzovacího tlačítka, montáž a dodávka volajícího tlačítka do výšky 900 m na táhla do výšky 150 00 k zařízení pro ZTP, montáž a dodávka napájecího zdroje 24 V k řízení pro ZTP, montáž a dodávka digitálnáho majáčku s nahráváním zpráv k zařízení pro ZTP, dodávka a montáž instalační krabice pro DHM</t>
  </si>
  <si>
    <t>dokončovací montážní práce na elektrickém zařízení</t>
  </si>
  <si>
    <t>výkaz výměr 8h</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</si>
  <si>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</si>
  <si>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dodávka štítku kabelového s nápisem ukončení kabelu</t>
  </si>
  <si>
    <t>výkaz výměr 650 ks</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</si>
  <si>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</si>
  <si>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montáž štítku kabelového s nápisem ukončení kabelu</t>
  </si>
  <si>
    <t>výkaz výměr dle 75IH91</t>
  </si>
  <si>
    <t>R7421902</t>
  </si>
  <si>
    <t>výkaz výměr 10 650 m</t>
  </si>
  <si>
    <t>R7421904</t>
  </si>
  <si>
    <t>dodávka požárně těsnícího materiálu do prostupu</t>
  </si>
  <si>
    <t>výkaz výměr 21 ks</t>
  </si>
  <si>
    <t>75J311</t>
  </si>
  <si>
    <t>KABEL SDĚLOVACÍ PRO STRUKTUROVANOU KABELÁŽ UTP</t>
  </si>
  <si>
    <t>dodávka kabelu sdělovacího pro strukturovanou kabeláž UTP</t>
  </si>
  <si>
    <t>výkaz výměr 26 ks a půdorysů 1.PP - 3.NP</t>
  </si>
  <si>
    <t>75J31X</t>
  </si>
  <si>
    <t>KABEL SDĚLOVACÍ PRO STRUKTUROVANOU KABELÁŽ UTP - MONTÁŽ</t>
  </si>
  <si>
    <t>montáž kabelu sdělovacího pro strukturovanou kabeláž UTP</t>
  </si>
  <si>
    <t>výkaz výměr dle 75J311</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</si>
  <si>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</si>
  <si>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75J213</t>
  </si>
  <si>
    <t>KABEL SDĚLOVACÍ PRO VNITŘNÍ POUŽITÍ DO 10 PÁRŮ PRŮMĚRU 0,8 MM</t>
  </si>
  <si>
    <t>dodávka kabelu sdělovacího pro vnitřní použití do 10 párů průměru 0,8 mm</t>
  </si>
  <si>
    <t>výkaz výměr 16 600 kmpár a půdorysů 1.PP - 3.NP</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</si>
  <si>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</si>
  <si>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</si>
  <si>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</si>
  <si>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montáž a upevnění kabelu sdělovacího</t>
  </si>
  <si>
    <t>912</t>
  </si>
  <si>
    <t>Evidenční položka - odborný odhad</t>
  </si>
  <si>
    <t>výkaz výměr 1,500 T</t>
  </si>
  <si>
    <t>výkaz výměr 0,800 T</t>
  </si>
  <si>
    <t>R4606862</t>
  </si>
  <si>
    <t>výkaz výměr 210 ks</t>
  </si>
  <si>
    <t>Vybourání otvorů ve zdivu cihelném plochy do 0,0225 m2, tloušťky do 30 cm</t>
  </si>
  <si>
    <t>R21320</t>
  </si>
  <si>
    <t>Zpracování realizační projektové dokumentace odpovídá výkresové části dokumentace a technické zprávě - odborný odhad.</t>
  </si>
  <si>
    <t xml:space="preserve">  PS 214</t>
  </si>
  <si>
    <t>Kamerový systém VSS</t>
  </si>
  <si>
    <t>PS 214</t>
  </si>
  <si>
    <t>Elektroinstalace - kamery</t>
  </si>
  <si>
    <t>75L412</t>
  </si>
  <si>
    <t>IP kamera vnitřní s inteligentní systémem</t>
  </si>
  <si>
    <t>Dodávka a montáž IP kamery vnitřní s inteligentním systémem</t>
  </si>
  <si>
    <t>výkaz výměr 12 ks; 1PP - 3NP</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</si>
  <si>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</si>
  <si>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75L431</t>
  </si>
  <si>
    <t>IP kamera vnitřní</t>
  </si>
  <si>
    <t>Dodávka IP kamery vnitřní</t>
  </si>
  <si>
    <t>výkaz výměr 18 ks; 1PP - 3NP</t>
  </si>
  <si>
    <t>R21402</t>
  </si>
  <si>
    <t>PC pro sledování kamerového systému, OS, monitor, klávesnice a myš</t>
  </si>
  <si>
    <t>Dodávka PC pro sledování kamerového systému, OS, monitor, klávesnice a myš</t>
  </si>
  <si>
    <t>výkaz výměr 1ks;  1PP</t>
  </si>
  <si>
    <t>Zahrnuje dodávku a montáž zařízení</t>
  </si>
  <si>
    <t>R21403</t>
  </si>
  <si>
    <t>Konzole pro kryt nebo kameru</t>
  </si>
  <si>
    <t>Dodávka konzole pro kryt nebo kameru</t>
  </si>
  <si>
    <t>výkaz výměr 49 ks; 1PP - 3NP</t>
  </si>
  <si>
    <t>Zahrnuje dodávku a montáž zařízení a připojení kamer k SW včetně licence k připojení</t>
  </si>
  <si>
    <t>R21404</t>
  </si>
  <si>
    <t>IP kamera venkovní</t>
  </si>
  <si>
    <t>Dodávka IP kamery venkovní</t>
  </si>
  <si>
    <t>výkaz výměr 19 ks, 1 PP</t>
  </si>
  <si>
    <t>Zahrnuje dodávku zařízení</t>
  </si>
  <si>
    <t>R7422302</t>
  </si>
  <si>
    <t>Instalace a nastavení SW pro sledování kamer</t>
  </si>
  <si>
    <t>výkaz výměr 1 ks; 1PP</t>
  </si>
  <si>
    <t>Technická specifikace položky odpovídá výkresové části dokumentace a technické zprávě.</t>
  </si>
  <si>
    <t>R7422303</t>
  </si>
  <si>
    <t>Nastavení záběru podle přání uživatele</t>
  </si>
  <si>
    <t>výkaz výměr 49 ks</t>
  </si>
  <si>
    <t>75L454</t>
  </si>
  <si>
    <t>KAMEROVÝ SERVER - ZÁZNAMOVÉ ZAŘÍZENÍ, DO 64 KAMER (HW, SW, LICENCE)</t>
  </si>
  <si>
    <t>Dodávka kamerového serveru - záznamové zařízení do 64 kamer (HW, SW, LICENCE)</t>
  </si>
  <si>
    <t>75L45X</t>
  </si>
  <si>
    <t>KAMEROVÝ SERVER - MONTÁŽ</t>
  </si>
  <si>
    <t>Montáž kamerového serveru - záznamové zařízení do 64 kamer (HW, SW, LICENCE)</t>
  </si>
  <si>
    <t>výkaz výměr dle 75L454; 1PP - 3NP</t>
  </si>
  <si>
    <t>Dodávka kabelu sdělovacího pro vnitřní použití do 10 párů průměru 0,8mm</t>
  </si>
  <si>
    <t>výkaz výměr 3,2 kmpár; 1PP - 3NP</t>
  </si>
  <si>
    <t>Montáž a upevnění kabelu sdělovacího</t>
  </si>
  <si>
    <t>výkaz výměr dle 75J213; 1PP - 3NP</t>
  </si>
  <si>
    <t>75I811</t>
  </si>
  <si>
    <t>KABEL OPTICKÝ SINGLEMODE DO 12 VLÁKEN</t>
  </si>
  <si>
    <t>Dodávka optického kabelu singlemode do 12 vláken</t>
  </si>
  <si>
    <t>výkaz výměr 0,800 kmpár; 1PP - 3NP</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</si>
  <si>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</si>
  <si>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</si>
  <si>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</si>
  <si>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Montáž optického kabelu singlemode do 12 vláken</t>
  </si>
  <si>
    <t>výkaz výměr dle 75l811; 1PP - 3NP</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</si>
  <si>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</si>
  <si>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75J922</t>
  </si>
  <si>
    <t>OPTICKÝ PATCHCORD SINGLEMODE PŘES 5 M</t>
  </si>
  <si>
    <t>Dodávka optického patchcordu single 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</si>
  <si>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</si>
  <si>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Dodávka štítku kabelového s nápisem ukončení kabelu</t>
  </si>
  <si>
    <t>výkaz výměr 50 ks; 1PP - 3NP</t>
  </si>
  <si>
    <t>Montáž štítku kabelového s nápisem ukončení kabelu</t>
  </si>
  <si>
    <t>výkaz výměr dle 75lH91; 1PP - 3NP</t>
  </si>
  <si>
    <t>75M827</t>
  </si>
  <si>
    <t>SWITCH ETHERNET L2 48 PORTŮ, POE</t>
  </si>
  <si>
    <t>Dodávka switche ethernet L2 48 portů, POE</t>
  </si>
  <si>
    <t>výkaz výměr 1 ks; 1PP - 3NP</t>
  </si>
  <si>
    <t>1. Položka obsahuje:  
 – dodávku specifikovaného bloku/zařízení včetně potřebného drobného montážního materiálu  
 – dodávku souvisejícího příslušenství pro specifikovaný blok/zařízení  
 – dopravu a skladování  
2. Položka neobsahuje:  
 X  
3. Zp</t>
  </si>
  <si>
    <t>75M824</t>
  </si>
  <si>
    <t>SWITCH ETHERNET L2 24 PORTŮ, POE</t>
  </si>
  <si>
    <t>Dodávka switche ethernet L2 24 portů, POE</t>
  </si>
  <si>
    <t>R21405</t>
  </si>
  <si>
    <t>SWITCH ETHERNET L2 16 PORTŮ, POE</t>
  </si>
  <si>
    <t>Dodávka switche ethernet L2 16 portů, POE</t>
  </si>
  <si>
    <t>R21406</t>
  </si>
  <si>
    <t>SWITCH ETHERNET L2 8 PORTŮ, POE</t>
  </si>
  <si>
    <t>Dodávka switche ethernet L2 8 portů, POE</t>
  </si>
  <si>
    <t>75L482</t>
  </si>
  <si>
    <t>PŘÍSLUŠENSTVÍ KS - PŘEPĚŤOVÁ OCHRANA PRO KS</t>
  </si>
  <si>
    <t>Dodávka příslušenství KS - přepěťová ochrana pro KS</t>
  </si>
  <si>
    <t>výkaz výměr 6 ks</t>
  </si>
  <si>
    <t>744612</t>
  </si>
  <si>
    <t>JISTIČ JEDNOPÓLOVÝ (10 KA) OD 4 DO 10 A</t>
  </si>
  <si>
    <t>Dodávka jističe jednopólového (10 ka) od 4 do 10 A</t>
  </si>
  <si>
    <t>1. Položka obsahuje:  
 – veškerý spojovací materiál vč. připojovacího vedení  
 – technický popis viz. projektová dokumentace  
2. Položka neobsahuje:  
 X  
3. Způsob měření:  
Udává se počet kusů kompletní konstrukce nebo práce.</t>
  </si>
  <si>
    <t>Průraz zdivem (příčkou) zděným tloušťky do 45 cm</t>
  </si>
  <si>
    <t>. Položka obsahuje:  
 – veškerý montážní a pomocný materiál  
 – pomocné mechanismy  
2. Položka neobsahuje:  
 X  
3. Způsob měření:  
Udává se počet kusů kompletní konstrukce nebo práce.</t>
  </si>
  <si>
    <t>75L495</t>
  </si>
  <si>
    <t>LICENCE PRO PŘIPOJENÍ KAMERY DO SYSTÉMU KAC</t>
  </si>
  <si>
    <t>Dodávka 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</si>
  <si>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</si>
  <si>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</si>
  <si>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</si>
  <si>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Připojení kamerového systému do KAC - konfigurační práce</t>
  </si>
  <si>
    <t>výkaz výměr 16 ks</t>
  </si>
  <si>
    <t>CELKOVÁ PROHLÍDKA, ZKOUŠENÍ, MĚŘENÍ A VYHOTOVENÍ VÝCHOZÍ REVIZNÍ ZPRÁVY, PRO OBJEM IN PŘES 500 DO 1000 TIS. KČ</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</si>
  <si>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</si>
  <si>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</si>
  <si>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</si>
  <si>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Celková prohlídka, zkoušení, měření a vyhotovení výchozí revizní zprávy pro objem in - příplatek za každých započatých 500 tis. Kč</t>
  </si>
  <si>
    <t>výkaz výměr 2 ks</t>
  </si>
  <si>
    <t>R21407</t>
  </si>
  <si>
    <t>Interkom</t>
  </si>
  <si>
    <t>Dodávka a montáž interkomu</t>
  </si>
  <si>
    <t>výkaz výměr 2 ks, 1 PP</t>
  </si>
  <si>
    <t>Položka obsahuje: Kompletní montáž specifikovaného zařízení, souvisejícího příslušenství včetně potřebného montážního materiálu.</t>
  </si>
  <si>
    <t>výkaz výměr 800 ks; 1PP - 3 NP</t>
  </si>
  <si>
    <t>výkaz výměr 4 ks; 1PP - 3 NP</t>
  </si>
  <si>
    <t>Dodávka kabelu sdělovacího pro strukturovanou kabeláž UTP</t>
  </si>
  <si>
    <t>výkaz výměr 0,035 kmpár; 1PP - 3 NP</t>
  </si>
  <si>
    <t>Montáž kabelu sdělovacího pro strukturovanou kabeláž UTP</t>
  </si>
  <si>
    <t>výkaz výměr dle 75J311; 1PP - 3 NP</t>
  </si>
  <si>
    <t>výkaz výměr 0,600 T</t>
  </si>
  <si>
    <t>výkaz výměr 38 ks; 1PP - 3 NP</t>
  </si>
  <si>
    <t>R21409</t>
  </si>
  <si>
    <t>Odborný odhad.</t>
  </si>
  <si>
    <t xml:space="preserve">  PS 215.1</t>
  </si>
  <si>
    <t>Informační systém SŽ</t>
  </si>
  <si>
    <t>PS 215.1</t>
  </si>
  <si>
    <t>Informační systém</t>
  </si>
  <si>
    <t>dodávka specifikovaného kabelu</t>
  </si>
  <si>
    <t>dle výkazu výměr 6,800 kmpár; 1 PP - 1 NP</t>
  </si>
  <si>
    <t>montáž a uložení kabelu</t>
  </si>
  <si>
    <t>dle výkazu výměr 6 kmpár; 1 PP - 1 NP</t>
  </si>
  <si>
    <t>742G11</t>
  </si>
  <si>
    <t>KABEL NN DVOU- A TŘÍŽÍLOVÝ CU S PLASTOVOU IZOLACÍ DO 2,5 MM2</t>
  </si>
  <si>
    <t>dle výkazu výměr 550 m; 1 PP - 1 NP</t>
  </si>
  <si>
    <t>1. Položka obsahuje:  
 – manipulace a uložení kabelu (do země, chráničky, kanálu, na rošty, na TV a pod.)  
2. Položka neobsahuje:  
 – příchytky, spojky, koncovky, chráničky apod.  
3. Způsob měření:  
Měří se metr délkový.</t>
  </si>
  <si>
    <t>742L11</t>
  </si>
  <si>
    <t>UKONČENÍ DVOU AŽ PĚTIŽÍLOVÉHO KABELU V ROZVADĚČI NEBO NA PŘÍSTROJI DO 2,5 MM2</t>
  </si>
  <si>
    <t>dle výkazu výměr 21 m; 1 PP - 1 NP</t>
  </si>
  <si>
    <t>1. Položka obsahuje:  
 – všechny práce spojené s úpravou kabelů pro montáž včetně veškerého příslušentsví  
2. Položka neobsahuje:  
 X  
3. Způsob měření:  
Udává se počet kusů kompletní konstrukce nebo práce.</t>
  </si>
  <si>
    <t>75L3B2</t>
  </si>
  <si>
    <t>MONITOR IS LCD PŘES 40" PRO PROVOZ 24/7</t>
  </si>
  <si>
    <t>dodávka monitoru informačního systému</t>
  </si>
  <si>
    <t>2x EIP monitor do sloupového infopanelu, 2x monitor 55" do haly a pokladen ČD 
dle výkazu výměr: 4 ks a půdorysů 1.PP 
4=4.000 [A]</t>
  </si>
  <si>
    <t>74664C</t>
  </si>
  <si>
    <t>LCD ZOBRAZOVACÍ PANEL (TOUCH SCREEN) PŘES 10", SOFTWARE</t>
  </si>
  <si>
    <t>dodávka zobrazovacího panelu</t>
  </si>
  <si>
    <t>dle výkazu výměr: 2 ks a půdorysů 1.PP-1.NP</t>
  </si>
  <si>
    <t>1. Položka obsahuje:  
 – veškerý podružný, spojovací a pomocný materiál.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</si>
  <si>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75L3BX</t>
  </si>
  <si>
    <t>MONITOR IS - MONTÁŽ</t>
  </si>
  <si>
    <t>montáž monitoru IS</t>
  </si>
  <si>
    <t>dle výkazu výměr: 4ks a půdorysů 1.PP-1.NP</t>
  </si>
  <si>
    <t>75L395</t>
  </si>
  <si>
    <t>ELEKTRONICKÝ INFORMAČNÍ PANEL TERMINÁL PRO VYHLEDÁVÁNÍ SPOJENÍ</t>
  </si>
  <si>
    <t>dodávka elektronického informačního panelu</t>
  </si>
  <si>
    <t>dle výkazu výměr: 1ks a půdorysu 1.NP</t>
  </si>
  <si>
    <t>75L39X</t>
  </si>
  <si>
    <t>ELEKTRONICKÝ INFORMAČNÍ PANEL - MONTÁŽ</t>
  </si>
  <si>
    <t>montáž elektronického informačního panelu</t>
  </si>
  <si>
    <t>75L3A1</t>
  </si>
  <si>
    <t>INFORMAČNÍ PRVEK, HLASOVÝ MODUL PRO NEVIDOMÉ</t>
  </si>
  <si>
    <t>dodávka informačního hlasového modulu pro nevidomé</t>
  </si>
  <si>
    <t>dle výkazu výměr: 5ks, ; 1 PP - 1 NP</t>
  </si>
  <si>
    <t>montáž informačního hlasového modulu pro nevidomé</t>
  </si>
  <si>
    <t>dle výkazu výměr: 5ks; 1 PP - 1 NP</t>
  </si>
  <si>
    <t>75L311</t>
  </si>
  <si>
    <t>ODJEZDOVÁ NEBO PŘÍJEZDOVÁ TABULE IS JEDNOSTRANNÁ DO 6-TI ŘÁDKŮ</t>
  </si>
  <si>
    <t>2019_OTSKP</t>
  </si>
  <si>
    <t>dodávka odjezdové nebo příjezdové tabule 
dle výkazu výměr 4ks a půdorysů 1.NP 
4=4.000 [A]</t>
  </si>
  <si>
    <t>75L34X</t>
  </si>
  <si>
    <t>ODJEZDOVÁ NEBO PŘÍJEZDOVÁ TABULE S OMEZENÝM POČTEM INFORMACÍ IS - MONTÁŽ</t>
  </si>
  <si>
    <t>montáž odjezdové nebo příjezdové tabule</t>
  </si>
  <si>
    <t>dle výkazu výměr 4ks a půdorysů 1.PP-1.NP</t>
  </si>
  <si>
    <t>75L3D3</t>
  </si>
  <si>
    <t>HW PRO ŘÍZENÍ SYSTÉMU OVLÁDACÍ PRACOVIŠTĚ PRO ŘÍZENÍ INFORMAČNÍHO ZAŘÍZENÍ</t>
  </si>
  <si>
    <t>dodávka HW pro řízení informačního systému</t>
  </si>
  <si>
    <t>dle výkazu výměr 1ks; 1 PP</t>
  </si>
  <si>
    <t>75L3DX</t>
  </si>
  <si>
    <t>HW PRO ŘÍZENÍ SYSTÉMU - MONTÁŽ</t>
  </si>
  <si>
    <t>instalace HW pro řízení informačního systému</t>
  </si>
  <si>
    <t>dle výkazu výměr 1ks</t>
  </si>
  <si>
    <t>dodávka kabelového štítku</t>
  </si>
  <si>
    <t>dle výkazu výměr 18ks; 1 PP - 1 NP</t>
  </si>
  <si>
    <t>montáž kabelového štítku</t>
  </si>
  <si>
    <t>701005</t>
  </si>
  <si>
    <t>VYHLEDÁVACÍ MARKER ZEMNÍ S MOŽNOSTÍ ZÁPISU</t>
  </si>
  <si>
    <t>KS</t>
  </si>
  <si>
    <t>konečné značení trasy</t>
  </si>
  <si>
    <t>dle výkazu výměr 1700m/50; lomené body; 1 PP - 1 NP</t>
  </si>
  <si>
    <t>1. Položka obsahuje:  
 – úprava dna výkopu  
 – položení betonového žlabu / chráničky včetně zakrytí  
 – pomocné mechanismy  
2. Položka neobsahuje:  
 X  
3. Způsob měření:  
Udává se počet kusů kompletní konstrukce nebo práce.</t>
  </si>
  <si>
    <t>702411</t>
  </si>
  <si>
    <t>požární úcpávky otevřených prostupů</t>
  </si>
  <si>
    <t>1 PP; dle výkazu výměr 2 ks</t>
  </si>
  <si>
    <t>744711</t>
  </si>
  <si>
    <t>PROUDOVÝ CHRÁNIČ DVOUPÓLOVÝ (10 KA) DO 30 MA, DO 25 A</t>
  </si>
  <si>
    <t>dodávka proudového chrániče dvoupólového</t>
  </si>
  <si>
    <t>dle výkazu výměr 2ks; 1 PP - 1 NP</t>
  </si>
  <si>
    <t>75L3C1</t>
  </si>
  <si>
    <t>PŘEVODNÍK RS232/485 S ANTÉNOU DCF (SLOUŽÍ JAKO HLAVNÍ HODINY PRO PC A SYNCHRONIZUJE ČAS V INFORMAČNÍCH TABULÍCH)</t>
  </si>
  <si>
    <t>dodávka převodníku RS232/485</t>
  </si>
  <si>
    <t>dle výkazu výměr 1ks; 1 PP - 1 NP</t>
  </si>
  <si>
    <t>75L3CX</t>
  </si>
  <si>
    <t>PŘEVODNÍK - MONTÁŽ</t>
  </si>
  <si>
    <t>montáž převodníku RS232/485</t>
  </si>
  <si>
    <t>75L3I1</t>
  </si>
  <si>
    <t>ZAŠKOLENÍ OBSLUHY NA MÍSTĚ, INSTALACE, DOPRAVA DO 200 KM</t>
  </si>
  <si>
    <t>výkaz výměr: odhad pracnosti</t>
  </si>
  <si>
    <t>dle výkazu výměr 0,5 t</t>
  </si>
  <si>
    <t>dle výkazu výměr 0,2 t</t>
  </si>
  <si>
    <t>výkaz výměr 26 ks; 1 PP - 1NP</t>
  </si>
  <si>
    <t>R4606921</t>
  </si>
  <si>
    <t>výkaz výměr 18 ks 1 PP - 1NP</t>
  </si>
  <si>
    <t>R21501</t>
  </si>
  <si>
    <t xml:space="preserve">  PS 215.2</t>
  </si>
  <si>
    <t>Informační systém POVED</t>
  </si>
  <si>
    <t>PS 215.2</t>
  </si>
  <si>
    <t>R7423481</t>
  </si>
  <si>
    <t>Demontáž komunikačních a informačních systémů závěsných oboustraných nebo nástěných</t>
  </si>
  <si>
    <t>dle výkazu výměr 2ks; 1 PP</t>
  </si>
  <si>
    <t>75L32X</t>
  </si>
  <si>
    <t>Montáž tabule včetně vyvrtání otvorů, připevnění tabule a nosné konstrukce do 100kg</t>
  </si>
  <si>
    <t>R75L3I1</t>
  </si>
  <si>
    <t>dle výkazu výměr 2ks; 1PP</t>
  </si>
  <si>
    <t xml:space="preserve">  PS 216</t>
  </si>
  <si>
    <t>Úpravy stávajících slaboproudých rozvodů</t>
  </si>
  <si>
    <t>PS 216</t>
  </si>
  <si>
    <t>Jiná zařízení</t>
  </si>
  <si>
    <t>75L191</t>
  </si>
  <si>
    <t>KABEL SILOVÝ PRO ROZHLAS PRŮMĚRU DO 1,5 MM2</t>
  </si>
  <si>
    <t>popis položky: srovnávací  - dodávka; 1 PP</t>
  </si>
  <si>
    <t>výkaz výměr 500 m x 2 žíly</t>
  </si>
  <si>
    <t>popis položky: srovnávací - montáž</t>
  </si>
  <si>
    <t>výkaz výměr 500 m x 2 žíly; 1 PP</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</si>
  <si>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</si>
  <si>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R21601</t>
  </si>
  <si>
    <t>Jednostranné interiérové hodiny, o 713mm</t>
  </si>
  <si>
    <t>popis položky: dodávka zařízení</t>
  </si>
  <si>
    <t>výkaz výměr 2 ks; 1 NP</t>
  </si>
  <si>
    <t>Položka obsahuje: Dodávku specifikovaného zařízení, souvisejícího příslušenství, dopravu a skladování.</t>
  </si>
  <si>
    <t>R21602</t>
  </si>
  <si>
    <t>Dvoustranné venkovní hodiny, o 800mm</t>
  </si>
  <si>
    <t>popis položky: dodávka a montáž zařízení</t>
  </si>
  <si>
    <t>výkaz výměr 1 ks; 1 PP</t>
  </si>
  <si>
    <t>Dodávka a montáž  a nastavení jednotného času hodin nástěnných. Položka obsahuje veškeré práce spojené s kompletním provedení montáže a nastavením hodin, předepsaných v PD, vč. spojovacího materiálu, úpravy podkladu a přemístění na určené místo. Montáž  a nastavení jednotného času hodin závěsných oboustranných. Položka obsahuje veškeré práce spojené s kompletním provedení montáže a nastavením hodin, předepsaných v PD, vč. spojovacího materiálu, úpravy podkladu a přemístění na určené místo. Pozn. k souboru cen 800-742 Elektroinstalace- slaboproud.</t>
  </si>
  <si>
    <t>R21603</t>
  </si>
  <si>
    <t>Oprava hlavních hodin nad vstupem z přednádraží</t>
  </si>
  <si>
    <t>výkaz výměr: odhad pracnosti; 1PP - 1 NP</t>
  </si>
  <si>
    <t>75L255</t>
  </si>
  <si>
    <t>ZÁVĚS PRO PODRUŽNÉ HODINY DIGITÁLNÍ JEDNOSTRANNÉ</t>
  </si>
  <si>
    <t>75L256</t>
  </si>
  <si>
    <t>ZÁVĚS PRO PODRUŽNÉ HODINY DIGITÁLNÍ OBOUSTRANNÉ</t>
  </si>
  <si>
    <t>75L25X</t>
  </si>
  <si>
    <t>ZÁVĚS PRO PODRUŽNÉ HODINY - MONTÁŽ</t>
  </si>
  <si>
    <t>výkaz výměr 3 ks; 1 PP - 1NP</t>
  </si>
  <si>
    <t>75L271</t>
  </si>
  <si>
    <t>PŘEZKOUŠENÍ, UVEDENÍ FUNKCÍ A NASTAVENÍ HODIN NA PŘESNÝ ČAS</t>
  </si>
  <si>
    <t>výkaz výměr 1 komplet; 1 PP - 1NP</t>
  </si>
  <si>
    <t>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</si>
  <si>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R21604</t>
  </si>
  <si>
    <t>Domácí telefon - videosystém</t>
  </si>
  <si>
    <t>Dodávka systému pro bezpečnostní velín v sestavě venkovní videotablo + nástěnný videotelefon</t>
  </si>
  <si>
    <t>R7423101</t>
  </si>
  <si>
    <t>Montáž domovního telefonu - napájecího modulu na DIN lištu</t>
  </si>
  <si>
    <t>Montáž napájecího modulu k domácímu telefonu na DIN lištu</t>
  </si>
  <si>
    <t>R7413102</t>
  </si>
  <si>
    <t>Montáž komunikačního tabla</t>
  </si>
  <si>
    <t>výkaz výměr 1 ks ; 1 PP</t>
  </si>
  <si>
    <t>Montáž vypínač nástěnný 1-jednopólový s regulací intenzity osvětlení prostředí normální</t>
  </si>
  <si>
    <t>R7423103</t>
  </si>
  <si>
    <t>Montáž klimatického krytu pro komunikační tablo</t>
  </si>
  <si>
    <t>Montáž klimatického krytu pro komunikační tablo domácího telefonu</t>
  </si>
  <si>
    <t>R7423104</t>
  </si>
  <si>
    <t>Montáž elektroinstalační krabice pod tablo</t>
  </si>
  <si>
    <t>Montáž elektroinstalační krabice pod tablodomácího telefonu</t>
  </si>
  <si>
    <t>R7423106</t>
  </si>
  <si>
    <t>Montáž nástěnného audio/video telefonu</t>
  </si>
  <si>
    <t>Montáž domácího nástěnného audio/video telefonu</t>
  </si>
  <si>
    <t>R7421211</t>
  </si>
  <si>
    <t>Montáž kabelů sdělovacích pro vnitřní rozvody do 15 žil</t>
  </si>
  <si>
    <t>výkaz výměr: dle vypočtené délky; 1 PP - 1 NP</t>
  </si>
  <si>
    <t>Oprava panelu s výztuží s pevnostním můstkem při hloubce poškozeného místa do 25 mm</t>
  </si>
  <si>
    <t>Provozní mezistavy podle etapizace výstavby</t>
  </si>
  <si>
    <t>popis položky: provizorium pro ČD centrum</t>
  </si>
  <si>
    <t>výkaz výměr 1 ks; 1 PP - 1 NP</t>
  </si>
  <si>
    <t>75K311</t>
  </si>
  <si>
    <t>ZÁLOŽNÍ ZDROJ UPS 230 V DO 500 VA - DODÁVKA</t>
  </si>
  <si>
    <t>R7423311</t>
  </si>
  <si>
    <t>Montáž zařízení do rozvaděče (switch, UPS, DVR, server) bez nastavení</t>
  </si>
  <si>
    <t>výkaz výměr 2 ks; 1 PP - 1 NP</t>
  </si>
  <si>
    <t>R7423324</t>
  </si>
  <si>
    <t>Montáž patch panelu 24 portů UTP/FTP</t>
  </si>
  <si>
    <t>75M813</t>
  </si>
  <si>
    <t>SWITCH ETHERNET L3 24 PORTŮ, OPTICKÉ ROZHRANÍ</t>
  </si>
  <si>
    <t>výkaz výměr 1 kus; 1NP - 1 PP</t>
  </si>
  <si>
    <t>výkaz výměr 13 kmpár; 1PP - 1 NP</t>
  </si>
  <si>
    <t>výkaz výměr 1625 m; 1 PP - 1 NP</t>
  </si>
  <si>
    <t>KMVLÁKNO</t>
  </si>
  <si>
    <t>DODÁVKA optického kabelu</t>
  </si>
  <si>
    <t>výkaz výměr 18 kmvlákno; 1 PP - 1 NP</t>
  </si>
  <si>
    <t>75IH61</t>
  </si>
  <si>
    <t>UKONČENÍ KABELU OPTICKÉHO DO 12 VLÁKEN</t>
  </si>
  <si>
    <t>montáž optického kabelu</t>
  </si>
  <si>
    <t>výkaz výměr 30 ks; 1 PP - 1 NP</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</si>
  <si>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</si>
  <si>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R3457549</t>
  </si>
  <si>
    <t>žlab kabelový pozinkovaný 2m/ks 100X250</t>
  </si>
  <si>
    <t>popis položky: nosný materiál pro provizorní kabelové trasy</t>
  </si>
  <si>
    <t>výkaz výměr 150 m; 1 PP - 1 NP</t>
  </si>
  <si>
    <t>Montáž ŽB parapetních, atikových dílců pro skelet s nesvařovanými spoji do 1,5 t budova v do 18 m; Montáž kabelového žlabu pro slaboproud drátěného 250/100 mm</t>
  </si>
  <si>
    <t>R21605</t>
  </si>
  <si>
    <t>Nosník 250 žárově zinkovaný</t>
  </si>
  <si>
    <t>výkaz výměr 150 ks; 1 PP - 1 NP</t>
  </si>
  <si>
    <t>Technická specifikace položky: podpěrný materiál pro provizorní žlaby; Montáž nosníku s konzolami nebo závitovými tyčemi pro slaboproud šířky 250 mm</t>
  </si>
  <si>
    <t>75O95F</t>
  </si>
  <si>
    <t>DDTS ŽDC, INTEGRACE VYT</t>
  </si>
  <si>
    <t>703134</t>
  </si>
  <si>
    <t>KABELOVÝ ROŠT/LÁVKA NOSNÝ S FUNKČNÍ ODOLNOSTÍ PŘI POŽÁRU VČETNĚ UPEVNĚNÍ A PŘÍSLUŠENSTVÍ SVĚTLÉ ŠÍŘKY PŘES 400 DO 600 MM</t>
  </si>
  <si>
    <t>popis položky: nová lávka pro kableáž v 1.PP včetně opravy stávajícího stavu - viz TZ</t>
  </si>
  <si>
    <t>výkaz výměr: 2x 25 metrů (2 lávky vedle sebe); 1 PP - 1 NP</t>
  </si>
  <si>
    <t>75B117</t>
  </si>
  <si>
    <t>VNITŘNÍ KABELOVÉ ROZVODY DO 20 KABELŮ - MONTÁŽ</t>
  </si>
  <si>
    <t>popis položky: opravné práce pro kableáž v 1.PP včetně sdělovací místnosti - viz TZ</t>
  </si>
  <si>
    <t>výkaz výměr: 2x 25 metrů na 2 lávkách vedle sebe + příprava ve sdělovací místnosti; 1 PP - 1 NP</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</si>
  <si>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</si>
  <si>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R21606</t>
  </si>
  <si>
    <t>Zajištění fyzické ostrahy sdělovací místnosti během stavebních prací</t>
  </si>
  <si>
    <t>popis položky: fyzická přítomnost ostrahy po dobu, kdy nebude sdělovací místnost "pod zámkem"</t>
  </si>
  <si>
    <t>výkaz výměr: 7 dnů x 24 hodin; 1 PP - 1 NP</t>
  </si>
  <si>
    <t>Technická specifikace položky: jde o dobu, kdy sdělovací místnost nebude stavebně uzavřená (montáž nových dveří apod.)</t>
  </si>
  <si>
    <t>75L114</t>
  </si>
  <si>
    <t>ROZHLASOVÁ ÚSTŘEDNA ANALOGOVÉ PROVEDENÍ</t>
  </si>
  <si>
    <t>popis položky: malá ústředna pro zkoušení evakuačního rozhlasu do doby, než bude zprovozněn velín</t>
  </si>
  <si>
    <t>výkaz výměr: 1 ks, položka obsahuje i montáž; 1 PP - 1NP</t>
  </si>
  <si>
    <t xml:space="preserve">  PS 217</t>
  </si>
  <si>
    <t>Vnitřní sdělovací a datové rozvody</t>
  </si>
  <si>
    <t>PS 217</t>
  </si>
  <si>
    <t>017</t>
  </si>
  <si>
    <t>53</t>
  </si>
  <si>
    <t>R21723</t>
  </si>
  <si>
    <t>R7423341</t>
  </si>
  <si>
    <t>Jednozásuvka</t>
  </si>
  <si>
    <t>Dodávka a montáž datové jednozásuvky</t>
  </si>
  <si>
    <t>dle výkazu výměr 10 ks a půdorysů; 1.PP - 3.NP</t>
  </si>
  <si>
    <t>Položka obsahuje: Dodávku a montáž specifikovaného zařízení, souvisejícího příslušenství, dopravu a skladování.</t>
  </si>
  <si>
    <t>R21701</t>
  </si>
  <si>
    <t>Dvouzásuvka</t>
  </si>
  <si>
    <t>Dodávka a montáž dvouzásuvky</t>
  </si>
  <si>
    <t>dle výkazu výměr 133 ks a půdorysů; 1.PP - 3.NP</t>
  </si>
  <si>
    <t>75JB42</t>
  </si>
  <si>
    <t>DATOVÝ ROZVADĚČ 19" 800X800 DO 32 U</t>
  </si>
  <si>
    <t>Dodávka datového rozvaděče 19" 800x800 do 32 U</t>
  </si>
  <si>
    <t>dle výkazu výměr 10 ks  a půdorysů 1.PP - 3.NP</t>
  </si>
  <si>
    <t>Technická specifikace položky odpovídá výkresové části dokumentace a technické zprávě a cenové soustavě.</t>
  </si>
  <si>
    <t>DATOVÝ ROZVADĚČ 19" 600X600 DO 47 U</t>
  </si>
  <si>
    <t>Dodávka datového rozvaděče 19" 800x800 do 47 U</t>
  </si>
  <si>
    <t>dle výkazu výměr 2 ks  a půdorysů 1.PP - 3.NP</t>
  </si>
  <si>
    <t>Dodávka záložního zdroje UPS 230 V do 500 VA</t>
  </si>
  <si>
    <t>výkaz výměr 11ks; 1 PP - 1 NP</t>
  </si>
  <si>
    <t>75JA52</t>
  </si>
  <si>
    <t>ROZVADĚČ STRUKT. KABELÁŽE, PATCHPANEL, 12 ZÁSUVEK, DODÁVKA</t>
  </si>
  <si>
    <t>Dodávka rozvaděče strukturované kabeláže patchpanel, 12 zásuvek</t>
  </si>
  <si>
    <t>výkaz výměr 4 ks; 1 PP - 1 NP</t>
  </si>
  <si>
    <t>.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</si>
  <si>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Dodávka rozvaděče strukturované kabeláže patchpanel, 24 zásuvek</t>
  </si>
  <si>
    <t>výkaz výměr 5 ks; 1 PP - 1 NP</t>
  </si>
  <si>
    <t>75JA54</t>
  </si>
  <si>
    <t>ROZVADĚČ STRUKT. KABELÁŽE, PATCHPANEL, 48 ZÁSUVEK, DODÁVKA</t>
  </si>
  <si>
    <t>Dodávka rozvaděče strukturované kabeláže patchpanel, 48 zásuvek</t>
  </si>
  <si>
    <t>výkaz výměr 48 ks; 1 PP - 1 NP</t>
  </si>
  <si>
    <t>výkaz výměr 15 ks; 1 PP - 1 NP</t>
  </si>
  <si>
    <t>Dodávka ethernet L3 24 portů, optické rozhraní</t>
  </si>
  <si>
    <t>75M826</t>
  </si>
  <si>
    <t>SWITCH ETHERNET L2 48 PORTŮ</t>
  </si>
  <si>
    <t>Dodávka ethernet L2 48 portů</t>
  </si>
  <si>
    <t>výkaz výměr 7 ks; 1 PP - 1 NP</t>
  </si>
  <si>
    <t>SWITCH ETHERNET L2 24 PORTŮ</t>
  </si>
  <si>
    <t>Dodávka ethernet L2 24 portů</t>
  </si>
  <si>
    <t>R21702</t>
  </si>
  <si>
    <t>SWITCH ETHERNET L2 12 PORTŮ</t>
  </si>
  <si>
    <t>Dodávka ethernet L2 12 portů</t>
  </si>
  <si>
    <t>R21703</t>
  </si>
  <si>
    <t>Switch 16 portů do nástěnného rozvaděče</t>
  </si>
  <si>
    <t>Dodávka switche 16 portů do nástěnného rozvaděče</t>
  </si>
  <si>
    <t>výkaz výměr 3 ks; 1 PP - 1 NP</t>
  </si>
  <si>
    <t>R21704</t>
  </si>
  <si>
    <t>Switch 24 portů do nástěnného rozvaděče</t>
  </si>
  <si>
    <t>Dodávka switche 24 portů do nástěnného rozvaděče</t>
  </si>
  <si>
    <t>R2204502</t>
  </si>
  <si>
    <t>Montáž switche</t>
  </si>
  <si>
    <t>výkaz výměr dle 75M826, 75M824, R21702, R21703; 1 PP - 1 NP</t>
  </si>
  <si>
    <t>75L232</t>
  </si>
  <si>
    <t>HODINY PODRUŽNÉ NEBO AUTONOMNÍ VNITŘNÍ RUČIČKOVÉ JEDNOSTRANNÉ PŘES 50 CM</t>
  </si>
  <si>
    <t>Dodávka jednostranných interiérových hodin, o 713mm</t>
  </si>
  <si>
    <t>R7423402</t>
  </si>
  <si>
    <t>Montáž nástěnných hodin</t>
  </si>
  <si>
    <t>výkaz výměr dle 75L232; 1 NP</t>
  </si>
  <si>
    <t>75L246</t>
  </si>
  <si>
    <t>HODINY PODRUŽNÉ NEBO AUTONOMNÍ VNITŘNÍ RUČIČKOVÉ OBOUSTRANNÉ PŘES 50 CM</t>
  </si>
  <si>
    <t>Dodávka dvoustranných venkovních hodin, o 800mm</t>
  </si>
  <si>
    <t>R7423401</t>
  </si>
  <si>
    <t>Montáž závěsných hodin oboustranných</t>
  </si>
  <si>
    <t>výkaz výměr dle 75L246; 1 PP</t>
  </si>
  <si>
    <t>75L474</t>
  </si>
  <si>
    <t>Videoprojektor</t>
  </si>
  <si>
    <t>Dodávka projektoru</t>
  </si>
  <si>
    <t>R7424301</t>
  </si>
  <si>
    <t>Montáž držáku na projektor s uchycením na strop nebo na stěnu</t>
  </si>
  <si>
    <t>výkaz výměr dle 75L474; 1 PP</t>
  </si>
  <si>
    <t>R21705</t>
  </si>
  <si>
    <t>Rámové plátno 250cm</t>
  </si>
  <si>
    <t>Dodávka rámového plátna 250cm</t>
  </si>
  <si>
    <t>výkaz výměr dle 75L474</t>
  </si>
  <si>
    <t>R7424311</t>
  </si>
  <si>
    <t>Montáž elektrického plátna na zeď</t>
  </si>
  <si>
    <t>Montáž rámového plátna na zeď</t>
  </si>
  <si>
    <t>výkaz výměr dle R21705; 1 PP</t>
  </si>
  <si>
    <t>75L473</t>
  </si>
  <si>
    <t>MONITOR LCD PŘES 46"</t>
  </si>
  <si>
    <t>Dodávka LCD monitoru 75"</t>
  </si>
  <si>
    <t>75L171</t>
  </si>
  <si>
    <t>REPRODUKTOR VNITŘNÍ SKŘÍŇKOVÝ S NASTAVITELNÝM VÝKONEM</t>
  </si>
  <si>
    <t>Dodávka reproduktorů</t>
  </si>
  <si>
    <t>75L185</t>
  </si>
  <si>
    <t>REPRODUKTOR VNITŘNÍ STROPNÍ</t>
  </si>
  <si>
    <t>Dodávka stropních reproduktorů video techniky</t>
  </si>
  <si>
    <t>R21706</t>
  </si>
  <si>
    <t>Zesilovač</t>
  </si>
  <si>
    <t>Dodávka zesilovače k reproduktorům video techniky</t>
  </si>
  <si>
    <t>výkaz výměr 2 ks; 1 PP</t>
  </si>
  <si>
    <t>R7424162</t>
  </si>
  <si>
    <t>Montáž reproduktoru podhledového s krytem rozhlasu</t>
  </si>
  <si>
    <t>výkaz výměr dle 75L185</t>
  </si>
  <si>
    <t>Montáž reproduktoru podhledového s krytem rozhlas</t>
  </si>
  <si>
    <t>R21707</t>
  </si>
  <si>
    <t>Přislušenství pro video konferenci</t>
  </si>
  <si>
    <t>Dodávka příslušenství pro video konferenci</t>
  </si>
  <si>
    <t>R21708</t>
  </si>
  <si>
    <t>Propojovací kabel pro AV techniku</t>
  </si>
  <si>
    <t>Dodávka a montáž propojovacího kabelu pro AV techniku</t>
  </si>
  <si>
    <t>výkaz výměr 50 m; 1 PP - 1 NP</t>
  </si>
  <si>
    <t>Zahrnuje dodávku a montáž kabelu pro AV technicku</t>
  </si>
  <si>
    <t>R21709</t>
  </si>
  <si>
    <t>Přípojná sada do stolu</t>
  </si>
  <si>
    <t>Dodávka přípojné sady do stolu</t>
  </si>
  <si>
    <t>R21710</t>
  </si>
  <si>
    <t>Řídící systém pro ovládání AV techniky</t>
  </si>
  <si>
    <t>Dodávka řídícího systému pro ovládání AV techniky</t>
  </si>
  <si>
    <t>R21711</t>
  </si>
  <si>
    <t>Bezdrátové připojení k projektoru</t>
  </si>
  <si>
    <t>R21712</t>
  </si>
  <si>
    <t>Přesnější projektová dokumentace</t>
  </si>
  <si>
    <t>Přesnější projektová dokumentace video techniky</t>
  </si>
  <si>
    <t>výkaz výměr 1 KS</t>
  </si>
  <si>
    <t>Položka obsahuje: Projektovou dokumentaci od specializované firmy</t>
  </si>
  <si>
    <t>R21713</t>
  </si>
  <si>
    <t>Montáž a celkové zprovoznění zařízení AV techniky</t>
  </si>
  <si>
    <t>Zahrnuje montáž zařízení</t>
  </si>
  <si>
    <t>742J22</t>
  </si>
  <si>
    <t>SYKFY 15X2X0,5, KABEL SDĚLOVACÍ IZOLACE PVC</t>
  </si>
  <si>
    <t>Dodávka specifikkovaného kabelu</t>
  </si>
  <si>
    <t>výkaz výměr 3 500 m; 1 PP - 1 NP</t>
  </si>
  <si>
    <t>Položka obsahuje : Dodávku a montáž kabelu včetně dovozu, manipulace a uložení kabelu (do trubky, na rošty, pod omítku, do rozvaděče ). Dále obsahuje cenu za pom. mechanismy včetně všech ostatních vedlejších nákladů</t>
  </si>
  <si>
    <t>Dodávka specifikovaného kabelu</t>
  </si>
  <si>
    <t>výkaz výměr 50,400 kmpár; 1 PP - 1 NP</t>
  </si>
  <si>
    <t>Montáž a uložení kabelů</t>
  </si>
  <si>
    <t>výkaz výměr 14 100 m; 1 PP - 1 NP</t>
  </si>
  <si>
    <t>Dodávka specifickovaného kabelu</t>
  </si>
  <si>
    <t>42</t>
  </si>
  <si>
    <t>výkaz výměr 400 ks; 1 PP - 1 NP</t>
  </si>
  <si>
    <t>43</t>
  </si>
  <si>
    <t>výkaz výměr dle 75lH91; 1 PP - 1 NP</t>
  </si>
  <si>
    <t>44</t>
  </si>
  <si>
    <t>výkaz výměr 7 500 ks; 1 PP - 1 NP</t>
  </si>
  <si>
    <t>45</t>
  </si>
  <si>
    <t>Dodávka požárně těsnícího materiálu do prostupu</t>
  </si>
  <si>
    <t>výkaz výměr 26 ks; 1 PP - 1 NP</t>
  </si>
  <si>
    <t>46</t>
  </si>
  <si>
    <t>Dodávka a montáž žlabu kabelového pozinkovaného, 2,/ks 100x250</t>
  </si>
  <si>
    <t>výkaz výměr 400 m; 1 PP - 1 NP</t>
  </si>
  <si>
    <t>Dodávka a montáž žlabu kabelového pro slaboproud drátěného 250/100 mm</t>
  </si>
  <si>
    <t>47</t>
  </si>
  <si>
    <t>R21714</t>
  </si>
  <si>
    <t>Dodávka a montáž nosníku 250 žárově zinkovaného</t>
  </si>
  <si>
    <t>48</t>
  </si>
  <si>
    <t>výkaz výměr 1 600 m; 1 PP - 1 NP</t>
  </si>
  <si>
    <t>49</t>
  </si>
  <si>
    <t>Dokončovací montážní práce na elektrickém zařízení</t>
  </si>
  <si>
    <t>výkaz výměr 8 h; 1 PP - 1 NP</t>
  </si>
  <si>
    <t>50</t>
  </si>
  <si>
    <t>výkaz výměr 2,5 T</t>
  </si>
  <si>
    <t>51</t>
  </si>
  <si>
    <t>výkaz výměr 2 T</t>
  </si>
  <si>
    <t>52</t>
  </si>
  <si>
    <t>výkaz výměr 182 ks; 1 PP - 1 NP</t>
  </si>
  <si>
    <t xml:space="preserve">  PS 218</t>
  </si>
  <si>
    <t>Wi-Fi ve veřejných prostorách</t>
  </si>
  <si>
    <t>PS 218</t>
  </si>
  <si>
    <t>WiFi technika</t>
  </si>
  <si>
    <t>R21801</t>
  </si>
  <si>
    <t>WiFi Access Point</t>
  </si>
  <si>
    <t>popis položky: přístupový bod Wi-Fi sítě - dodávka a montáž</t>
  </si>
  <si>
    <t>výkaz výměr 4 ks; 1 PP</t>
  </si>
  <si>
    <t>Technická specifikace: použít zařízení kompatibilní se stávající sítí, montáž dodávky z bodu 1, srovnání: montáž dvojzásuvky</t>
  </si>
  <si>
    <t>R7345241</t>
  </si>
  <si>
    <t>Jednozásuvka datová</t>
  </si>
  <si>
    <t>Jednozásuvka datová - dodávka a montáž</t>
  </si>
  <si>
    <t>výkaz výměr viz. půdorysy PS 218; 1 PP</t>
  </si>
  <si>
    <t>R7423352</t>
  </si>
  <si>
    <t>Popis portů patchpanelu</t>
  </si>
  <si>
    <t>Popis portů patchpanelu, popis portů</t>
  </si>
  <si>
    <t>výkaz výměr: dle počtu zásuvek/AP Pointů; 1 PP</t>
  </si>
  <si>
    <t>Měření segmentu metalického s vyhotovením protokolu</t>
  </si>
  <si>
    <t>Měření metalického segmentu s vyhotovením protokolu</t>
  </si>
  <si>
    <t>výkaz výměr 4x100 m x 4párový kabel; 1 PP</t>
  </si>
  <si>
    <t>Montáž a uložení kabelu</t>
  </si>
  <si>
    <t>výkaz výměr 4x100 m; 1 PP</t>
  </si>
  <si>
    <t>popis položky: zapojení, oživění, případné naprogramování</t>
  </si>
  <si>
    <t>výkaz výměr: odhad pracnosti; 1 PP</t>
  </si>
  <si>
    <t xml:space="preserve">  PS 219</t>
  </si>
  <si>
    <t>ŽST Plzeň hl. n., DDTS</t>
  </si>
  <si>
    <t>PS 219</t>
  </si>
  <si>
    <t>Dálková diagnostika technologických systémů</t>
  </si>
  <si>
    <t>R742J29</t>
  </si>
  <si>
    <t>Propojovací kabel LAN patchcord 2M</t>
  </si>
  <si>
    <t>Propojovací kabel LAN patchcord 2M pro propojení zařízení v racku</t>
  </si>
  <si>
    <t>dle výkazu výměr 10ks</t>
  </si>
  <si>
    <t>Položka obsahuje: dodávku materiálu v názvu položky, včetně montáže</t>
  </si>
  <si>
    <t>742J29</t>
  </si>
  <si>
    <t>KABEL SDĚLOVACÍ LAN UTP/FTP UKONČENÝ KONEKTORY RJ45</t>
  </si>
  <si>
    <t>OTSKP 2019</t>
  </si>
  <si>
    <t>Dle technické zprávy, TKP staveb státních drah. Dle příloh projektové dokumentace</t>
  </si>
  <si>
    <t>75O913</t>
  </si>
  <si>
    <t>DDTS ŽDC, ŘÍDICÍ STANICE PLC DO 48XDI / 48XDO / 24XAI</t>
  </si>
  <si>
    <t>Dle technické zprávy a schématu projektové dokumentace</t>
  </si>
  <si>
    <t>1. Položka obsahuje:   
- řídicí stanici PLC, DI ? 24, DO ? 24, AI ? 12,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</si>
  <si>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75O972</t>
  </si>
  <si>
    <t>DDTS ŽDC, VYBAVENÁ SKŘÍŇ PRO DDTS ROZVADĚČOVÁ NA PODSTAVCI VÝŠKY DO 2000 MM</t>
  </si>
  <si>
    <t>Dle technické zprávy a Dle příloh projektové dokumentace</t>
  </si>
  <si>
    <t>1. Položka obsahuje:   
- přípravu podkladu pro osazení vč. upevňovacího materiálu, veškerý podružný materiál (např. zásuvkový panel, DIN Lišty, kabelové žlaby, svorkovnice, rozjištění, kabelové propoje, osvětlení...)   
- technický popispopis viz. projektov</t>
  </si>
  <si>
    <t>75M825</t>
  </si>
  <si>
    <t>SWITCH ETHERNET L2 24 PORTŮ, OPTICKÉ ROZHRANÍ</t>
  </si>
  <si>
    <t>1=1.000 [A] 
Dle technické zprávy, TKP staveb státních drah. Dle příloh projektové dokumentace</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</si>
  <si>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</si>
  <si>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</si>
  <si>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</si>
  <si>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</si>
  <si>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</si>
  <si>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Dle výkazu výměr 1ks a technické zprávy projektové dokumentace</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</si>
  <si>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</si>
  <si>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75O93X</t>
  </si>
  <si>
    <t>DDTS ŽDC, KLIENTSKÉ PRACOVIŠTĚ STACIONÁRNÍ - MONTÁŽ</t>
  </si>
  <si>
    <t>1. Položka obsahuje:  
 - kompletní montáž (oživení, konfigurace, nastavení a uvedení do provozu) stacionárního klientského pracoviště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</si>
  <si>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75O923</t>
  </si>
  <si>
    <t>DDTS ŽDC, SW DOPLNĚNÍ INS</t>
  </si>
  <si>
    <t>26=26.000 [A] 
Dle technické zprávy, TKP staveb státních drah. Dle příloh projektové dokumentace</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</si>
  <si>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</si>
  <si>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75O942</t>
  </si>
  <si>
    <t>DDTS ŽDC, INTEGRACE OSV</t>
  </si>
  <si>
    <t>Dle výkazu výměr a technické zprávy PD</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</si>
  <si>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</si>
  <si>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</si>
  <si>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</si>
  <si>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</si>
  <si>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</si>
  <si>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</si>
  <si>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</si>
  <si>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</si>
  <si>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</si>
  <si>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</si>
  <si>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</si>
  <si>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</si>
  <si>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</si>
  <si>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75O94E</t>
  </si>
  <si>
    <t>DDTS ŽDC, INTEGRACE NAPÁJECÍHO ZDROJE</t>
  </si>
  <si>
    <t>Zdroj UPS pro klientské pracoviště a InK</t>
  </si>
  <si>
    <t>1. Položka obsahuje:   
- SW integraci jednoho napájecího zdroje sdělovací technologie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</si>
  <si>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</si>
  <si>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</si>
  <si>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</si>
  <si>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75O952</t>
  </si>
  <si>
    <t>DDTS ŽDC, PARAMETRIZACE A NAPLNĚNÍ DATOVÝCH STRUKTUR</t>
  </si>
  <si>
    <t>13=13.000 [A] 
Dle výkazu výměr 13ks a technické zprávy projektové dokumentace</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</si>
  <si>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</si>
  <si>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</si>
  <si>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</si>
  <si>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</si>
  <si>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</si>
  <si>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</si>
  <si>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</si>
  <si>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</si>
  <si>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</si>
  <si>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</si>
  <si>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</si>
  <si>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</si>
  <si>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</si>
  <si>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</si>
  <si>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</si>
  <si>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</si>
  <si>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747704</t>
  </si>
  <si>
    <t>ZAŠKOLENÍ OBSLUHY</t>
  </si>
  <si>
    <t>1. Položka obsahuje:  
 – cenu za dobu kdy je s funkcí seznamována obsluha zařízení, včetně odevzdání dokumentace skutečného provedení  
2. Položka neobsahuje:  
 X  
3. Způsob měření:  
Udává se čas v hodinách.</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</si>
  <si>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</si>
  <si>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</si>
  <si>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</si>
  <si>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75O944</t>
  </si>
  <si>
    <t>DDTS ŽDC, INTEGRACE EPS</t>
  </si>
  <si>
    <t>1=1.000 [A] 
Dle výkazu výměr 1ks a technické zprávy projektové dokumentace</t>
  </si>
  <si>
    <t>1. Položka obsahuje:   
- SW integraci jedné ústředny EPS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</si>
  <si>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</si>
  <si>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</si>
  <si>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</si>
  <si>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75O94A</t>
  </si>
  <si>
    <t>DDTS ŽDC, INTEGRACE KAM</t>
  </si>
  <si>
    <t>2=2.000 [A] 
Dle výkazu výměr 2ks a technické zprávy projektové dokumentace</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</si>
  <si>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</si>
  <si>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</si>
  <si>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</si>
  <si>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</si>
  <si>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75O94G</t>
  </si>
  <si>
    <t>DDTS ŽDC, INTEGRACE ESK</t>
  </si>
  <si>
    <t>1. Položka obsahuje:   
- SW integraci jednoho eskalátoru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</si>
  <si>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75O94F</t>
  </si>
  <si>
    <t>5=5.000 [A] 
Dle výkazu výměr 5ks a technické zprávy projektové dokumentace</t>
  </si>
  <si>
    <t>1. Položka obsahuje:   
- SW integraci jednoho výtahu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</si>
  <si>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1=1.000 [A] 
výkaz výměr: odhad pracnosti</t>
  </si>
  <si>
    <t>3=3.000 [A] 
výkaz výměr: odhad pracnosti</t>
  </si>
  <si>
    <t>74F323</t>
  </si>
  <si>
    <t>PROTOKOL UTZ</t>
  </si>
  <si>
    <t>1. Položka obsahuje:  
 – protokol autorizovaným revizním technikem na zařízeních trakčního vedení podle požadavku ČSN, včetně hodnocení  
2. Položka neobsahuje:  
 X  
3. Způsob měření:  
Udává se počet kusů kompletní konstrukce nebo práce.</t>
  </si>
  <si>
    <t>D.4</t>
  </si>
  <si>
    <t>Ostatní technologická zařízení</t>
  </si>
  <si>
    <t xml:space="preserve">  PS 411</t>
  </si>
  <si>
    <t>Výtahy</t>
  </si>
  <si>
    <t>PS 411</t>
  </si>
  <si>
    <t>M999</t>
  </si>
  <si>
    <t>Zdvihací zařízení</t>
  </si>
  <si>
    <t>99941101</t>
  </si>
  <si>
    <t>demontáž stávajícího výtahu pro cestující mezi suterénní halou a halou v úrovni kolejiště</t>
  </si>
  <si>
    <t>[bez vazby na CS]</t>
  </si>
  <si>
    <t>kompletní provedení demontáže stávajícího výtahu</t>
  </si>
  <si>
    <t>demontáž stávajícího zařízení v rozsahu dle PD vč. likvidace demontovaných a bouraných konstrukcí</t>
  </si>
  <si>
    <t>99941102</t>
  </si>
  <si>
    <t>Dodávka a montáž výtahu 1000 kg/ 13 osob, 2 stanice - v rozsahu dle popisu v technické zprávy - V1, V2</t>
  </si>
  <si>
    <t>kompletní dodávka a montáž zařízení dle PD</t>
  </si>
  <si>
    <t>Položka zahrnuje veškeré dodávky, práce a výkony nutné k realizaci kompletního PS v souladu s PD</t>
  </si>
  <si>
    <t>99941103</t>
  </si>
  <si>
    <t>Dodávka a montáž výtahu 630 kg/ 8 osob, 4 stanice - v rozsahu dle popisu v technické zprávy - V3, V4</t>
  </si>
  <si>
    <t>99941104</t>
  </si>
  <si>
    <t>Dodávka a montáž výtahu 630 kg/ 8 osob, 4 stanice - v rozsahu dle popisu v technické zprávy - V5</t>
  </si>
  <si>
    <t>99941105</t>
  </si>
  <si>
    <t>Realizační dokumentace pro pol. 2 - 4</t>
  </si>
  <si>
    <t>zprcování kompletní dokumentace v rozsahu nutném k realizaci díla</t>
  </si>
  <si>
    <t>Položka zahrnuje veškeré práce a výkony nutné ke zpracování potřbné RPD</t>
  </si>
  <si>
    <t>R015124</t>
  </si>
  <si>
    <t>910</t>
  </si>
  <si>
    <t>POPLATKY ZA LIKVIDACE ODPADŮ NEKONTAMINOVANÝCH – 17 04 05 ŽELEZO A OCEL VČETNĚ DOPRAVY</t>
  </si>
  <si>
    <t>EVIDENČNÍ POLOŽKA</t>
  </si>
  <si>
    <t>Položka zahrnuje veškeré náklady spojené dopravou a likvidací odpadu</t>
  </si>
  <si>
    <t>R015129</t>
  </si>
  <si>
    <t>POPLATKY ZA LIKVIDACE ODPADŮ NEKONTAMINOVANÝCH – 17 04 11 ZBYTKY KABELŮ, VODIČŮ VČETNĚ DOPRAVY</t>
  </si>
  <si>
    <t>0.25</t>
  </si>
  <si>
    <t>R015117</t>
  </si>
  <si>
    <t>904</t>
  </si>
  <si>
    <t>POPLATKY ZA LIKVIDACE ODPADŮ NEKONTAMINOVANÝCH – 17 01 01 ARMOVANÝ BETON VČETNĚ DOPRAVY</t>
  </si>
  <si>
    <t>protizávaží 
0,95=0.950 [A]</t>
  </si>
  <si>
    <t>R015131</t>
  </si>
  <si>
    <t>916</t>
  </si>
  <si>
    <t>POPLATKY ZA LIKVIDACE ODPADŮ NEKONTAMINOVANÝCH – 17 09 04 SMĚSNÝ STAVEBNÍ A DEMOLIČNÍ ODPAD VČETNĚ DOPRAVY</t>
  </si>
  <si>
    <t>EVIDENČNÍ POLOŽKA směsný odpad</t>
  </si>
  <si>
    <t xml:space="preserve">  PS 412</t>
  </si>
  <si>
    <t>Eskalátory</t>
  </si>
  <si>
    <t>PS 412</t>
  </si>
  <si>
    <t>R99941201</t>
  </si>
  <si>
    <t>Dodávka a montáž eskalátoru v rozsahu dle popisu v technické zprávy</t>
  </si>
  <si>
    <t>kompletní dodávka a montáž zařízení dle PD a předpisu S10</t>
  </si>
  <si>
    <t>R99941202</t>
  </si>
  <si>
    <t>Rám pro majáčky orientačního systému</t>
  </si>
  <si>
    <t>zámečnická konstrukce atypická svařená z JA profilů</t>
  </si>
  <si>
    <t>Položka zahrnuje veškeré dodávky, práce a výkony nutné k realizaci kompletního prvku v souladu s PD</t>
  </si>
  <si>
    <t>R99941203</t>
  </si>
  <si>
    <t xml:space="preserve">  SO 90-90</t>
  </si>
  <si>
    <t>Likvidace odpadů vč. dopravy</t>
  </si>
  <si>
    <t>SO 90-90</t>
  </si>
  <si>
    <t>0</t>
  </si>
  <si>
    <t>Poplatky za skládku vč. dopravy</t>
  </si>
  <si>
    <t>R015111</t>
  </si>
  <si>
    <t>901</t>
  </si>
  <si>
    <t>POPLATKY ZA LIKVIDACE ODPADŮ NEKONTAMINOVANÝCH – 17 05 04 VYTĚŽENÉ ZEMINY A HORNINY - I. TŘÍDA TĚŽITELNOSTI VČETNĚ DOPRAVY</t>
  </si>
  <si>
    <t>SO 201.1+SO 205 + SO 801; 
2481,304+1,271+209,484=2 692.059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</si>
  <si>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</si>
  <si>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R015112</t>
  </si>
  <si>
    <t>922</t>
  </si>
  <si>
    <t>POPLATKY ZA LIKVIDACE ODPADŮ NEKONTAMINOVANÝCH – 17 05 04 VYTĚŽENÉ ZEMINY A HORNINY - II. TŘÍDA TĚŽITELNOSTI VČETNĚ DOPRAVY</t>
  </si>
  <si>
    <t>SO 201.1 + SO 201.4; 
147,37+1,7+149,6=298.670 [A]</t>
  </si>
  <si>
    <t>SO 201.1 + SO 201.2+SO 201.10 + PS 211+PS 212+PS 213+PS 214+PS 215.1+PS 217; 
4775,734+140,333+44,6+1,5+2,2+1,5+0,6+0,5+2,5=4 969.467 [A]</t>
  </si>
  <si>
    <t>R015116</t>
  </si>
  <si>
    <t>903</t>
  </si>
  <si>
    <t>POPLATKY ZA LIKVIDACE ODPADŮ NEKONTAMINOVANÝCH – 17 01 01 BETON VČETNĚ DOPRAVY</t>
  </si>
  <si>
    <t>SO 201.1+SO 201.4+SO 801; 1439,831+6,9+561,2+198,605=2 206.536 [A]</t>
  </si>
  <si>
    <t>PS 411+SO 801 + SO 201.1 + SO 201.4;0,95+0,55+133,682+1,5=136.682 [A]</t>
  </si>
  <si>
    <t>R015118</t>
  </si>
  <si>
    <t>905</t>
  </si>
  <si>
    <t>POPLATKY ZA LIKVIDACE ODPADŮ NEKONTAMINOVANÝCH – 17 02 01 DŘEVO  PO STAVEBNÍM POUŽITÍ, Z DEMOLIC ZNEČIŠTĚNÉ VČETNĚ DOPRAVY</t>
  </si>
  <si>
    <t>SO 202; 1=1.000 [A]</t>
  </si>
  <si>
    <t>R015119</t>
  </si>
  <si>
    <t>906</t>
  </si>
  <si>
    <t>POPLATKY ZA LIKVIDACE ODPADŮ NEKONTAMINOVANÝCH – 17 02 01 DŘEVO  PO STAVEBNÍM POUŽITÍ, Z DEMOLIC ČISTÉ BEZ PŘÍMĚSÍ VČETNĚ DOPRAVY</t>
  </si>
  <si>
    <t>SO 201.2; 49,824=49.824 [A]</t>
  </si>
  <si>
    <t>R015120</t>
  </si>
  <si>
    <t>907</t>
  </si>
  <si>
    <t>POPLATKY ZA LIKVIDACE ODPADŮ NEKONTAMINOVANÝCH – 17 02 02 SKLO Z REKONSTRUOVANÝCH OBJEKTŮ VČETNĚ DOPRAVY</t>
  </si>
  <si>
    <t>SO 202 + SO 203.1;0,2+0,1=0.300 [A]</t>
  </si>
  <si>
    <t>PS 211+PS212+PS 213+PS 214 +PS 215.1+PS 217+ SO 203.1+SO 801+SO 201.4+201.6 + SO 201.7 + SO 201.8;  
0,8+0,8+0,8+0,6+0,2+2+0,5+5,3+0,1+3,4+0,2+0,08=14.780 [B]</t>
  </si>
  <si>
    <t>R015123</t>
  </si>
  <si>
    <t>909</t>
  </si>
  <si>
    <t>POPLATKY ZA LIKVIDACE ODPADŮ NEKONTAMINOVANÝCH – 17 04 05 ŽELEZNÝ ŠROT VČETNĚ DOPRAVY</t>
  </si>
  <si>
    <t>SO 201.4 + SO 201.6 + SO 201.7 + SO 201.8 + SO 201.9; 2,2+9,5+20,2+3,2+21,5+4,2=60.800 [A]</t>
  </si>
  <si>
    <t>PS 411; 2=2.000 [A]</t>
  </si>
  <si>
    <t>R015125</t>
  </si>
  <si>
    <t>911</t>
  </si>
  <si>
    <t>POPLATKY ZA LIKVIDACE ODPADŮ NEKONTAMINOVANÝCH – 17 04 07 SMĚSNÉ KOVY VČETNĚ DOPRAVY</t>
  </si>
  <si>
    <t>SO 202 + SO 203.1+SO 204;  
0,2+0,3+4,796=5.296 [A]</t>
  </si>
  <si>
    <t>R015126</t>
  </si>
  <si>
    <t>POPLATKY ZA LIKVIDACE ODPADŮ NEKONTAMINOVANÝCH – 17 04 01 ODPAD MĚDI A JEJICH SLITIN VČETNĚ DOPRAVY</t>
  </si>
  <si>
    <t>SO 201.7 + SO 204 
0,6+0,402=1.002 [A]</t>
  </si>
  <si>
    <t>R015128</t>
  </si>
  <si>
    <t>POPLATKY ZA LIKVIDACE ODPADŮ NEKONTAMINOVANÝCH – 17 01 03 TAŠKY A KERAMICKÉ VÝROBKY VČETNĚ DOPRAVY</t>
  </si>
  <si>
    <t>SO 201.4+SO 801;3,5+0,168=3.668 [A]</t>
  </si>
  <si>
    <t>PS 411 + SO 201.10;  
0,25+22,5=22.750 [A]</t>
  </si>
  <si>
    <t>R015130</t>
  </si>
  <si>
    <t>915</t>
  </si>
  <si>
    <t>POPLATKY ZA LIKVIDACE ODPADŮ NEKONTAMINOVANÝCH – 17 05 04 KAMENNÁ SUŤ VČETNĚ DOPRAVY</t>
  </si>
  <si>
    <t>SO 801; 143,095=143.095 [A]</t>
  </si>
  <si>
    <t>PS 411 + SO 201.1 + SO 201.4 + SO 201.9; 
0,3+575,606+10+10+5=600.906 [A]</t>
  </si>
  <si>
    <t>R015135</t>
  </si>
  <si>
    <t>917</t>
  </si>
  <si>
    <t>POPLATKY ZA LIKVIDACE ODPADŮ NEKONTAMINOVANÝCH – 17 06 05 STAVEBNÍ MATERIÁL OBSAHUJÍCÍ AZBEST VČETNĚ DOPRAVY</t>
  </si>
  <si>
    <t>EVIDENČNÍ POLOŽKA  
doplňkový popis:  upřesnění nebezpečných vlastnosti v rozsahu a typu koncentrace nebezpečných látek</t>
  </si>
  <si>
    <t>SO 201-01-02; 10,789=10.789 [A]</t>
  </si>
  <si>
    <t>R015133</t>
  </si>
  <si>
    <t>918</t>
  </si>
  <si>
    <t>POPLATKY ZA LIKVIDACE ODPADŮ NEKONTAMINOVANÝCH – 200121 ZÁŘIVKY A JINÝ ODPAD OBSAHUJÍCÍ RTUŤ VČETNĚ DOPRAVY</t>
  </si>
  <si>
    <t>SO 201.10; 0,4=0.400 [A]</t>
  </si>
  <si>
    <t>R015134</t>
  </si>
  <si>
    <t>919</t>
  </si>
  <si>
    <t>POPLATKY ZA LIKVIDACE ODPADŮ NEKONTAMINOVANÝCH – 17 05 03 KONTAMINOVANÁ ZEMINA VČETNĚ DOPRAVY</t>
  </si>
  <si>
    <t>SO 801; 104,742=104.742 [A]</t>
  </si>
  <si>
    <t>R015132</t>
  </si>
  <si>
    <t>920</t>
  </si>
  <si>
    <t>POPLATKY ZA LIKVIDACE ODPADŮ NEKONTAMINOVANÝCH – 20 03 06 ODPAD Z ČIŠTĚNÍ KANALIZACE VČETNĚ DOPRAVY</t>
  </si>
  <si>
    <t>SO 201.4; 5=5.000 [A]</t>
  </si>
  <si>
    <t>R015136</t>
  </si>
  <si>
    <t>921</t>
  </si>
  <si>
    <t>POPLATKY ZA LIKVIDACE ODPADŮ NEKONTAMINOVANÝCH – 16 02 14 Elektrošrot (vyřazená el. zařízení apřístroje)  VČETNĚ DOPRAVY</t>
  </si>
  <si>
    <t>SO 201.10  
4.8=4.800 [A]</t>
  </si>
  <si>
    <t xml:space="preserve">  SO 98-98</t>
  </si>
  <si>
    <t>Všeobecný objekt</t>
  </si>
  <si>
    <t>SO 98-98</t>
  </si>
  <si>
    <t>Dokumentace stavby</t>
  </si>
  <si>
    <t>VSEOB001</t>
  </si>
  <si>
    <t>Geodetická dokumentace skutečného provedení stavby</t>
  </si>
  <si>
    <t>KPL</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</si>
  <si>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</si>
  <si>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</si>
  <si>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</si>
  <si>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</si>
  <si>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</si>
  <si>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</si>
  <si>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</si>
  <si>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</si>
  <si>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</si>
  <si>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</si>
  <si>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</si>
  <si>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Ostatní</t>
  </si>
  <si>
    <t>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</si>
  <si>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</si>
  <si>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</si>
  <si>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</si>
  <si>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</si>
  <si>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</si>
  <si>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</si>
  <si>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</si>
  <si>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VSEOB06</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</si>
  <si>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</si>
  <si>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</si>
  <si>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</si>
  <si>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</si>
  <si>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VSEOB007</t>
  </si>
  <si>
    <t>Hlukové měření pro účely realizace stavby</t>
  </si>
  <si>
    <t>Kontrola dodržování limitů hlukových emisí během realizace staby a předání záznamu z měření</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</si>
  <si>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</si>
  <si>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VSEOB008</t>
  </si>
  <si>
    <t>Ekologický dozor</t>
  </si>
  <si>
    <t>na stavbě se vyskytne nebezpečný odpad – azbest, dodržování pracovních postupů a používání ochranných podmínek zaměstnanců během stavby a předání zprávy o výsledcích zkoušek</t>
  </si>
  <si>
    <t>Položka zahrnuje náklady na  provedení všech zkoušek materiálů a vyhodnocení obsahu nebezpečných látek. Položka zahrnuje  všechny nezbytné práce, náklady a zařízení  včetně  všech doprav a přesunů materiálu.</t>
  </si>
  <si>
    <t>VSEOB009</t>
  </si>
  <si>
    <t>Restaurátorský průzkum</t>
  </si>
  <si>
    <t>Restaurátorský průzkum za účelem zjištění skutečného stavu objektu pro rozhodování o nejefektivnějším způsobu stavebních prací</t>
  </si>
  <si>
    <t>výsledkem průzkumu je vyhotovení zprávy v požadovaném rozsahu</t>
  </si>
  <si>
    <t>Položka zahrnuje náklady na  provedení všech zkoušek materiálů a konstrukcí objektu pro posouzení stavu objektu a stanovení rozsahu památkové ochrany. Položka zahrnuje  všechny nezbytné práce, náklady a zařízení  včetně  všech doprav a přesunů materiálu.</t>
  </si>
  <si>
    <t>VSEOB010</t>
  </si>
  <si>
    <t>Dozor restaurátora na stavbě</t>
  </si>
  <si>
    <t>Pravidelný dozor restaurátora na stavbě pro zjišťování stavu objektu a kontrola stavebních prací s ohledem na památkovou ocharanu.</t>
  </si>
  <si>
    <t>přítomnost odborné osoby v průběhu celé realizace stavby</t>
  </si>
  <si>
    <t>Položka zahrnuje náklady za všechny činnosti spojené s dohledem restaurátora na stavbě, dopravu a přesuny v rámci stavby.</t>
  </si>
  <si>
    <t>VSEOB11</t>
  </si>
  <si>
    <t>Nájmy hrazené zhotovitelem stavby</t>
  </si>
  <si>
    <t>nájem za plochy ČD, tj.  zařízení staveniště a oplocení kontejnerů  
předpokládá se plocha ZS 1324,8 m2+plocha oplocení kontejnerů 60,5 m2 
1=1.000 [A]</t>
  </si>
  <si>
    <t>Položka zahrnuje nájem za uvedené plochy placený Českým drahám za dobu realizace stavby.</t>
  </si>
  <si>
    <t>E.1.8</t>
  </si>
  <si>
    <t>Pozemní komunikace</t>
  </si>
  <si>
    <t xml:space="preserve">  SO 801</t>
  </si>
  <si>
    <t>Úpravy zpevněných ploch</t>
  </si>
  <si>
    <t>SO 801</t>
  </si>
  <si>
    <t>000</t>
  </si>
  <si>
    <t>Všeobecné položky</t>
  </si>
  <si>
    <t>012103000</t>
  </si>
  <si>
    <t>Geodetické práce před výstavbou</t>
  </si>
  <si>
    <t>ÚRS 2020</t>
  </si>
  <si>
    <t>1: Podrobné zaměření rozhraní mezi finální žulovou dlažbou a provizorní plochou 
2: 1 
3: Bude fakturováno podle skutečnosti po odsouhlasení TDS</t>
  </si>
  <si>
    <t>Položka obsahuje podrobné zaměření rozhraní ploch před zahájením výstavby</t>
  </si>
  <si>
    <t>1: Odhad - 1/3 vykopané zeminy; (1/3)*0,33*529*1,8 
2: Viz. TZ a řezy</t>
  </si>
  <si>
    <t>POPLATKY ZA LIKVIDACE ODPADŮ NEKONTAMINOVANÝCH – 17 05 04 VYTĚŽENÉ ZEMINY A HORNINY - I. TŘÍDA TĚŽIT</t>
  </si>
  <si>
    <t>1: Odhad - 2/3 vykopané zeminy; (2/3)*0,33*529*1,8 
2: Viz. TZ a řezy</t>
  </si>
  <si>
    <t>1: Napojení žlabů u východní strany V.B.; 0,06 
2: Podkladní vrstva ŠD pod provizorní dlažbou;143 
3: Odstranění dlažby před zazděním dveřních otvorů na severní straně V.B.;0,035 
4: Viz. TZ a situace</t>
  </si>
  <si>
    <t>1: Odhad hmotnosti vybourané zámkové dlažby vč. bet. lože, obruby vč. lože 
2: 1,75 
3: 3,75 
4: 0,7 
5: 0,3 
6: 0,25 
7: 0,15 
8: 0,4 
9: 0,085 
10: 0,050 
11: 0,07 
12: 105,7 
13: 52,9 
14: 32,5 
15: Viz. TZ</t>
  </si>
  <si>
    <t>1: Objemová hmotnost 2,5 t / m3 
2: dle pol. 961055111 
3: 0,22*2,5 
4: Viz. TZ</t>
  </si>
  <si>
    <t>1: Litinové rošty odvodňovacího žlabu DN 200, třída zatížení C250 
2: 24*0,007 
3: Viz. TZ</t>
  </si>
  <si>
    <t>1: 12 vybouraných polyesterových žlabů vyztužených skelnými vlákny 
2: odhad; 12*0,0067 
3: Viz. Tz</t>
  </si>
  <si>
    <t>001</t>
  </si>
  <si>
    <t>Zemní práce</t>
  </si>
  <si>
    <t>113106122</t>
  </si>
  <si>
    <t>Rozebrání dlažeb z kamenných dlaždic komunikací pro pěší ručně</t>
  </si>
  <si>
    <t>M2</t>
  </si>
  <si>
    <t>1: Odstranění dlažby před zabetonováním dveřních otvorů; 0,48 
2: Napojení žlabů u východní strany V.B.; 0,8 
3: Napojení žlabu u severního vchodu do V.B. do kanalizace; 0,3 
4: Rozebrání po obvodu V.B.; 185 
5: Viz. TZ a situace</t>
  </si>
  <si>
    <t>Technická specifikace položky odpovídá příslušné cenové soustavě</t>
  </si>
  <si>
    <t>113106123</t>
  </si>
  <si>
    <t>Rozebrání dlažeb ze zámkových dlaždic komunikací pro pěší ručně</t>
  </si>
  <si>
    <t>1: Signální pás; 1,36 
2: Viz. TZ a situace</t>
  </si>
  <si>
    <t>113106144</t>
  </si>
  <si>
    <t>Rozebrání dlažeb ze zámkových dlaždic komunikací pro pěší strojně pl přes 50 m2</t>
  </si>
  <si>
    <t>1: Provizorní plocha ze zámkové dlažby; 529 
2: Viz. TZ a Situace</t>
  </si>
  <si>
    <t>113107222</t>
  </si>
  <si>
    <t>Odstranění podkladu z kameniva drceného tl 200 mm strojně pl přes 200 m2</t>
  </si>
  <si>
    <t>113202111</t>
  </si>
  <si>
    <t>Vytrhání obrub krajníků obrubníků stojatých</t>
  </si>
  <si>
    <t>1: Obrubníky na rozhraní finální dlažby a provizorní plochy;14 
2: Viz. TZ a řezy</t>
  </si>
  <si>
    <t>184102115</t>
  </si>
  <si>
    <t>Výsadba dřeviny s balem D do 0,6 m do jamky se zalitím v rovině a svahu do 1:5</t>
  </si>
  <si>
    <t>1: 4 
2: Viz. TZ a situace</t>
  </si>
  <si>
    <t>R1403</t>
  </si>
  <si>
    <t>Muchovník stromovitý - dodávka stromu tl. kmene 16 cm</t>
  </si>
  <si>
    <t>Položka zahrnuje dodávku stromu předepsaného v PD.</t>
  </si>
  <si>
    <t>R18291113</t>
  </si>
  <si>
    <t>Vyplnění substrátem kolem kořenového balu stromů tl. přes 200 mm</t>
  </si>
  <si>
    <t>1: 4*(3,14*0,6*0,6) 
2: Viz. TZ</t>
  </si>
  <si>
    <t>Provedení výplně substrátem kolem kořenového balu vysazených stromů.</t>
  </si>
  <si>
    <t>10371500</t>
  </si>
  <si>
    <t>substrát pro trávníky VL</t>
  </si>
  <si>
    <t>M3</t>
  </si>
  <si>
    <t>1: 5,5</t>
  </si>
  <si>
    <t>Dodávka substrátu k pol. R1891113 předepsaných vlastností.</t>
  </si>
  <si>
    <t>122201102</t>
  </si>
  <si>
    <t>Odkopávky a prokopávky nezapažené v hornině tř. 3 objem do 1000 m3</t>
  </si>
  <si>
    <t>1: Odstranění původní zeminy; 0,33*529 
2: Viz. TZ a řezy</t>
  </si>
  <si>
    <t>171251201</t>
  </si>
  <si>
    <t>Uložení sypaniny na skládky nebo meziskládky</t>
  </si>
  <si>
    <t>1: Uložení výkopku dle pol. 122201102 na skládky 
2: 174,57 
3: Viz. TZ a situace</t>
  </si>
  <si>
    <t>171151111</t>
  </si>
  <si>
    <t>Uložení sypaniny z hornin nesoudržných sypkých do násypů zhutněných</t>
  </si>
  <si>
    <t>1: sanace - nakupovaný materiál; 0,3*505 
2: Viz. TZ a řezy</t>
  </si>
  <si>
    <t>R5834393</t>
  </si>
  <si>
    <t>kamenivo drcené hrubé fr. 8/32</t>
  </si>
  <si>
    <t>1: 0,3*505*1,4 
2: Viz. TZ a řezy</t>
  </si>
  <si>
    <t>Dodávka předepsaného kameniva vhodného do násypu.</t>
  </si>
  <si>
    <t>184816111</t>
  </si>
  <si>
    <t>Hnojení sazenic průmyslovými hnojivy do 0,25 kg k jedné sazenici</t>
  </si>
  <si>
    <t>1: následná péče 1.-3. rok, hnojení stromů - uvažovaná spotřeba hnojiva 0,1 kg / stromek  
2: stromy; 4*3</t>
  </si>
  <si>
    <t>25191155</t>
  </si>
  <si>
    <t>hnojivo průmyslové Cererit</t>
  </si>
  <si>
    <t>KG</t>
  </si>
  <si>
    <t>1: dodávka hnojiva - následná péče 1.-3. rok 
2: Hnojení stromů - uvažovaná spotřeba hnojiva 0,1 kg / stromek 
3: 3*4*0,1</t>
  </si>
  <si>
    <t>184911421</t>
  </si>
  <si>
    <t>Mulčování rostlin kůrou tl. do 0,1 m v rovině a svahu do 1:5</t>
  </si>
  <si>
    <t>1: odhad 1 m2 / strom  
2: 4 stromy; 4*0,5 
3: Viz. Průvodní zpráva SO 810</t>
  </si>
  <si>
    <t>10391100</t>
  </si>
  <si>
    <t>kůra mulčovací VL</t>
  </si>
  <si>
    <t>1: 4*(3,14*0,6*0,6*0,1)</t>
  </si>
  <si>
    <t>R1851216</t>
  </si>
  <si>
    <t>Protikořenová fólie k zamezení prorůstání kořenů stromů do potrubí  -dod.+ mtž</t>
  </si>
  <si>
    <t>předpoklad 1 bal.  (role 50 m)</t>
  </si>
  <si>
    <t>1: 1</t>
  </si>
  <si>
    <t>Položka zahrnuje dodávku  a osazení fólie k zabránění prorůstání kořenů.</t>
  </si>
  <si>
    <t>004</t>
  </si>
  <si>
    <t>Vodorovné konstrukce</t>
  </si>
  <si>
    <t>451317121</t>
  </si>
  <si>
    <t>Podklad pod dlažbu z betonu prostého pro prostředí s mrazovými cykly C 30/37 tl do 100 mm</t>
  </si>
  <si>
    <t>1: zpevněná plocha u východní strany V.B.; 505 
2: signální pás; 2,2 
3: nová zpevněná plocha u jižního vchodu na nástupiště V.B.; 9,2 
4: nová zpevněná plocha u severního vchodu na nástupiště V.B.; 9,6 
5: znovuosazení po obvodu V.B.; 185 
6: Viz. TZ a situace</t>
  </si>
  <si>
    <t>452311171</t>
  </si>
  <si>
    <t>Podkladní desky z betonu prostého tř. C 30/37 otevřený výkop</t>
  </si>
  <si>
    <t>1: pod východní plochou; 503,51*0,2 
2: doplnění ostatních dílčích zpevněných ploch; 0,76*0,3+9,3*0,3+9,2*0,3+0,3*0,3 
3: Viz. TZ a situace</t>
  </si>
  <si>
    <t>452368211</t>
  </si>
  <si>
    <t>Výztuž podkladních desek nebo bloků nebo pražců otevřený výkop ze svařovaných sítí Kari</t>
  </si>
  <si>
    <t>1: kari síť pr. drátu 8 mm, oko 10 x 10 cm, rozměr 3 x 2 m, 47,4 kg / kus 
2: při spodním a horním povrchu, tj. 2 vrstvy výztuže 
3: Zpevněná plocha u východní strany V.B.; 8,1 
4: Signální pás; 0,012 
5: Zpevněná plocha u severní strany V.B.;0,150 
6: Zpevněná plocha u jižní strany V.B.;0,150 
7: Viz. TZ a situace</t>
  </si>
  <si>
    <t>009</t>
  </si>
  <si>
    <t>Ostatní konstrukce a práce</t>
  </si>
  <si>
    <t>935932111</t>
  </si>
  <si>
    <t>Osazení odvodňovacího plastového žlabu s krycím roštem šířky do 200 mm</t>
  </si>
  <si>
    <t>1: severní strana - prodloužení stávajícího žlabu; 1,5 
2: jižní strana - nový žlab; 16 
3: východní strana - nový žlab; 46 
4: Viz. TZ a situace</t>
  </si>
  <si>
    <t>R5927701</t>
  </si>
  <si>
    <t>Žlab z polyesteru vyztužený skelnými vlákny 1000x186x187 mm</t>
  </si>
  <si>
    <t>1: 46</t>
  </si>
  <si>
    <t>Položka zahrnuje dodávku odvodňovacího žlabu předepsaného v PD.</t>
  </si>
  <si>
    <t>R5927702</t>
  </si>
  <si>
    <t>Žlab z polyesteru vyztužený skelnými vlákny 1000x136x158 mm</t>
  </si>
  <si>
    <t>1: Prodloužení žlabu u jižní strany V.B.; 1,5 
2: Nový žlab u severní strany V.B.; 16 
3: Viz. TZ a situace</t>
  </si>
  <si>
    <t>59227027</t>
  </si>
  <si>
    <t>čelo plné na začátek a konec odvodňovacího žlabu polymerický beton všechny stavební výšky</t>
  </si>
  <si>
    <t>1: 4 
2: 1 
3: 2 
4: 2</t>
  </si>
  <si>
    <t>56241024</t>
  </si>
  <si>
    <t>rošt můstkový C250 litina dl 0,5m oka 12/150 pro žlab PE š 150mm</t>
  </si>
  <si>
    <t>56241016</t>
  </si>
  <si>
    <t>rošt můstkový C250 litina dl 0,5m oka 12/96 pro žlab PE š 100mm</t>
  </si>
  <si>
    <t>1: Prodloužení žlabu u jižní strany V.B.;1,5 
2: Nový žlab u severní strany V.B.;16</t>
  </si>
  <si>
    <t>966008232</t>
  </si>
  <si>
    <t>Bourání plastového odvodňovacího žlabu š přes 200 mm</t>
  </si>
  <si>
    <t>R9660082</t>
  </si>
  <si>
    <t>Žlab z polyesteru vyztužený skelnými vlákny - demontáž, úprava a zpětná montáž</t>
  </si>
  <si>
    <t>1: Ukončení žlabu DN200 ; 1 
2: Viz. TZ a situace</t>
  </si>
  <si>
    <t>Položka zahrnuje demontáž, úpravu a zpětnou montáž odvodňovacího žlabu předepsaného v PD.</t>
  </si>
  <si>
    <t>R5727709</t>
  </si>
  <si>
    <t>Řezání žlabu z polyesteru vyztuženého skelnými vlákny - úprava podle potřeby na stavbě</t>
  </si>
  <si>
    <t>1: Zkrácení žlabu DN 150 na východní straně V.B.; 2 
2: Zkrácení žlabu DN 100 na jižní straně V.B.; 2 
3: Zkrácení žlabu DN 100 na severní straně V.B.; 1 
4: Viz. TZ a situace</t>
  </si>
  <si>
    <t>Položka obsahuje úpravu žlabů dle potřeby na stavbě.</t>
  </si>
  <si>
    <t>R5927032</t>
  </si>
  <si>
    <t>Řezání můstkového litinového roštu - úprava podle potřeby na stavbě</t>
  </si>
  <si>
    <t>1: Zkrácení roštu žlabu DN 150 na východní straně V.B.; 2 
2: Zkrácení roštu žlabu DN 100 na jižní straně V.B.; 2 
3: Zkrácení roštu žlabu DN 100 na severní straně V.B.; 1 
4: Viz. TZ a situace</t>
  </si>
  <si>
    <t>56241453</t>
  </si>
  <si>
    <t>vpusť s kalovým košem s předformovaným odtokem zátěž A15-D 400kN pro žlaby z PE š 150mm</t>
  </si>
  <si>
    <t>961055111</t>
  </si>
  <si>
    <t>Bourání základů ze ŽB</t>
  </si>
  <si>
    <t>1: Část betonové desky  
2: v místě prodloužení žlabů; 0,16 
3: v místě napojení nových žlabů na kanalizaci; 0,06 
4: Viz. TZ a situace</t>
  </si>
  <si>
    <t>953941212</t>
  </si>
  <si>
    <t>Osazovaní kovových mříží v rámu nebo z jednotlivých tyčí</t>
  </si>
  <si>
    <t>74910201</t>
  </si>
  <si>
    <t>rám ochranný ke stromům 4 díly tvárná litina /1600x1600/x200x30mm</t>
  </si>
  <si>
    <t>916331112</t>
  </si>
  <si>
    <t>Osazení zahradního obrubníku betonového do lože z betonu s boční opěrou</t>
  </si>
  <si>
    <t>59217012</t>
  </si>
  <si>
    <t>obrubník betonový zahradní 500x80x250mm</t>
  </si>
  <si>
    <t>1: Oddělení místa pro stromy od zpevněné plochy; 4*(4*1,52+4*1,68) 
2: Viz. TZ a situace</t>
  </si>
  <si>
    <t>931994142</t>
  </si>
  <si>
    <t>Těsnění dilatační spáry betonové konstrukce polyuretanovým tmelem do pl 4,0 cm2</t>
  </si>
  <si>
    <t>1: Okraj zpevněné plochy; 62 
2: V nové betonové desce; 52 
3: Viz. TZ a situace</t>
  </si>
  <si>
    <t>931992121</t>
  </si>
  <si>
    <t>Výplň dilatačních spár z extrudovaného polystyrénu tl 20 mm</t>
  </si>
  <si>
    <t>1: Dilatace z XPS 
2: Okraj zpevněné plochy; 62*0,2 
3: V nové betonové desce; 52*0,2 
4: Viz. TZ a situace</t>
  </si>
  <si>
    <t>099</t>
  </si>
  <si>
    <t>Přesun hmot HSV</t>
  </si>
  <si>
    <t>998225111</t>
  </si>
  <si>
    <t>Přesun hmot pro pozemní komunikace s krytem z kamene, monolitickým betonovým nebo živičným</t>
  </si>
  <si>
    <t>1: dle úrs; 542,59</t>
  </si>
  <si>
    <t>772</t>
  </si>
  <si>
    <t>Podlahy z kamene</t>
  </si>
  <si>
    <t>772525160</t>
  </si>
  <si>
    <t>Kladení dlažby z kamene z pravoúhlých desek vzorovaných diagonálně do malty tl do 70 mm</t>
  </si>
  <si>
    <t>1: Zpevněná plocha u východní strany V.B.;505 
2: Signální pás;2,2 
3: Zpevněná plocha u jižní strany V.B.;9,2 
4: Zpevněná plocha u severní strany V.B.;9,3 
5: Znovuosazení rozebrané dlažby po obvodu V.B.;185 
6: Viz. TZ a situace</t>
  </si>
  <si>
    <t>58381345</t>
  </si>
  <si>
    <t>deska dlažební broušená žula tl 30mm do 0,48m2</t>
  </si>
  <si>
    <t>1: zpětné použití části rozebrané dlažby okolo obvodu V.B. 
2: Zpevněná plocha u východní strany V.B.;505 
3: Signální pás;2,2 
4: Zpevněná plocha u jižní strany V.B.;9,2 
5: Zpevněná plocha u severní strany V.B.;9,3 
6: Viz. TZ a situace</t>
  </si>
  <si>
    <t>E.2</t>
  </si>
  <si>
    <t>Pozemní stavební objekty</t>
  </si>
  <si>
    <t xml:space="preserve">  SO 201 - 01 -01</t>
  </si>
  <si>
    <t>VB Plzeň - Architektonicko stavební řešení - způsobilé</t>
  </si>
  <si>
    <t>SO 201 - 01 -01</t>
  </si>
  <si>
    <t>711</t>
  </si>
  <si>
    <t>Izolace proti vodě, vlhkosti a plynům</t>
  </si>
  <si>
    <t>209</t>
  </si>
  <si>
    <t>711111001</t>
  </si>
  <si>
    <t>Provedení izolace proti zemní vlhkosti natěradly a tmely za studena na ploše vodorovné V nátěrem penetračním</t>
  </si>
  <si>
    <t>CS ÚRS 2020 01</t>
  </si>
  <si>
    <t>1. Izolace plochy jednotlivě do 10 m2 se oceňují skladebně cenou příslušné izolace a cenou 711 19-9095 Příplatek za plochu do 10 m2.</t>
  </si>
  <si>
    <t>210</t>
  </si>
  <si>
    <t>11163150</t>
  </si>
  <si>
    <t>lak penetrační asfaltový</t>
  </si>
  <si>
    <t>211</t>
  </si>
  <si>
    <t>711112001</t>
  </si>
  <si>
    <t>Provedení izolace proti zemní vlhkosti natěradly a tmely za studena na ploše svislé S nátěrem penetračním</t>
  </si>
  <si>
    <t>212</t>
  </si>
  <si>
    <t>213</t>
  </si>
  <si>
    <t>711141559</t>
  </si>
  <si>
    <t>Provedení izolace proti zemní vlhkosti pásy přitavením NAIP na ploše vodorovné V</t>
  </si>
  <si>
    <t>F.A .1 a= 
424.67=424.670 [B] 
Celkem: 0= 424.67  [A]=424.670 [C] 
F.A .1 c= 
118,79 'Celkem: A=' 118,790  '[B] 
F.A .2= 
28.648=28.648 [F] 
Celkem: A+B= 28.648  [H]=28.648 [G] 
F.A .3= 
54.37=54.370 [I] 
Celkem: A+B= 54.370  [C]=54.370 [J] 
F.A .4= 
68.59=68.590 [L] 
Celkem: A+B+C= 68.590  [D]=68.590 [M] 
F.A .6= 
92.28=92.280 [O] 
Celkem: A+B+C+D= 92.280  [E]=92.280 [P] 
F.A .7= 
34,45 'Celkem: A+B+C+D+E=' 34,450  '[F] 
F.B .1= 
793.31=793.310 [S] 
Celkem: A+B+C+F+D+E= 793.31  [G]=793.310 [T] 
F.B .2= 
899.6=899.600 [V] 
Celkem: A+B+C+F+D+E+G= 899.600  [M]=899.600 [W] 
F.B .3= 
37.72=37.720 [Y] 
Celkem: A+B+C+F+D+E+G+H= 37.720  [I]=37.720 [Z] 
F.B .4= 
698.2=698.200 [AB] 
Celkem: A+B+C+F+D+E+G+H+I= 698.200  [J]=698.200 [AC] 
F.B .6= 
116.98=116.980 [AE] 
Celkem: A+B+C+F+D+E+G+H+I+J= 116.980  [K]=116.980 [AF] 
F.B .7= 
41.18=41.180 [AH] 
Celkem: A+B+C+F+D+E+G+H+I+J+K= 41.180  [L]=41.180 [AI] 
F.C .1= 
192.45=192.450 [AK] 
Celkem: A+B+H+C+D+E+F+G+M+I+J+K+L= 192.450  [N]=192.450 [AL] 
Celkem: A+B+H+C+D+E+F+G+M+I+J+K+L+N= 3601.238  [O]=3 601.238 [AM]</t>
  </si>
  <si>
    <t>1. Izolace plochy jednotlivě do 10 m2 se oceňují skladebně cenou příslušné izolace a cenou 711 19-9097 Příplatek za plochu do 10 m2. 
Provedení izolace proti zemní vlhkosti pásy přitavením   ,   NAIP  ,     na ploše vodorovné V; Poznámky:  , 1. Izolace plochy jednotlivě do 10 m2 se oceňují skladebně cenou příslušné izolace a cenou 711  ,     19-9097 Příplatek za plochu do 10 m2.</t>
  </si>
  <si>
    <t>214</t>
  </si>
  <si>
    <t>62855002</t>
  </si>
  <si>
    <t>pás asfaltový natavitelný modifikovaný SBS tl 5mm s vložkou z polyesterové rohože a spalitelnou PE fólií nebo jemnozrnný minerálním posypem na horním povrchu</t>
  </si>
  <si>
    <t>215</t>
  </si>
  <si>
    <t>711142559</t>
  </si>
  <si>
    <t>Provedení izolace proti zemní vlhkosti pásy přitavením NAIP na ploše svislé S</t>
  </si>
  <si>
    <t>F.A .1 a= 
424.67*0.1=42.467 [B] 
Celkem: 0= 42.467  [A]=42.467 [C] 
F.A .1 c= 
118,79*0,1 'Celkem: A=' 11,879  '[B] 
F.A .2= 
28.648*0.1=2.865 [F] 
Celkem: A+B= 2.865  [H]=2.865 [G] 
F.A .3= 
54.37*0.1=5.437 [I] 
Celkem: A+B= 5.437  [C]=5.437 [J] 
F.A .4= 
68.59*0.1=6.859 [L] 
Celkem: A+B+C= 6.859  [D]=6.859 [M] 
F.A .6= 
92.28*0.1=9.228 [O] 
Celkem: A+B+C+D= 9.228  [E]=9.228 [P] 
F.A .7= 
34.45*0.1=3.445 [R] 
Celkem: A+B+C+D+E= 3.445  [F]=3.445 [S] 
F.B .1= 
793.31*0.1=79.331 [U] 
Celkem: A+B+C+F+D+E= 79.331  [G]=79.331 [V] 
F.B .2= 
899.6*0.1=89.960 [X] 
Celkem: A+B+C+F+D+E+G= 89.960  [M]=89.960 [Y] 
F.B .3= 
37.72*0.1=3.772 [AA] 
Celkem: A+B+C+F+D+E+G+H= 3.772  [I]=3.772 [AB] 
F.B .4= 
698.2*0.1=69.820 [AD] 
Celkem: A+B+C+F+D+E+G+H+I= 69.820  [J]=69.820 [AE] 
F.B .6= 
116.98*0.1=11.698 [AG] 
Celkem: A+B+C+F+D+E+G+H+I+J= 11.698  [K]=11.698 [AH] 
F.B .7= 
41.18*0.1=4.118 [AJ] 
Celkem: A+B+C+F+D+E+G+H+I+J+K= 4.118  [L]=4.118 [AK] 
F.C .1= 
192.45*0.1=19.245 [AM] 
Celkem: A+B+H+C+D+E+F+G+M+I+J+K+L= 19.245  [N]=19.245 [AN] 
Celkem: A+B+H+C+D+E+F+G+M+I+J+K+L+N= 360.124  [O]=360.124 [AO]</t>
  </si>
  <si>
    <t>1. Izolace plochy jednotlivě do 10 m2 se oceňují skladebně cenou příslušné izolace a cenou 711 19-9097 Příplatek za plochu do 10 m2. 
Provedení izolace proti zemní vlhkosti pásy přitavením   ,   NAIP  ,     na ploše svislé S; Poznámky:  , 1. Izolace plochy jednotlivě do 10 m2 se oceňují skladebně cenou příslušné izolace a cenou 711  ,     19-9097 Příplatek za plochu do 10 m2.</t>
  </si>
  <si>
    <t>216</t>
  </si>
  <si>
    <t>217</t>
  </si>
  <si>
    <t>711191101</t>
  </si>
  <si>
    <t>Provedení izolace proti zemní vlhkosti hydroizolační stěrkou na ploše vodorovné V jednovrstvá na betonu</t>
  </si>
  <si>
    <t>F.A .1 c= 
118,79 'Celkem: 0=' 118,790  '[A] 
C.A 01.6=1.600 [B] 
9,05 'Celkem: A=' 9,050  '[B] 
C.A 1.2=1.200 [C] 
30,91 'Celkem: A+B=' 30,910  '[C] 
C.A2.2+C.B1.2+C.B 2.2=2.200 [D] 
202.91+65.9+58.55=327.360 [E] 
Celkem: A+B+C= 327.360  [D]=327.360 [F] 
Celkem: A+B+C+D= 486.110  [E]=486.110 [G]</t>
  </si>
  <si>
    <t>1. V cenách nejsou započteny náklady na dodávku materiálu, tyto se oceňují ve specifikaci. 
Provedení izolace proti zemní vlhkosti hydroizolační stěrkou  ,   na ploše vodorovné V  ,     jednovrstvá  ,       na betonu; Poznámky:  , 1. V cenách nejsou započteny náklady na dodávku materiálu, tyto se oceňují ve specifikaci.</t>
  </si>
  <si>
    <t>218</t>
  </si>
  <si>
    <t>711192101</t>
  </si>
  <si>
    <t>Provedení izolace proti zemní vlhkosti hydroizolační stěrkou na ploše svislé S jednovrstvá na betonu</t>
  </si>
  <si>
    <t>F.A .1 c= 
486.11*0.1 =48.611 [B] 
Celkem: 0= 48.611  [A]=48.611 [C]</t>
  </si>
  <si>
    <t>1. V cenách nejsou započteny náklady na dodávku materiálu, tyto se oceňují ve specifikaci. 
Provedení izolace proti zemní vlhkosti hydroizolační stěrkou  ,   na ploše svislé S  ,     jednovrstvá  ,       na betonu; Poznámky:  , 1. V cenách nejsou započteny náklady na dodávku materiálu, tyto se oceňují ve specifikaci.</t>
  </si>
  <si>
    <t>219</t>
  </si>
  <si>
    <t>58581003</t>
  </si>
  <si>
    <t>stěrka izolační minerální odolná tlakové vodě</t>
  </si>
  <si>
    <t>(486.11+48.611)*1.5*1.1=882.290 [A]</t>
  </si>
  <si>
    <t>220</t>
  </si>
  <si>
    <t>711491173</t>
  </si>
  <si>
    <t>Provedení izolace proti povrchové a podpovrchové tlakové vodě ostatní na ploše vodorovné V z nopové fólie</t>
  </si>
  <si>
    <t>F.A .1 a= 
424.67=424.670 [B] 
Celkem: 0= 424.67  [A]=424.670 [C] 
F.A .1 c= 
118.79=118.790 [E] 
Celkem: A= 118.790  [B]=118.790 [F] 
F.A .3= 
54.37=54.370 [H] 
Celkem: A+B= 54.370  [C]=54.370 [I] 
F.A .6= 
92.28 =92.280 [K] 
Celkem: A+B+C= 92.280  [D]=92.280 [L] 
F.B .3= 
37.72=37.720 [N] 
Celkem: B+A+C+D= 37.72  [E]=37.720 [O] 
F.B .4= 
698.2=698.200 [Q] 
Celkem: B+A+C+D+E= 698.2  [F]=698.200 [R] 
F.B .6= 
116.98=116.980 [T] 
Celkem: B+A+C+D+E+F= 116.98  [G]=116.980 [U] 
F.B .7= 
41.18=41.180 [W] 
Celkem: B+A+C+D+E+F+G= 41.18  [H]=41.180 [X] 
F.C .1= 
192.45=192.450 [Z] 
Celkem: A+B+C+D+E+F+G+H= 192.450  [I]=192.450 [AA] 
Celkem: A+B+C+D+E+F+G+H+I= 1776.64  [J]=1 776.640 [AB]</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</si>
  <si>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 
Provedení izolace proti povrchové a podpovrchové tlakové vodě ostatní   ,   na ploše vodorovné V  ,     z nopové fólie; Poznámky:  , 1. Cenami -9095 až -9097 lze oceňovat jen tehdy, nepřesáhne-li součet souvislé plochy vodorovné a  ,     svislé izolační vrstvy 10 m2.  , 2. Cenou -1175 lze oceňovat i připevnění izolace na ploše svislé.  , 3. Cenami -1171 až -1273 lze oceňovat i izolace proti zemní vlhkosti.  , 4. V ceně -1177 jsou započteny i náklady na navrtání, osazení hmoždinek a zatmelení.</t>
  </si>
  <si>
    <t>221</t>
  </si>
  <si>
    <t>28323139.1</t>
  </si>
  <si>
    <t>fólie profilovaná (nopová) drenážní HDPE s výškou nopů 100mm</t>
  </si>
  <si>
    <t>1776.64*1.1=1 954.304 [A]</t>
  </si>
  <si>
    <t>222</t>
  </si>
  <si>
    <t>711767278</t>
  </si>
  <si>
    <t>Provedení detailů fóliemi opracování trubních prostupů na pevnou a volnou přírubu s dotěsněním tmelem, průměru do 200 mm</t>
  </si>
  <si>
    <t>předpoklad 
20=20.000 [A]</t>
  </si>
  <si>
    <t>223</t>
  </si>
  <si>
    <t>R71101</t>
  </si>
  <si>
    <t>těsncí pažnice D do 200mm</t>
  </si>
  <si>
    <t>224</t>
  </si>
  <si>
    <t>Prostor pod eskalátorem - místnosti č. B.P1.52, 54, 55, 56 
Prostory stávajícího asijského bistra a večerky - místnost č. C.P1.K07.01 až 03, místnost č. C.P1.K08.01 až 03 
Snížený suterén s čerpadlem spodní vody - místnost č. A.P2.01 a 02 
Stěny:  
50.9*3.9+35.5*4.1+34.0*3.4=459.660 [A] 
Stropy:  
81.8+51.1+0=132.900 [B] 
Celkem: A+B=592.560 [C]</t>
  </si>
  <si>
    <t>225</t>
  </si>
  <si>
    <t>24551000</t>
  </si>
  <si>
    <t>nátěr penetrační mineralizační hloubkový</t>
  </si>
  <si>
    <t>226</t>
  </si>
  <si>
    <t>711191011</t>
  </si>
  <si>
    <t>Provedení nátěru adhezního můstku na ploše svislé S</t>
  </si>
  <si>
    <t>227</t>
  </si>
  <si>
    <t>58581001</t>
  </si>
  <si>
    <t>stěrka hydroizolační cementová síranovzdorná pro dodatečné utěsnění sklepa a zasolených podkladů</t>
  </si>
  <si>
    <t>228</t>
  </si>
  <si>
    <t>711192102</t>
  </si>
  <si>
    <t>Provedení izolace proti zemní vlhkosti hydroizolační stěrkou na ploše svislé S jednovrstvá na zdivu</t>
  </si>
  <si>
    <t>1. V cenách nejsou započteny náklady na dodávku materiálu, tyto se oceňují ve specifikaci.</t>
  </si>
  <si>
    <t>229</t>
  </si>
  <si>
    <t>58581005</t>
  </si>
  <si>
    <t>malta těsnící hydraulicky rychle tuhnoucí se síranovzdorným pojivem</t>
  </si>
  <si>
    <t>230</t>
  </si>
  <si>
    <t>711192202</t>
  </si>
  <si>
    <t>Provedení izolace proti zemní vlhkosti hydroizolační stěrkou na ploše svislé S dvouvrstvá na zdivu</t>
  </si>
  <si>
    <t>231</t>
  </si>
  <si>
    <t>232</t>
  </si>
  <si>
    <t>612821012</t>
  </si>
  <si>
    <t>Sanační omítka vnitřních ploch stěn pro vlhké a zasolené zdivo, prováděná ve dvou vrstvách, tl. jádrové omítky do 30 mm ručně štuková</t>
  </si>
  <si>
    <t>1. Vcenách jsou započteny náklady na provedení: -1001: podhozu tl. do 5 mm, sanační jádrové omítky tl. do 20 mm ručně -1002: podhozu tl. do 5 mm, jádrové omítky tl. do 20 mm, štukové omítky tl. do 3 mm ručně -1011: jádrové omítky ve 2 vrstvách vcelkové tl. do 30 mm ručně -1012: jádrové omítky ve 2 vrstvách tl. do 30 mm, štukové omítky tl. do 3 mm ručně -1021: jádrové omítky ve 2 vrstvách vcelkové tl. do 30 mm strojně -1022: jádrové omítky ve 2 vrstvách tl. do 30 mm, štukové omítky tl. do 3 mm strojně -1031: vyrovnávací vrstvy tl. do 20 mm ručně -1041: vyrovnávací vrstvy tl. do 20 mm strojně 2. Vcenách zatřených omítek nejsou započteny náklady na případné povrchové úpravy tenkovrstvými omítkami; tyto se oceňují příslušnými cenami tohoto katalogu 3. Vcenách zatřených omítek nejsou započteny náklady na případné povrchové úpravy nátěry; tyto se oceňují cenami části A07 katalogu 800-783 Nátěry. 4. Ceny -1031 a -1041 jsou určeny pro vyrovnání nerovností vlhkého nebo zasoleného podkladu ( zdiva ) nebo vpřípadě požadované větší tloušťky omítky.</t>
  </si>
  <si>
    <t>233</t>
  </si>
  <si>
    <t>784331001</t>
  </si>
  <si>
    <t>Malby protiplísňové dvojnásobné, bílé v místnostech výšky do 3,80 m</t>
  </si>
  <si>
    <t>234</t>
  </si>
  <si>
    <t>R71102</t>
  </si>
  <si>
    <t>Přípl za těsnící klín pro napojení vodorovné vnitřní hydroizolace</t>
  </si>
  <si>
    <t>235</t>
  </si>
  <si>
    <t>Prostor pod eskalátorem - místnosti č. B.P1.52, 54, 55, 56 
Prostory stávajícího asijského bistra a večerky - místnost č. C.P1.K07.01 až 03, místnost č. C.P1.K08.01 až 03 
Snížený suterén s čerpadlem spodní vody - místnost č. A.P2.01 a 02 
81.8+51.1+55.2=188.100 [A]</t>
  </si>
  <si>
    <t>236</t>
  </si>
  <si>
    <t>237</t>
  </si>
  <si>
    <t>711413112</t>
  </si>
  <si>
    <t>Izolace proti povrchové a podpovrchové vodě natěradly a tmely za studena na ploše vodorovné V těsnící hmotou na bázi pryže (latexu) a bitumenu</t>
  </si>
  <si>
    <t>238</t>
  </si>
  <si>
    <t>771121011</t>
  </si>
  <si>
    <t>Příprava podkladu před provedením dlažby nátěr penetrační na podlahu</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</si>
  <si>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</si>
  <si>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239</t>
  </si>
  <si>
    <t>771151012</t>
  </si>
  <si>
    <t>Příprava podkladu před provedením dlažby samonivelační stěrka min.pevnosti 20 MPa, tloušťky přes 3 do 5 mm</t>
  </si>
  <si>
    <t>240</t>
  </si>
  <si>
    <t>R71103</t>
  </si>
  <si>
    <t>Přípl za pokládka dlažby do flexibilního PUR lepidla hřebenem 5-6 mm</t>
  </si>
  <si>
    <t>241</t>
  </si>
  <si>
    <t>771591112</t>
  </si>
  <si>
    <t>Izolace podlahy pod dlažbu nátěrem nebo stěrkou ve dvou vrstvách</t>
  </si>
  <si>
    <t>Zakončení vnější hydroizolace nástupišť u fasády 
0.5*282=141.000 [A]</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</si>
  <si>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</si>
  <si>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242</t>
  </si>
  <si>
    <t>771591264</t>
  </si>
  <si>
    <t>Izolace podlahy pod dlažbu těsnícími izolačními pásy mezi podlahou a stěnu</t>
  </si>
  <si>
    <t>243</t>
  </si>
  <si>
    <t>781131112</t>
  </si>
  <si>
    <t>Izolace stěny pod obklad izolace nátěrem nebo stěrkou ve dvou vrstvách</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</si>
  <si>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</si>
  <si>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244</t>
  </si>
  <si>
    <t>998711103</t>
  </si>
  <si>
    <t>Přesun hmot pro izolace proti vodě, vlhkosti a plynům stanovený z hmotnosti přesunovaného materiálu vodorovná dopravní ...</t>
  </si>
  <si>
    <t>Přesun hmot pro izolace proti vodě, vlhkosti a plynům stanovený z hmotnosti přesunovaného materiálu vodorovná dopravní vzdálenost do 50 m v objektech výšky přes 12 do 60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</si>
  <si>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</si>
  <si>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7131</t>
  </si>
  <si>
    <t>Izolace tepelné</t>
  </si>
  <si>
    <t>303</t>
  </si>
  <si>
    <t>713110814</t>
  </si>
  <si>
    <t>Odstranění tepelné izolace stropů nebo podhledů z rohoží, pásů, dílců, desek, bloků volně kladených z vláknitých materiálů nasáklých ...</t>
  </si>
  <si>
    <t>Odstranění tepelné izolace stropů nebo podhledů z rohoží, pásů, dílců, desek, bloků volně kladených z vláknitých materiálů nasáklých vodou, tloušťka izolace přes 100 mm</t>
  </si>
  <si>
    <t>střecha 1np část b1 
600.82=600.820 [A]</t>
  </si>
  <si>
    <t>1. Ceny se používají pro odstraňování jednovrstvé a dvouvrstvé izolace, další vrstvy se oceňují individuálně. 2. U cen odstraňování polystyrenu připevněného lepením nerozlišujeme způsob nalepení. 3. Vceně nejsou započteny náklady na odstranění separačních vrstev. Tyto práce lze oceňovat příslušnými cenami katalogu 800–711 Izolace proti vodě, vlhkosti a plynům.</t>
  </si>
  <si>
    <t>304</t>
  </si>
  <si>
    <t>713120811</t>
  </si>
  <si>
    <t>Odstranění tepelné izolace podlah z rohoží, pásů, dílců, desek, bloků podlah volně kladených nebo mezi trámy z vláknitých ...</t>
  </si>
  <si>
    <t>Odstranění tepelné izolace podlah z rohoží, pásů, dílců, desek, bloků podlah volně kladených nebo mezi trámy z vláknitých materiálů suchých, tloušťka izolace do 100 mm</t>
  </si>
  <si>
    <t>3np část a - p3.3 
411.52*2=823.040 [A]</t>
  </si>
  <si>
    <t>305</t>
  </si>
  <si>
    <t>713120821</t>
  </si>
  <si>
    <t>Odstranění tepelné izolace podlah z rohoží, pásů, dílců, desek, bloků podlah volně kladených nebo mezi trámy z polystyrenu, tloušťka ...</t>
  </si>
  <si>
    <t>Odstranění tepelné izolace podlah z rohoží, pásů, dílců, desek, bloků podlah volně kladených nebo mezi trámy z polystyrenu, tloušťka izolace suchého, tloušťka izolace do 100 mm</t>
  </si>
  <si>
    <t>3np část a - 2.8 
(16.31+16.5)=32.810 [A]</t>
  </si>
  <si>
    <t>306</t>
  </si>
  <si>
    <t>713121111</t>
  </si>
  <si>
    <t>Montáž izolace tepelné podlah volně kladenými rohožemi, pásy, dílci, deskami 1 vrstva</t>
  </si>
  <si>
    <t>F.A .1 a= 
424.67=424.670 [B] 
Celkem: 0= 358.680  [A]=358.680 [C] 
F.A .1 c= 
118,79 'Celkem: A=' 118,790  '[B] 
F.A .3= 
54.37=54.370 [F] 
Celkem: A+B= 54.370  [C]=54.370 [G] 
F.A .4= 
68.59=68.590 [I] 
Celkem: A+B+C= 68.590  [D]=68.590 [J] 
F.A .6= 
92.28=92.280 [L] 
Celkem: A+B+C+D= 92.280  [E]=92.280 [M] 
F.A .7= 
34.45=34.450 [O] 
Celkem: A+B+C+D+E= 34.450  [F]=34.450 [P] 
F.B .3= 
37.72=37.720 [R] 
Celkem: A+B+C+D+E+F= 37.720  [G]=37.720 [S] 
F.B .4= 
698.2=698.200 [U] 
Celkem: A+B+C+D+E+F+G= 698.200  [H]=698.200 [V] 
F.B .6= 
116.98=116.980 [X] 
Celkem: A+B+C+D+E+F+G+H= 116.980  [I]=116.980 [Y] 
F.B .7= 
41.18=41.180 [AA] 
Celkem: A+B+C+D+E+F+G+H+I= 41.180  [J]=41.180 [AB] 
F.C .1= 
192.45=192.450 [AD] 
Celkem: A+B+C+D+E+F+G+H+I+J= 192.450  [K]=192.450 [AE] 
'C.A' .02,1 
35.02+6.18=41.200 [AF] 
Celkem: A+B+C+D+E+F+G+H+I+J+K= 41.200  [L]=41.200 [AG] 
C.A 01.3=1.300 [AH] 
6.37=6.370 [AI] 
Celkem: A+B+C+D+E+F+G+H+I+J+K+L= 6.370  [M]=6.370 [AJ] 
C.A 1.2=1.200 [AK] 
7.0+6.97+6.7+10.24=30.910 [AL] 
Celkem: A+B+C+D+E+F+G+H+I+J+K+L+M= 30.910  [N]=30.910 [AM] 
C.A 1.3=1.300 [AN] 
17.73+13.81+10.43+12.04+12.39+14.48+49.05+3.23+23.88+15.7+13.23=185.970 [AO] 
Celkem: A+B+C+D+E+F+G+H+I+J+K+L+M+N= 185.970  [O]=185.970 [AP] 
C.A 1.4=1.400 [AQ] 
8.41+14.03+12.08+12.11+17.83+24.01+23.88+17.75+18.5+26.63+8.77=184.000 [AR] 
Celkem: A+B+C+D+E+F+G+H+I+J+K+L+M+N+O= 184.000  [P]=184.000 [AS] 
C.A 2.2=2.200 [AT] 
36.3+54.16+6.39+7.14+2.94+11.03+33.13+51.82=202.910 [AU] 
Celkem: A+B+C+D+E+F+G+H+I+J+K+L+M+N+O+P= 202.910  [Q]=202.910 [AV] 
C.A 2.3=2.300 [AW] 
26.24+22.81+6.64+3.96=59.650 [AX] 
Celkem: A+B+C+D+E+F+G+H+I+J+K+L+M+N+O+P+Q= 59.650  [R]=59.650 [AY] 
C.A 2.4=2.400 [AZ] 
28.58+16.19+18.29+17.82+38.48=119.360 [BA] 
Celkem: A+B+C+D+E+F+G+H+I+J+K+L+M+N+O+P+Q+R= 119.360  [S]=119.360 [BB] 
C.B 1.2=1.200 [BC] 
8.85+9.05+7.63+7.46+7.94+6.98+8.57+9.42=65.900 [BD] 
Celkem: A+B+C+D+E+F+G+H+I+J+K+L+M+N+O+P+Q+R+S= 65.900  [T]=65.900 [BE] 
C.B 1.3=1.300 [BF] 
36.79+11.7+40.27+29.54+41.96+43.48+1.11+34.32=239.170 [BG] 
Celkem: A+B+C+D+E+F+G+H+I+J+K+L+M+N+O+P+Q+R+S+T= 239.170  [U]=239.170 [BH] 
C.B 1.4=1.400 [BI] 
28.85+14.18+14.2+15.93+24.05+36.3+5.2*13=201.110 [BJ] 
Celkem: A+B+C+D+E+F+G+H+I+J+K+L+M+N+O+P+Q+R+S+T+U= 201.110  [V]=201.110 [BK] 
C.B 2.2=2.200 [BL] 
5.93+10.4+6.13+6.94+6.13+6.79+5.94+10.29=58.550 [BM] 
Celkem: A+B+C+D+E+F+G+H+I+J+K+L+M+N+O+P+Q+R+S+T+U+V= 58.550  [W]=58.550 [BN] 
C.B 2.3=2.300 [BO] 
11.63+35.04+50.1+1.11+34.46+11.6=143.940 [BP] 
Celkem: A+B+C+D+E+F+G+H+I+J+K+L+M+N+O+P+Q+R+S+T+U+V+W= 143.940  [X]=143.940 [BQ] 
C.B 2.4=2.400 [BR] 
28.7+14.12+14.14+14.15+14.16+15.25+15.21+10.91+13.39+27.8+14.9+14.9+10.95+15.08+14.02+14.03+14.08+14.09+14.14+14.14=308.160 [BS] 
Celkem: A+B+C+D+E+F+G+H+I+J+K+L+M+N+O+P+Q+R+S+T+U+V+W+X= 308.160  [Y]=308.160 [BT] 
Celkem: A+B+C+D+E+F+G+H+I+J+K+L+M+N+O+P+Q+R+S+T+U+V+W+X+Y= 3726.880  [Z]=3 726.880 [BU]</t>
  </si>
  <si>
    <t>Montáž tepelné izolace podlah  ,   rohožemi, pásy, deskami, dílci, bloky (izolační materiál ve specifikaci)  ,     kladenými volně  ,       jednovrstvá; Poznámky:  , 1. Množství tepelné izolace podlah okrajovými pásky k ceně -1211 se určuje v m projektované délky  ,     obložení (bez přesahů) na obvodu podlahy.</t>
  </si>
  <si>
    <t>307</t>
  </si>
  <si>
    <t>28375925</t>
  </si>
  <si>
    <t>deska EPS 200 do plochých střech a podlah ?=0,034 tl 90mm</t>
  </si>
  <si>
    <t>F.C .1= 
192.45*1.05=202.073 [B] 
Celkem: 0= 202.073  [A]=202.073 [C]</t>
  </si>
  <si>
    <t>308</t>
  </si>
  <si>
    <t>28376418</t>
  </si>
  <si>
    <t>deska z polystyrénu XPS, hrana polodrážková a hladký povrch 300kPa tl 60mm</t>
  </si>
  <si>
    <t>F.A .7= 
34.45*1.05=36.173 [B] 
Celkem: 0= 36.173  [A]=36.173 [C]</t>
  </si>
  <si>
    <t>309</t>
  </si>
  <si>
    <t>28376425</t>
  </si>
  <si>
    <t>deska z polystyrénu XPS, hrana polodrážková a hladký povrch 300kPa tl 160mm</t>
  </si>
  <si>
    <t>(1621.24-34.45+65.99)*1.05=1 735.419 [A] 
Celkem: 0= 1735.419  [A]=1 735.419 [B]</t>
  </si>
  <si>
    <t>310</t>
  </si>
  <si>
    <t>63151436</t>
  </si>
  <si>
    <t>deska tepelně izolační minerální plovoucích podlah ?=0,036-0,037 tl 40mm</t>
  </si>
  <si>
    <t>C.A1.2+C.A2.2+C.B1.2+C.B 2.2=2.200 [A] 
(7.0+6.97+6.7+10.24+202.91+65.9+58.55)*1.05=376.184 [B] 
Celkem: A+B+C+D+E+F+G+H+I+J+K+L+M= 376.184  [N]=376.184 [C]</t>
  </si>
  <si>
    <t>311</t>
  </si>
  <si>
    <t>63151437</t>
  </si>
  <si>
    <t>deska tepelně izolační minerální plovoucích podlah ?=0,036-0,037 tl 50mm</t>
  </si>
  <si>
    <t>C.A' .02,1 
(35.02+6.18)*1.05=43.260 [A] 
Celkem: A+B+C+D+E+F+G+H+I+J+K= 43.260  [L]=43.260 [B] 
C.A 01.3=1.300 [C] 
6.37*1.05=6.689 [D] 
Celkem: A+B+C+D+E+F+G+H+I+J+K+L= 6.689  [M]=6.689 [E] 
C.A 1.3=1.300 [F] 
(17.73+13.81+10.43+12.04+12.39+14.48+49.05+3.23+23.88+15.7+13.23)*1.05=195.269 [G] 
Celkem: A+B+C+D+E+F+G+H+I+J+K+L+M+N= 195.269  [O]=195.269 [H] 
C.A 1.4=1.400 [I] 
(8.41+14.03+12.08+12.11+17.83+24.01+23.88+17.75+18.5+26.63+8.77)*1.05=193.200 [J] 
Celkem: A+B+C+D+E+F+G+H+I+J+K+L+M+N+O= 193.200  [P]=193.200 [K] 
C.A2.3+C.A2.4+C.B1.3+C.B1.4+C.B2.3+C.B 2.4=2.400 [L] 
(59.65+119.36+239.17+201.11+143.94+308.16)*1.05=1 124.960 [M] 
Celkem: L+M+O+P= 1124.960  [Q]=1 124.960 [N] 
Celkem: L+M+O+P+Q= 1563.378  [R]=1 563.378 [O]</t>
  </si>
  <si>
    <t>312</t>
  </si>
  <si>
    <t>998713105</t>
  </si>
  <si>
    <t>Přesun hmot pro izolace tepelné stanovený z hmotnosti přesunovaného materiálu vodorovná dopravní vzdálenost do 50 m v objektech výšky přes 36 m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</si>
  <si>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</si>
  <si>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766</t>
  </si>
  <si>
    <t>Konstrukce truhlářské</t>
  </si>
  <si>
    <t>550</t>
  </si>
  <si>
    <t>766111820</t>
  </si>
  <si>
    <t>Demontáž dřevěných stěn plných</t>
  </si>
  <si>
    <t>1pp část b1 
2.2*(1.74+1.78)=7.744 [A]</t>
  </si>
  <si>
    <t>1. Demontáž stěn záchodových se oceňuje cenou -1820. 2. V cenách je započtena demontáž lišt i vysklení.</t>
  </si>
  <si>
    <t>556</t>
  </si>
  <si>
    <t>766221811</t>
  </si>
  <si>
    <t>Demontáž schodů celodřevěných samonosných</t>
  </si>
  <si>
    <t>3np část b2 
0.79*24+0.82*24=38.640 [A]</t>
  </si>
  <si>
    <t>557</t>
  </si>
  <si>
    <t>766421821</t>
  </si>
  <si>
    <t>Demontáž obložení podhledů palubkami</t>
  </si>
  <si>
    <t>1np část b2 - b.n1.49 
47.75=47.750 [A]</t>
  </si>
  <si>
    <t>558</t>
  </si>
  <si>
    <t>766421822</t>
  </si>
  <si>
    <t>Demontáž obložení podhledů podkladových roštů</t>
  </si>
  <si>
    <t>559</t>
  </si>
  <si>
    <t>Vld/117</t>
  </si>
  <si>
    <t>repliky kazet. dveří plných, s obkladem ostění a nadpraží, dřev. obložková zárub, EI30 DP3-C3, kování, mechanický zámek, povrchová úprava, vel 900/2300, ...</t>
  </si>
  <si>
    <t>repliky kazet. dveří plných, s obkladem ostění a nadpraží, dřev. obložková zárub, EI30 DP3-C3, kování, mechanický zámek, povrchová úprava, vel 900/2300, jedná se o kompletní výrobek, včetně obkladu špalety, osazeného kování, povch úpravy a příslušenství</t>
  </si>
  <si>
    <t>viz. Výpis výplní vnitřních</t>
  </si>
  <si>
    <t>560</t>
  </si>
  <si>
    <t>Vld/118</t>
  </si>
  <si>
    <t>561</t>
  </si>
  <si>
    <t>Vld/119</t>
  </si>
  <si>
    <t>dřev. dveří plných, skrytá hliník. zárub, EW30DP3-C3, kování, mechanický zámek, povrchová úprava, vel 900/2300, jedná se o kompletní výrobek, ...</t>
  </si>
  <si>
    <t>dřev. dveří plných, skrytá hliník. zárub, EW30DP3-C3, kování, mechanický zámek, povrchová úprava, vel 900/2300, jedná se o kompletní výrobek, včetně osazeného kování, povch úpravy a příslušenství</t>
  </si>
  <si>
    <t>562</t>
  </si>
  <si>
    <t>Vld/120</t>
  </si>
  <si>
    <t>ocel. dvoukř. dveří, skrytá hliník. zárub, EW30DP3-C3, kování, mechanický zámek, magnetický kontakt, klávesnice na zdi, povrchová ...</t>
  </si>
  <si>
    <t>ocel. dvoukř. dveří, skrytá hliník. zárub, EW30DP3-C3, kování, mechanický zámek, magnetický kontakt, klávesnice na zdi, povrchová úprava, vel 1600/2100, jedná se o kompletní výrobek, včetně osazeného kování, povch úpravy a příslušenství</t>
  </si>
  <si>
    <t>563</t>
  </si>
  <si>
    <t>R76201</t>
  </si>
  <si>
    <t>Přípl za systém generálního a hlavního klíče</t>
  </si>
  <si>
    <t>Příplatek za systém generálního a hlavního klíče - cylindrická vložka 349 kusů, visací zámek 4 kusy, klíče 1.701 kusů, příl. č. 99 ASŘ 
1=1.000 [A]</t>
  </si>
  <si>
    <t>Poznámka k položce: Mechanické klíče vyrobeny na základě mechanického blokování, vhodné pro rozsáhlejší projekty a kopii klíčů lze vyrobit pouze ve výrobním závodě nebo u vybraných partnerů, model certifikován ve 4. bezpečnostní třídě dle dle ČSN P 1627, disponuje 6ti stavítkovým systémem se třemi bočními lamelami.</t>
  </si>
  <si>
    <t>564</t>
  </si>
  <si>
    <t>TR6</t>
  </si>
  <si>
    <t>D+M vnitřní obklad oken, vel. 5,5m2, vč. kotvení, tmelení a příslušenství</t>
  </si>
  <si>
    <t>viz. Výpis truhlářských prvků</t>
  </si>
  <si>
    <t>565</t>
  </si>
  <si>
    <t>TR7</t>
  </si>
  <si>
    <t>D+M vnitřní obklad oken, vel.5,5m2, vč. kotvení, tmelení a příslušenství</t>
  </si>
  <si>
    <t>566</t>
  </si>
  <si>
    <t>TR8</t>
  </si>
  <si>
    <t>567</t>
  </si>
  <si>
    <t>TR9</t>
  </si>
  <si>
    <t>D+M obklad stacionární VZT jednotky, vel.900+2850/3390, vč. kotvení, tmelení a příslušenství</t>
  </si>
  <si>
    <t>568</t>
  </si>
  <si>
    <t>TR10</t>
  </si>
  <si>
    <t>D+M obklad stacionární VZT jednotky, vel.4935/3920, vč. kotvení, tmelení a příslušenství</t>
  </si>
  <si>
    <t>569</t>
  </si>
  <si>
    <t>TR11</t>
  </si>
  <si>
    <t>D+M lávka v mansardě, vel. 2 vrstvy á 81,2 m2, vč. kotvení, tmelení a příslušenství</t>
  </si>
  <si>
    <t>570</t>
  </si>
  <si>
    <t>TR12A</t>
  </si>
  <si>
    <t>D+M zrcadlová skříňka s vestav. zař. předměty, vel.lepené zrcadlo - 1185/1500, skříňka - 3285/250/950, vč. kotvení, tmelení a příslušenstvík</t>
  </si>
  <si>
    <t>571</t>
  </si>
  <si>
    <t>TR12B</t>
  </si>
  <si>
    <t>D+M zrcadlová skříňka s vestav. zař. předměty, vel.lepené zrcadlo - 1185/1500, skříňka - 3285/250/950, vč. kotvení, tmelení a příslušenství</t>
  </si>
  <si>
    <t>572</t>
  </si>
  <si>
    <t>TR12C</t>
  </si>
  <si>
    <t>D+M zrcadlová skříňka s vestav. zař. předměty, vel. skříňka - 2150/250/950, vč. kotvení, tmelení a příslušenství</t>
  </si>
  <si>
    <t>573</t>
  </si>
  <si>
    <t>TR12D</t>
  </si>
  <si>
    <t>D+M zrcadlová skříňka s vestav. zař. předměty, vel. skříňka - 3075/250/950, vč. kotvení, tmelení a příslušenství</t>
  </si>
  <si>
    <t>574</t>
  </si>
  <si>
    <t>TR13</t>
  </si>
  <si>
    <t>D+M dřev obklad sálu, vč příslušenství a povrch úpravy, v. 900 hl. 350 dl. 29670</t>
  </si>
  <si>
    <t>575</t>
  </si>
  <si>
    <t>TR14</t>
  </si>
  <si>
    <t>D+M dřev obklad sálu, vč příslušenství a povrch úpravy, v. 1750 hl. 350 dl. 38220</t>
  </si>
  <si>
    <t>576</t>
  </si>
  <si>
    <t>TR15</t>
  </si>
  <si>
    <t>D+M dřev obklad sálu, vč příslušenství a povrch úpravy, v. 1750 hl. 350 dl. 41470</t>
  </si>
  <si>
    <t>577</t>
  </si>
  <si>
    <t>TR16</t>
  </si>
  <si>
    <t>D+M dřev obklad sálu, vč příslušenství a povrch úpravy, v. 900 hl. 350 dl. 20515</t>
  </si>
  <si>
    <t>578</t>
  </si>
  <si>
    <t>TR17</t>
  </si>
  <si>
    <t>Repase a doplnění stav. kazet. podhledu, vel 6850/6750, vč. povrchové úpravy, kotvení</t>
  </si>
  <si>
    <t>579</t>
  </si>
  <si>
    <t>TR500</t>
  </si>
  <si>
    <t>D+M parapet z dubu, vel.480/2200/25, vč.kotvení, tmelení a příslušentví</t>
  </si>
  <si>
    <t>580</t>
  </si>
  <si>
    <t>TR501</t>
  </si>
  <si>
    <t>Repase a doplnění stáv parapetu z dubu, vel.250/1560/25, vč. Kotvení, tmelení a příslušenství</t>
  </si>
  <si>
    <t>581</t>
  </si>
  <si>
    <t>TR502</t>
  </si>
  <si>
    <t>582</t>
  </si>
  <si>
    <t>TR503</t>
  </si>
  <si>
    <t>D+M parapetu z dubu, vel.350/1500/25, vč. Kotvení, tmelení a příslušenství</t>
  </si>
  <si>
    <t>583</t>
  </si>
  <si>
    <t>TR504</t>
  </si>
  <si>
    <t>D+M parapet z dubu, vel.200/1880/25, vč. Kotvení, tmelení a příslušenství</t>
  </si>
  <si>
    <t>584</t>
  </si>
  <si>
    <t>TR505</t>
  </si>
  <si>
    <t>Repase a doplnění stáv parapetu z dubu, vel.200/1880/25, vč. Kotvení, tmelení a příslušenství</t>
  </si>
  <si>
    <t>585</t>
  </si>
  <si>
    <t>TR506</t>
  </si>
  <si>
    <t>D+M parapet z dubu, vel.480/1310/25, vč. Kotvení, tmelení a příslušenství</t>
  </si>
  <si>
    <t>586</t>
  </si>
  <si>
    <t>TR507</t>
  </si>
  <si>
    <t>D+M parapet z dubu, vel.200/1380/25, vč. Kotvení, tmelení a příslušenství</t>
  </si>
  <si>
    <t>587</t>
  </si>
  <si>
    <t>TR508</t>
  </si>
  <si>
    <t>D+M parapet z dubu, vel.350/1100/25, vč. Kotvení, tmelení a příslušenství</t>
  </si>
  <si>
    <t>588</t>
  </si>
  <si>
    <t>TR509</t>
  </si>
  <si>
    <t>D+M parapet z dubu, vel.200/1980/25, vč. Kotvení, tmelení a příslušenství</t>
  </si>
  <si>
    <t>589</t>
  </si>
  <si>
    <t>TR510</t>
  </si>
  <si>
    <t>D+M parapet z dubu, vel.280/1660/25, vč. Kotvení, tmelení a příslušenství</t>
  </si>
  <si>
    <t>590</t>
  </si>
  <si>
    <t>TR511</t>
  </si>
  <si>
    <t>D+M parapet z dubu, vel.500/1300/25, vč. Kotvení, tmelení a příslušenství</t>
  </si>
  <si>
    <t>591</t>
  </si>
  <si>
    <t>TR512</t>
  </si>
  <si>
    <t>D+M parapet z dubu, vel.300/1400/25, vč. Kotvení, tmelení a příslušenství</t>
  </si>
  <si>
    <t>592</t>
  </si>
  <si>
    <t>TR513</t>
  </si>
  <si>
    <t>Repase a doplnění stáv parapetu z dubu, vel.300/1400/25, vč. Kotvení, tmelení a příslušenství</t>
  </si>
  <si>
    <t>593</t>
  </si>
  <si>
    <t>TR514</t>
  </si>
  <si>
    <t>594</t>
  </si>
  <si>
    <t>TR515</t>
  </si>
  <si>
    <t>D+M parapet z dubu, vel.300/1100/25, vč. Kotvení, tmelení a příslušenství</t>
  </si>
  <si>
    <t>595</t>
  </si>
  <si>
    <t>TR516</t>
  </si>
  <si>
    <t>D+M parapet z dubu, vel.550/1300/25, vč. Kotvení, tmelení a příslušenství</t>
  </si>
  <si>
    <t>596</t>
  </si>
  <si>
    <t>TR517</t>
  </si>
  <si>
    <t>D+M parapet z dubu, vel.220/1400/25, vč. Kotvení, tmelení a příslušenství</t>
  </si>
  <si>
    <t>597</t>
  </si>
  <si>
    <t>TR518</t>
  </si>
  <si>
    <t>598</t>
  </si>
  <si>
    <t>TR519</t>
  </si>
  <si>
    <t>D+M parapet z dubu, vel.400/1400/25, vč. Kotvení, tmelení a příslušenství</t>
  </si>
  <si>
    <t>599</t>
  </si>
  <si>
    <t>TR520</t>
  </si>
  <si>
    <t>Restaurování stáv výlezu do střechy a kontrukce dveří, vel. 900/1800/1400, vč. kotvení, kování, tmelení a příslušenství</t>
  </si>
  <si>
    <t>600</t>
  </si>
  <si>
    <t>TR521</t>
  </si>
  <si>
    <t>D+M atyp venkovní lavičky, vč. kotvení, povrchové úpravy, vel. 450/420/2400</t>
  </si>
  <si>
    <t>601</t>
  </si>
  <si>
    <t>TR522</t>
  </si>
  <si>
    <t>D+M atyp venkovní lavičky, vč. kotvení, povrchové úpravy, vel. 450/420/2000</t>
  </si>
  <si>
    <t>602</t>
  </si>
  <si>
    <t>766660411</t>
  </si>
  <si>
    <t>Montáž dveřních křídel dřevěných nebo plastových vchodových dveří včetně rámu do zdiva jednokřídlových bez nadsvětlíku</t>
  </si>
  <si>
    <t>Ved512-514 
1+1+1=3.000 [A]</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</si>
  <si>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</si>
  <si>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603</t>
  </si>
  <si>
    <t>766660441</t>
  </si>
  <si>
    <t>Montáž dveřních křídel dřevěných nebo plastových vchodových dveří včetně rámu do zdiva jednokřídlových s díly a nadsvětlíkem</t>
  </si>
  <si>
    <t>Ved500-502, Ved516, Ved518 
2+1+2+4+4=13.000 [A]</t>
  </si>
  <si>
    <t>604</t>
  </si>
  <si>
    <t>766660461</t>
  </si>
  <si>
    <t>Montáž dveřních křídel dřevěných nebo plastových vchodových dveří včetně rámu do zdiva dvoukřídlových s nadsvětlíkem</t>
  </si>
  <si>
    <t>Ved507a-b, Ved508a-c, Ved510-511 
1+1+1+1+1+1+1=7.000 [A]</t>
  </si>
  <si>
    <t>605</t>
  </si>
  <si>
    <t>767642114</t>
  </si>
  <si>
    <t>Montáž automatických dveří posuvných, výšky přes 2200 do 3000 mm lineárních, šířky přes 1800 do 3500 mm</t>
  </si>
  <si>
    <t>Ved504-505, Ved515, Ved517  
1+2+1+1=5.000 [A]</t>
  </si>
  <si>
    <t>1. Panikové dveře se v případě nebezpečí po zatlačení na křídla otevřou včetně pevných křídel.</t>
  </si>
  <si>
    <t>606</t>
  </si>
  <si>
    <t>766660451</t>
  </si>
  <si>
    <t>Montáž dveřních křídel dřevěných nebo plastových vchodových dveří včetně rámu do zdiva dvoukřídlových bez nadsvětlíku</t>
  </si>
  <si>
    <t>Ved503, 506  
2+2=4.000 [A]</t>
  </si>
  <si>
    <t>607</t>
  </si>
  <si>
    <t>VEd500</t>
  </si>
  <si>
    <t>trojdílné dveře s vysokým nadsvětlíkem, vel.1990/4450-4500, jedná se o kompletní výrobek, včetně osazeného kování, zámku, povch úpravy a příslušenství</t>
  </si>
  <si>
    <t>viz. Výpis výplní exteriérových</t>
  </si>
  <si>
    <t>608</t>
  </si>
  <si>
    <t>VEd501</t>
  </si>
  <si>
    <t>trojdílné fixní dveře s nadsvětlíkem, vel.2455/3420,  jedná se o kompletní výrobek, včetně osazeného kování, zámku, povch úpravy a příslušenství</t>
  </si>
  <si>
    <t>609</t>
  </si>
  <si>
    <t>VEd502</t>
  </si>
  <si>
    <t>trojdílné fixní dveře s nadsvětlíkem + motorický samozamykací zámek s panickou funkcí, vel.2000/3420,  jedná se o kompletní výrobek, ...</t>
  </si>
  <si>
    <t>trojdílné fixní dveře s nadsvětlíkem + motorický samozamykací zámek s panickou funkcí, vel.2000/3420,  jedná se o kompletní výrobek, včetně osazeného kování, zámku, povch úpravy a příslušenství</t>
  </si>
  <si>
    <t>610</t>
  </si>
  <si>
    <t>VEd503</t>
  </si>
  <si>
    <t>dvoukřídlé dveře s nadsvětlíkem + panikový set pro dvoukřídlé dveře, vel.1290/3370-3430,  jedná se o kompletní výrobek, včetně ...</t>
  </si>
  <si>
    <t>dvoukřídlé dveře s nadsvětlíkem + panikový set pro dvoukřídlé dveře, vel.1290/3370-3430,  jedná se o kompletní výrobek, včetně osazeného kování, zámku, povch úpravy a příslušenství</t>
  </si>
  <si>
    <t>611</t>
  </si>
  <si>
    <t>VEd504</t>
  </si>
  <si>
    <t>čtyřdílné automatické dveře s pevným nadsvětlíkem + pohon + hlásič + přepínač, vel.2455/3200, jedná se o kompletní výrobek, včetně ...</t>
  </si>
  <si>
    <t>čtyřdílné automatické dveře s pevným nadsvětlíkem + pohon + hlásič + přepínač, vel.2455/3200, jedná se o kompletní výrobek, včetně osazeného kování, zámku, povch úpravy a příslušenství</t>
  </si>
  <si>
    <t>612</t>
  </si>
  <si>
    <t>VEd505</t>
  </si>
  <si>
    <t>čtyřdílné automatické dveře s pevným nadsvětlíkem + pohon + hlásič + přepínač, vel.2000/3200, jedná se o kompletní výrobek, ...</t>
  </si>
  <si>
    <t>čtyřdílné automatické dveře s pevným nadsvětlíkem + pohon + hlásič + přepínač, vel.2000/3200, jedná se o kompletní výrobek, včetně osazeného kování, zámku, povch úpravy a příslušenství</t>
  </si>
  <si>
    <t>613</t>
  </si>
  <si>
    <t>VEd506</t>
  </si>
  <si>
    <t>dvoukřídlé dveře + panikový set pro dvoukřídlé dveře +samozavírač, vel.1520/2490, jedná se o kompletní výrobek, včetně osazeného kování, ...</t>
  </si>
  <si>
    <t>dvoukřídlé dveře + panikový set pro dvoukřídlé dveře +samozavírač, vel.1520/2490, jedná se o kompletní výrobek, včetně osazeného kování, zámku, samozavírače, povch úpravy a příslušenství</t>
  </si>
  <si>
    <t>614</t>
  </si>
  <si>
    <t>VEd507a</t>
  </si>
  <si>
    <t>dvoudílné dveře s nadsvětlíkem + elektromotorický samozamykací zámek s panikovou funkcí +samozavírač, obklad špalety, vel.1400/3110, ...</t>
  </si>
  <si>
    <t>dvoudílné dveře s nadsvětlíkem + elektromotorický samozamykací zámek s panikovou funkcí +samozavírač, obklad špalety, vel.1400/3110, š. špalety - 150, jedná se o kompletní výrobek, včetně osazeného kování, zámku, samozavírače, povch úpravy a příslušenství</t>
  </si>
  <si>
    <t>615</t>
  </si>
  <si>
    <t>VEd507b</t>
  </si>
  <si>
    <t>dvoudílné dveře s nadsvětlíkem + elektromotorický samozamykací zámek + samozavírač + nouzové tlačítko otevření + ...</t>
  </si>
  <si>
    <t>dvoudílné dveře s nadsvětlíkem + elektromotorický samozamykací zámek + samozavírač + nouzové tlačítko otevření + tlačítkový spínač EPS, obklad špalety, vel.1400/3110, jedná se o kompletní výrobek, včetně osazeného kování, zámku, samozavírače, povch úpravy a příslušenství</t>
  </si>
  <si>
    <t>616</t>
  </si>
  <si>
    <t>VEd508a</t>
  </si>
  <si>
    <t>dvoudílné dveře s nadsvětlíkem + mechanický zámek s panikovou funkcí, obklad špalety, vel.1400/3470, jedná se o kompletní výrobek, včetně ...</t>
  </si>
  <si>
    <t>dvoudílné dveře s nadsvětlíkem + mechanický zámek s panikovou funkcí, obklad špalety, vel.1400/3470, jedná se o kompletní výrobek, včetně osazeného kování, zámku, samozavírače, obkladu špalety, povch úpravy a příslušenství</t>
  </si>
  <si>
    <t>617</t>
  </si>
  <si>
    <t>VEd508b</t>
  </si>
  <si>
    <t>618</t>
  </si>
  <si>
    <t>VEd508c</t>
  </si>
  <si>
    <t>dvoudílné dveře s nadsvětlíkem + mechanický zámek s panikovou funkcí + samozavírač, obkladu špalety, vel.1400/3470, jedná se o ...</t>
  </si>
  <si>
    <t>dvoudílné dveře s nadsvětlíkem + mechanický zámek s panikovou funkcí + samozavírač, obkladu špalety, vel.1400/3470, jedná se o kompletní výrobek, včetně osazeného kování, zámku, samozavírače, obkladu špalety, povch úpravy a příslušenství</t>
  </si>
  <si>
    <t>619</t>
  </si>
  <si>
    <t>VEd509</t>
  </si>
  <si>
    <t>Repase a doplnění stáv dveří + obklad ostění + panikový set pro dvoukřídlé dveře, vel.1530/3130 - 3160, š. špalety - 150, vč. kotvení, tmelení a příslušenství</t>
  </si>
  <si>
    <t>620</t>
  </si>
  <si>
    <t>VEd510</t>
  </si>
  <si>
    <t>D+M dvoudílné dveře s nadsvětlíkem + obklad ostění + panikový set pro dvoukřídlé dveře, obklad špalety, vel.1530/2290-3320,...</t>
  </si>
  <si>
    <t>D+M dvoudílné dveře s nadsvětlíkem + obklad ostění + panikový set pro dvoukřídlé dveře, obklad špalety, vel.1530/2290-3320,  jedná se o kompletní výrobek, včetně osazeného kování, zámku, samozavírače, obkladu špalety, povch úpravy a příslušenství</t>
  </si>
  <si>
    <t>621</t>
  </si>
  <si>
    <t>VEd511</t>
  </si>
  <si>
    <t>D+M dvoudílné dveře s nadsvětlíkem + obklad ostění + panikový set pro dvoukřídlé dveře, samozavírač, obklad špalety, vel.1220/2930-2960,  ...</t>
  </si>
  <si>
    <t>D+M dvoudílné dveře s nadsvětlíkem + obklad ostění + panikový set pro dvoukřídlé dveře, samozavírač, obklad špalety, vel.1220/2930-2960,  jedná se o kompletní výrobek, včetně osazeného kování, zámku, samozavírače, obkladu špalety, povch úpravy a příslušenství</t>
  </si>
  <si>
    <t>622</t>
  </si>
  <si>
    <t>VEd512</t>
  </si>
  <si>
    <t>jednokřídlé dveře + repase a doplnění stáv profilované zárubně + EMO samozamykací zámek s panikovou funkcí + samozavírač + ...</t>
  </si>
  <si>
    <t>jednokřídlé dveře + repase a doplnění stáv profilované zárubně + EMO samozamykací zámek s panikovou funkcí + samozavírač + pohon pro otevření  + panikový set pro dvoukřídlé dveře, vel.1070/2080,  jedná se o kompletní výrobek, včetně osazeného kování, zámku, samozavírače, obkladu špalety, povch úpravy a příslušenství</t>
  </si>
  <si>
    <t>623</t>
  </si>
  <si>
    <t>VEd513</t>
  </si>
  <si>
    <t>jednokřídlé dveře + repase a doplnění stáv profilované zárubně + EMO samozamykací zámek s panikovou funkcí + samozavírač + pohon pro otevření  + panikový set pro dvoukřídlé dveře, vel.1070/2220,  jedná se o kompletní výrobek, včetně osazeného kování, zámku, samozavírače, obkladu špalety, povch úpravy a příslušenství</t>
  </si>
  <si>
    <t>624</t>
  </si>
  <si>
    <t>VEd514</t>
  </si>
  <si>
    <t>jednokřídlé dveře + repase a doplnění stáv profilované zárubně + EMO samozamykací zámek s panikovou funkcí + samozavírač + pohon pro otevření  + panikový set pro dvoukřídlé dveře, vel.980/2240,  jedná se o kompletní výrobek, včetně osazeného kování, zámku, samozavírače, obkladu špalety, povch úpravy a příslušenství</t>
  </si>
  <si>
    <t>625</t>
  </si>
  <si>
    <t>VEd515</t>
  </si>
  <si>
    <t>čtyřdílné automatické dveře s pevným oblým nadsvětlíkem + pohon + hlásič + přepínač , vel.3810-3910/2725,  jedná se o ...</t>
  </si>
  <si>
    <t>čtyřdílné automatické dveře s pevným oblým nadsvětlíkem + pohon + hlásič + přepínač , vel.3810-3910/2725,  jedná se o kompletní výrobek, včetně osazeného kování, zámku, pohonu, povch úpravy a příslušenství</t>
  </si>
  <si>
    <t>626</t>
  </si>
  <si>
    <t>VEd516</t>
  </si>
  <si>
    <t>set dveří skládající se ze tří samostatných dveří s nadsvětlíkem , vel.2x 1050-1150 + 1080/2850 - 2900,  jedná se o kompletní výrobek, včetně osazeného kování,</t>
  </si>
  <si>
    <t>set dveří skládající se ze tří samostatných dveří s nadsvětlíkem , vel.2x 1050-1150 + 1080/2850 - 2900,  jedná se o kompletní výrobek, včetně osazeného kování, zámku, povch úpravy a příslušenství</t>
  </si>
  <si>
    <t>627</t>
  </si>
  <si>
    <t>VEd517</t>
  </si>
  <si>
    <t>čtyřdílné automatické dveře s pevným oblým nadsvětlíkem + pohon  hlásič + přepínač, vel.3810 - 3910/2550 - 2650,  jedná se o ...</t>
  </si>
  <si>
    <t>čtyřdílné automatické dveře s pevným oblým nadsvětlíkem + pohon  hlásič + přepínač, vel.3810 - 3910/2550 - 2650,  jedná se o kompletní výrobek, včetně osazeného kování, zámku, pohonu, povch úpravy a příslušenství</t>
  </si>
  <si>
    <t>628</t>
  </si>
  <si>
    <t>VEd518</t>
  </si>
  <si>
    <t>set dveří skládající se ze tří samostatných dveří s nadsvětlíkem , vel.2x 1050 - 1150 + 1080/2750 - 2850,  jedná se o kompletní ...</t>
  </si>
  <si>
    <t>set dveří skládající se ze tří samostatných dveří s nadsvětlíkem , vel.2x 1050 - 1150 + 1080/2750 - 2850,  jedná se o kompletní výrobek, včetně osazeného kování, zámku, pohonu, povch úpravy a příslušenství</t>
  </si>
  <si>
    <t>629</t>
  </si>
  <si>
    <t>766621111</t>
  </si>
  <si>
    <t>Montáž oken dřevěných včetně montáže rámu plochy přes 1 m2 špaletových do zdiva, výšky do 1,5 m</t>
  </si>
  <si>
    <t>Ved540a-c2, Ved541, Ved542a-b, Ved546-550 
0.5*0.93*4+1.1*1.26*12+1.1*1.1*8+0.62*1.3*2+2.86*0.63*4+2.46*0.63*2+0.78*0.63*1=40.582 [A]</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</si>
  <si>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t>
  </si>
  <si>
    <t>630</t>
  </si>
  <si>
    <t>766621112</t>
  </si>
  <si>
    <t>Montáž oken dřevěných včetně montáže rámu plochy přes 1 m2 špaletových do zdiva, výšky přes 1,5 do 2,5 m</t>
  </si>
  <si>
    <t>Ved522-523, Ved529-532, Ved536, Ved544-545 
1.985*2.025*2+1.18*2.12*2+0.91*2.14*2+1.15*2.25*20+0.81*1.8*2+1.1*1.56*2+1.1*2.08*6=88.763 [A]</t>
  </si>
  <si>
    <t>631</t>
  </si>
  <si>
    <t>766621113</t>
  </si>
  <si>
    <t>Montáž oken dřevěných včetně montáže rámu plochy přes 1 m2 špaletových do zdiva, výšky přes 2,5 m</t>
  </si>
  <si>
    <t>Ved520, Ved527a, Ved528, Ved534a, Ved539 
1.99*3.24*2+1.6*2.6+1.6*2.8*7+1.49*2.6*2+1.1*2.25*1=58.638 [A]</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</si>
  <si>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 
viz. Výpis výplní exteriérových</t>
  </si>
  <si>
    <t>632</t>
  </si>
  <si>
    <t>VEd520</t>
  </si>
  <si>
    <t>dřev okno, vel.1990/3240, jedná se o kompletní výrobek, včetně osazeného kování, povch úpravy a příslušenství</t>
  </si>
  <si>
    <t>633</t>
  </si>
  <si>
    <t>VEd521</t>
  </si>
  <si>
    <t>Repase a doplnění stáv špaletového okna + stávající vnitřní špaletové ostění, nadpraží a parapet, vel.1110/2420, vč. kotvení, tmelení a příslušenství</t>
  </si>
  <si>
    <t>634</t>
  </si>
  <si>
    <t>VEd522</t>
  </si>
  <si>
    <t>dřev okno, kování, vel.1985/2025,  jedná se o kompletní výrobek, včetně osazeného kování, povch úpravy a příslušenství</t>
  </si>
  <si>
    <t>635</t>
  </si>
  <si>
    <t>VEd523</t>
  </si>
  <si>
    <t>špaletové okno + vnitřní špaletové ostění, nadpraží a parapet, vel.1180/2120, jedná se o kompletní výrobek, včetně osazeného ...</t>
  </si>
  <si>
    <t>špaletové okno + vnitřní špaletové ostění, nadpraží a parapet, vel.1180/2120, jedná se o kompletní výrobek, včetně osazeného kování, obkladu špalety, povch úpravy a příslušenství</t>
  </si>
  <si>
    <t>636</t>
  </si>
  <si>
    <t>VEd524</t>
  </si>
  <si>
    <t>Repase a doplnění špaletového okna + stáv vnitřní špaletové ostění, nadpraží a parapet, vel.1600/2560-2600, vč. otvení, tmelení a příslušenství</t>
  </si>
  <si>
    <t>637</t>
  </si>
  <si>
    <t>VEd525</t>
  </si>
  <si>
    <t>Repase a doplnění špaletového okna + stáv vnitřní špaletové ostění, nadpraží a parapet, vel.1600/2560-2600, vč. kotvení, tmelení a příslušenství</t>
  </si>
  <si>
    <t>638</t>
  </si>
  <si>
    <t>VEd526</t>
  </si>
  <si>
    <t>Repase a doplnění špaletového okna + stáv vnitřní špaletové ostění, nadpraží a parapet + okenní folie, vel.1600/2560-2600, vč. kotvení, tmelení a příslušenství</t>
  </si>
  <si>
    <t>639</t>
  </si>
  <si>
    <t>VEd527a</t>
  </si>
  <si>
    <t>vnější část špaletového okna, EI30 DP3, kování, vel.1600/2560-2600, jedná se o kompletní výrobek, včetně osazeného kování, povch úpravy a příslušenství</t>
  </si>
  <si>
    <t>640</t>
  </si>
  <si>
    <t>VEd527b</t>
  </si>
  <si>
    <t>Repase a doplnění vnítřní části špaletového okna + stáv vnitřní špaletové ostění, nadpraží a parapet, vel.1600/2560-2600, vč. kotvení, tmelení a příslušenství</t>
  </si>
  <si>
    <t>641</t>
  </si>
  <si>
    <t>VEd528</t>
  </si>
  <si>
    <t>špaletové trojdílné okno, EI30 DP3, vnitřní špaletové ostění, nadpraží a parapet, kování, vel.1600/2560-2600, jedná se o kompletní ...</t>
  </si>
  <si>
    <t>špaletové trojdílné okno, EI30 DP3, vnitřní špaletové ostění, nadpraží a parapet, kování, vel.1600/2560-2600, jedná se o kompletní výrobek, včetně osazeného kování, povch úpravy a příslušenství</t>
  </si>
  <si>
    <t>642</t>
  </si>
  <si>
    <t>VEd529</t>
  </si>
  <si>
    <t>dřev okno, kování, vel.910/2140, jedná se o kompletní výrobek, včetně osazeného kování, povch úpravy a příslušenství</t>
  </si>
  <si>
    <t>643</t>
  </si>
  <si>
    <t>VEd530</t>
  </si>
  <si>
    <t>špaletové okno + vnitřní špaletové ostění, nadpraží a parapet, kování, vel.1150/2230 - 2250, jedná se o kompletní výrobek, ...</t>
  </si>
  <si>
    <t>špaletové okno + vnitřní špaletové ostění, nadpraží a parapet, kování, vel.1150/2230 - 2250, jedná se o kompletní výrobek, včetně osazeného kování, obklady špalety, povch úpravy a příslušenství</t>
  </si>
  <si>
    <t>644</t>
  </si>
  <si>
    <t>VEd531</t>
  </si>
  <si>
    <t>dřev okno, kování, vel.810/1800, jedná se o kompletní výrobek, včetně osazeného kování, povch úpravy a příslušenství</t>
  </si>
  <si>
    <t>645</t>
  </si>
  <si>
    <t>VEd532</t>
  </si>
  <si>
    <t>646</t>
  </si>
  <si>
    <t>VEd533</t>
  </si>
  <si>
    <t>Repase a doplnění stáv špaletového okna + stáv vnitřní špaletové ostění, nadpraží a parapet+ stáv dřevěná špaleta, vel.1490/2560 - 2600, ...</t>
  </si>
  <si>
    <t>Repase a doplnění stáv špaletového okna + stáv vnitřní špaletové ostění, nadpraží a parapet+ stáv dřevěná špaleta, vel.1490/2560 - 2600, vč. kotvení, tmelení a příslušenství</t>
  </si>
  <si>
    <t>647</t>
  </si>
  <si>
    <t>Ved534a</t>
  </si>
  <si>
    <t>vnější část špaletového okna, EI30 DP3, kování, vel.1490/2560-2600, jedná se o kompletní výrobek, včetně osazeného kování, povch úpravy a příslušenství</t>
  </si>
  <si>
    <t>648</t>
  </si>
  <si>
    <t>VEd534b</t>
  </si>
  <si>
    <t>Repase a doplnění stáv špaletového okna vnitřní část+ stáv vnitřní špaletové ostění, nadpraží a parapet a šambrána, vel.1490/2560 - 2600, vč. kotvení, tmelení a</t>
  </si>
  <si>
    <t>Repase a doplnění stáv špaletového okna vnitřní část+ stáv vnitřní špaletové ostění, nadpraží a parapet a šambrána, vel.1490/2560 - 2600, vč. kotvení, tmelení a příslušenství</t>
  </si>
  <si>
    <t>649</t>
  </si>
  <si>
    <t>VEd535</t>
  </si>
  <si>
    <t>Repase a doplnění stáv špaletového okna, folie, pohon pro otevření světlíku, větrací tlačítko, vel.450/1320, vč. kotvení, tmelení a příslušenství</t>
  </si>
  <si>
    <t>650</t>
  </si>
  <si>
    <t>VEd536</t>
  </si>
  <si>
    <t>dřev okno, kování, vel.1100/1500-1560, jedná se o kompletní výrobek, včetně osazeného kování, povch úpravy a příslušenství</t>
  </si>
  <si>
    <t>651</t>
  </si>
  <si>
    <t>VEd537</t>
  </si>
  <si>
    <t>Repase a doplnění stáv špaletového okna + stáv vnitřní špaletové ostění, nadpraží a parapet, vel.1100/2200-2250, vč. kotvení, tmelení a příslušenství</t>
  </si>
  <si>
    <t>652</t>
  </si>
  <si>
    <t>VEd538</t>
  </si>
  <si>
    <t>653</t>
  </si>
  <si>
    <t>VEd539</t>
  </si>
  <si>
    <t>špaletové okno + vnitřní špaletové ostění, nadpraží a parapet, kování, vel.1100/2200 - 2250, jedná se o kompletní výrobek, včetně ...</t>
  </si>
  <si>
    <t>špaletové okno + vnitřní špaletové ostění, nadpraží a parapet, kování, vel.1100/2200 - 2250, jedná se o kompletní výrobek, včetně osazeného kování, obkladu špalety, povch úpravy a příslušenství</t>
  </si>
  <si>
    <t>654</t>
  </si>
  <si>
    <t>VEd540a</t>
  </si>
  <si>
    <t>špaletové okno + vnitřní špaletové ostění, nadpraží a parapet + okenní folie, vel.500/930, jedná se o kompletní výrobek, včetně ...</t>
  </si>
  <si>
    <t>špaletové okno + vnitřní špaletové ostění, nadpraží a parapet + okenní folie, vel.500/930, jedná se o kompletní výrobek, včetně osazeného kování, obkladu špalety, povch úpravy a příslušenství</t>
  </si>
  <si>
    <t>655</t>
  </si>
  <si>
    <t>VEd540b</t>
  </si>
  <si>
    <t>špaletové okno + vnitřní špaletové ostění, nadpraží a parapet + okenní folie, kování, vel.500/930, jedná se o kompletní výrobek, včetně osazeného kování, obklad</t>
  </si>
  <si>
    <t>špaletové okno + vnitřní špaletové ostění, nadpraží a parapet + okenní folie, kování, vel.500/930, jedná se o kompletní výrobek, včetně osazeného kování, obkladu špalety, povch úpravy a příslušenství</t>
  </si>
  <si>
    <t>656</t>
  </si>
  <si>
    <t>VEd540c1</t>
  </si>
  <si>
    <t>657</t>
  </si>
  <si>
    <t>VEd540c2</t>
  </si>
  <si>
    <t>658</t>
  </si>
  <si>
    <t>VEd541</t>
  </si>
  <si>
    <t>dřev okno, kování, vel.1100/1260, jedná se o kompletní výrobek, včetně osazeného kování,  povch úpravy a příslušenství</t>
  </si>
  <si>
    <t>659</t>
  </si>
  <si>
    <t>VEd542a</t>
  </si>
  <si>
    <t>dřev okno, kování, vel.1100/1070 - 1100, jedná se o kompletní výrobek, včetně osazeného kování, povch úpravy a příslušenství</t>
  </si>
  <si>
    <t>660</t>
  </si>
  <si>
    <t>VEd542b</t>
  </si>
  <si>
    <t>dřev okno + pohon pro otevření, kování, vel.1100/1070 - 1100, jedná se o kompletní výrobek, včetně osazeného kování, pohonu, povch úpravy a příslušenství</t>
  </si>
  <si>
    <t>661</t>
  </si>
  <si>
    <t>VEd543a</t>
  </si>
  <si>
    <t>Repase a doplnění stáv špaletového okna + stáv vnitřní špaletové ostění, nadpraží a parapet, vel.1100/2020 - 2080, vč. kotvení, tmelení a příslušenství</t>
  </si>
  <si>
    <t>662</t>
  </si>
  <si>
    <t>VEd543b</t>
  </si>
  <si>
    <t>663</t>
  </si>
  <si>
    <t>VEd544</t>
  </si>
  <si>
    <t>špaletové okno + vnitřní špaletové ostění, nadpraží a parapet, kování, vel.1100/2020 - 2080, jedná se o kompletní výrobek, včetně ...</t>
  </si>
  <si>
    <t>špaletové okno + vnitřní špaletové ostění, nadpraží a parapet, kování, vel.1100/2020 - 2080, jedná se o kompletní výrobek, včetně osazeného kování, obkladu špalety, povch úpravy a příslušenství</t>
  </si>
  <si>
    <t>664</t>
  </si>
  <si>
    <t>VEd545</t>
  </si>
  <si>
    <t>dřev okno, kování, vel.1100/2020 - 2080, jedná se o kompletní výrobek, včetně osazeného kování, povch úpravy a příslušenství</t>
  </si>
  <si>
    <t>665</t>
  </si>
  <si>
    <t>VEd546</t>
  </si>
  <si>
    <t>dřev okno + dřevěné okenice + dřevěné ostění + dřevěný vnitřní rám + vnitřní rám + vnitřní dřevěný parapet, kování, vel.620/1300, jedná se o kompletní výrobek,</t>
  </si>
  <si>
    <t>dřev okno + dřevěné okenice + dřevěné ostění + dřevěný vnitřní rám + vnitřní rám + vnitřní dřevěný parapet, kování, vel.620/1300, jedná se o kompletní výrobek, včetně osazeného kování, obkladu špalety, povch úpravy a příslušenství</t>
  </si>
  <si>
    <t>666</t>
  </si>
  <si>
    <t>VEd547</t>
  </si>
  <si>
    <t>dřev okno + dřevěné okenice + dřevěné ostění + dřevěný vnitřní rám + vnitřní rám + vnitřní dřevěný parapet + police, vel.620/1300, jedná se o kompletní výrobek,</t>
  </si>
  <si>
    <t>dřev okno + dřevěné okenice + dřevěné ostění + dřevěný vnitřní rám + vnitřní rám + vnitřní dřevěný parapet + police, vel.620/1300, jedná se o kompletní výrobek, včetně osazeného kování, obkladu špalety, povch úpravy a příslušenství</t>
  </si>
  <si>
    <t>667</t>
  </si>
  <si>
    <t>VEd548</t>
  </si>
  <si>
    <t>špaletové okno + vnitřní spaletové ostění, nadpraží, parapet, kování, vel.2860/630, jedná se o kompletní výrobek, včetně osazeného ...</t>
  </si>
  <si>
    <t>špaletové okno + vnitřní spaletové ostění, nadpraží, parapet, kování, vel.2860/630, jedná se o kompletní výrobek, včetně osazeného kování, obkladu špalety, povch úpravy a příslušenství</t>
  </si>
  <si>
    <t>668</t>
  </si>
  <si>
    <t>VEd549</t>
  </si>
  <si>
    <t>špaletové okno + vnitřní spaletové ostění, nadpraží, parapet, kování, vel.2460/630, jedná se o kompletní výrobek, včetně osazeného ...</t>
  </si>
  <si>
    <t>špaletové okno + vnitřní spaletové ostění, nadpraží, parapet, kování, vel.2460/630, jedná se o kompletní výrobek, včetně osazeného kování, obkladu špalety, povch úpravy a příslušenství</t>
  </si>
  <si>
    <t>669</t>
  </si>
  <si>
    <t>VEd550</t>
  </si>
  <si>
    <t>špaletové okno + vnitřní spaletové ostění, nadpraží, parapet, kování, vel.780/630, jedná se o kompletní výrobek, včetně osazeného ...</t>
  </si>
  <si>
    <t>špaletové okno + vnitřní spaletové ostění, nadpraží, parapet, kování, vel.780/630, jedná se o kompletní výrobek, včetně osazeného kování, obkladu špalety, povch úpravy a příslušenství</t>
  </si>
  <si>
    <t>670</t>
  </si>
  <si>
    <t>766629214</t>
  </si>
  <si>
    <t>Montáž oken dřevěných Příplatek k cenám za tepelnou izolaci mezi ostěním a rámem okna při rovném ostění, připojovací spára tl. do 15 mm, páska</t>
  </si>
  <si>
    <t>páska interiérová + exteriérová 
Ved500-550 
12.98*2+11.75+10.84*2+9.44*2+11.31+10.4*2+8.02*2+9.02+9.02+9.74+9.74+9.74+9.38=183.060 [A] 
9.7+8.36+6.3+6.58+6.44+13.27+12.56*4+13.12+12.46*4+10.46*2+7.06*2+8.02*2+6.6*4=241.330 [B] 
8.4*3+8.4*2+8.4*2+8.4*2+8.4*7+6.1*2+6.8*20+5.22*2+8.18*2+8.18*4+3.54*2+5.32*2=359.840 [C] 
6.72*14+6.72+6.72+2.86*4+4.72*12+4.4*8+6.38*4+6.38*8+6.38*5+6.38+3.84*2=333.320 [D] 
6.98*4+6.18*2+2.82=43.100 [E] 
Celkem: A+B+C+D+E=1 160.650 [F] 
F * 2Koeficient množství=2 321.300 [G]</t>
  </si>
  <si>
    <t>671</t>
  </si>
  <si>
    <t>642942611</t>
  </si>
  <si>
    <t>Osazování zárubní nebo rámů kovových dveřních lisovaných nebo z úhelníků bez dveřních křídel na montážní pěnu, plochy otvoru do 2,5 m2</t>
  </si>
  <si>
    <t>1. Ceny lze použít i pro osazování zárubní a rámů do stěn zprefabrikovaných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</si>
  <si>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672</t>
  </si>
  <si>
    <t>642942721</t>
  </si>
  <si>
    <t>Osazování zárubní nebo rámů kovových dveřních lisovaných nebo z úhelníků bez dveřních křídel na montážní pěnu, plochy otvoru přes 2,5 do 4,5 m2</t>
  </si>
  <si>
    <t>673</t>
  </si>
  <si>
    <t>642942951</t>
  </si>
  <si>
    <t>Osazování zárubní nebo rámů kovových dveřních lisovaných nebo z úhelníků bez dveřních křídel skrytých do 2,5 m2</t>
  </si>
  <si>
    <t>674</t>
  </si>
  <si>
    <t>642945111</t>
  </si>
  <si>
    <t>Osazování ocelových zárubní protipožárních nebo protiplynových dveří do vynechaného otvoru, s obetonováním, dveří jednokřídlových do 2,5 m2</t>
  </si>
  <si>
    <t>1. Ceny jsou určeny pro jakýkoliv způsob provedení, např. s uklínováním, s případným přivařením k obnažené výztuži, se zalitím, resp. zabetonováním, včetně bednění. 2. V cenách jsou započteny i náklady na manipulační dopravu, na kotvení zárubně do zdiva. 3. V cenách není započtena dodávka zárubní, která se oceňuje ve specifikaci. 4. Vyvěšení a zavěšení dveřního křídla (křídel) je započteno vcenách za osazení. 5. Ceny lze použít i pro osazení zárubně včetně křídla (křídel), které nelze vyvěsit. 6. Kompletace zárubně s křídlem (křídly) se ocení cenami katalogu PSV 800-767 Konstrukce zámečnické - montáž.</t>
  </si>
  <si>
    <t>675</t>
  </si>
  <si>
    <t>642945112</t>
  </si>
  <si>
    <t>Osazování ocelových zárubní protipožárních nebo protiplynových dveří do vynechaného otvoru, s obetonováním, dveří dvoukřídlových přes 2,5 do 6,5 m2</t>
  </si>
  <si>
    <t>676</t>
  </si>
  <si>
    <t>766660001</t>
  </si>
  <si>
    <t>Montáž dveřních křídel dřevěných nebo plastových otevíravých do ocelové zárubně povrchově upravených jednokřídlových, šířky do 800 mm</t>
  </si>
  <si>
    <t>677</t>
  </si>
  <si>
    <t>766660002</t>
  </si>
  <si>
    <t>Montáž dveřních křídel dřevěných nebo plastových otevíravých do ocelové zárubně povrchově upravených jednokřídlových, šířky přes 800 mm</t>
  </si>
  <si>
    <t>678</t>
  </si>
  <si>
    <t>766660021</t>
  </si>
  <si>
    <t>Montáž dveřních křídel dřevěných nebo plastových otevíravých do ocelové zárubně protipožárních jednokřídlových, šířky do 800 mm</t>
  </si>
  <si>
    <t>679</t>
  </si>
  <si>
    <t>766660022</t>
  </si>
  <si>
    <t>Montáž dveřních křídel dřevěných nebo plastových otevíravých do ocelové zárubně protipožárních jednokřídlových, šířky přes 800 mm</t>
  </si>
  <si>
    <t>680</t>
  </si>
  <si>
    <t>766660172</t>
  </si>
  <si>
    <t>Montáž dveřních křídel dřevěných nebo plastových otevíravých do obložkové zárubně povrchově upravených jednokřídlových, šířky přes 800 mm</t>
  </si>
  <si>
    <t>681</t>
  </si>
  <si>
    <t>766660173</t>
  </si>
  <si>
    <t>Montáž dveřních křídel dřevěných nebo plastových otevíravých do obložkové zárubně povrchově upravených dvoukřídlových, šířky do 1450 mm</t>
  </si>
  <si>
    <t>682</t>
  </si>
  <si>
    <t>766660182</t>
  </si>
  <si>
    <t>Montáž dveřních křídel dřevěných nebo plastových otevíravých do obložkové zárubně protipožárních jednokřídlových, šířky přes 800 mm</t>
  </si>
  <si>
    <t>683</t>
  </si>
  <si>
    <t>766682111</t>
  </si>
  <si>
    <t>Montáž zárubní dřevěných, plastových nebo z lamina obložkových, pro dveře jednokřídlové, tloušťky stěny do 170 mm</t>
  </si>
  <si>
    <t>1. V cenách montáže zárubní jsou započteny i náklady na zaměření, vyklínování, horizontální i vertikální vyrovnání zárubně, ukotvení a vyplnění spáry mezi rámem a ostěním polyuretanovou pěnou, včetně zednického začištění.</t>
  </si>
  <si>
    <t>684</t>
  </si>
  <si>
    <t>766682121</t>
  </si>
  <si>
    <t>Montáž zárubní dřevěných, plastových nebo z lamina obložkových, pro dveře dvoukřídlové, tloušťky stěny do 170 mm</t>
  </si>
  <si>
    <t>685</t>
  </si>
  <si>
    <t>766682211</t>
  </si>
  <si>
    <t>Montáž zárubní dřevěných, plastových nebo z lamina obložkových protipožárních, pro dveře jednokřídlové, tloušťky stěny do 170 mm</t>
  </si>
  <si>
    <t>686</t>
  </si>
  <si>
    <t>767640311</t>
  </si>
  <si>
    <t>Montáž dveří ocelových vnitřních jednokřídlových</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</si>
  <si>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</si>
  <si>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687</t>
  </si>
  <si>
    <t>767640322</t>
  </si>
  <si>
    <t>Montáž dveří ocelových vnitřních dvoukřídlových</t>
  </si>
  <si>
    <t>688</t>
  </si>
  <si>
    <t>767646510</t>
  </si>
  <si>
    <t>Montáž dveří ocelových protipožárních uzávěrů jednokřídlových</t>
  </si>
  <si>
    <t>689</t>
  </si>
  <si>
    <t>767646521</t>
  </si>
  <si>
    <t>Montáž dveří ocelových protipožárních uzávěrů dvoukřídlových, výšky do 1970 mm</t>
  </si>
  <si>
    <t>690</t>
  </si>
  <si>
    <t>767646522</t>
  </si>
  <si>
    <t>Montáž dveří ocelových protipožárních uzávěrů dvoukřídlových, výšky přes 1970 do 2200 mm</t>
  </si>
  <si>
    <t>691</t>
  </si>
  <si>
    <t>Vld/1</t>
  </si>
  <si>
    <t>ocel. dveří plných, ocel. zárub, kování, magnetický kontakt, povrchová úprava, kování, vel 900/1970,  jedná se o kompletní výrobek, ...</t>
  </si>
  <si>
    <t>ocel. dveří plných, ocel. zárub, kování, magnetický kontakt, povrchová úprava, kování, vel 900/1970,  jedná se o kompletní výrobek, včetně osazeného kování, povch úpravy a příslušenství</t>
  </si>
  <si>
    <t>692</t>
  </si>
  <si>
    <t>Vld/2</t>
  </si>
  <si>
    <t>ocel. dvoukř. dveří plných, ocel. zárub, EW30 DP3-C3, kování, elektro-mechanický zámek, magnetický kontakt, čtečka + klávesnice, ...</t>
  </si>
  <si>
    <t>ocel. dvoukř. dveří plných, ocel. zárub, EW30 DP3-C3, kování, elektro-mechanický zámek, magnetický kontakt, čtečka + klávesnice, povrchová úprava, vel 1600/1970, jedná se o kompletní výrobek, včetně osazeného kování, povch úpravy a příslušenství</t>
  </si>
  <si>
    <t>693</t>
  </si>
  <si>
    <t>Vld/3</t>
  </si>
  <si>
    <t>ocel. dvoukř. dveří plných, ocel. zárub, EW45 DP1-C, kování, elektrický otvírač, čtečka, magnetický kontakt,, povrchová úprava, ...</t>
  </si>
  <si>
    <t>ocel. dvoukř. dveří plných, ocel. zárub, EW45 DP1-C, kování, elektrický otvírač, čtečka, magnetický kontakt,, povrchová úprava, vel 1600/1970, jedná se o kompletní výrobek, včetně osazeného kování, povch úpravy a příslušenství</t>
  </si>
  <si>
    <t>694</t>
  </si>
  <si>
    <t>Vld/4</t>
  </si>
  <si>
    <t>ocel. dveří plných, ocel. zárub, EI30 DP3-C3, kování, elektro-magnetický zámek, čtečka, magnetický kontakt, povrchová ...</t>
  </si>
  <si>
    <t>ocel. dveří plných, ocel. zárub, EI30 DP3-C3, kování, elektro-magnetický zámek, čtečka, magnetický kontakt, povrchová úprava, vel 900/1970, jedná se o kompletní výrobek, včetně osazeného kování, povch úpravy a příslušenství</t>
  </si>
  <si>
    <t>695</t>
  </si>
  <si>
    <t>Vld/5</t>
  </si>
  <si>
    <t>ocel. dveří plných, ocel. zárub, EW30 DP3-C3, kování, mechanický zámek, povrchová úprava, vel 1000/1970, jedná se o kompletní výrobek, ...</t>
  </si>
  <si>
    <t>ocel. dveří plných, ocel. zárub, EW30 DP3-C3, kování, mechanický zámek, povrchová úprava, vel 1000/1970, jedná se o kompletní výrobek, včetně osazeného kování, povch úpravy a příslušenství</t>
  </si>
  <si>
    <t>696</t>
  </si>
  <si>
    <t>Vld/6</t>
  </si>
  <si>
    <t>ocel. dveří plných, ocel. zárub, EW30 DP3-C3, kování, elektro-mechanický zámek, čtečka, magnetický kontakt, povrchová úprava, vel 1000/1970, ...</t>
  </si>
  <si>
    <t>ocel. dveří plných, ocel. zárub, EW30 DP3-C3, kování, elektro-mechanický zámek, čtečka, magnetický kontakt, povrchová úprava, vel 1000/1970, jedná se o kompletní výrobek, včetně osazeného kování, povch úpravy a příslušenství</t>
  </si>
  <si>
    <t>697</t>
  </si>
  <si>
    <t>Vld/7</t>
  </si>
  <si>
    <t>ocel. dveří plných, ocel. zárub, EI45 DP1-C. kování, elektro-mechanický zámek, 2x čtečka, magnetický kontakt, povrchová úprava, ...</t>
  </si>
  <si>
    <t>ocel. dveří plných, ocel. zárub, EI45 DP1-C. kování, elektro-mechanický zámek, 2x čtečka, magnetický kontakt, povrchová úprava, vel 900/1970, jedná se o kompletní výrobek, včetně osazeného kování, povch úpravy a příslušenství</t>
  </si>
  <si>
    <t>698</t>
  </si>
  <si>
    <t>Vld/8</t>
  </si>
  <si>
    <t>ocel. dveří plných, ocel. zárub, EI45 DP1-C. kování, mechanický zámek, povrchová úprava, vel 800/1970, jedná se o kompletní výrobek, včetně ...</t>
  </si>
  <si>
    <t>ocel. dveří plných, ocel. zárub, EI45 DP1-C. kování, mechanický zámek, povrchová úprava, vel 800/1970, jedná se o kompletní výrobek, včetně osazeného kování, povch úpravy a příslušenství</t>
  </si>
  <si>
    <t>699</t>
  </si>
  <si>
    <t>Vld/9</t>
  </si>
  <si>
    <t>ocel. dveří plných, ocel. zárub, EW45 DP1-C. kování, mechanický zámek, povrchová úprava, vel 900/1970, jedná se o kompletní výrobek, ...</t>
  </si>
  <si>
    <t>ocel. dveří plných, ocel. zárub, EW45 DP1-C. kování, mechanický zámek, povrchová úprava, vel 900/1970, jedná se o kompletní výrobek, včetně osazeného kování, povch úpravy a příslušenství</t>
  </si>
  <si>
    <t>700</t>
  </si>
  <si>
    <t>Vld/10</t>
  </si>
  <si>
    <t>ocel. dvoukř dveří plných, ocel. zárub, EI30 DP1. kování, mechanický zámek, povrchová úprava, vel 990/1970, jedná se o kompletní výrobek, ...</t>
  </si>
  <si>
    <t>ocel. dvoukř dveří plných, ocel. zárub, EI30 DP1. kování, mechanický zámek, povrchová úprava, vel 990/1970, jedná se o kompletní výrobek, včetně osazeného kování, povch úpravy a příslušenství</t>
  </si>
  <si>
    <t>701</t>
  </si>
  <si>
    <t>Vld/11</t>
  </si>
  <si>
    <t>ocel. dveří plných, ocel. zárub + obklad, EI45 DP1-C. kování, mechanický zámek, povrchová úprava, vel 700/1970, jedná se o kompletní výrobek, ...</t>
  </si>
  <si>
    <t>ocel. dveří plných, ocel. zárub + obklad, EI45 DP1-C. kování, mechanický zámek, povrchová úprava, vel 700/1970, jedná se o kompletní výrobek, včetně osazeného kování, povch úpravy a příslušenství</t>
  </si>
  <si>
    <t>702</t>
  </si>
  <si>
    <t>Vld/12</t>
  </si>
  <si>
    <t>ocel. dvoukř. dveří plných, ocel. zárub, kování, mechanický zámek, povrchová úprava, vel 990/1970, jedná se o kompletní výrobek, ...</t>
  </si>
  <si>
    <t>ocel. dvoukř. dveří plných, ocel. zárub, kování, mechanický zámek, povrchová úprava, vel 990/1970, jedná se o kompletní výrobek, včetně osazeného kování, povch úpravy a příslušenství</t>
  </si>
  <si>
    <t>703</t>
  </si>
  <si>
    <t>Vld/13</t>
  </si>
  <si>
    <t>704</t>
  </si>
  <si>
    <t>Vld/14</t>
  </si>
  <si>
    <t>ocel. dveří plných, ocel. zárub, EI45 DP1-C. kování, mechanický zámek, povrchová úprava, vel 800/1970, jedná se o kompletní výrobek, ...</t>
  </si>
  <si>
    <t>705</t>
  </si>
  <si>
    <t>Vld/15</t>
  </si>
  <si>
    <t>ocel. dveří plných, ocel. zárub, EI30 DP3-C3. kování, elektro-mechanický zámek, čtečka, magnetický kontakt, povrchová úprava, ...</t>
  </si>
  <si>
    <t>ocel. dveří plných, ocel. zárub, EI30 DP3-C3. kování, elektro-mechanický zámek, čtečka, magnetický kontakt, povrchová úprava, vel 800/1970, jedná se o kompletní výrobek, včetně osazeného kování, povch úpravy a příslušenství</t>
  </si>
  <si>
    <t>706</t>
  </si>
  <si>
    <t>Vld/16</t>
  </si>
  <si>
    <t>ocel. dveří plných, ocel. zárub, EI30 DP3-C3. kování, mechanický zámek, magnetický kontakt, čtečka, el. otvírač, povrchová úprava, ...</t>
  </si>
  <si>
    <t>ocel. dveří plných, ocel. zárub, EI30 DP3-C3. kování, mechanický zámek, magnetický kontakt, čtečka, el. otvírač, povrchová úprava, vel 800/1970, jedná se o kompletní výrobek, včetně osazeného kování, povch úpravy a příslušenství</t>
  </si>
  <si>
    <t>707</t>
  </si>
  <si>
    <t>Vld/17</t>
  </si>
  <si>
    <t>ocel. dveří plných, ocel. zárub + obklad, EI30 DP3-C3. kování, mechanický zámek, povrchová úprava, vel 800/1970. jedná se o kompletní ...</t>
  </si>
  <si>
    <t>ocel. dveří plných, ocel. zárub + obklad, EI30 DP3-C3. kování, mechanický zámek, povrchová úprava, vel 800/1970. jedná se o kompletní výrobek, včetně osazeného kování, povch úpravy a příslušenství</t>
  </si>
  <si>
    <t>708</t>
  </si>
  <si>
    <t>Vld/18</t>
  </si>
  <si>
    <t>ocel. dveří plných, ocel. zárub, EW30 DP3-C3. kování, mechanický zámek, povrchová úprava, vel 800/1970, jedná se o kompletní výrobek, ...</t>
  </si>
  <si>
    <t>ocel. dveří plných, ocel. zárub, EW30 DP3-C3. kování, mechanický zámek, povrchová úprava, vel 800/1970, jedná se o kompletní výrobek, včetně osazeného kování, povch úpravy a příslušenství</t>
  </si>
  <si>
    <t>709</t>
  </si>
  <si>
    <t>Vld/19</t>
  </si>
  <si>
    <t>ocel. dveří plných, ocel. zárub, EI30 DP3-C3. kování, elektro-mechanický, samozamykací, zámek, čtečka, magnetický kontakt, povrchová ...</t>
  </si>
  <si>
    <t>ocel. dveří plných, ocel. zárub, EI30 DP3-C3. kování, elektro-mechanický, samozamykací, zámek, čtečka, magnetický kontakt, povrchová úprava, vel 900/1970, jedná se o kompletní výrobek, včetně osazeného kování, povch úpravy a příslušenství</t>
  </si>
  <si>
    <t>710</t>
  </si>
  <si>
    <t>Vld/20</t>
  </si>
  <si>
    <t>ocel. dveří plných, ocel. zárub, kování, elektro-mechanický zámek, čtečka, magnet. kontakt, povrchová úprava, vel 900/1970, jedná se o ...</t>
  </si>
  <si>
    <t>ocel. dveří plných, ocel. zárub, kování, elektro-mechanický zámek, čtečka, magnet. kontakt, povrchová úprava, vel 900/1970, jedná se o kompletní výrobek, včetně osazeného kování, povch úpravy a příslušenství</t>
  </si>
  <si>
    <t>Vld/21</t>
  </si>
  <si>
    <t>ocel. dvoukř. dveří plných, ocel. zárub, kování, mechanický zámek, povrchová úprava, vel 1000/1600, jedná se o kompletní výrobek, včetně ...</t>
  </si>
  <si>
    <t>ocel. dvoukř. dveří plných, ocel. zárub, kování, mechanický zámek, povrchová úprava, vel 1000/1600, jedná se o kompletní výrobek, včetně osazeného kování, povch úpravy a příslušenství</t>
  </si>
  <si>
    <t>712</t>
  </si>
  <si>
    <t>Vld/22</t>
  </si>
  <si>
    <t>ocel. dveří plných, ocel. zárub, kování, mechanický zámek, povrchová úprava, vel 800/1970, jedná se o kompletní výrobek, včetně ...</t>
  </si>
  <si>
    <t>ocel. dveří plných, ocel. zárub, kování, mechanický zámek, povrchová úprava, vel 800/1970, jedná se o kompletní výrobek, včetně osazeného kování, povch úpravy a příslušenství</t>
  </si>
  <si>
    <t>713</t>
  </si>
  <si>
    <t>Vld/23</t>
  </si>
  <si>
    <t>714</t>
  </si>
  <si>
    <t>Vld/24</t>
  </si>
  <si>
    <t>ocel. dveří plných, ocel. zárub, kování, mechanický zámek, povrchová úprava, vel 700/1970, jedná se o kompletní výrobek, včetně ...</t>
  </si>
  <si>
    <t>ocel. dveří plných, ocel. zárub, kování, mechanický zámek, povrchová úprava, vel 700/1970, jedná se o kompletní výrobek, včetně osazeného kování, povch úpravy a příslušenství</t>
  </si>
  <si>
    <t>715</t>
  </si>
  <si>
    <t>Vld/25</t>
  </si>
  <si>
    <t>ocel. dvoukř. dveří plných, ocel. zárub, EW30 DP3-C3, vč. konzol s magnety, EPS přípojka, kování, mechanický zámek, samozav., povrchová úprava, ...</t>
  </si>
  <si>
    <t>ocel. dvoukř. dveří plných, ocel. zárub, EW30 DP3-C3, vč. konzol s magnety, EPS přípojka, kování, mechanický zámek, samozav., povrchová úprava, vel 2100/2100, jedná se o kompletní výrobek, včetně osazeného kování, povch úpravy a příslušenství</t>
  </si>
  <si>
    <t>716</t>
  </si>
  <si>
    <t>Vld/26</t>
  </si>
  <si>
    <t>ocel. dvoukř. dveří plných, ocel. zárub, EW30 DP3-C3, kování, mechanický zámek, povrchová úprava, vel 1600/2100, jedná se o kompletní výrobek, ...</t>
  </si>
  <si>
    <t>ocel. dvoukř. dveří plných, ocel. zárub, EW30 DP3-C3, kování, mechanický zámek, povrchová úprava, vel 1600/2100, jedná se o kompletní výrobek, včetně osazeného kování, povch úpravy a příslušenství</t>
  </si>
  <si>
    <t>717</t>
  </si>
  <si>
    <t>Vld/27</t>
  </si>
  <si>
    <t>ocel. dvoukř. dveří plných, ocel. zárub, EW30 DP3-C3, kování, mechanický zámek, elektrický otvírač, čtečka, povrchová úprava, ...</t>
  </si>
  <si>
    <t>ocel. dvoukř. dveří plných, ocel. zárub, EW30 DP3-C3, kování, mechanický zámek, elektrický otvírač, čtečka, povrchová úprava, vel 1600/2100, jedná se o kompletní výrobek, včetně osazeného kování, povch úpravy a příslušenství</t>
  </si>
  <si>
    <t>718</t>
  </si>
  <si>
    <t>Vld/28</t>
  </si>
  <si>
    <t>dřev. dveří plných, skrytá al. zárub., EI30 DP3-C3, kování, mechanický zámek, povrchová úprava, vel 700/1970, jedná se o kompletní výrobek, ...</t>
  </si>
  <si>
    <t>dřev. dveří plných, skrytá al. zárub., EI30 DP3-C3, kování, mechanický zámek, povrchová úprava, vel 700/1970, jedná se o kompletní výrobek, včetně osazeného kování, povch úpravy a příslušenství</t>
  </si>
  <si>
    <t>719</t>
  </si>
  <si>
    <t>Vld/29</t>
  </si>
  <si>
    <t>dřev. dveří plných, skrytá al. zárub., EI30 DP3-C3, kování, el. otvírač, čtečka, magnet. kontakt, povrchová úprava, vel 600/1970, jedná se o kompletní výrobek,</t>
  </si>
  <si>
    <t>dřev. dveří plných, skrytá al. zárub., EI30 DP3-C3, kování, el. otvírač, čtečka, magnet. kontakt, povrchová úprava, vel 600/1970, jedná se o kompletní výrobek, včetně osazeného kování, povch úpravy a příslušenství</t>
  </si>
  <si>
    <t>720</t>
  </si>
  <si>
    <t>Vld/30</t>
  </si>
  <si>
    <t>repliky stav. masiv. dřev. dveří plných, dřev. obložková zárub., EI30 DP3-C3, obklad špalety, kování, elektro-mechanický zámek, 2x čtečka, ...</t>
  </si>
  <si>
    <t>repliky stav. masiv. dřev. dveří plných, dřev. obložková zárub., EI30 DP3-C3, obklad špalety, kování, elektro-mechanický zámek, 2x čtečka, magnet. kontakt, povrchová úprava, vel 900/2300, jedná se o kompletní výrobek, včetně osazeného kování, obkladu špalety, povch úpravy a příslušenství</t>
  </si>
  <si>
    <t>721</t>
  </si>
  <si>
    <t>Vld/31</t>
  </si>
  <si>
    <t>dřev. dveří plných, skrytá al. zárub., kování, mechanický zámek, povrchová úprava, vel 900/2300, jedná se o kompletní výrobek, ...</t>
  </si>
  <si>
    <t>dřev. dveří plných, skrytá al. zárub., kování, mechanický zámek, povrchová úprava, vel 900/2300, jedná se o kompletní výrobek, včetně osazeného kování, povch úpravy a příslušenství</t>
  </si>
  <si>
    <t>722</t>
  </si>
  <si>
    <t>Vld/32</t>
  </si>
  <si>
    <t>dřev. dveří plných, skrytá al. zárub., kování, mechanický zámek, povrchová úprava, vel 800/2300, jedná se o kompletní výrobek, ...</t>
  </si>
  <si>
    <t>dřev. dveří plných, skrytá al. zárub., kování, mechanický zámek, povrchová úprava, vel 800/2300, jedná se o kompletní výrobek, včetně osazeného kování, povch úpravy a příslušenství</t>
  </si>
  <si>
    <t>723</t>
  </si>
  <si>
    <t>Vld/33</t>
  </si>
  <si>
    <t>ocel. dveří plných, ocel. zárub., kování, mechanický zámek, povrchová úprava, vel 800/1970, jedná se o kompletní výrobek, ...</t>
  </si>
  <si>
    <t>ocel. dveří plných, ocel. zárub., kování, mechanický zámek, povrchová úprava, vel 800/1970, jedná se o kompletní výrobek, včetně osazeného kování, povch úpravy a příslušenství</t>
  </si>
  <si>
    <t>724</t>
  </si>
  <si>
    <t>Vld/34</t>
  </si>
  <si>
    <t>ocel. dveří plných, ocel. zárub., kování, mechanický zámek, povrchová úprava, vel 900/1970, jedná se o kompletní výrobek, ...</t>
  </si>
  <si>
    <t>ocel. dveří plných, ocel. zárub., kování, mechanický zámek, povrchová úprava, vel 900/1970, jedná se o kompletní výrobek, včetně osazeného kování, povch úpravy a příslušenství</t>
  </si>
  <si>
    <t>725</t>
  </si>
  <si>
    <t>Vld/35</t>
  </si>
  <si>
    <t>726</t>
  </si>
  <si>
    <t>Vld/36</t>
  </si>
  <si>
    <t>ocel. dveří plných, ocel. zárub., kování, mechanický zámek, povrchová úprava, vel 700/1970, jedná se o kompletní výrobek, ...</t>
  </si>
  <si>
    <t>ocel. dveří plných, ocel. zárub., kování, mechanický zámek, povrchová úprava, vel 700/1970, jedná se o kompletní výrobek, včetně osazeného kování, povch úpravy a příslušenství</t>
  </si>
  <si>
    <t>727</t>
  </si>
  <si>
    <t>Vld/37</t>
  </si>
  <si>
    <t>dřev. dveří plných, skrytá al. zárub., EW45 DP1-C, kování, mechanický zámek, povrchová úprava, vel 900/2300, jedná se o kompletní výrobek, ...</t>
  </si>
  <si>
    <t>dřev. dveří plných, skrytá al. zárub., EW45 DP1-C, kování, mechanický zámek, povrchová úprava, vel 900/2300, jedná se o kompletní výrobek, včetně osazeného kování, povch úpravy a příslušenství</t>
  </si>
  <si>
    <t>728</t>
  </si>
  <si>
    <t>Vld/38</t>
  </si>
  <si>
    <t>dřev. dveří plných, skrytá al. zárub., EW30 DP3-C3, kování, mechanický zámek, povrchová úprava, vel 900/2300, jedná se o kompletní výrobek, ...</t>
  </si>
  <si>
    <t>dřev. dveří plných, skrytá al. zárub., EW30 DP3-C3, kování, mechanický zámek, povrchová úprava, vel 900/2300, jedná se o kompletní výrobek, včetně osazeného kování, povch úpravy a příslušenství</t>
  </si>
  <si>
    <t>729</t>
  </si>
  <si>
    <t>Vld/39</t>
  </si>
  <si>
    <t>ocel. dveří plných, ocel. zárub., EI30 DP3-C3 kování, elektro-mechanický zámek, 2x čtečka, únikový terminál, magnet. kontakt, ...</t>
  </si>
  <si>
    <t>ocel. dveří plných, ocel. zárub., EI30 DP3-C3 kování, elektro-mechanický zámek, 2x čtečka, únikový terminál, magnet. kontakt, povrchová úprava, vel 800/1970, jedná se o kompletní výrobek, včetně osazeného kování, povch úpravy a příslušenství</t>
  </si>
  <si>
    <t>730</t>
  </si>
  <si>
    <t>Vld/40</t>
  </si>
  <si>
    <t>731</t>
  </si>
  <si>
    <t>Vld/41</t>
  </si>
  <si>
    <t>732</t>
  </si>
  <si>
    <t>Vld/42</t>
  </si>
  <si>
    <t>ocel. dveří plných, ocel. zárub., kování, mechanický zámek RC3, povrchová úprava, vel 800/1970, jedná se o kompletní ...</t>
  </si>
  <si>
    <t>ocel. dveří plných, ocel. zárub., kování, mechanický zámek RC3, povrchová úprava, vel 800/1970, jedná se o kompletní výrobek, včetně osazeného kování, povch úpravy a příslušenství</t>
  </si>
  <si>
    <t>733</t>
  </si>
  <si>
    <t>Vld/43</t>
  </si>
  <si>
    <t>734</t>
  </si>
  <si>
    <t>Vld/44</t>
  </si>
  <si>
    <t>ocel. dveří plných, ocel. zárub., kování, mechanický zámek, povrchová úprava, vel 700/1810, jedná se o kompletní ...</t>
  </si>
  <si>
    <t>ocel. dveří plných, ocel. zárub., kování, mechanický zámek, povrchová úprava, vel 700/1810, jedná se o kompletní výrobek, včetně osazeného kování, povch úpravy a příslušenství</t>
  </si>
  <si>
    <t>735</t>
  </si>
  <si>
    <t>Vld/45</t>
  </si>
  <si>
    <t>ocel. dveří plných, ocel. zárub., kování, mechanický zámek, povrchová úprava, vel 1000/1970, jedná se o kompletní výrobek, včetně ...</t>
  </si>
  <si>
    <t>ocel. dveří plných, ocel. zárub., kování, mechanický zámek, povrchová úprava, vel 1000/1970, jedná se o kompletní výrobek, včetně osazeného kování, povch úpravy a příslušenství</t>
  </si>
  <si>
    <t>736</t>
  </si>
  <si>
    <t>Vld/46</t>
  </si>
  <si>
    <t>737</t>
  </si>
  <si>
    <t>Vld/47</t>
  </si>
  <si>
    <t>ocel. dveří plných, ocel. zárub., EW30DP3-C3, RC3, kování, elektro-mechanický zámek, magnetický kontakt, 2x čtečka, el. otvírač, ...</t>
  </si>
  <si>
    <t>ocel. dveří plných, ocel. zárub., EW30DP3-C3, RC3, kování, elektro-mechanický zámek, magnetický kontakt, 2x čtečka, el. otvírač, povrchová úprava, vel 1100/1970, jedná se o kompletní výrobek, včetně osazeného kování, povch úpravy a příslušenství</t>
  </si>
  <si>
    <t>738</t>
  </si>
  <si>
    <t>Vld/48</t>
  </si>
  <si>
    <t>ocel. dvoukř. dveří plných, ocel. zárub., EW45DP1-C, kování, elektro-mechanický zámek, 2x čtečka, magnetický kontakt, povrchová úprava, ...</t>
  </si>
  <si>
    <t>ocel. dvoukř. dveří plných, ocel. zárub., EW45DP1-C, kování, elektro-mechanický zámek, 2x čtečka, magnetický kontakt, povrchová úprava, vel 1600/1970, jedná se o kompletní výrobek, včetně osazeného kování, povch úpravy a příslušenství</t>
  </si>
  <si>
    <t>739</t>
  </si>
  <si>
    <t>Vld/49</t>
  </si>
  <si>
    <t>ocel. dveří plných, ocel. zárub., kování, EURO mechanický zámek s možností odblokování zvenčí, povrchová úprava, vel 900/1970, ...</t>
  </si>
  <si>
    <t>ocel. dveří plných, ocel. zárub., kování, EURO mechanický zámek s možností odblokování zvenčí, povrchová úprava, vel 900/1970, jedná se o kompletní výrobek, včetně osazeného kování, povch úpravy a příslušenství</t>
  </si>
  <si>
    <t>740</t>
  </si>
  <si>
    <t>Vld/50</t>
  </si>
  <si>
    <t>741</t>
  </si>
  <si>
    <t>Vld/51</t>
  </si>
  <si>
    <t>ocel. dveří plných, ocel. zárub., kování, mechanický zámek s možností odblokování zvenčí, povrchová úprava, vel 800/1970, jedná se ...</t>
  </si>
  <si>
    <t>ocel. dveří plných, ocel. zárub., kování, mechanický zámek s možností odblokování zvenčí, povrchová úprava, vel 800/1970, jedná se o kompletní výrobek, včetně osazeného kování, povch úpravy a příslušenství</t>
  </si>
  <si>
    <t>Vld/52</t>
  </si>
  <si>
    <t>743</t>
  </si>
  <si>
    <t>Vld/53</t>
  </si>
  <si>
    <t>ocel. dvoukř. dveří plných, ocel. zárub., kování, elektro-mechanický zámek, čtečka, magnetický kontakt, povrchová úprava, ...</t>
  </si>
  <si>
    <t>ocel. dvoukř. dveří plných, ocel. zárub., kování, elektro-mechanický zámek, čtečka, magnetický kontakt, povrchová úprava, vel 1600/1970, jedná se o kompletní výrobek, včetně osazeného kování, povch úpravy a příslušenství</t>
  </si>
  <si>
    <t>744</t>
  </si>
  <si>
    <t>Vld/54</t>
  </si>
  <si>
    <t>nerez. dveří plných, nerez. zárub., EW30 DP3-C3 kování, mechanický zámek, magnetický kontakt, el. otvírač, povrchová úprava, ...</t>
  </si>
  <si>
    <t>nerez. dveří plných, nerez. zárub., EW30 DP3-C3 kování, mechanický zámek, magnetický kontakt, el. otvírač, povrchová úprava, vel 700/1970, jedná se o kompletní výrobek, včetně osazeného kování, povch úpravy a příslušenství</t>
  </si>
  <si>
    <t>745</t>
  </si>
  <si>
    <t>Vld/55</t>
  </si>
  <si>
    <t>ocel. dveří plných, ocel. zárub., kování, mechanický zámek s možností odblokování zvenčí, povrchová úprava, vel 700/1970, ...</t>
  </si>
  <si>
    <t>ocel. dveří plných, ocel. zárub., kování, mechanický zámek s možností odblokování zvenčí, povrchová úprava, vel 700/1970, jedná se o kompletní výrobek, včetně osazeného kování, povch úpravy a příslušenství</t>
  </si>
  <si>
    <t>746</t>
  </si>
  <si>
    <t>Vld/56</t>
  </si>
  <si>
    <t>repliky stav. masiv. dřev. dveří plných, dřev. obložková zárub., EI30 DP3-C, obklad špalety, kování, elektro-...</t>
  </si>
  <si>
    <t>repliky stav. masiv. dřev. dveří plných, dřev. obložková zárub., EI30 DP3-C, obklad špalety, kování, elektro-mechanický zámek, magnetický kontakt, čtečka, povrchová úprava, vel 900/2300, jedná se o kompletní výrobek, včetně obkladu špalety, osazeného kování, povch úpravy a příslušenství</t>
  </si>
  <si>
    <t>747</t>
  </si>
  <si>
    <t>Vld/57</t>
  </si>
  <si>
    <t>repliky stav. masiv. dřev. dveří plných, dřev. obložková zárub., EI30 DP3-C, kování, mechanický zámek, magnetický ...</t>
  </si>
  <si>
    <t>repliky stav. masiv. dřev. dveří plných, dřev. obložková zárub., EI30 DP3-C, kování, mechanický zámek, magnetický kontakt, el. otvírač, čtečka, povrchová úprava, vel 800/2300, jedná se o kompletní výrobek, včetně osazeného kování, povch úpravy a příslušenství</t>
  </si>
  <si>
    <t>748</t>
  </si>
  <si>
    <t>Vld/58</t>
  </si>
  <si>
    <t>repliky stav. masiv. dřev. dveří plných, dřev. obložková zárub., EI30 DP3-C, kování, mechanický zámek, ...</t>
  </si>
  <si>
    <t>repliky stav. masiv. dřev. dveří plných, dřev. obložková zárub., EI30 DP3-C, kování, mechanický zámek, povrchová úprava, vel 900/2300, jedná se o kompletní výrobek, včetně osazeného kování, povch úpravy a příslušenství</t>
  </si>
  <si>
    <t>749</t>
  </si>
  <si>
    <t>Vld/59</t>
  </si>
  <si>
    <t>ocel. dveří plných, ocel. zárub., kování, EI30 DP1, mechanický zámek, povrchová úprava, vel 700/1970, jedná se o kompletní výrobek, ...</t>
  </si>
  <si>
    <t>ocel. dveří plných, ocel. zárub., kování, EI30 DP1, mechanický zámek, povrchová úprava, vel 700/1970, jedná se o kompletní výrobek, včetně osazeného kování, povch úpravy a příslušenství</t>
  </si>
  <si>
    <t>750</t>
  </si>
  <si>
    <t>Vld/60</t>
  </si>
  <si>
    <t>repliky stav. masiv. dřev. dveří plných, dřev. obložková zárub., EI30 DP3-C3, obklad špalety, kování, elektro-mechanický ...</t>
  </si>
  <si>
    <t>repliky stav. masiv. dřev. dveří plných, dřev. obložková zárub., EI30 DP3-C3, obklad špalety, kování, elektro-mechanický zámek, magnetický kontakt, čtečka, povrchová úprava, vel 900/2300, jedná se o kompletní výrobek, včetně obkladu špalety, osazeného kování, povch úpravy a příslušenství</t>
  </si>
  <si>
    <t>Vld/61</t>
  </si>
  <si>
    <t>Repase a doplnění dřev. dvoukř. kazet. dveří s obkladem ostění a nadpraží, EI30 DP3-C3, mechanický zámek, magnetický kontakt, ...</t>
  </si>
  <si>
    <t>Repase a doplnění dřev. dvoukř. kazet. dveří s obkladem ostění a nadpraží, EI30 DP3-C3, mechanický zámek, magnetický kontakt, povrchová úprava, vel 1240/2490</t>
  </si>
  <si>
    <t>Vld/62</t>
  </si>
  <si>
    <t>Repase a doplnění dřev. dvoukř. kazet. dveří s obkladem ostění a nadpraží, mechanický zámek, povrchová úprava, vel 1230/2460</t>
  </si>
  <si>
    <t>753</t>
  </si>
  <si>
    <t>Vld/63</t>
  </si>
  <si>
    <t>Repase a doplnění dřev. dvoukř. kazet. dveří s obkladem ostění a nadpraží, mechanický zámek, povrchová úprava, vel 1290/2640</t>
  </si>
  <si>
    <t>754</t>
  </si>
  <si>
    <t>Vld/64</t>
  </si>
  <si>
    <t>Repase a doplnění dřev. dvoukř. kazet. dveří s obkladem ostění a nadpraží, EI30 DP-C3, mechanický zámek, ...</t>
  </si>
  <si>
    <t>Repase a doplnění dřev. dvoukř. kazet. dveří s obkladem ostění a nadpraží, EI30 DP-C3, mechanický zámek, magnetický kontakt, povrchová úprava, vel 1350/2590</t>
  </si>
  <si>
    <t>755</t>
  </si>
  <si>
    <t>Vld/65</t>
  </si>
  <si>
    <t>repliky stav. masiv. dřev. dveří plných, dřev. obložková zárub, EI30 DP3-C3, obklad špalety, kování, mechanický zámek, ...</t>
  </si>
  <si>
    <t>repliky stav. masiv. dřev. dveří plných, dřev. obložková zárub, EI30 DP3-C3, obklad špalety, kování, mechanický zámek, povrchová úprava, vel 1050/2300, jedná se o kompletní výrobek, včetně obkladu špalety, osazeného kování, povch úpravy a příslušenství</t>
  </si>
  <si>
    <t>756</t>
  </si>
  <si>
    <t>Vld/66</t>
  </si>
  <si>
    <t>repliky stav. masiv. dřev. dveří plných, dřev. zárub, kování, mechanický zámek, povrchová úprava, vel 800/2300, jedná se o ...</t>
  </si>
  <si>
    <t>repliky stav. masiv. dřev. dveří plných, dřev. zárub, kování, mechanický zámek, povrchová úprava, vel 800/2300, jedná se o kompletní výrobek, včetně osazeného kování, povch úpravy a příslušenství</t>
  </si>
  <si>
    <t>757</t>
  </si>
  <si>
    <t>Vld/67</t>
  </si>
  <si>
    <t>repliky stav. masiv. dřev. dveří plných, dřev. zárub, kování, mechanický zámek, povrchová úprava, vel 900/2300, jedná se ...</t>
  </si>
  <si>
    <t>repliky stav. masiv. dřev. dveří plných, dřev. zárub, kování, mechanický zámek, povrchová úprava, vel 900/2300, jedná se o kompletní výrobek, včetně osazeného kování, povch úpravy a příslušenství</t>
  </si>
  <si>
    <t>758</t>
  </si>
  <si>
    <t>Vld/68</t>
  </si>
  <si>
    <t>repliky stav. masiv. dřev. dveří plných, dřev. zárub, kování, mechanický zámek, magnet. el. otvírač, povrchová úprava, ...</t>
  </si>
  <si>
    <t>repliky stav. masiv. dřev. dveří plných, dřev. zárub, kování, mechanický zámek, magnet. el. otvírač, povrchová úprava, vel 800/2300, jedná se o kompletní výrobek, včetně osazeného kování, povch úpravy a příslušenství</t>
  </si>
  <si>
    <t>759</t>
  </si>
  <si>
    <t>Vld/69</t>
  </si>
  <si>
    <t>Repase, doplnění a přemístění stav. ocel. pancéřovaných dveří, vestavěné čepované záruben, magnet. el. otvírač, čtečka, povrchová úprava, vel 1190/2300</t>
  </si>
  <si>
    <t>760</t>
  </si>
  <si>
    <t>Vld/70</t>
  </si>
  <si>
    <t>ocel. dveří plných, ocel. zárub, kování, mechanický zámek, povrchová úprava, vel 700/1970, jedná se o kompletní výrobek, včetně osazeného ...</t>
  </si>
  <si>
    <t>761</t>
  </si>
  <si>
    <t>Vld/71</t>
  </si>
  <si>
    <t>dveří plných, skrytá al. zárub, EI30 DP1, kování, elektro-mechanický zámek, magnet. kontakt, čtečka, povrchová úprava, vel 600/2300, jedná se o kompletní</t>
  </si>
  <si>
    <t>dveří plných, skrytá al. zárub, EI30 DP1, kování, elektro-mechanický zámek, magnet. kontakt, čtečka, povrchová úprava, vel 600/2300, jedná se o kompletní výrobek, včetně osazeného kování, povch úpravy a příslušenství</t>
  </si>
  <si>
    <t>762</t>
  </si>
  <si>
    <t>Vld/72</t>
  </si>
  <si>
    <t>repliky stav. masiv. dřev. dveří plných, dřev. zárub, kování, mechanický zámek, povrchová úprava, vel 900/2300, jedná se o ...</t>
  </si>
  <si>
    <t>763</t>
  </si>
  <si>
    <t>Vld/73</t>
  </si>
  <si>
    <t>repliky stav. masiv. dřev. dveří plných, dřev. obložková zárub, EI30 DP3-C3, obklad špalety, kování, elektro-mechanický ...</t>
  </si>
  <si>
    <t>repliky stav. masiv. dřev. dveří plných, dřev. obložková zárub, EI30 DP3-C3, obklad špalety, kování, elektro-mechanický zámek, magnetický kontakt, 2x čtečka, povrchová úprava, vel 900/2300, jedná se o kompletní výrobek, včetně obkladu špalety, osazeného kování, povch úpravy a příslušenství</t>
  </si>
  <si>
    <t>764</t>
  </si>
  <si>
    <t>Vld/74</t>
  </si>
  <si>
    <t>dřev. dveří plných, skrytá al. zárub, kování, mechanický zámek, el. otvírač, čtečka, povrchová úprava, vel 900/2300, jedná ...</t>
  </si>
  <si>
    <t>dřev. dveří plných, skrytá al. zárub, kování, mechanický zámek, el. otvírač, čtečka, povrchová úprava, vel 900/2300, jedná se o kompletní výrobek, včetně osazeného kování, povch úpravy a příslušenství</t>
  </si>
  <si>
    <t>765</t>
  </si>
  <si>
    <t>Vld/75</t>
  </si>
  <si>
    <t>dřev. dveří plných, skrytá al. zárub, kování, mechanický zámek, el. otvírač, čtečka, povrchová úprava, vel 800/2300, jedná se o ...</t>
  </si>
  <si>
    <t>dřev. dveří plných, skrytá al. zárub, kování, mechanický zámek, el. otvírač, čtečka, povrchová úprava, vel 800/2300, jedná se o kompletní výrobek, včetně osazeného kování, povch úpravy a příslušenství</t>
  </si>
  <si>
    <t>Vld/76</t>
  </si>
  <si>
    <t>dřev. dveří plných, skrytá al. zárub, kování, mechanický zámek, el. otvírač, čtečka, povrchová úprava, vel 800/2300, jedná se ...</t>
  </si>
  <si>
    <t>767</t>
  </si>
  <si>
    <t>Vld/77</t>
  </si>
  <si>
    <t>dřev. dveří plných, skrytá al. zárub, kování, mechanický zámek, povrchová úprava, vel 800/2300, jedná se o kompletní výrobek, včetně ...</t>
  </si>
  <si>
    <t>dřev. dveří plných, skrytá al. zárub, kování, mechanický zámek, povrchová úprava, vel 800/2300, jedná se o kompletní výrobek, včetně osazeného kování, povch úpravy a příslušenství</t>
  </si>
  <si>
    <t>768</t>
  </si>
  <si>
    <t>Vld/78</t>
  </si>
  <si>
    <t>dřev. dveří plných, skrytá al. zárub, kování, mechanický zámek, magnet. el. otvírač, čtečka, povrchová úprava, vel 900/2300, ...</t>
  </si>
  <si>
    <t>dřev. dveří plných, skrytá al. zárub, kování, mechanický zámek, magnet. el. otvírač, čtečka, povrchová úprava, vel 900/2300, jedná se o kompletní výrobek, včetně osazeného kování, povch úpravy a příslušenství</t>
  </si>
  <si>
    <t>769</t>
  </si>
  <si>
    <t>Vld/79</t>
  </si>
  <si>
    <t>770</t>
  </si>
  <si>
    <t>Vld/80</t>
  </si>
  <si>
    <t>repliky stav. masiv. dřev. dveří plných dřev. zárub, EI30 DP3-C3, kování, mechanický zámek, povrchová úprava, vel 900/2190, ...</t>
  </si>
  <si>
    <t>repliky stav. masiv. dřev. dveří plných dřev. zárub, EI30 DP3-C3, kování, mechanický zámek, povrchová úprava, vel 900/2190, jedná se o kompletní výrobek, včetně osazeného kování, povch úpravy a příslušenství</t>
  </si>
  <si>
    <t>771</t>
  </si>
  <si>
    <t>Vld/81</t>
  </si>
  <si>
    <t>repliky stav. masiv. dřev. dveří plných, dřev. zárub, EI30 DP3-C3, kování, mechanický zámek, magnet. el. otvírač, čtečka, ...</t>
  </si>
  <si>
    <t>repliky stav. masiv. dřev. dveří plných, dřev. zárub, EI30 DP3-C3, kování, mechanický zámek, magnet. el. otvírač, čtečka, povrchová úprava, vel 900/2190, jedná se o kompletní výrobek, včetně osazeného kování, povch úpravy a příslušenství</t>
  </si>
  <si>
    <t>Vld/82</t>
  </si>
  <si>
    <t>repliky stav. masiv. dřev. dveří plných, s obkladem ostění a nadpraží, dřev.obložková zárub, EI30 DP3-C3, kování, elektro-...</t>
  </si>
  <si>
    <t>repliky stav. masiv. dřev. dveří plných, s obkladem ostění a nadpraží, dřev.obložková zárub, EI30 DP3-C3, kování, elektro-mechanický zámek, magnet. kontakt, povrchová úprava, vel 900/2020, jedná se o kompletní výrobek, včetně obkladu špalety, osazeného kování, povch úpravy a příslušenství</t>
  </si>
  <si>
    <t>773</t>
  </si>
  <si>
    <t>Vld/83</t>
  </si>
  <si>
    <t>repliky stav. masiv. dřev. dveří plných, s obkladem ostění a nadpraží, dřev. obložková zárub, EI30 DP3-C3, kování, elektro-...</t>
  </si>
  <si>
    <t>repliky stav. masiv. dřev. dveří plných, s obkladem ostění a nadpraží, dřev. obložková zárub, EI30 DP3-C3, kování, elektro-mechanický zámek, magnet. kontakt, čtečka, povrchová úprava, vel 900/2300, jedná se o kompletní výrobek, včetně obkladu špalety, osazeného kování, povch úpravy a příslušenství</t>
  </si>
  <si>
    <t>774</t>
  </si>
  <si>
    <t>Vld/84</t>
  </si>
  <si>
    <t>repliky stav. masiv. dřev. dveří plných, s obkladem ostění a nadpraží, dřev. obložková zárub, EI30 DP3-C3, kování,mechanický zámek, ...</t>
  </si>
  <si>
    <t>repliky stav. masiv. dřev. dveří plných, s obkladem ostění a nadpraží, dřev. obložková zárub, EI30 DP3-C3, kování,mechanický zámek, povrchová úprava, vel 900/2300, jedná se o kompletní výrobek, včetně obkladu špaletly, osazeného kování, povch úpravy a příslušenství</t>
  </si>
  <si>
    <t>775</t>
  </si>
  <si>
    <t>Vld/85</t>
  </si>
  <si>
    <t>repliky stav. masiv. dřev. dveří plných, s obkladem ostění a nadpraží, dřev. obložková zárub, EI30 DP3-C3, kování, mechanický zámek, ...</t>
  </si>
  <si>
    <t>repliky stav. masiv. dřev. dveří plných, s obkladem ostění a nadpraží, dřev. obložková zárub, EI30 DP3-C3, kování, mechanický zámek, povrchová úprava, vel 900/2300, jedná se o kompletní výrobek, včetně obkladu špalety, osazeného kování, povch úpravy a příslušenství</t>
  </si>
  <si>
    <t>776</t>
  </si>
  <si>
    <t>Vld/86</t>
  </si>
  <si>
    <t>dřev. dveří plných, skrytá al. zárub, kování, mechanický zámek, povrchová úprava, vel 900/2300, jedná se o kompletní výrobek, včetně osazeného ...</t>
  </si>
  <si>
    <t>dřev. dveří plných, skrytá al. zárub, kování, mechanický zámek, povrchová úprava, vel 900/2300, jedná se o kompletní výrobek, včetně osazeného kování, povch úpravy a příslušenství</t>
  </si>
  <si>
    <t>777</t>
  </si>
  <si>
    <t>Vld/87</t>
  </si>
  <si>
    <t>dřev. dveří plných, skrytá al. zárub, kování, mechanický zámek, povrchová úprava, vel 800/2300, jedná se o kompletní výrobek, včetně osazeného ...</t>
  </si>
  <si>
    <t>778</t>
  </si>
  <si>
    <t>Vld/88</t>
  </si>
  <si>
    <t>dřev. dveří plných, skrytá al. zárub, EW30DP3-C3 kování, mechanický zámek, povrchová úprava, vel 900/2300, jedná se o kompletní výrobek, ...</t>
  </si>
  <si>
    <t>dřev. dveří plných, skrytá al. zárub, EW30DP3-C3 kování, mechanický zámek, povrchová úprava, vel 900/2300, jedná se o kompletní výrobek, včetně osazeného kování, povch úpravy a příslušenství</t>
  </si>
  <si>
    <t>779</t>
  </si>
  <si>
    <t>Vld/89</t>
  </si>
  <si>
    <t>dřev. dveří plných, skrytá al. zárub, EW30DP3-C3, kování, mechanický zámek, povrchová úprava, vel 800/2300, jedná se o kompletní výrobek, ...</t>
  </si>
  <si>
    <t>dřev. dveří plných, skrytá al. zárub, EW30DP3-C3, kování, mechanický zámek, povrchová úprava, vel 800/2300, jedná se o kompletní výrobek, včetně osazeného kování, povch úpravy a příslušenství</t>
  </si>
  <si>
    <t>780</t>
  </si>
  <si>
    <t>Vld/90</t>
  </si>
  <si>
    <t>781</t>
  </si>
  <si>
    <t>Vld/91</t>
  </si>
  <si>
    <t>ocel. dveří plných, ocel. zárub, kování, mechanický zámek, povrchová úprava, vel 800/2300, jedná se o kompletní výrobek, včetně osazeného ...</t>
  </si>
  <si>
    <t>ocel. dveří plných, ocel. zárub, kování, mechanický zámek, povrchová úprava, vel 800/2300, jedná se o kompletní výrobek, včetně osazeného kování, povch úpravy a příslušenství</t>
  </si>
  <si>
    <t>782</t>
  </si>
  <si>
    <t>Vld/92</t>
  </si>
  <si>
    <t>783</t>
  </si>
  <si>
    <t>Vld/93</t>
  </si>
  <si>
    <t>ocel. dveří plných, ocel. zárub, kování, mechanický zámek, povrchová úprava, vel 800/2300, jedná se o kompletní výrobek, včetně osazeného kování, ...</t>
  </si>
  <si>
    <t>784</t>
  </si>
  <si>
    <t>Vld/94</t>
  </si>
  <si>
    <t>dřev. dveří plných, skrytá al. zárub, kování, mechanický zámek, povrchová úprava, vel 800/1970, jedná se o kompletní výrobek, včetně osazeného ...</t>
  </si>
  <si>
    <t>dřev. dveří plných, skrytá al. zárub, kování, mechanický zámek, povrchová úprava, vel 800/1970, jedná se o kompletní výrobek, včetně osazeného kování, povch úpravy a příslušenství</t>
  </si>
  <si>
    <t>785</t>
  </si>
  <si>
    <t>Vld/95</t>
  </si>
  <si>
    <t>dveří plných, skrytá al. zárub, EI30 DP1 kování, elektro-mechanický zámek, magnetický kontakt, čtečka, povrchová úprava, ...</t>
  </si>
  <si>
    <t>dveří plných, skrytá al. zárub, EI30 DP1 kování, elektro-mechanický zámek, magnetický kontakt, čtečka, povrchová úprava, vel 600/2300, jedná se o kompletní výrobek, včetně osazeného kování, povch úpravy a příslušenství</t>
  </si>
  <si>
    <t>786</t>
  </si>
  <si>
    <t>Vld/96</t>
  </si>
  <si>
    <t>ocel. dveří plných, ocel. zárub, EI30 DP3-C3, kování, mechanický zámek, magnet, čtečka, el. otvírač, povrchová úprava, ...</t>
  </si>
  <si>
    <t>ocel. dveří plných, ocel. zárub, EI30 DP3-C3, kování, mechanický zámek, magnet, čtečka, el. otvírač, povrchová úprava, vel 900/1740, jedná se o kompletní výrobek, včetně osazeného kování, povch úpravy a příslušenství</t>
  </si>
  <si>
    <t>787</t>
  </si>
  <si>
    <t>Vld/97</t>
  </si>
  <si>
    <t>dřev. dveří plných, skrytá al. zárub, EW30 DP3-C3, kování, mechanický zámek, povrchová úprava, vel 800/1970, jedná se o kompletní výrobek, včetně ...</t>
  </si>
  <si>
    <t>dřev. dveří plných, skrytá al. zárub, EW30 DP3-C3, kování, mechanický zámek, povrchová úprava, vel 800/1970, jedná se o kompletní výrobek, včetně osazeného kování, povch úpravy a příslušenství</t>
  </si>
  <si>
    <t>788</t>
  </si>
  <si>
    <t>Vld/98</t>
  </si>
  <si>
    <t>789</t>
  </si>
  <si>
    <t>Vld/99</t>
  </si>
  <si>
    <t>dřev. dveří plných, skrytá al. zárub, kování, mechanický zámek, el. otvírač, čtečka, povrchová úprava, vel 900/2300, jedná se o kompletní výrobek, ...</t>
  </si>
  <si>
    <t>790</t>
  </si>
  <si>
    <t>Vld/100</t>
  </si>
  <si>
    <t>repliky stav. masiv. dřev. dveří plných, s obkladem ostění a nadpraží, dřev. obložková zárub, EI30 DP3-C3 kování, elektro-mechanický ...</t>
  </si>
  <si>
    <t>repliky stav. masiv. dřev. dveří plných, s obkladem ostění a nadpraží, dřev. obložková zárub, EI30 DP3-C3 kování, elektro-mechanický zámek, magnet. kontakt, 2x čtečka, povrchová úprava, vel 900/2300, jedná se o kompletní výrobek, včetně obkladu špalety, osazeného kování, povch úpravy a příslušenství</t>
  </si>
  <si>
    <t>791</t>
  </si>
  <si>
    <t>Vld/101</t>
  </si>
  <si>
    <t>792</t>
  </si>
  <si>
    <t>Vld/102</t>
  </si>
  <si>
    <t>ocel. dvoukř. dveří plných, ocel. zárub, EW30 DP3-C3, kování, elektro-mechanický zámek, magnet. kontakt, čtečka, povrchová úprava, ...</t>
  </si>
  <si>
    <t>ocel. dvoukř. dveří plných, ocel. zárub, EW30 DP3-C3, kování, elektro-mechanický zámek, magnet. kontakt, čtečka, povrchová úprava, vel 1600/2100, jedná se o kompletní výrobek, včetně osazeného kování, povch úpravy a příslušenství</t>
  </si>
  <si>
    <t>793</t>
  </si>
  <si>
    <t>Vld/103</t>
  </si>
  <si>
    <t>ocel. dvoukř. dveří plných, ocel. zárub, EW30 DP3-C3, kování, mechanický zámek, povrchová úprava, vel 1600/1970, jedná se o ...</t>
  </si>
  <si>
    <t>ocel. dvoukř. dveří plných, ocel. zárub, EW30 DP3-C3, kování, mechanický zámek, povrchová úprava, vel 1600/1970, jedná se o kompletní výrobek, včetně osazeného kování, povch úpravy a příslušenství</t>
  </si>
  <si>
    <t>794</t>
  </si>
  <si>
    <t>Vld/104</t>
  </si>
  <si>
    <t>ocel. dveří plných, ocel. zárub, EI30 DP3-C3, kování, mechanický zámek, magnetický kontakt, povrchová úprava, vel 780/890, jedná ...</t>
  </si>
  <si>
    <t>ocel. dveří plných, ocel. zárub, EI30 DP3-C3, kování, mechanický zámek, magnetický kontakt, povrchová úprava, vel 780/890, jedná se o kompletní výrobek, včetně osazeného kování, povch úpravy a příslušenství</t>
  </si>
  <si>
    <t>795</t>
  </si>
  <si>
    <t>Vld/105</t>
  </si>
  <si>
    <t>796</t>
  </si>
  <si>
    <t>Vld/106</t>
  </si>
  <si>
    <t>ocel. dveří plných, ocel. zárub, EI30 DP3-C3, kování, elektro-mechanický zámek, magnetický kontakt, 2x čtečka, povrchová úprava, ...</t>
  </si>
  <si>
    <t>ocel. dveří plných, ocel. zárub, EI30 DP3-C3, kování, elektro-mechanický zámek, magnetický kontakt, 2x čtečka, povrchová úprava, vel 900/1970, jedná se o kompletní výrobek, včetně osazeného kování, povch úpravy a příslušenství</t>
  </si>
  <si>
    <t>797</t>
  </si>
  <si>
    <t>Vld/107</t>
  </si>
  <si>
    <t>ocel. dveří plných, ocel. zárub, EI45 DP1-C3, kování, el. otvírač, magnetický kontakt, čtečka, povrchová úprava, vel 900/1970, jedná se o ...</t>
  </si>
  <si>
    <t>ocel. dveří plných, ocel. zárub, EI45 DP1-C3, kování, el. otvírač, magnetický kontakt, čtečka, povrchová úprava, vel 900/1970, jedná se o kompletní výrobek, včetně osazeného kování, povch úpravy a příslušenství</t>
  </si>
  <si>
    <t>798</t>
  </si>
  <si>
    <t>Vld/108</t>
  </si>
  <si>
    <t>ocel. dveří plných, ocel. zárub, EI45 DP1-C3, kování, mechanický zámek, povrchová úprava, vel 900/1970, jedná se o kompletní výrobek, včetně ...</t>
  </si>
  <si>
    <t>ocel. dveří plných, ocel. zárub, EI45 DP1-C3, kování, mechanický zámek, povrchová úprava, vel 900/1970, jedná se o kompletní výrobek, včetně osazeného kování, povch úpravy a příslušenství</t>
  </si>
  <si>
    <t>799</t>
  </si>
  <si>
    <t>Vld/109</t>
  </si>
  <si>
    <t>ocel. dveří plných, ocel. zárub, kování, mechanický zámek, povrchová úprava, vel 900/1970, jedná se o kompletní výrobek, včetně osazeného kování, ...</t>
  </si>
  <si>
    <t>ocel. dveří plných, ocel. zárub, kování, mechanický zámek, povrchová úprava, vel 900/1970, jedná se o kompletní výrobek, včetně osazeného kování, povch úpravy a příslušenství</t>
  </si>
  <si>
    <t>800</t>
  </si>
  <si>
    <t>Vld/110</t>
  </si>
  <si>
    <t>ocel. dveří plných, EW30 DP3-C, ocel. zárub, kování, elektro-mechanický zámek, magnet, čtečka, únik. terminál, povrchová úprava, vel 900/1970, ...</t>
  </si>
  <si>
    <t>ocel. dveří plných, EW30 DP3-C, ocel. zárub, kování, elektro-mechanický zámek, magnet, čtečka, únik. terminál, povrchová úprava, vel 900/1970, jedná se o kompletní výrobek, včetně osazeného kování, povch úpravy a příslušenství</t>
  </si>
  <si>
    <t>801</t>
  </si>
  <si>
    <t>Vld/111</t>
  </si>
  <si>
    <t>replika dřev. kazet. dveří prosklených, dřev. obložková zárub, mechanický zámek, povrchová úprava, vel 1300/2520+560, jedná se o ...</t>
  </si>
  <si>
    <t>replika dřev. kazet. dveří prosklených, dřev. obložková zárub, mechanický zámek, povrchová úprava, vel 1300/2520+560, jedná se o kompletní výrobek, včetně osazeného kování, povch úpravy a příslušenství, jedná se o kompletní výrobek, včetně osazeného kování, povch úpravy a příslušenství</t>
  </si>
  <si>
    <t>802</t>
  </si>
  <si>
    <t>Vld/112</t>
  </si>
  <si>
    <t>dřev. dveří plných, skrytá hliník. zárub, mechanický zámek, magnet, el. otvírač, čtečka, vel 800/2300, jedná se o kompletní výrobek, ...</t>
  </si>
  <si>
    <t>dřev. dveří plných, skrytá hliník. zárub, mechanický zámek, magnet, el. otvírač, čtečka, vel 800/2300, jedná se o kompletní výrobek, včetně osazeného kování, povch úpravy a příslušenství</t>
  </si>
  <si>
    <t>803</t>
  </si>
  <si>
    <t>Vld/113</t>
  </si>
  <si>
    <t>dřev. dveří plných, skrytá hliník. zárub, EI30 DP3-C3, kování, mechanický zámek, vel 780/970, jedná se o kompletní výrobek, včetně ...</t>
  </si>
  <si>
    <t>dřev. dveří plných, skrytá hliník. zárub, EI30 DP3-C3, kování, mechanický zámek, vel 780/970, jedná se o kompletní výrobek, včetně osazeného kování, povch úpravy a příslušenství</t>
  </si>
  <si>
    <t>804</t>
  </si>
  <si>
    <t>Vld/114</t>
  </si>
  <si>
    <t>dveří plných, skrytá hliník. zárub, EI30 DP1, kování, mechanický zámek, vel 680/1150, jedná se o kompletní výrobek, včetně osazeného kování, povch úpravy</t>
  </si>
  <si>
    <t>dveří plných, skrytá hliník. zárub, EI30 DP1, kování, mechanický zámek, vel 680/1150, jedná se o kompletní výrobek, včetně osazeného kování, povch úpravy a příslušenství</t>
  </si>
  <si>
    <t>805</t>
  </si>
  <si>
    <t>Vld/115</t>
  </si>
  <si>
    <t>ocel. dveří plných, ocel zárub, EI30 DP1, kování, mechanický zámek, vel 800/1970, jedná se o kompletní výrobek, včetně osazeného kování, ...</t>
  </si>
  <si>
    <t>ocel. dveří plných, ocel zárub, EI30 DP1, kování, mechanický zámek, vel 800/1970, jedná se o kompletní výrobek, včetně osazeného kování, povch úpravy a příslušenství</t>
  </si>
  <si>
    <t>806</t>
  </si>
  <si>
    <t>Vld/116</t>
  </si>
  <si>
    <t>dřev. dveří plných, skrytá hliník. zárub, kování, elektro-mechanický zámek, magnet, čtečka, vel 900/2300, jedná se o kompletní ...</t>
  </si>
  <si>
    <t>dřev. dveří plných, skrytá hliník. zárub, kování, elektro-mechanický zámek, magnet, čtečka, vel 900/2300, jedná se o kompletní výrobek, včetně osazeného kování, povch úpravy a příslušenství</t>
  </si>
  <si>
    <t>807</t>
  </si>
  <si>
    <t>998766105</t>
  </si>
  <si>
    <t>Přesun hmot pro konstrukce truhlářské stanovený z hmotnosti přesunovaného materiálu vodorovná dopravní vzdálenost do 50 m v ...</t>
  </si>
  <si>
    <t>Přesun hmot pro konstrukce truhlářské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</si>
  <si>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</si>
  <si>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Konstrukce zámečnické</t>
  </si>
  <si>
    <t>808</t>
  </si>
  <si>
    <t>Vlk/56c</t>
  </si>
  <si>
    <t>D+M al. prosklené lunety, EI30 DP1, vč. napojení, vel 2610/2370-2500</t>
  </si>
  <si>
    <t>809</t>
  </si>
  <si>
    <t>Vlk/56d</t>
  </si>
  <si>
    <t>D+M al. prosklené lunety, vč. napojení, vel 2610/2370-2500</t>
  </si>
  <si>
    <t>810</t>
  </si>
  <si>
    <t>Vlk/56e</t>
  </si>
  <si>
    <t>D+M al. prosklené lunety, EI30 DP1, vč. napojení, vel 1860/1270-2240</t>
  </si>
  <si>
    <t>811</t>
  </si>
  <si>
    <t>Vlk/56f</t>
  </si>
  <si>
    <t>D+M al. prosklené lunety, vč. napojení, vel 1860/1270-2240</t>
  </si>
  <si>
    <t>812</t>
  </si>
  <si>
    <t>Vlk/57</t>
  </si>
  <si>
    <t>D+M al. prosklené dveře, zárubeň, EW30 DP3-C3, přípojka EPS, kování mechanický zámek, vel 900/2300</t>
  </si>
  <si>
    <t>813</t>
  </si>
  <si>
    <t>767311810</t>
  </si>
  <si>
    <t>Demontáž světlíků se zasklením</t>
  </si>
  <si>
    <t>střecha část b1 
4.72*30.49=143.913 [A]</t>
  </si>
  <si>
    <t>1. V ceně -1810 nejsou započteny náklady na demontáž obrubníku; tyto práce se oceňují cenami 767 99-68 Demontáž ostatních zámečnických konstrukcí.</t>
  </si>
  <si>
    <t>814</t>
  </si>
  <si>
    <t>767392803</t>
  </si>
  <si>
    <t>Demontáž krytin střech z plechů přistřelených do suti</t>
  </si>
  <si>
    <t>815</t>
  </si>
  <si>
    <t>767661811</t>
  </si>
  <si>
    <t>Demontáž mříží pevných nebo otevíravých</t>
  </si>
  <si>
    <t>1pp část c 
1.6=1.600 [A] 
2np část a 
1.6+2.66=4.260 [B] 
3np část b2 
2.14=2.140 [C] 
Celkem: A+B+C=8.000 [D]</t>
  </si>
  <si>
    <t>816</t>
  </si>
  <si>
    <t>KO1</t>
  </si>
  <si>
    <t>Repase a doplnění stáv zábradlí z oceli + dřevěné madlo, vč. povrch úpravy, kotvení</t>
  </si>
  <si>
    <t>Poznámka k položce:  
viz. Výpis kovářských prvků</t>
  </si>
  <si>
    <t>viz. Výpis kovářských prvků</t>
  </si>
  <si>
    <t>817</t>
  </si>
  <si>
    <t>KO2</t>
  </si>
  <si>
    <t>818</t>
  </si>
  <si>
    <t>KO3</t>
  </si>
  <si>
    <t>819</t>
  </si>
  <si>
    <t>KO4</t>
  </si>
  <si>
    <t>820</t>
  </si>
  <si>
    <t>KO5</t>
  </si>
  <si>
    <t>821</t>
  </si>
  <si>
    <t>KO500</t>
  </si>
  <si>
    <t>D+M kovové zábradlí z oceli, vč. povrch úpravy, kování a kotvení</t>
  </si>
  <si>
    <t>822</t>
  </si>
  <si>
    <t>KO501</t>
  </si>
  <si>
    <t>D+M kovové zábradlí a otvíravá branka z oceli,, vč. povrch úpravy, kotvení a kování</t>
  </si>
  <si>
    <t>823</t>
  </si>
  <si>
    <t>ZA5</t>
  </si>
  <si>
    <t>Repase a doplnění stáv schodiště se zábradlím v kupoli nad hl. halou, vel., vč. povrch úpravy, kotvení</t>
  </si>
  <si>
    <t>824</t>
  </si>
  <si>
    <t>ZA6</t>
  </si>
  <si>
    <t>Repase a doplnění stáv ochozu se zábradlím v kupoli nad hl. halou, vč. povrch úpravy, kotvení</t>
  </si>
  <si>
    <t>825</t>
  </si>
  <si>
    <t>ZA9a, ZA9b</t>
  </si>
  <si>
    <t>D+M ocelové zábradlí hlavního schodiště, vel.1000/11350, vč. povrch úpravy, kotvení</t>
  </si>
  <si>
    <t>826</t>
  </si>
  <si>
    <t>ZA10</t>
  </si>
  <si>
    <t>D+M sloupek s konzolou po hlasový majáček z oceli, vel.1555/3210, vč. povrch úpravy, kotvení</t>
  </si>
  <si>
    <t>827</t>
  </si>
  <si>
    <t>ZA11</t>
  </si>
  <si>
    <t>D+M závesné lišty pro svítidla, vel.3x5000, vč. povrch úpravy, kotvení</t>
  </si>
  <si>
    <t>828</t>
  </si>
  <si>
    <t>ZA12</t>
  </si>
  <si>
    <t>D+M samostatné ocelové madlo, vel.o50, dl. 20 000, vč. povrch úpravy, kotvení</t>
  </si>
  <si>
    <t>829</t>
  </si>
  <si>
    <t>ZA13A</t>
  </si>
  <si>
    <t>D+M hliník. žebříku pro výstup na střechu, vč. kotvení, příslušenství, v. 4m</t>
  </si>
  <si>
    <t>830</t>
  </si>
  <si>
    <t>ZA13B</t>
  </si>
  <si>
    <t>D+M hliník. žebříku pro výstup na střechu, vč. kotvení, příslušenství, v. 3,8m</t>
  </si>
  <si>
    <t>831</t>
  </si>
  <si>
    <t>ZA13C</t>
  </si>
  <si>
    <t>832</t>
  </si>
  <si>
    <t>ZA14</t>
  </si>
  <si>
    <t>D+M ocel. zakrytí a výztuhy stav. kabel.kanálků, vel. zakrytí 12,2 m2, výztuha 36,0 m, celkem 648 kg oceli</t>
  </si>
  <si>
    <t>833</t>
  </si>
  <si>
    <t>ZA15</t>
  </si>
  <si>
    <t>D+M ochran. výplně ke stav. zábradlí, vel 400/1895, vč. repase stav. madla, povrchové úpravy, kotvení, celkem 11,4 kg oceli</t>
  </si>
  <si>
    <t>834</t>
  </si>
  <si>
    <t>ZA16</t>
  </si>
  <si>
    <t>D+M ochran. výplně ke stav. zábradlí, vel 700/2130, vč. repase stav. madla, povrchové úpravy, kotvení, celkem 14,4 kg oceli</t>
  </si>
  <si>
    <t>835</t>
  </si>
  <si>
    <t>ZA500</t>
  </si>
  <si>
    <t>Restaurování stáv obslužná stupadla, vel.400/600/25, vč. povrch úpravy, kotvení</t>
  </si>
  <si>
    <t>836</t>
  </si>
  <si>
    <t>ZA501</t>
  </si>
  <si>
    <t>D+M klíčový trezor, vel schránky 240/240/132, vč. povrch úpravy, kotvení</t>
  </si>
  <si>
    <t>837</t>
  </si>
  <si>
    <t>ZA502</t>
  </si>
  <si>
    <t>D+M síťový systém pro ochranu budov, vel.25m2, vč. povrch úpravy, kotvení</t>
  </si>
  <si>
    <t>838</t>
  </si>
  <si>
    <t>ZA503</t>
  </si>
  <si>
    <t>D+M síťový systém pro ochranu budov, vel.2m2, vč. povrch úpravy, kotvení</t>
  </si>
  <si>
    <t>839</t>
  </si>
  <si>
    <t>ZA504</t>
  </si>
  <si>
    <t>D+M síťový systém pro ochranu budov + vynášecí pružné tyče, vel.30,8m2, vč. povrch úpravy, kotvení</t>
  </si>
  <si>
    <t>840</t>
  </si>
  <si>
    <t>ZA505</t>
  </si>
  <si>
    <t>D+M síťový systém pro ochranu budov, vel.4,5m2, vč. povrch úpravy, kotvení</t>
  </si>
  <si>
    <t>841</t>
  </si>
  <si>
    <t>ZA506</t>
  </si>
  <si>
    <t>D+M síťový systém pro ochranu budov, vel.5,6m2, vč. povrch úpravy, kotvení</t>
  </si>
  <si>
    <t>842</t>
  </si>
  <si>
    <t>ZA507</t>
  </si>
  <si>
    <t>D+M síťový systém pro ochranu budov, vel.0,8 + 1,3 + 0,8m2, vč. povrch úpravy, kotvení</t>
  </si>
  <si>
    <t>843</t>
  </si>
  <si>
    <t>ZA508</t>
  </si>
  <si>
    <t>844</t>
  </si>
  <si>
    <t>ZA509</t>
  </si>
  <si>
    <t>D+M síťový systém pro ochranu budov, vel.2,5m2, vč. povrch úpravy, kotvení</t>
  </si>
  <si>
    <t>845</t>
  </si>
  <si>
    <t>ZA510</t>
  </si>
  <si>
    <t>D+M síťový systém pro ochranu budov, vel.1,4m2, vč. povrch úpravy, kotvení</t>
  </si>
  <si>
    <t>846</t>
  </si>
  <si>
    <t>ZA511</t>
  </si>
  <si>
    <t>D+M síťový systém pro ochranu budov, vel.4,6m2, vč. povrch úpravy, kotvení</t>
  </si>
  <si>
    <t>847</t>
  </si>
  <si>
    <t>ZA512</t>
  </si>
  <si>
    <t>D+M síťový systém pro ochranu budov, vel.6,6m2, vč. povrch úpravy, kotvení</t>
  </si>
  <si>
    <t>848</t>
  </si>
  <si>
    <t>ZA513</t>
  </si>
  <si>
    <t>D+M hrotový ochranný systém, šíře 255, délka 4200, vč. povrch úpravy, kotvení</t>
  </si>
  <si>
    <t>849</t>
  </si>
  <si>
    <t>ZA514</t>
  </si>
  <si>
    <t>D+M hrotový ochranný systém, šíře 255, délka 9200, vč. povrch úpravy, kotvení</t>
  </si>
  <si>
    <t>850</t>
  </si>
  <si>
    <t>ZA515</t>
  </si>
  <si>
    <t>D+M hrotový ochranný systém, šíře 155, délka 9900., vč. povrch úpravy, kotvení</t>
  </si>
  <si>
    <t>851</t>
  </si>
  <si>
    <t>ZA516</t>
  </si>
  <si>
    <t>D+M hrotový ochranný systém, šíře 16, délka 73 700, vč. povrch úpravy, kotvení</t>
  </si>
  <si>
    <t>852</t>
  </si>
  <si>
    <t>ZA517</t>
  </si>
  <si>
    <t>D+M hrotový ochranný systém, 2x šíře 255 + šíře 200, 1. délka 33 600, 2. délka 16 800, vč. povrch úpravy, kotvení</t>
  </si>
  <si>
    <t>853</t>
  </si>
  <si>
    <t>ZA518</t>
  </si>
  <si>
    <t>D+M hrotový ochranný systém, šíře 16, délka 2 400 , vč. povrch úpravy, kotvení</t>
  </si>
  <si>
    <t>854</t>
  </si>
  <si>
    <t>ZA519</t>
  </si>
  <si>
    <t>D+M hrotový ochranný systém, šíře 16, délka 68 600, vč. povrch úpravy, kotvení</t>
  </si>
  <si>
    <t>855</t>
  </si>
  <si>
    <t>ZA520a</t>
  </si>
  <si>
    <t>D+M hrotový ochranný systém, 3x šíře 255, délka 260 400 , vč. povrch úpravy, kotvení</t>
  </si>
  <si>
    <t>856</t>
  </si>
  <si>
    <t>ZA520b</t>
  </si>
  <si>
    <t>D+M hrotový ochranný systém, 3x šíře 255, délka 128 200 , vč. povrch úpravy, kotvení</t>
  </si>
  <si>
    <t>857</t>
  </si>
  <si>
    <t>ZA521</t>
  </si>
  <si>
    <t>D+M hrotový ochranný systém, šíře 135, délka 118 400 , vč. povrch úpravy, kotvení</t>
  </si>
  <si>
    <t>858</t>
  </si>
  <si>
    <t>ZA522</t>
  </si>
  <si>
    <t>D+M hrotový ochranný systém, šíře 200, délka 1 200, vč. povrch úpravy, kotvení</t>
  </si>
  <si>
    <t>859</t>
  </si>
  <si>
    <t>ZA523</t>
  </si>
  <si>
    <t>D+M hrotový ochranný systém,šíře 16, délka 1 100, vč. povrch úpravy, kotvení</t>
  </si>
  <si>
    <t>860</t>
  </si>
  <si>
    <t>ZA524</t>
  </si>
  <si>
    <t>D+M hrotový ochranný systém, šíře 16, délka 22 700, vč. povrch úpravy, kotvení</t>
  </si>
  <si>
    <t>861</t>
  </si>
  <si>
    <t>ZA525</t>
  </si>
  <si>
    <t>D+M hrotový ochranný systém, šíře 200, délka 23 900, vč. povrch úpravy, kotvení</t>
  </si>
  <si>
    <t>862</t>
  </si>
  <si>
    <t>ZA526</t>
  </si>
  <si>
    <t>D+M hrotový ochranný systém, šíře 16, délka 9 850, vč. povrch úpravy, kotvení</t>
  </si>
  <si>
    <t>863</t>
  </si>
  <si>
    <t>ZA527</t>
  </si>
  <si>
    <t>D+M hrotový ochranný systém, 3xšíře 255, délka 16 500, vč. povrch úpravy, kotvení</t>
  </si>
  <si>
    <t>864</t>
  </si>
  <si>
    <t>ZA528</t>
  </si>
  <si>
    <t>D+M hrotový ochranný systém,2x šíře 255, délka 43 800, vč. povrch úpravy, kotvení</t>
  </si>
  <si>
    <t>865</t>
  </si>
  <si>
    <t>ZA529</t>
  </si>
  <si>
    <t>D+M hrotový ochranný systém, šíře 16, délka 3 000, vč. povrch úpravy, kotvení</t>
  </si>
  <si>
    <t>866</t>
  </si>
  <si>
    <t>ZA530</t>
  </si>
  <si>
    <t>D+M síťový systém pro ochranu budov, vel.10,4m2, vč. povrch úpravy, kotvení</t>
  </si>
  <si>
    <t>867</t>
  </si>
  <si>
    <t>ZA531</t>
  </si>
  <si>
    <t>D+M hrotový ochranný systém, šíře 135, délka 33 900, vč. povrch úpravy, kotvení</t>
  </si>
  <si>
    <t>868</t>
  </si>
  <si>
    <t>ZA532</t>
  </si>
  <si>
    <t>D+M hrotový ochranný systém, šíře 255, délka 34 500, vč. povrch úpravy, kotvení</t>
  </si>
  <si>
    <t>869</t>
  </si>
  <si>
    <t>ZA533</t>
  </si>
  <si>
    <t>D+M hrotový ochranný systém, šíře 16, délka 22 800, vč. povrch úpravy, kotvení</t>
  </si>
  <si>
    <t>870</t>
  </si>
  <si>
    <t>ZA534</t>
  </si>
  <si>
    <t>D+M hrotový ochranný systém, 2x šíře 255, délka 9000, vč. povrch úpravy, kotvení</t>
  </si>
  <si>
    <t>871</t>
  </si>
  <si>
    <t>ZA535</t>
  </si>
  <si>
    <t>D+M hrotový ochranný systém, šíře 55, délka 6200, vč. povrch úpravy, kotvení</t>
  </si>
  <si>
    <t>872</t>
  </si>
  <si>
    <t>ZA536</t>
  </si>
  <si>
    <t>D+M hrotový ochranný systém, šíře 16, délka 82900, vč. povrch úpravy, kotvení</t>
  </si>
  <si>
    <t>873</t>
  </si>
  <si>
    <t>ZA537</t>
  </si>
  <si>
    <t>D+M hrotový ochranný systém,šíře 16, délka 4600 , vč. povrch úpravy, kotvení</t>
  </si>
  <si>
    <t>874</t>
  </si>
  <si>
    <t>ZA538</t>
  </si>
  <si>
    <t>D+M hrotový ochranný systém, šíře 16, délka 3850, vč. povrch úpravy, kotvení</t>
  </si>
  <si>
    <t>875</t>
  </si>
  <si>
    <t>ZA539</t>
  </si>
  <si>
    <t>D+M hrotový ochranný systém, šíře 55, délka 2900, vč. povrch úpravy, kotvení</t>
  </si>
  <si>
    <t>876</t>
  </si>
  <si>
    <t>ZA540</t>
  </si>
  <si>
    <t>D+M hrotový ochranný systém, šíře 200, délka 129200, vč. povrch úpravy, kotvení</t>
  </si>
  <si>
    <t>877</t>
  </si>
  <si>
    <t>ZA541</t>
  </si>
  <si>
    <t>D+M síťový systém pro ochranu budov, vel.1430,5m2, vč. povrch úpravy, kotvení</t>
  </si>
  <si>
    <t>878</t>
  </si>
  <si>
    <t>ZA542</t>
  </si>
  <si>
    <t>D+M hrotový ochranný systém, šíře 85, délka 129200, vč. povrch úpravy, kotvení</t>
  </si>
  <si>
    <t>879</t>
  </si>
  <si>
    <t>ZA543</t>
  </si>
  <si>
    <t>D+M hrotový ochranný systém, šíře 85, délka 48200, vč. povrch úpravy, kotvení</t>
  </si>
  <si>
    <t>880</t>
  </si>
  <si>
    <t>ZA544</t>
  </si>
  <si>
    <t>D+M hrotový ochranný systém, šíře 16, délka 109340, vč. povrch úpravy, kotvení</t>
  </si>
  <si>
    <t>881</t>
  </si>
  <si>
    <t>ZA545</t>
  </si>
  <si>
    <t>D+M hrotový ochranný systém, šíře 200, délka 80500, vč. povrch úpravy, kotvení</t>
  </si>
  <si>
    <t>882</t>
  </si>
  <si>
    <t>ZA546</t>
  </si>
  <si>
    <t>D+M hrotový ochranný systém, 2x šíře 200, délka 96200, vč. povrch úpravy, kotvení</t>
  </si>
  <si>
    <t>883</t>
  </si>
  <si>
    <t>ZA547</t>
  </si>
  <si>
    <t>D+M hrotový ochranný systém, šíře 16, délka 128600, vč. povrch úpravy, kotvení</t>
  </si>
  <si>
    <t>884</t>
  </si>
  <si>
    <t>ZA548</t>
  </si>
  <si>
    <t>D+M hrotový ochranný systém,šíře 200, délka 2700, vč. povrch úpravy, kotvení</t>
  </si>
  <si>
    <t>885</t>
  </si>
  <si>
    <t>ZA549</t>
  </si>
  <si>
    <t>D+M hrotový ochranný systém, šíře 200, délka 1900, vč. povrch úpravy, kotvení</t>
  </si>
  <si>
    <t>886</t>
  </si>
  <si>
    <t>ZA550</t>
  </si>
  <si>
    <t>D+M hrotový ochranný systém, šíře 200, délka 5700, vč. povrch úpravy, kotvení</t>
  </si>
  <si>
    <t>887</t>
  </si>
  <si>
    <t>ZA551</t>
  </si>
  <si>
    <t>D+M hrotový ochranný systém, 2xšíře 255, délka 64600, vč. povrch úpravy, kotvení</t>
  </si>
  <si>
    <t>888</t>
  </si>
  <si>
    <t>ZA552</t>
  </si>
  <si>
    <t>D+M hrotový ochranný systém, šíře 85, délka 15700, vč. povrch úpravy, kotvení</t>
  </si>
  <si>
    <t>889</t>
  </si>
  <si>
    <t>ZA553</t>
  </si>
  <si>
    <t>D+M hrotový ochranný systém, 2x šíře 200, délka 18600, vč. povrch úpravy, kotvení</t>
  </si>
  <si>
    <t>890</t>
  </si>
  <si>
    <t>ZA554</t>
  </si>
  <si>
    <t>D+M hrotový ochranný systém, šíře 85, délka 11600, vč. povrch úpravy, kotvení</t>
  </si>
  <si>
    <t>891</t>
  </si>
  <si>
    <t>ZA555</t>
  </si>
  <si>
    <t>D+M hrotový ochranný systém, 2x šíře 200, délka 9000, vč. povrch úpravy, kotvení</t>
  </si>
  <si>
    <t>892</t>
  </si>
  <si>
    <t>ZA556</t>
  </si>
  <si>
    <t>D+M hrotový ochranný systém, šíře 255, délka 14520, vč. povrch úpravy, kotvení</t>
  </si>
  <si>
    <t>893</t>
  </si>
  <si>
    <t>ZA557</t>
  </si>
  <si>
    <t>D+M hrotový ochranný systém, šíře 135, délka 400, vč. povrch úpravy, kotvení</t>
  </si>
  <si>
    <t>894</t>
  </si>
  <si>
    <t>ZA558</t>
  </si>
  <si>
    <t>D+M hrotový ochranný systém, šíře 200, délka 82900, vč. povrch úpravy, kotvení</t>
  </si>
  <si>
    <t>895</t>
  </si>
  <si>
    <t>ZA559</t>
  </si>
  <si>
    <t>D+M síťový systém pro ochranu budov, vel.25m2., vč. povrch úpravy, kotvení</t>
  </si>
  <si>
    <t>896</t>
  </si>
  <si>
    <t>ZA560</t>
  </si>
  <si>
    <t>D+M síťový systém pro ochranu budov + vynášecí pružné tyče, vel.21,2m2., vč. povrch úpravy, kotvení</t>
  </si>
  <si>
    <t>897</t>
  </si>
  <si>
    <t>ZA561</t>
  </si>
  <si>
    <t>D+M síťový systém pro ochranu budov, vel.2,1m2., vč. povrch úpravy, kotvení</t>
  </si>
  <si>
    <t>898</t>
  </si>
  <si>
    <t>ZA562</t>
  </si>
  <si>
    <t>D+M hrotový ochranný systém, 3x šíře 255, délka 27 600, vč. povrch úpravy, kotvení</t>
  </si>
  <si>
    <t>899</t>
  </si>
  <si>
    <t>ZA563</t>
  </si>
  <si>
    <t>D+M hrotový ochranný systém, šíře 115, délka 10 800, vč. povrch úpravy, kotvení</t>
  </si>
  <si>
    <t>900</t>
  </si>
  <si>
    <t>ZA564</t>
  </si>
  <si>
    <t>D+M hrotový ochranný systém, šíře 16, délka 13420, vč. povrch úpravy, kotvení</t>
  </si>
  <si>
    <t>ZA565</t>
  </si>
  <si>
    <t>D+M hrotový ochranný systém, 2xšíře 255 + 1x šíře 200, 1. délka 33600 + 2. délka 16800, vč. povrch úpravy, kotvení</t>
  </si>
  <si>
    <t>ZA566</t>
  </si>
  <si>
    <t>D+M hrotový ochranný systém, 2xšíře 200, délka 4800, vč. povrch úpravy, kotvení</t>
  </si>
  <si>
    <t>ZA567</t>
  </si>
  <si>
    <t>D+M hrotový ochranný systém, šíře 255, délka 2500, vč. povrch úpravy, kotvení</t>
  </si>
  <si>
    <t>ZA568</t>
  </si>
  <si>
    <t>D+M hrotový ochranný systém, 2xšíře 200, délka 12600, vč. povrch úpravy, kotvení</t>
  </si>
  <si>
    <t>ZA569</t>
  </si>
  <si>
    <t>D+M hrotový ochranný systém, šíře 255, délka 1500, vč. povrch úpravy, kotvení</t>
  </si>
  <si>
    <t>ZA570</t>
  </si>
  <si>
    <t>D+M hrotový ochranný systém, šíře 255, délka 1200, vč. povrch úpravy, kotvení</t>
  </si>
  <si>
    <t>ZA571</t>
  </si>
  <si>
    <t>D+M hrotový ochranný systém, šíře 200, délka 1400, vč. povrch úpravy, kotvení</t>
  </si>
  <si>
    <t>ZA572</t>
  </si>
  <si>
    <t>D+M hrotový ochranný systém, šíře 255, délka 1400, vč. povrch úpravy, kotvení</t>
  </si>
  <si>
    <t>ZA573</t>
  </si>
  <si>
    <t>D+M hrotový ochranný systém, šíře 200, délka 700, vč. povrch úpravy, kotvení</t>
  </si>
  <si>
    <t>ZA574</t>
  </si>
  <si>
    <t>D+M hrotový ochranný systém, šíře 16, délka 50000, vč. povrch úpravy, kotvení</t>
  </si>
  <si>
    <t>ZA575</t>
  </si>
  <si>
    <t>D+M síťový systém pro ochranu budov, vel.330m2, vč. povrch úpravy, kotvení</t>
  </si>
  <si>
    <t>ZA576</t>
  </si>
  <si>
    <t>D+M síťový systém pro ochranu budov, vel.40m2, vč. povrch úpravy, kotvení</t>
  </si>
  <si>
    <t>ZA577</t>
  </si>
  <si>
    <t>D+M hrotový ochranný systém, 2xšíře 255 + 1x šíře 200, 1. délka 1400 + 2. délka 3400, vč. povrch úpravy, kotvení</t>
  </si>
  <si>
    <t>ZA578</t>
  </si>
  <si>
    <t>D+M výplň komínových otvorů - kovová sít, vč rámečku, vel.650/450, vč. povrch úpravy, kotvení</t>
  </si>
  <si>
    <t>ZA579</t>
  </si>
  <si>
    <t>D+M hrotový ochranný systém,2x šíře 255 + 1xšíře 200, 1. délka 1600 + 2.délka 3300, vč. povrch úpravy, kotvení</t>
  </si>
  <si>
    <t>ZA580</t>
  </si>
  <si>
    <t>D+M výplň komínových otvorů - kovová sít, vč rámečku, vel.540/300, vč. povrch úpravy, kotvení</t>
  </si>
  <si>
    <t>ZA581</t>
  </si>
  <si>
    <t>D+M hrotový ochranný systém,2x šíře 255 + 1xšíře 200, 1. délka 1400 + 2.délka 2900 , vč. povrch úpravy, kotvení</t>
  </si>
  <si>
    <t>ZA582</t>
  </si>
  <si>
    <t>D+M výplň komínových otvorů - kovová sít, vč rámečku, vel.660/300, vč. povrch úpravy, kotvení</t>
  </si>
  <si>
    <t>ZA583</t>
  </si>
  <si>
    <t>D+M hrotový ochranný systém, 2x šíře 255 + 1xšíře 200, 1. délka 5400 + 2.délka 7400, vč. povrch úpravy, kotvení</t>
  </si>
  <si>
    <t>ZA584</t>
  </si>
  <si>
    <t>D+M výplň komínových otvorů - kovová sít, vč rámečku, vel.750/330, vč. povrch úpravy, kotvení</t>
  </si>
  <si>
    <t>ZA585</t>
  </si>
  <si>
    <t>D+M výplň komínových otvorů - kovová sít, vč rámečku, vel.450/300, vč. povrch úpravy, kotvení</t>
  </si>
  <si>
    <t>ZA586</t>
  </si>
  <si>
    <t>D+M hrotový ochranný systém, 1x šíře 255 + 1x šíře 200, 1. délka 8800 + 2.délka 16700, vč. povrch úpravy, kotvení</t>
  </si>
  <si>
    <t>923</t>
  </si>
  <si>
    <t>ZA587</t>
  </si>
  <si>
    <t>D+M hrotový ochranný systém,šíře 200, délka 5400, vč. povrch úpravy, kotvení</t>
  </si>
  <si>
    <t>924</t>
  </si>
  <si>
    <t>ZA588</t>
  </si>
  <si>
    <t>D+M výplň komínových otvorů - kov sít, vč rámečku, vel.800/450, vč. povrch úpravy, kotvení</t>
  </si>
  <si>
    <t>925</t>
  </si>
  <si>
    <t>ZA589</t>
  </si>
  <si>
    <t>D+M hrotový ochranný systém, šíře 200,délka 1650, vč. povrch úpravy, kotvení</t>
  </si>
  <si>
    <t>926</t>
  </si>
  <si>
    <t>ZA590</t>
  </si>
  <si>
    <t>D+M kovová mřížka, vel.plocha mřížky - 800/300 + rámeček 30, vč. povrch úpravy, kotvení</t>
  </si>
  <si>
    <t>927</t>
  </si>
  <si>
    <t>ZA591</t>
  </si>
  <si>
    <t>D+M nový vynášecí systém pro obchodní název, vel.4800, vč. povrch úpravy, kotvení</t>
  </si>
  <si>
    <t>928</t>
  </si>
  <si>
    <t>ZA592</t>
  </si>
  <si>
    <t>D+M hrotový ochranný systém,šíře 16, délka 5000, vč. povrch úpravy, kotvení</t>
  </si>
  <si>
    <t>929</t>
  </si>
  <si>
    <t>ZA593</t>
  </si>
  <si>
    <t>D+M hrotový ochranný systém, šíře 200, délka 2300, vč. povrch úpravy, kotvení</t>
  </si>
  <si>
    <t>930</t>
  </si>
  <si>
    <t>ZA594</t>
  </si>
  <si>
    <t>D+M revizní dvířka, vel.300/300, vč. povrch úpravy, kotvení, kování</t>
  </si>
  <si>
    <t>931</t>
  </si>
  <si>
    <t>ZA595</t>
  </si>
  <si>
    <t>D+M kovová mřížka, vel.plocha mřížky - 820/820 + rámeček 30, vč. povrch úpravy, kotvení</t>
  </si>
  <si>
    <t>932</t>
  </si>
  <si>
    <t>ZA596</t>
  </si>
  <si>
    <t>D+M kovová mřížka, vel.plocha mřížky - 450/200 + rámeček 30, vč. povrch úpravy, kotvení</t>
  </si>
  <si>
    <t>933</t>
  </si>
  <si>
    <t>ZA597</t>
  </si>
  <si>
    <t>D+M hrotový ochranný systém, šíře 200, délka 6900, vč. povrch úpravy, kotvení</t>
  </si>
  <si>
    <t>934</t>
  </si>
  <si>
    <t>ZA598</t>
  </si>
  <si>
    <t>D+M hrotový ochranný systém,2xšíře 200, délka 212000 , vč. povrch úpravy, kotvení</t>
  </si>
  <si>
    <t>935</t>
  </si>
  <si>
    <t>ZA599</t>
  </si>
  <si>
    <t>D+M hrotový ochranný systém,2xšíře 255, délka 2200, vč. povrch úpravy, kotvení</t>
  </si>
  <si>
    <t>936</t>
  </si>
  <si>
    <t>ZA600</t>
  </si>
  <si>
    <t>D+M hrotový ochranný systém, 2xšíře 255, délka 11600, vč. povrch úpravy, kotvení</t>
  </si>
  <si>
    <t>937</t>
  </si>
  <si>
    <t>ZA601</t>
  </si>
  <si>
    <t>D+M okrajová lišta, vel.80/100-130/106000, vč. povrch úpravy, kotvení</t>
  </si>
  <si>
    <t>938</t>
  </si>
  <si>
    <t>ZA602</t>
  </si>
  <si>
    <t>D+M hrotový ochranný systém, šíře 200, délka 29200, vč. povrch úpravy, kotvení</t>
  </si>
  <si>
    <t>939</t>
  </si>
  <si>
    <t>ZA603</t>
  </si>
  <si>
    <t>D+M síťový systém pro ochranu budov, vel.189,5m2, vč. povrch úpravy, kotvení</t>
  </si>
  <si>
    <t>940</t>
  </si>
  <si>
    <t>ZA604</t>
  </si>
  <si>
    <t>D+M hrotový ochranný systém, šíře 135, délka 300, vč. povrch úpravy, kotvení</t>
  </si>
  <si>
    <t>941</t>
  </si>
  <si>
    <t>ZA605</t>
  </si>
  <si>
    <t>D+M hrotový ochranný systém, šíře 85, délka 12 700, vč. povrch úpravy, kotvení</t>
  </si>
  <si>
    <t>942</t>
  </si>
  <si>
    <t>ZA606</t>
  </si>
  <si>
    <t>943</t>
  </si>
  <si>
    <t>ZA607</t>
  </si>
  <si>
    <t>D+M hrotový ochranný systém, šíře 85, délka 7 900, vč. povrch úpravy, kotvení</t>
  </si>
  <si>
    <t>944</t>
  </si>
  <si>
    <t>ZA608</t>
  </si>
  <si>
    <t>D+M hrotový ochranný systém, šíře 135, délka 200, vč. povrch úpravy, kotvení</t>
  </si>
  <si>
    <t>945</t>
  </si>
  <si>
    <t>ZA609</t>
  </si>
  <si>
    <t>D+M hrotový ochranný systém, šíře 85, délka 14 100, vč. povrch úpravy, kotvení</t>
  </si>
  <si>
    <t>946</t>
  </si>
  <si>
    <t>ZA610</t>
  </si>
  <si>
    <t>947</t>
  </si>
  <si>
    <t>ZA611</t>
  </si>
  <si>
    <t>D+M hrotový ochranný systém, šíře 85, délka 13 700, vč. povrch úpravy, kotvení</t>
  </si>
  <si>
    <t>948</t>
  </si>
  <si>
    <t>ZA612</t>
  </si>
  <si>
    <t>D+M hrotový ochranný systém, šíře 2x255, délka 43 000, vč. povrch úpravy, kotvení</t>
  </si>
  <si>
    <t>949</t>
  </si>
  <si>
    <t>ZA613</t>
  </si>
  <si>
    <t>D+M okrajové lišty kačírku, šíře 80, v 100-130, délka 28 700, vč. povrch úpravy, kotvení</t>
  </si>
  <si>
    <t>950</t>
  </si>
  <si>
    <t>ZA614</t>
  </si>
  <si>
    <t>D+M ochran. pás proti ptákům a hmyzu, šíře 180, délka 154 600, vč. povrch úpravy, kotvení</t>
  </si>
  <si>
    <t>951</t>
  </si>
  <si>
    <t>ZA615</t>
  </si>
  <si>
    <t>D+M hrotový ochranný systém, šíře 2x255, délka 266 800, vč. povrch úpravy, kotvení</t>
  </si>
  <si>
    <t>952</t>
  </si>
  <si>
    <t>ZA616</t>
  </si>
  <si>
    <t>D+M ochran. pás proti ptákům a hmyzu, šíře 180, délka 125 600, vč. povrch úpravy, kotvení</t>
  </si>
  <si>
    <t>953</t>
  </si>
  <si>
    <t>ZA617</t>
  </si>
  <si>
    <t>D+M hrotový ochranný systém, šíře 2x200, délka 31 600, vč. povrch úpravy, kotvení</t>
  </si>
  <si>
    <t>954</t>
  </si>
  <si>
    <t>ZA618</t>
  </si>
  <si>
    <t>D+M hrotový ochranný systém, šíře 4x255, délka 57 600, vč. povrch úpravy, kotvení</t>
  </si>
  <si>
    <t>955</t>
  </si>
  <si>
    <t>ZA619</t>
  </si>
  <si>
    <t>D+M hrotový ochranný systém, šíře 55, délka 9 700, vč. povrch úpravy, kotvení</t>
  </si>
  <si>
    <t>956</t>
  </si>
  <si>
    <t>ZA620</t>
  </si>
  <si>
    <t>D+M hrotový ochranný systém, šíře 255, délka 18 500, vč. povrch úpravy, kotvení</t>
  </si>
  <si>
    <t>957</t>
  </si>
  <si>
    <t>ZA621</t>
  </si>
  <si>
    <t>D+M výlez na střechu, šíře 800, výška 750, vč. povrch úpravy, kotvení</t>
  </si>
  <si>
    <t>958</t>
  </si>
  <si>
    <t>ZA622</t>
  </si>
  <si>
    <t>D+M hrotový ochranný systém, šíře 16, délka 800, vč. povrch úpravy, kotvení</t>
  </si>
  <si>
    <t>959</t>
  </si>
  <si>
    <t>ZA623</t>
  </si>
  <si>
    <t>D+M historizující výlez na střechu, šíře 600, výška 600, vč. povrch úpravy, kotvení</t>
  </si>
  <si>
    <t>960</t>
  </si>
  <si>
    <t>ZA624</t>
  </si>
  <si>
    <t>D+M žebřík s ochran. košem, šíře 600, v. 7 250, vč. povrch úpravy, kotvení</t>
  </si>
  <si>
    <t>961</t>
  </si>
  <si>
    <t>ZA625</t>
  </si>
  <si>
    <t>D+M žebřík s ochran. košem, šíře 600, v. 6 100, vč. povrch úpravy, kotvení</t>
  </si>
  <si>
    <t>962</t>
  </si>
  <si>
    <t>ZA626</t>
  </si>
  <si>
    <t>D+M kov. mezipodesta se zábradlím, šíře 600, v. 6 100, vč. povrch úpravy, kotvení</t>
  </si>
  <si>
    <t>963</t>
  </si>
  <si>
    <t>ZA627</t>
  </si>
  <si>
    <t>Repase a doplnění hist. žebříku, šíře 500-600, v. 9 200, vč. povrch úpravy, kotvení</t>
  </si>
  <si>
    <t>964</t>
  </si>
  <si>
    <t>ZA628</t>
  </si>
  <si>
    <t>D+M hrotový ochranný systém, šíře 2x255, délka 52 200, vč. povrch úpravy, kotvení</t>
  </si>
  <si>
    <t>965</t>
  </si>
  <si>
    <t>ZA629</t>
  </si>
  <si>
    <t>D+M hrotový ochranný systém, šíře 55, délka 26 100, vč. povrch úpravy, kotvení</t>
  </si>
  <si>
    <t>966</t>
  </si>
  <si>
    <t>ZA630</t>
  </si>
  <si>
    <t>D+M ochranný pás proti ptákům a hmyzu, šíře 180, délka 26 100, vč. povrch úpravy, kotvení</t>
  </si>
  <si>
    <t>967</t>
  </si>
  <si>
    <t>ZA631</t>
  </si>
  <si>
    <t>D+M okrajové lišty kačírku, šíře 80, v 100-130, délka 43 200, vč. povrch úpravy, kotvení</t>
  </si>
  <si>
    <t>968</t>
  </si>
  <si>
    <t>ZA632</t>
  </si>
  <si>
    <t>D+M kce zakrývající střešní instalace, šíře 1160, dl 1290 v 1720, vč. povrch úpravy, kotvení</t>
  </si>
  <si>
    <t>969</t>
  </si>
  <si>
    <t>ZA633</t>
  </si>
  <si>
    <t>D+M hrotový ochranný systém, šíře 4x255, délka 5 200, vč. povrch úpravy, kotvení</t>
  </si>
  <si>
    <t>970</t>
  </si>
  <si>
    <t>ZA634</t>
  </si>
  <si>
    <t>D+M hrotový ochranný systém, šíře 16, délka 2 090, vč. povrch úpravy, kotvení</t>
  </si>
  <si>
    <t>971</t>
  </si>
  <si>
    <t>ZA635</t>
  </si>
  <si>
    <t>D+M kce zakrývající střešní instalace, šíře 1030, dl 2370 v 2700, vč. povrch úpravy, kotvení</t>
  </si>
  <si>
    <t>972</t>
  </si>
  <si>
    <t>ZA636</t>
  </si>
  <si>
    <t>D+M hrotový ochranný systém, šíře 4x255, délka 9 500, vč. povrch úpravy, kotvení</t>
  </si>
  <si>
    <t>973</t>
  </si>
  <si>
    <t>ZA637</t>
  </si>
  <si>
    <t>D+M kce zakrývající střešní instalace, šíře 845, dl 2160 v 2400, vč. povrch úpravy, kotvení</t>
  </si>
  <si>
    <t>974</t>
  </si>
  <si>
    <t>ZA638</t>
  </si>
  <si>
    <t>D+M hrotový ochranný systém, šíře 4x255, délka 8 700, vč. povrch úpravy, kotvení</t>
  </si>
  <si>
    <t>975</t>
  </si>
  <si>
    <t>ZA639</t>
  </si>
  <si>
    <t>D+M kce zakrývající střešní instalace, šíře 940, dl 1740 v 1600, vč. povrch úpravy, kotvení</t>
  </si>
  <si>
    <t>976</t>
  </si>
  <si>
    <t>ZA640</t>
  </si>
  <si>
    <t>D+M hrotový ochranný systém, šíře 4x255, délka 7 400, vč. povrch úpravy, kotvení</t>
  </si>
  <si>
    <t>977</t>
  </si>
  <si>
    <t>ZA641</t>
  </si>
  <si>
    <t>D+M kce zakrývající střešní instalace, šíře 980, dl 1140 v 1550, vč. povrch úpravy, kotvení</t>
  </si>
  <si>
    <t>978</t>
  </si>
  <si>
    <t>ZA642</t>
  </si>
  <si>
    <t>D+M hrotový ochranný systém, šíře 4x255, délka 5 000, vč. povrch úpravy, kotvení</t>
  </si>
  <si>
    <t>979</t>
  </si>
  <si>
    <t>ZA643</t>
  </si>
  <si>
    <t>D+M kce zakrývající střešní instalace, šíře 760, dl 1130 v 1120, vč. povrch úpravy, kotvení</t>
  </si>
  <si>
    <t>980</t>
  </si>
  <si>
    <t>ZA644</t>
  </si>
  <si>
    <t>981</t>
  </si>
  <si>
    <t>ZA645</t>
  </si>
  <si>
    <t>D+M kce zakrývající střešní instalace, šíře 760, dl 1030 v 1120, vč. povrch úpravy, kotvení</t>
  </si>
  <si>
    <t>982</t>
  </si>
  <si>
    <t>ZA646</t>
  </si>
  <si>
    <t>D+M hrotový ochranný systém, šíře 4x255, délka 4 500, vč. povrch úpravy, kotvení</t>
  </si>
  <si>
    <t>983</t>
  </si>
  <si>
    <t>ZA647</t>
  </si>
  <si>
    <t>D+M kce zakrývající střešní instalace, šíře 1220, v 1380 hl 280, vč. povrch úpravy, kotvení</t>
  </si>
  <si>
    <t>984</t>
  </si>
  <si>
    <t>ZA648</t>
  </si>
  <si>
    <t>D+M hrotový ochranný systém, šíře 55, délka 6 300, vč. povrch úpravy, kotvení</t>
  </si>
  <si>
    <t>985</t>
  </si>
  <si>
    <t>ZA649</t>
  </si>
  <si>
    <t>D+M kce lávky ve vrcholu kopule, š. 400, dl. 10 000, vč. povrch úpravy, kotvení</t>
  </si>
  <si>
    <t>986</t>
  </si>
  <si>
    <t>ZA650</t>
  </si>
  <si>
    <t>987</t>
  </si>
  <si>
    <t>ZA651</t>
  </si>
  <si>
    <t>D+M kotvící bod, dl. 100, vč. povrch úpravy, kotvení</t>
  </si>
  <si>
    <t>988</t>
  </si>
  <si>
    <t>ZA652</t>
  </si>
  <si>
    <t>D+M síť proti hmyzu, vel. cca 12,5 m2, vč. kotvení</t>
  </si>
  <si>
    <t>989</t>
  </si>
  <si>
    <t>ZA653</t>
  </si>
  <si>
    <t>D+M hrotový ochranný systém, šíře 255, délka 4 800, vč. povrch úpravy, kotvení</t>
  </si>
  <si>
    <t>990</t>
  </si>
  <si>
    <t>ZA654</t>
  </si>
  <si>
    <t>D+M hrotový ochranný systém, šíře 2x200, délka 63 200, vč. povrch úpravy, kotvení</t>
  </si>
  <si>
    <t>991</t>
  </si>
  <si>
    <t>ZA655</t>
  </si>
  <si>
    <t>D+M kce zakrývající střešní instalace, šíře 1000, v 1250 d 1200, vč. povrch úpravy, kotvení</t>
  </si>
  <si>
    <t>992</t>
  </si>
  <si>
    <t>ZA656</t>
  </si>
  <si>
    <t>D+M hrotový ochranný systém, šíře 4x255, délka 5 160, vč. povrch úpravy, kotvení</t>
  </si>
  <si>
    <t>993</t>
  </si>
  <si>
    <t>ZA657</t>
  </si>
  <si>
    <t>D+M hrotový ochranný systém, šíře 16, délka 1 500, vč. povrch úpravy, kotvení</t>
  </si>
  <si>
    <t>994</t>
  </si>
  <si>
    <t>ZA658</t>
  </si>
  <si>
    <t>D+M hrotový ochranný systém, šíře 16, délka 1 200, vč. povrch úpravy, kotvení</t>
  </si>
  <si>
    <t>995</t>
  </si>
  <si>
    <t>ZA659</t>
  </si>
  <si>
    <t>D+M kce zakrývající střešní instalace, šíře 1300, v 1200 d 1700, vč. povrch úpravy, kotvení</t>
  </si>
  <si>
    <t>996</t>
  </si>
  <si>
    <t>ZA660</t>
  </si>
  <si>
    <t>D+M hrotový ochranný systém, šíře 4x255, délka 7 200, vč. povrch úpravy, kotvení</t>
  </si>
  <si>
    <t>997</t>
  </si>
  <si>
    <t>ZA661</t>
  </si>
  <si>
    <t>D+M zákrytu VZT jednotky, šíře 1850, v 1650, d 10 300, vč. povrch úpravy, kotvení</t>
  </si>
  <si>
    <t>998</t>
  </si>
  <si>
    <t>ZA662</t>
  </si>
  <si>
    <t>D+M hrotový ochranný systém, šíře 7x255, délka 59 000, vč. povrch úpravy, kotvení</t>
  </si>
  <si>
    <t>999</t>
  </si>
  <si>
    <t>ZA663</t>
  </si>
  <si>
    <t>D+M zákrytu VZT jednotky, šíře 900, v 1700, d 5 800, vč. povrch úpravy, kotvení</t>
  </si>
  <si>
    <t>1000</t>
  </si>
  <si>
    <t>ZA664</t>
  </si>
  <si>
    <t>D+M hrotový ochranný systém, šíře 4x255, délka 23 200, vč. povrch úpravy, kotvení</t>
  </si>
  <si>
    <t>1001</t>
  </si>
  <si>
    <t>ZA665</t>
  </si>
  <si>
    <t>D+M zákrytu VZT jednotky, šíře 900, v 1700, d 3 600, vč. povrch úpravy, kotvení</t>
  </si>
  <si>
    <t>1002</t>
  </si>
  <si>
    <t>ZA666</t>
  </si>
  <si>
    <t>D+M hrotový ochranný systém, šíře 4x255, délka 14 400, vč. povrch úpravy, kotvení</t>
  </si>
  <si>
    <t>1003</t>
  </si>
  <si>
    <t>ZA667</t>
  </si>
  <si>
    <t>D+M pomocné konstrukce věžíčky, šíře 9500, délka 36000, v 2800, vč. povrch úpravy, kotvení</t>
  </si>
  <si>
    <t>1004</t>
  </si>
  <si>
    <t>ZA668</t>
  </si>
  <si>
    <t>D+M hrotový ochranný systém, šíře 155, délka 447 700, vč. povrch úpravy, kotvení</t>
  </si>
  <si>
    <t>1005</t>
  </si>
  <si>
    <t>ZA669</t>
  </si>
  <si>
    <t>D+M hrotový ochranný systém, šíře 85, délka 87 700, vč. povrch úpravy, kotvení</t>
  </si>
  <si>
    <t>1006</t>
  </si>
  <si>
    <t>ZA670</t>
  </si>
  <si>
    <t>D+M hrotový ochranný systém, šíře 85, délka 64 200, vč. povrch úpravy, kotvení</t>
  </si>
  <si>
    <t>1007</t>
  </si>
  <si>
    <t>ZA671</t>
  </si>
  <si>
    <t>D+M zákryt chlad jednotek + kotevní kce + servisní lávka + opláštění + žebřík, vč. povrch úpravy, kotvení, vel.5310/3230</t>
  </si>
  <si>
    <t>1008</t>
  </si>
  <si>
    <t>ZA672</t>
  </si>
  <si>
    <t>D+M zákryt chlad jednotek + kotevní kce + servisní lávka + opláštění, vč. povrch úpravy, kotvení, vel. 12900/3200,</t>
  </si>
  <si>
    <t>1009</t>
  </si>
  <si>
    <t>ZA673</t>
  </si>
  <si>
    <t>D+M nosná kce předstazených oken, vč. povrch úpravy, kotvení, vel.1310/3050</t>
  </si>
  <si>
    <t>1010</t>
  </si>
  <si>
    <t>ZA674</t>
  </si>
  <si>
    <t>D+M ocel stupadlo + madli, vč. povrch úpravy, kotvení, vel. stupadlo 2x 328/47, madlo 1x 300/40</t>
  </si>
  <si>
    <t>1011</t>
  </si>
  <si>
    <t>ZA675</t>
  </si>
  <si>
    <t>Demontáž stáv hrotového systému, vel. cca 2800 m, vč. kotvení</t>
  </si>
  <si>
    <t>1012</t>
  </si>
  <si>
    <t>ZA676</t>
  </si>
  <si>
    <t>Demontáž stáv síťového systému pro ochranu budov, vel. cca 1430,5m2, vč. kotvení</t>
  </si>
  <si>
    <t>1013</t>
  </si>
  <si>
    <t>ZA677</t>
  </si>
  <si>
    <t>Demontáž stáv síťového systému pro ochranu budov, vel. cca 330m2, vč. kotvení</t>
  </si>
  <si>
    <t>1014</t>
  </si>
  <si>
    <t>Vlk/1</t>
  </si>
  <si>
    <t>D+M al. prosklené stěny s automat. posuv. dveřmi, EPS systém, EW30 DP3-C3, kování, vel 4000/3270</t>
  </si>
  <si>
    <t>1015</t>
  </si>
  <si>
    <t>Vlk/2</t>
  </si>
  <si>
    <t>D+M al. prosklené stěny s automat. posuv. dveřmi, EPS systém, EW30 DP3-C3, kování, vel 4000/3240</t>
  </si>
  <si>
    <t>1016</t>
  </si>
  <si>
    <t>Vlk/3</t>
  </si>
  <si>
    <t>D+M al. prosklené stěny s 2x automat. posuv. dveřmi, EPS systém, EW30 DP3-C3, kování, magnet. kontakty, vel 5615/2960</t>
  </si>
  <si>
    <t>1017</t>
  </si>
  <si>
    <t>Vlk/4</t>
  </si>
  <si>
    <t>D+M al. prosklené stěny s 2x automat. posuv. dveřmi, EPS systém, EW30 DP3-C3, kování, magnet. kontakty, vel 5545/2950</t>
  </si>
  <si>
    <t>1018</t>
  </si>
  <si>
    <t>Vlk/5</t>
  </si>
  <si>
    <t>D+M al. prosklené stěny s automat. posuv. dveřmi, EPS systém, kování, vel 4020/2940</t>
  </si>
  <si>
    <t>1019</t>
  </si>
  <si>
    <t>Vlk/6</t>
  </si>
  <si>
    <t>D+M al. prosklené stěny s automat. posuv. dveřmi, EPS systém, kování, vel 4020/2920</t>
  </si>
  <si>
    <t>1020</t>
  </si>
  <si>
    <t>Vlk/7</t>
  </si>
  <si>
    <t>D+M al. prosklené stěny s dvoukř. dveřmi, EW45 DP1-C, EPS systém, kování, vel 4045/3045</t>
  </si>
  <si>
    <t>1021</t>
  </si>
  <si>
    <t>Vlk/8</t>
  </si>
  <si>
    <t>D+M al. prosklené stěny s dvoukř. dveřmi, EW45 DP1-C, EPS systém, kování, vel 3980/3045</t>
  </si>
  <si>
    <t>1022</t>
  </si>
  <si>
    <t>Vlk/9</t>
  </si>
  <si>
    <t>D+M al. prosklené stěny s dvoukř. dveřmi, EW45 DP1-C, EPS systém, kování, vel 4005/3045</t>
  </si>
  <si>
    <t>1023</t>
  </si>
  <si>
    <t>Vlk/10</t>
  </si>
  <si>
    <t>D+M al. prosklené stěny s dvoukř. dveřmi, EW45 DP1-C, EPS systém, kování, vel 4000/3045</t>
  </si>
  <si>
    <t>1024</t>
  </si>
  <si>
    <t>Vlk/11</t>
  </si>
  <si>
    <t>D+M al. prosklené stěny s automat. posuv. dveřmi, EPS systém, kování, vel 4670/3210</t>
  </si>
  <si>
    <t>1025</t>
  </si>
  <si>
    <t>Vlk/12</t>
  </si>
  <si>
    <t>D+M al. prosklené stěny s dvoukř. dveřmi, EW30 DP3-C3, EPS systém, kování, magnet. kontakty, vel 4550/2300-3100</t>
  </si>
  <si>
    <t>1026</t>
  </si>
  <si>
    <t>Vlk/13</t>
  </si>
  <si>
    <t>D+M al. prosklené stěny s automat. posuv. dveřmi, EPS systém, kování, vel 6700/2290-3110</t>
  </si>
  <si>
    <t>1027</t>
  </si>
  <si>
    <t>Vlk/14</t>
  </si>
  <si>
    <t>D+M al. prosklené dveře, al. zárubeň, kování, mechanický zámek, vel 960/2210</t>
  </si>
  <si>
    <t>1028</t>
  </si>
  <si>
    <t>Vlk/15</t>
  </si>
  <si>
    <t>D+M al. pokladní přepážky s dveřmi a pokladním okénkem, kování, viz detail, vel 3945/3290+550</t>
  </si>
  <si>
    <t>1029</t>
  </si>
  <si>
    <t>Vlk/16</t>
  </si>
  <si>
    <t>D+M al. pokladní přepážky s 5x pokladními okénky, kování, viz detail, vel 10200/2900</t>
  </si>
  <si>
    <t>1030</t>
  </si>
  <si>
    <t>Vlk/17</t>
  </si>
  <si>
    <t>D+M al. prosklené stěny s 2x dveřmi, EW45 DP1-C, kování, vel 3800/2950</t>
  </si>
  <si>
    <t>1031</t>
  </si>
  <si>
    <t>Vlk/18</t>
  </si>
  <si>
    <t>D+M al. prosklené stěny výtahové šachty, část EW30 DP1, otvory pro vstupy, kování, vel 5910+2770/3400</t>
  </si>
  <si>
    <t>1032</t>
  </si>
  <si>
    <t>Vlk/19</t>
  </si>
  <si>
    <t>D+M al. pokladní přepážky s 2 pokladními okénky, viz detail, vel 4195/3660</t>
  </si>
  <si>
    <t>1033</t>
  </si>
  <si>
    <t>Vlk/20</t>
  </si>
  <si>
    <t>D+M celoprosklené bezrámové dveře, kování, vel 1000/2300</t>
  </si>
  <si>
    <t>1034</t>
  </si>
  <si>
    <t>Vlk/21</t>
  </si>
  <si>
    <t>D+M al. podacího okénka, bezpeč. zasklení, vel 600/1240</t>
  </si>
  <si>
    <t>1035</t>
  </si>
  <si>
    <t>Vlk/22</t>
  </si>
  <si>
    <t>D+M al. prosklená stěna s dveřmi, kování, vel 3800/2950</t>
  </si>
  <si>
    <t>1036</t>
  </si>
  <si>
    <t>Vlk/23</t>
  </si>
  <si>
    <t>D+M al. prosklená stěna s dveřmi, kování, vel 3650/2600+1080</t>
  </si>
  <si>
    <t>1037</t>
  </si>
  <si>
    <t>Vlk/24</t>
  </si>
  <si>
    <t>D+M al. prosklený portál, bezpeč. sklo, EI45 DP1, vel 1240/3000</t>
  </si>
  <si>
    <t>1038</t>
  </si>
  <si>
    <t>Vlk/25</t>
  </si>
  <si>
    <t>D+M al. prosklené dveře, EW30 DP3-C3, EPS systém, vel 1260/3000</t>
  </si>
  <si>
    <t>1039</t>
  </si>
  <si>
    <t>Vlk/26</t>
  </si>
  <si>
    <t>D+M al. prosklený portál, bezpeč. sklo EI45 DP1, vel 2050/3000</t>
  </si>
  <si>
    <t>1040</t>
  </si>
  <si>
    <t>Vlk/27</t>
  </si>
  <si>
    <t>D+M al. prosklené dvoukř. dveře, EW30 DP3-C3, kování, EPS systém, vel 2800/3000</t>
  </si>
  <si>
    <t>1041</t>
  </si>
  <si>
    <t>Vlk/28a</t>
  </si>
  <si>
    <t>D+M ocel prosklená podlaha, vč. nosné ocel. konstrukce, bezpeč. sklo, EI60 DP1, povrchová úprava, vel 3065/5100</t>
  </si>
  <si>
    <t>1042</t>
  </si>
  <si>
    <t>Vlk/28b</t>
  </si>
  <si>
    <t>D+M ocel prosklená podlaha, vč. nosné ocel. konstrukce, bezpeč. sklo, EI60 DP1, povrchová úprava, vel 2550/5110</t>
  </si>
  <si>
    <t>1043</t>
  </si>
  <si>
    <t>Vlk/28c</t>
  </si>
  <si>
    <t>D+M ocel prosklená podlaha, vč. nosné ocel. konstrukce, bezpeč. sklo, EI60 DP1, povrchová úprava, vel 2550/5100</t>
  </si>
  <si>
    <t>1044</t>
  </si>
  <si>
    <t>Vlk/28d</t>
  </si>
  <si>
    <t>D+M ocel prosklená podlaha, vč. nosné ocel. konstrukce, bezpeč. sklo, EI60 DP1, povrchová úprava, vel 3065/5110</t>
  </si>
  <si>
    <t>1045</t>
  </si>
  <si>
    <t>Vlk/29</t>
  </si>
  <si>
    <t>D+M al. prosklená stěna s dveřmi, EW30 DP3-C3, kování, EPS systém, vel 2800/3000</t>
  </si>
  <si>
    <t>1046</t>
  </si>
  <si>
    <t>Vlk/30</t>
  </si>
  <si>
    <t>D+M al. prosklená stěna s dvoukř. dveřmi, EW30 DP3-C3, kování, EPS systém, vel 4830/3000</t>
  </si>
  <si>
    <t>1047</t>
  </si>
  <si>
    <t>Vlk/31</t>
  </si>
  <si>
    <t>D+M al. proskl. dvoukř. dveří, EW30 DP3-C3, kování, EPS systém, vel 2800/3000</t>
  </si>
  <si>
    <t>1048</t>
  </si>
  <si>
    <t>Vlk/32</t>
  </si>
  <si>
    <t>D+M al. prosklená stěna výtah. šachty, část EW30 DP1, otvory pro vstupy, vel 3890+2910/4685</t>
  </si>
  <si>
    <t>1049</t>
  </si>
  <si>
    <t>Vlk/33</t>
  </si>
  <si>
    <t>D+M ocel prosklený portál, bezpeč. sklo, EI45 DP1, vel 4965/2600</t>
  </si>
  <si>
    <t>1050</t>
  </si>
  <si>
    <t>Vlk/34</t>
  </si>
  <si>
    <t>D+M ocel prosklený portál, bezpeč. sklo, EI60 DP1, vel 4950/2600</t>
  </si>
  <si>
    <t>1051</t>
  </si>
  <si>
    <t>Vlk/35</t>
  </si>
  <si>
    <t>D+M al. prosklené stěny s dveřmi, kování, el. otvírač, meziskelní žaluzie, vel 3045/2650 - 3130</t>
  </si>
  <si>
    <t>1052</t>
  </si>
  <si>
    <t>Vlk/36</t>
  </si>
  <si>
    <t>D+M al. prosklené stěny s dveřmi, kování, vel 2555/2350</t>
  </si>
  <si>
    <t>1053</t>
  </si>
  <si>
    <t>Vlk/37</t>
  </si>
  <si>
    <t>D+M al. prosklené stěny s dveřmi, kování, vel 2570/2350</t>
  </si>
  <si>
    <t>1054</t>
  </si>
  <si>
    <t>Vlk/38</t>
  </si>
  <si>
    <t>D+M al. prosklené stěny s dveřmi, kování, meziskelní žaluzie vel 6315/2350</t>
  </si>
  <si>
    <t>1055</t>
  </si>
  <si>
    <t>Vlk/39a</t>
  </si>
  <si>
    <t>D+M ocel prosklené lunety, vč.. napojení viz detail, EI45 DP1, vel 1055/0-1480</t>
  </si>
  <si>
    <t>1056</t>
  </si>
  <si>
    <t>Vlk/39b</t>
  </si>
  <si>
    <t>D+M ocel prosklené lunety, vč. napojení viz detail, vel 1055/0-1480</t>
  </si>
  <si>
    <t>1057</t>
  </si>
  <si>
    <t>Vlk/39c</t>
  </si>
  <si>
    <t>D+M ocel prosklené lunety, vč.. napojení viz detail, EI45 DP1, vel 2500/1795-2140</t>
  </si>
  <si>
    <t>1058</t>
  </si>
  <si>
    <t>Vlk/39d</t>
  </si>
  <si>
    <t>D+M ocel prosklené lunety, vč. napojení viz detail, vel 2500/1795-2140</t>
  </si>
  <si>
    <t>1059</t>
  </si>
  <si>
    <t>Vlk/39e</t>
  </si>
  <si>
    <t>1060</t>
  </si>
  <si>
    <t>Vlk/39f</t>
  </si>
  <si>
    <t>1061</t>
  </si>
  <si>
    <t>Vlk/40</t>
  </si>
  <si>
    <t>D+M al. prosklená přepážka s dveřmi a výdejním okénkem, vel 2305/2350</t>
  </si>
  <si>
    <t>1062</t>
  </si>
  <si>
    <t>Vlk/41a</t>
  </si>
  <si>
    <t>Repase a doplnění stav. stropního světlíku, vel 3550/3235</t>
  </si>
  <si>
    <t>1063</t>
  </si>
  <si>
    <t>Vlk/41b</t>
  </si>
  <si>
    <t>Repase a doplnění stav. stropního světlíku, vel 3460/3170</t>
  </si>
  <si>
    <t>1064</t>
  </si>
  <si>
    <t>Vlk/42a</t>
  </si>
  <si>
    <t>Repase a doplnění stav. stropního světlíku, vel 1545+3240+1545/7665</t>
  </si>
  <si>
    <t>1065</t>
  </si>
  <si>
    <t>Vlk/42b</t>
  </si>
  <si>
    <t>1066</t>
  </si>
  <si>
    <t>Vlk/43</t>
  </si>
  <si>
    <t>Repase a doplnění stav. stropního světlíku, vel 6455/6455</t>
  </si>
  <si>
    <t>1067</t>
  </si>
  <si>
    <t>Vlk/44</t>
  </si>
  <si>
    <t>D+M al. prosklené stěny s dveřmi, el. otvírač, čtečka, kování, vel 4020/1070-3100</t>
  </si>
  <si>
    <t>1068</t>
  </si>
  <si>
    <t>Vlk/45</t>
  </si>
  <si>
    <t>D+M al. prosklené stěny s 2x dveřmi, el. otvírač, 2x čtečka, kování, vel 5830/3100</t>
  </si>
  <si>
    <t>1069</t>
  </si>
  <si>
    <t>Vlk/46</t>
  </si>
  <si>
    <t>D+M al. prosklené stěny s 2x dveřmi, 1x el. otvírač, čtečka, kování, vel 4670/3100</t>
  </si>
  <si>
    <t>1070</t>
  </si>
  <si>
    <t>Vlk/47</t>
  </si>
  <si>
    <t>D+M al. prosklené stěny s dveřmi, el. otvírač, čtečka, kování, vel. 4020/1070-3100</t>
  </si>
  <si>
    <t>1071</t>
  </si>
  <si>
    <t>Vlk/48</t>
  </si>
  <si>
    <t>D+M al. prosklené stěny s dveřmi, EI30 DP3-C3, kování, vel. 1800/2100</t>
  </si>
  <si>
    <t>1072</t>
  </si>
  <si>
    <t>Vlk/49</t>
  </si>
  <si>
    <t>D+M al. prosklené stěny s dveřmi, EI30 DP3-C3, elektro-mechanický zámek, magnet. kontakt, čtečka, vel. 1410/2100</t>
  </si>
  <si>
    <t>1073</t>
  </si>
  <si>
    <t>Vlk/50</t>
  </si>
  <si>
    <t>D+M al. prosklené stěny s dveřmi, kování, vel. 2570/2080</t>
  </si>
  <si>
    <t>1074</t>
  </si>
  <si>
    <t>Vlk/51</t>
  </si>
  <si>
    <t>1075</t>
  </si>
  <si>
    <t>Vlk/52</t>
  </si>
  <si>
    <t>D+M al. prosklené stěny s dveřmi, kování, vel. 6965/2760</t>
  </si>
  <si>
    <t>1076</t>
  </si>
  <si>
    <t>Vlk/53a</t>
  </si>
  <si>
    <t>D+M ocel prosklená podlaha, EI30 DP1, vč. nosné ocel. konstrukce, vel 1275/7130</t>
  </si>
  <si>
    <t>1077</t>
  </si>
  <si>
    <t>Vlk/53b</t>
  </si>
  <si>
    <t>D+M ocel prosklená podlaha, EI30 DP1, vč. nosné ocel. konstrukce, vel 1260/7130</t>
  </si>
  <si>
    <t>1078</t>
  </si>
  <si>
    <t>Vlk/54a</t>
  </si>
  <si>
    <t>D+M ocel prosklené lunety, vč. napojení, EI130 DP1, vel 1890/1350-2340</t>
  </si>
  <si>
    <t>1079</t>
  </si>
  <si>
    <t>Vlk/54b</t>
  </si>
  <si>
    <t>D+M ocel prosklené lunety, vč. napojení, vel 1890/1350-2340</t>
  </si>
  <si>
    <t>1080</t>
  </si>
  <si>
    <t>Vlk/54c</t>
  </si>
  <si>
    <t>D+M ocel prosklené lunety, vč. napojení, EI130 DP1, vel 2500/2340-2420</t>
  </si>
  <si>
    <t>1081</t>
  </si>
  <si>
    <t>Vlk/54d</t>
  </si>
  <si>
    <t>D+M ocel prosklené lunety, vč. napojení, vel 2500/2340-2420</t>
  </si>
  <si>
    <t>1082</t>
  </si>
  <si>
    <t>Vlk/54e</t>
  </si>
  <si>
    <t>D+M ocel. prosklené lunety, vč. napojení, EI130 DP1, vel 1890/1350-2340</t>
  </si>
  <si>
    <t>1083</t>
  </si>
  <si>
    <t>Vlk/54f</t>
  </si>
  <si>
    <t>1084</t>
  </si>
  <si>
    <t>Vlk/55a</t>
  </si>
  <si>
    <t>D+M ocel prosklené lunety, EI30 DP1, vč. napojení, vel 1860/1270-2240</t>
  </si>
  <si>
    <t>1085</t>
  </si>
  <si>
    <t>Vlk/55b</t>
  </si>
  <si>
    <t>D+M ocel prosklené lunety, vč. napojení, vel 1860/1270-2240</t>
  </si>
  <si>
    <t>1086</t>
  </si>
  <si>
    <t>Vlk/55c</t>
  </si>
  <si>
    <t>D+M ocel prosklené lunety, EI30 DP1, vč. napojení, vel 2610/2370-2500</t>
  </si>
  <si>
    <t>1087</t>
  </si>
  <si>
    <t>Vlk/55d</t>
  </si>
  <si>
    <t>D+M ocel prosklené lunety, vč. napojení, vel 2610/2370-2500</t>
  </si>
  <si>
    <t>1088</t>
  </si>
  <si>
    <t>Vlk/55e</t>
  </si>
  <si>
    <t>1089</t>
  </si>
  <si>
    <t>Vlk/55f</t>
  </si>
  <si>
    <t>1090</t>
  </si>
  <si>
    <t>Vlk/56a</t>
  </si>
  <si>
    <t>1091</t>
  </si>
  <si>
    <t>Vlk/56b</t>
  </si>
  <si>
    <t>1092</t>
  </si>
  <si>
    <t>998767105</t>
  </si>
  <si>
    <t>Přesun hmot pro zámečnické konstrukce stanovený z hmotnosti přesunovaného materiálu vodorovná dopravní vzdálenost do 50 m ...</t>
  </si>
  <si>
    <t>Přesun hmot pro zámečnické konstrukce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</si>
  <si>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</si>
  <si>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1508</t>
  </si>
  <si>
    <t>ZA17</t>
  </si>
  <si>
    <t>D+M ocel žebříku ke střešnímu výlezu, vel.500/2180</t>
  </si>
  <si>
    <t>1=1.000 [A]</t>
  </si>
  <si>
    <t xml:space="preserve">  SO 201 - 01 -02</t>
  </si>
  <si>
    <t>VB Plzeň - Architektonicko stavební řešení - nezpůsobilé</t>
  </si>
  <si>
    <t>SO 201 - 01 -02</t>
  </si>
  <si>
    <t>Rozebrání dlažeb komunikací pro pěší s přemístěním hmot na skládku na vzdálenost do 3 m nebo s naložením na dopravní prostředek</t>
  </si>
  <si>
    <t>Rozebrání dlažeb komunikací pro pěší s přemístěním hmot na skládku na vzdálenost do 3 m nebo s naložením na dopravní prostředek s ložem z kameniva nebo živice a s jakoukoliv výplní spár ručně ze zámkové dlažby</t>
  </si>
  <si>
    <t>1np - p.1.13 - angl dvorek rozšíření 
1.7*2.805=4.769 [A]</t>
  </si>
  <si>
    <t>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</si>
  <si>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113107113</t>
  </si>
  <si>
    <t>Odstranění podkladů nebo krytů ručně s přemístěním hmot na skládku na vzdálenost do 3 m nebo s naložením na dopravní prostředek</t>
  </si>
  <si>
    <t>Odstranění podkladů nebo krytů ručně s přemístěním hmot na skládku na vzdálenost do 3 m nebo s naložením na dopravní prostředek z kameniva těženého, o tl. vrstvy přes 200 do 300 mm</t>
  </si>
  <si>
    <t>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</si>
  <si>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139751101</t>
  </si>
  <si>
    <t>Vykopávka v uzavřených prostorech ručně v hornině třídy těžitelnosti I skupiny 1 až 3</t>
  </si>
  <si>
    <t>2pp 
0.135*(54.92+1.71)=7.645 [A] 
0.4*0.4*0.4*2=0.128 [B] 
1pp část a - p.p1.1 
12.81*0.11=1.409 [C] 
1pp část a - p.p1.2 
71.52*0.655=46.846 [D] 
1pp část a - p.p1.3 
470.77*0.325=153.000 [E] 
1pp část a - p.p1.4 
145.56*0.34=49.490 [F] 
1pp část a - p.p1.7 
9.93*0.195=1.936 [G] 
1pp část a - p.p1.8 
43.4*0.252=10.937 [H] 
1pp část a - k1 
91.64*0.285=26.117 [I] 
1pp část a - kanál  
0.825*(16.6*2.47)=33.827 [J] 
0.825*2.4*2.225*2=8.811 [K] 
1pp část a - šachta 
0.515*(3.07*3.45)=5.455 [L] 
0.515*3.73*1.9*2=7.300 [M] 
1pp část b - p.p.1.4 
(13.37+1.88+33.88)*0.315=15.476 [N] 
1pp část b - p.p.1.5 
(29.24+3.13+3.46+2.23+8.53+3.57+3.65+7.49+43.3+11.07)*0.266=30.768 [O] 
1pp část b - p.p.1.6 
(53.63+10.03+9.87+691.38+64.56+15.43+47.69+3.95)*0.245=219.652 [P] 
1pp část b - p.p.1.9 
(14.77+2.89+3.86+17.99+1.25+1.69+3.72+3.8)*0.37=18.489 [Q] 
1pp část b - p.p.1.10 
(47.38+48.05)*0.392=37.409 [R] 
1pp část b - k2 
(10.88+17.69+8.33+10.24+28.58+7.21+32.38+22.6+15.69+4.29+7.38+6.23+6.29+102.97+25.63+2.56)*0.1=30.895 [S] 
1pp část b - k3 
(6.34+4.77+2.4+5.42+7.87+5.44+7.51+8.38+39+39.63+2.44+3.09+3.09+7.72+14.82+41.26+3.37+1.79+2.54+1.3)*0.315=65.577 [T] 
1pp část b - k4 
(35.32+15.71+5.85+2.86+2.7+4.22+3.97+48.03+7.49)*0.235=29.645 [U] 
1pp část b - b.p1.35-39 
(298.4+7.68+17.46+7.08+7.65)*0.26=87.950 [V] 
1pp část b1 - kanál 
0.825*(0.8*3.07+2.4*7.72)=17.312 [W] 
1pp část b2 - šachta 
1.04*4.4*3.3=15.101 [X] 
1.24*6.24*4.39=33.968 [Y] 
1.165*2.7*3.55*2=22.333 [Z] 
1pp část c - p.p1.11 
(51.45+14.18+23.46+4.54+4.83+36.2+11.59+2.15+38.62+4.69+2.82)*0.325=63.222 [AA] 
1np část a - p1.4 
(197.59+190.59)*1=388.180 [AB] 
Celkem: A+B+C+D+E+F+G+H+I+J+K+L+M+N+O+P+Q+R+S+T+U+V+W+X+Y+Z+AA+AB=1 428.878 [AC]</t>
  </si>
  <si>
    <t>1. V cenách jsou započteny náklady na naložení výkopku na dopravní prostředek. 2. V cenách nejsou započteny náklady na podchycení stavebních konstrukcí a případné odvětrávání pracovního prostoru.</t>
  </si>
  <si>
    <t>139752101</t>
  </si>
  <si>
    <t>Vykopávka v uzavřených prostorech ručně v hornině třídy těžitelnosti II skupiny 4 a 5</t>
  </si>
  <si>
    <t>1pp část b - k2 
(10.88+17.69+8.33+10.24+28.58+7.21+32.38+22.6+15.69+4.29+7.38+6.23+6.29+102.97+25.63+2.56)*0.265=81.872 [A]</t>
  </si>
  <si>
    <t>162351103</t>
  </si>
  <si>
    <t>Vodorovné přemístění výkopku nebo sypaniny po suchu na obvyklém dopravním prostředku, bez naložení výkopku, avšak se složením</t>
  </si>
  <si>
    <t>Vodorovné přemístění výkopku nebo sypaniny po suchu na obvyklém dopravním prostředku, bez naložení výkopku, avšak se složením bez rozhrnutí z horniny třídy těžitelnosti I skupiny 1 až 3 na vzdálenost přes 50 do 500 m</t>
  </si>
  <si>
    <t>výkopy 
1428.878=1 428.878 [A] 
násypy 
50.376=50.376 [B] 
Celkem: A+B=1 479.254 [C]</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</si>
  <si>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</si>
  <si>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162351123</t>
  </si>
  <si>
    <t>Vodorovné přemístění výkopku nebo sypaniny po suchu na obvyklém dopravním prostředku, bez naložení výkopku</t>
  </si>
  <si>
    <t>Vodorovné přemístění výkopku nebo sypaniny po suchu na obvyklém dopravním prostředku, bez naložení výkopku, avšak se složením bez rozhrnutí z horniny třídy těžitelnosti II na vzdálenost skupiny 4 a 5 na vzdálenost přes 50 do 500 m</t>
  </si>
  <si>
    <t>167151111</t>
  </si>
  <si>
    <t>Nakládání, skládání a překládání neulehlého výkopku nebo sypaniny strojně nakládání, množství přes 100 m3, z hornin třídy těžitelnosti I, skupiny 1 až 3</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</si>
  <si>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</si>
  <si>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167151112</t>
  </si>
  <si>
    <t>Nakládání, skládání a překládání neulehlého výkopku nebo sypaniny strojně nakládání, množství přes 100 m3, z hornin třídy těžitelnosti II, skpiny 4 a 5</t>
  </si>
  <si>
    <t>EVIDENČNÍ POLOŽKA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</si>
  <si>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výkopy 
1428.878*1.8=2 571.980 [A] 
násypy 
-50.376*1.8=-90.677 [B] 
Celkem: A+B=2 481.303 [C]</t>
  </si>
  <si>
    <t>1. Ceny uvedené v souboru cen je doporučeno opravit podle aktuálních cen místně příslušné skládky. 2. V cenách je započítán poplatek za ukládání odpadu dle zákona 185/2001 Sb.</t>
  </si>
  <si>
    <t>Uložení sypaniny na skládky nebo meziskládky bez hutnění s upravením uložené sypaniny do předepsaného tvaru</t>
  </si>
  <si>
    <t>výkopy 
1428.878+81.872=1 510.750 [A] 
násypy 
-50.376=-50.376 [B] 
Celkem: A+B=1 460.374 [C]</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</si>
  <si>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</si>
  <si>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174151102</t>
  </si>
  <si>
    <t>Zásyp sypaninou z jakékoliv horniny strojně s uložením výkopku ve vrstvách se zhutněním v uzavřených prostorách s urovnáním povrchu zásypu</t>
  </si>
  <si>
    <t>ze stáv zeminy 
1pp část a - kanál  
0.825*16.6*(2.47-1.87)=8.217 [A] 
0.825*(2.4*2.225-1.2*1.625)*2=5.594 [B] 
1pp část a - šachta 
0.515*(3.07*3.45-2.1*2.25)=3.021 [C] 
0.515*3.73*(1.9-0.3)*2=6.147 [D] 
1pp část b1 - kanál 
0.825*(0.8*(3.07-1.87)+(2.4-1.2)*(7.72-7.12))=1.386 [E] 
1pp část b2 - šachta 
1.04*(4.4*3.3-3.8*2.7)=4.430 [F] 
1.24*(6.24*4.39-5.04*3.19)=14.032 [G] 
1.165*(2.7*3.55-2.35*2.7)*2=7.549 [H] 
Celkem: A+B+C+D+E+F+G+H=50.376 [I]</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</si>
  <si>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</si>
  <si>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181951112</t>
  </si>
  <si>
    <t>Úprava pláně vyrovnáním výškových rozdílů strojně v hornině třídy těžitelnosti I, skupiny 1 až 3 se zhutněním</t>
  </si>
  <si>
    <t>2pp 
(54.92+1.71)=56.630 [A] 
1pp část a - p.p1.1 
12.81=12.810 [B] 
1pp část a - p.p1.2 
71.52=71.520 [C] 
1pp část a - p.p1.3 
470.77=470.770 [D] 
1pp část a - p.p1.4 
145.56=145.560 [E] 
1pp část a - p.p1.7 
9.93=9.930 [F] 
1pp část a - p.p1.8 
43.4=43.400 [G] 
1pp část a - k1 
91.64=91.640 [H] 
1pp část b - p.p.1.4 
(13.37+1.88+33.88)=49.130 [I] 
1pp část b - p.p.1.5 
(29.24+3.13+3.46+2.23+8.53+3.57+3.65+7.49+43.3+11.07)=115.670 [J] 
1pp část b - p.p.1.6 
(53.63+10.03+9.87+691.38+64.56+15.43+47.69+3.95)=896.540 [K] 
1pp část b - p.p.1.9 
(14.77+2.89+3.86+17.99+1.25+1.69+3.72+3.8)=49.970 [L] 
1pp část b - p.p.1.10 
(47.38+48.05)=95.430 [M] 
1pp část b - k2 
(10.88+17.69+8.33+10.24+28.58+7.21+32.38+22.6+15.69+4.29+7.38+6.23+6.29+102.97+25.63+2.56)=308.950 [N] 
1pp část b - k3 
(6.34+4.77+2.4+5.42+7.87+5.44+7.51+8.38+39+39.63+2.44+3.09+3.09+7.72+14.82+41.26+3.37+1.79+2.54+1.3)=208.180 [O] 
1pp část b - k4 
(35.32+15.71+5.85+2.86+2.7+4.22+3.97+48.03+7.49)=126.150 [P] 
1pp část b - b.p1.35-39 
(298.4+7.68+17.46+7.08+7.65)=338.270 [Q] 
1pp část c - p.p1.11 
(51.45+14.18+23.46+4.54+4.83+36.2+11.59+2.15+38.62+4.69+2.82)=194.530 [R] 
1np část a - p1.4 
(197.59+190.59)=388.180 [S] 
Celkem: A+B+C+D+E+F+G+H+I+J+K+L+M+N+O+P+Q+R+S=3 673.260 [T]</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</si>
  <si>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šířky do 3 m přerušujících svahy, pro urovnání dna silničních a železničních příkopů pro jakoukoliv šířku dna; toto urovnání se oceňuje cenami souboru cen 182 Svahování. 3. Urovnání ploch ve sklonu přes 1 : 5 se oceňuje cenami souboru cen 182 Svahování trvalých svahů do projektovaných profilů strojně. 4. Ceny se zhutněním jsou určeny pro jakoukoliv míru zhutnění.</t>
  </si>
  <si>
    <t>Zakládání</t>
  </si>
  <si>
    <t>271532213</t>
  </si>
  <si>
    <t>Podsyp pod základové konstrukce se zhutněním a urovnáním povrchu z kameniva hrubého, frakce 8 - 16 mm</t>
  </si>
  <si>
    <t>F.A .1 a= 
424.67*0.04=16.987 [B] 
Celkem: 0= 16.987  [B]=16.987 [C] 
F.A .1 c= 
118.79*0.04=4.752 [E] 
Celkem: 0= 4.752  [A]=4.752 [F] 
F.A .3= 
54.37*0.04=2.175 [H] 
Celkem: B+A= 2.175  [C]=2.175 [I] 
F.A .6= 
92.28*0.04=3.691 [K] 
Celkem: B+A+C= 3.691  [D]=3.691 [L] 
F.B .3= 
37.72*0.042=1.584 [N] 
Celkem: B+A+C+D= 1.584  [E]=1.584 [O] 
F.B .4= 
698.2*0.042=29.324 [Q] 
Celkem: B+A+C+D+E= 29.324  [F]=29.324 [R] 
F.B .6= 
116.98*0.042=4.913 [T] 
Celkem: B+A+C+D+E+F= 4.913  [G]=4.913 [U] 
F.B .7= 
41.18*0.042=1.730 [W] 
Celkem: B+A+C+D+E+F+G= 1.73  [H]=1.730 [X] 
F.C .1= 
192.45*0.042=8.083 [Z] 
Celkem: B+A+C+D+E+F+G+H= 8.083  [I]=8.083 [AA] 
Celkem: B+A+C+D+E+F+G+H+I=  73.239 [J]=73.239 [AB]</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</si>
  <si>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</si>
  <si>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271572211</t>
  </si>
  <si>
    <t>Podsyp pod základové konstrukce se zhutněním a urovnáním povrchu ze štěrkopísku netříděného</t>
  </si>
  <si>
    <t>F.B .1= 
(272.67+15.54+17.32+17.43+15.32+230.97+208.5+15.56)*0.1=79.331 [B] 
Celkem: 0= 79.331  [A]=79.331 [C]</t>
  </si>
  <si>
    <t>1. Ceny slouží pro ocenění násypů pod základové konstrukce tloušťky vrstvy do 300 mm. 2. Násypy s tloušťkou vrstvy přesahující 300 mm se ocení cenami souboru cen 213 31-…. Polštáře zhutněné pod základy vkatalogu 800-2 Zvláštní zakládání objektů. 
Podsyp pod základové konstrukce  ,   se zhutněním a urovnáním povrchu  ,     ze štěrkopísku  ,       netříděného; Poznámky:  , 1. Ceny slouží pro ocenění násypů pod základové konstrukce tloušťky vrstvy do 300 mm.  , 2. Násypy s tloušťkou vrstvy přesahující 300 mm se ocení cenami souboru cen 213 31-…. Polštáře  ,     zhutněné pod základy vkatalogu 800-2 Zvláštní zakládání objektů.</t>
  </si>
  <si>
    <t>919726121</t>
  </si>
  <si>
    <t>Geotextilie netkaná pro ochranu, separaci nebo filtraci měrná hmotnost do 200 g/m2</t>
  </si>
  <si>
    <t>F.B .2= 
83.72+596.23+42.33+42.59+43.63+91.1=899.600 [B] 
Celkem: A+B+C+D= 899.600  [E]=899.600 [C]</t>
  </si>
  <si>
    <t>1. V cenách jsou započteny i náklady na položení a dodání geotextilie včetně přesahů. 
Geotextilie  ,   netkaná pro ochranu, separaci nebo filtraci  ,     měrná hmotnost  ,       do 200 g/m2; Poznámky:  , 1. V cenách jsou započteny i náklady na položení a dodání geotextilie včetně přesahů.</t>
  </si>
  <si>
    <t>919726122</t>
  </si>
  <si>
    <t>Geotextilie netkaná pro ochranu, separaci nebo filtraci měrná hmotnost přes 200 do 300 g/m2</t>
  </si>
  <si>
    <t>FA1a - 1PP 
19.55+21.96+21.74+13.8+6.65+6.65+5.51+21.69+15.48+3.49+13.28+28.36+6.78+6.76+35.81+6.52+12.15+13.61+17.64+10.78+17.37+6.32+9.47+18.59+11.71+7.01=358.680 [A] 
20.48+7.41+7.47+5.05+3.35+22.23=65.990 [B] 
Celkem: 0= 424.67  [A]=424.670 [C] 
'F.A.1c - 1PP 
7.64+6.57+7.07+10.48+2.01+2.02+3.05+7.73+9.91+6.62+6.55+9.29+20.77+2.52+2.26+7.16+7.14=118.790 [D] 
Celkem: A= 118.790  [B]=118.790 [E] 
F.A .3= 
10.63+26.47+17.27=54.370 [G] 
Celkem: A+B= 54.370  [C]=54.370 [H] 
F.A .6= 
7.01+20.65+3.57+3.58+14.41+2.77+10.29+2.62+25.56+1.82=92.280 [J] 
Celkem: A+B+C= 92.280  [D]=92.280 [K] 
F.B .3= 
18.94+18.78=37.720 [M] 
Celkem: A+B+C+D+E= 37.720  [F]=37.720 [N] 
F.B .4= 
4.17+3.12+8.85+23.12+9.94+4.18+3.02+45.02+10.48+26.61+23.7+4.12+49.45+14.62+5.48+5.55+2.34+13.66+12.19+8.12+5.61+2.34+5.31+14.29+6.33+3.34+5.81+3.64=324.410 [P] 
7.58+43.36+4.38+23.83+7.45+26.81+3.72+35.19+17.12+1.82+6.4+5.22+51.84+3.02+5.55+34.74+12.97+7.06+3.76+41.31+13.66+2.02+4.98=363.790 [Q] 
Celkem: A+B+C+D+E+F= 698.200  [G]=698.200 [R] 
F.B .6= 
16.04+34.14+3.67+9.95+18.69+23.34+11.15=116.980 [T] 
Celkem: A+B+C+D+E+F+G= 116.980  [H]=116.980 [U] 
F.B .7= 
41.18=41.180 [W] 
Celkem: A+B+C+D+E+F+G+H= 41.180  [I]=41.180 [X] 
F.C .1= 
29.95+9.83+4.96+2.53+0.98+45.7+2.44+0.94+45.86+2.51+0.97+42.35+2.47+0.96=192.450 [Z] 
Celkem: A+B+C+D+F+G+H+I= 192.450  [J]=192.450 [AA] 
Celkem: A+B+C+D+F+G+H+I+J= 1776.64  [K]=1 776.640 [AB]</t>
  </si>
  <si>
    <t>1. V cenách jsou započteny i náklady na položení a dodání geotextilie včetně přesahů. 
Geotextilie  ,   netkaná pro ochranu, separaci nebo filtraci  ,     měrná hmotnost  ,       přes 200 do 300 g/m2; Poznámky:  , 1. V cenách jsou započteny i náklady na položení a dodání geotextilie včetně přesahů.</t>
  </si>
  <si>
    <t>Svislé a kompletní konstrukce</t>
  </si>
  <si>
    <t>310231025</t>
  </si>
  <si>
    <t>Zazdívka otvorů ve zdivu nadzákladovém děrovanými cihlami plochy přes 1 m2 do 4 m2 do P10, tl. zdiva 200 mm</t>
  </si>
  <si>
    <t>1pp část b2 
1.33*2.315+1.33*2.3+1.32*2.5=9.438 [A] 
(0.4+1.04)*2.12=3.053 [B] 
Celkem: A+B=12.491 [C]</t>
  </si>
  <si>
    <t>310238411</t>
  </si>
  <si>
    <t>Zazdívka otvorů ve zdivu nadzákladovém cihlami pálenými plochy přes 0,25 m2 do 1 m2 na maltu cementovou</t>
  </si>
  <si>
    <t>1pp část a 
0.72*1*0.25=0.180 [A] 
0.64*0.29*0.25=0.046 [B] 
1pp část b2 
(0.4*1.095+1*0.775)*0.2=0.243 [C] 
2np část a 
0.74*1.05*0.3=0.233 [D] 
0.5*0.35*0.5=0.088 [E] 
0.34*0.44*0.3=0.045 [F] 
(0.43*0.5+0.3*0.4)*0.3=0.101 [G] 
2np část b2 
0.47*0.47*0.3=0.066 [H] 
(0.27*0.28+0.47*0.47+0.74*1.19)*0.3=0.353 [I] 
0.66*0.53*0.485=0.170 [J] 
(0.66*0.65+0.63*0.8)*0.35=0.327 [K] 
0.88*0.7*0.3=0.185 [L] 
3np část a 
0.57*0.88*0.32*2=0.321 [M] 
3np část b2 
0.45*0.6*0.42*2=0.227 [N] 
(0.28*0.28+0.6*0.5)*0.3=0.114 [O] 
(0.6*0.4+0.34*0.43+0.28*0.28)*0.3=0.139 [P] 
Celkem: A+B+C+D+E+F+G+H+I+J+K+L+M+N+O+P=2.838 [Q]</t>
  </si>
  <si>
    <t>310239411</t>
  </si>
  <si>
    <t>Zazdívka otvorů ve zdivu nadzákladovém cihlami pálenými plochy přes 1 m2 do 4 m2 na maltu cementovou</t>
  </si>
  <si>
    <t>1pp část a 
0.84*2.1*0.655=1.155 [A] 
0.73*2.37*0.2=0.346 [B] 
1.215*2.01*0.3=0.733 [C] 
1pp část b1 
0.495*2.2*0.805=0.877 [D] 
0.51*3.88*0.5*6=5.936 [E] 
1pp část b2 
1.61*3*0.3=1.449 [F] 
1.155*2.03*0.3=0.703 [G] 
0.91*2.72*0.69=1.708 [H] 
0.4*2.05*0.695=0.570 [I] 
1.43*2.45*0.2=0.701 [J] 
1*3.21*0.785=2.520 [K] 
(1.13*1.49+1.145*1.49)*0.81=2.746 [L] 
(1.1*1.095+1*1.195+1*1.13)*0.2=0.706 [M] 
0.85*2*0.395=0.672 [N] 
1*2.31*0.43=0.993 [O] 
0.945*2*0.65=1.229 [P] 
1np část a 
1.195*2.39*0.3=0.857 [Q] 
0.5*2.61*0.5=0.653 [R] 
0.88*2.14*0.25=0.471 [S] 
0.9*2.2*0.65=1.287 [T] 
0.81*2.06*0.25=0.417 [U] 
1.145*2.1*0.535=1.286 [V] 
(1.5*2.6-0.9*2.3)*0.47=0.860 [W] 
0.6*3*0.6=1.080 [X] 
1np část b2 
(1.5*3+1.355*3)*0.645=5.524 [Y] 
(2.18*2.01+2.155*2.01)*0.495=4.313 [Z] 
2.16*2.02*0.51=2.225 [AA] 
2.185*2.02*0.2=0.883 [AB] 
0.93*2.36*0.24=0.527 [AC] 
2np část a 
0.79*2.04*0.31=0.500 [AD] 
0.35*3.7*0.25=0.324 [AE] 
1.19*1.98*0.475=1.119 [AF] 
1.12*2.38*0.62=1.653 [AG] 
1.65*3.7*0.35=2.137 [AH] 
1.205*2.2*0.3=0.795 [AI] 
0.75*2.2*0.5*2=1.650 [AJ] 
(2.67+3.48+2.7+2.74+3.49+2.7)*0.7*0.45=5.601 [AK] 
1.245*2.13*0.485=1.286 [AL] 
2np část b2 
0.905*2.06*0.48=0.895 [AM] 
3np část a 
3.75*2.21*0.46=3.812 [AN] 
(2.1*2.75-1.8*2.1)*0.5=0.998 [AO] 
= 
Celkem: A+B+C+D+E+F+G+H+I+J+K+L+M+N+O+P+Q+R+S+T+U+V+W+X+Y+Z+AA+AB+AC+AD+AE+AF+AG+AH+AI+AJ+AK+AL+AM+AN+AO+AP=</t>
  </si>
  <si>
    <t>311113141</t>
  </si>
  <si>
    <t>Nadzákladové zdi z tvárnic ztraceného bednění hladkých, včetně výplně z betonu třídy C 20/25, tloušťky zdiva 150 mm</t>
  </si>
  <si>
    <t>2pp 
3.37*(4.65+0.78)+2.795*0.7-1.8=18.456 [A]</t>
  </si>
  <si>
    <t>1. Vcenách jsou započteny i náklady na dodání a uložení betonu 2. Vcenách -3212 až -3234 jsou započteny i náklady na doplňkové - rohové tvárnice. 3. Vcenách nejsou započteny náklady na dodání a uložení betonářské výztuže; tyto se oceňují cenami souboru cen 31* 36- . . Výztuž nadzákladových zdí. 4. Množství jednotek se určuje vm2 plochy zdiva.</t>
  </si>
  <si>
    <t>311113144</t>
  </si>
  <si>
    <t>Nadzákladové zdi z tvárnic ztraceného bednění hladkých, včetně výplně z betonu třídy C 20/25, tloušťky zdiva přes 250 do 300 mm</t>
  </si>
  <si>
    <t>2pp 
1.185*2.02=2.394 [A]</t>
  </si>
  <si>
    <t>311231116</t>
  </si>
  <si>
    <t>Zdivo z cihel pálených nosné z cihel plných dl. 290 mm P 7 až 15, na maltu MC-5 nebo MC-10</t>
  </si>
  <si>
    <t>1np část a 
4.21*3.8*0.8-1.2*3*0.8*2=7.038 [A] 
3np část a 
3.75*0.45*0.61=1.029 [B] 
3.75*0.45*0.655=1.105 [C] 
Celkem: A+B+C=9.172 [D]</t>
  </si>
  <si>
    <t>1. Vcenách -1155 až -1159 nejsou započteny případné náklady na: a) úpravu líce; tyto se oceňují cenami souboru cen 310 90-11 Úprava líce při zdění režného zdiva. b) spárování; tyto se oceňují cenami souboru cen 62. 63-10.. Spárování vnějších ploch pohledového zdiva. 2. Cenami -2014 až -2035 Zdivo zcihel lícových se oceňuje prosté vyzdění včetně spárování zdící a spárovací maltou, kotvené lícové zdivo se oceňuje cenami souboru cen 313 23-4 . Zdivo lícové obkladové.</t>
  </si>
  <si>
    <t>311232014</t>
  </si>
  <si>
    <t>Zdivo z cihel pálených nosné z cihel lícových včetně spárování pevnosti P 60, na maltu MVC dl. 290 mm (český formát 290x140x65 mm) plných</t>
  </si>
  <si>
    <t>atika z režného zdiva nad střešní rovinou 
část a 
0.3*0.4*(6.93+13.2)=2.416 [A] 
1.6*0.4*2.35=1.504 [B] 
0.3*0.45*4.2=0.567 [C] 
0.3*0.4*(6.93+13.9)=2.500 [D] 
1.6*0.4*2.4=1.536 [E] 
0.3*0.5*1.3=0.195 [F] 
Mezisoučet: A+B+C+D+E+F=8.718 [G] 
Celkem: A+B+C+D+E+F=8.718 [H]</t>
  </si>
  <si>
    <t>311235121</t>
  </si>
  <si>
    <t>Zdivo jednovrstvé z cihel děrovaných broušených na celoplošnou tenkovrstvou maltu, pevnost cihel do P10, tl. zdiva 200 mm</t>
  </si>
  <si>
    <t>1pp část b1 
3.365*(6.11+5.25)=38.226 [A] 
1pp část b2 
(3.84+0.235)*(0.55+1.15)=6.928 [B] 
Celkem: A+B=45.154 [C]</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</si>
  <si>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Vcenách nejsou započteny náklady na: a) výplň kapes obvodového zdiva (např kolem oken); tyto se ocení příslušnými cenami SC 311 23-891. Výplň kapes zdiva z děrovaných cihel polystyrénem. b) zásyp dutin první vrstvy zdiva; tyto se ocení příslušnými cenami SC 311 23-892..Zásyp dutin zdiva z děrovaných cihel.</t>
  </si>
  <si>
    <t>311235141</t>
  </si>
  <si>
    <t>Zdivo jednovrstvé z cihel děrovaných broušených na celoplošnou tenkovrstvou maltu, pevnost cihel přes P10 do P15, tl. zdiva 240 mm</t>
  </si>
  <si>
    <t>3np část b2 
2.75*5.1*2=28.050 [A] 
4.36*2.95*2=25.724 [B] 
Celkem: A+B=53.774 [C]</t>
  </si>
  <si>
    <t>311235151</t>
  </si>
  <si>
    <t>Zdivo jednovrstvé z cihel děrovaných broušených na celoplošnou tenkovrstvou maltu, pevnost cihel do P10, tl. zdiva 300 mm</t>
  </si>
  <si>
    <t>1pp část b1 
4.075*3.75=15.281 [A]</t>
  </si>
  <si>
    <t>311237161</t>
  </si>
  <si>
    <t>Zdivo jednovrstvé tepelně izolační z cihel děrovaných broušených na tenkovrstvou maltu, součinitel prostupu tepla U přes 0,14 do 0,18, tl. zdiva 500 mm</t>
  </si>
  <si>
    <t>3np část b2 
2.75*27-1.1*2.2*9=52.470 [A]</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</si>
  <si>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</si>
  <si>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311321411</t>
  </si>
  <si>
    <t>Nadzákladové zdi z betonu železového (bez výztuže) nosné bez zvláštních nároků na vliv prostředí tř. C 25/30</t>
  </si>
  <si>
    <t>1pp část b2 - pod schodištěm 
(4.08+0.722)*1/2*9.15*0.3=6.591 [A] 
-(1.4+0.6*1.7+0.45*0.45)*0.3=-0.787 [B] 
Celkem: A+B=5.804 [C]</t>
  </si>
  <si>
    <t>1. Při betonování do ztraceného bednění z desek je zohledněna zvýšená opatrnost, aby se předešlo poškození zabudovaných desek. 2. Při stanovení množství měrných jednotek betonu do ztraceného bednění zdesek je třeba zohlednit skutečnou spotřebu betonu vm3 zdiva. 3. Vcenách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t>
  </si>
  <si>
    <t>311351121</t>
  </si>
  <si>
    <t>Bednění nadzákladových zdí nosných rovné oboustranné za každou stranu zřízení</t>
  </si>
  <si>
    <t>1pp část b2 - pod schodištěm 
(4.08+0.722)*1/2*9.15*2=43.938 [A] 
(4.7+4+1.8)*0.3=3.150 [B] 
Celkem: A+B=47.088 [C]</t>
  </si>
  <si>
    <t>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</si>
  <si>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</si>
  <si>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</si>
  <si>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</si>
  <si>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</si>
  <si>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2pp 
(18.456+2.394)*16*0.888*1.1/1000=0.326 [A] 
1pp část b2 - předpoklad 120 kg/m3 
5.804*0.12=0.696 [B] 
Celkem: A+B=1.022 [C]</t>
  </si>
  <si>
    <t>314231116</t>
  </si>
  <si>
    <t>Zdivo komínů a ventilací volně stojících z cihel pálených plných dl. 290 mm P 7 M až P 15 M, na maltu MC-5 nebo MC-10</t>
  </si>
  <si>
    <t>3np část a 
3.75*0.95*0.855=3.046 [A] 
3.75*0.7*0.6=1.575 [B] 
3.75*0.7*0.655=1.719 [C] 
Celkem: A+B+C=6.340 [D]</t>
  </si>
  <si>
    <t>1. Množství měrných jednotek se určuje v m3 objemu vyzdívky z cihel nastojato nebo naležato,objem průduchu se odečítá. 2. V cenách zdiva zcihel plných pálených a příčně děrovaných nejsou započteny náklady na: a) úpravu líce režného zdiva; tyto lze ocenit cenami souboru cen 310 90-11 Úprava líce při zdění režného zdiva, b) spárování; tyto lze ocenit cenami souboru cen 62. 63-10.. Spárování vnějších ploch.</t>
  </si>
  <si>
    <t>314231164</t>
  </si>
  <si>
    <t>Zdivo komínů a ventilací volně stojících z cihel pálených lícových včetně spárování, pevnosti P 60, na maltu MVC dl. 290 mm</t>
  </si>
  <si>
    <t>Zdivo komínů a ventilací volně stojících z cihel pálených lícových včetně spárování, pevnosti P 60, na maltu MVC dl. 290 mm (český formát 290x140x65 mm) plných</t>
  </si>
  <si>
    <t>nadstřešní část komínů 
část a 
2.2*1.09*0.955=2.290 [A] 
1.6*1.09*0.955=1.666 [B] 
1.4*1.19*0.75=1.250 [C] 
1.1*(0.74*1.1+0.81*3.05+0.74*6.55+0.42*2.35+0.66*0.66+0.64*0.55)=10.897 [D] 
1.3*0.85*0.85=0.939 [E] 
2.6*1.99*0.955=4.941 [F] 
2.5*1.005*0.66=1.658 [G] 
1.3*1.09*0.955=1.353 [H] 
1.7*1.19*0.8=1.618 [I] 
Mezisoučet: A+B+C+D+E+F+G+H+I=26.612 [J] 
Celkem: A+B+C+D+E+F+G+H+I=26.612 [K]</t>
  </si>
  <si>
    <t>317234410</t>
  </si>
  <si>
    <t>Vyzdívka mezi nosníky cihlami pálenými na maltu cementovou</t>
  </si>
  <si>
    <t>prostupy 
1pp 
166*0.15*0.1=2.490 [A] 
1np 
47*0.15*0.1=0.705 [B] 
2np 
25*0.15*01=3.750 [C] 
3np 
27*0.15*0.1=0.405 [D] 
Celkem: A+B+C+D=7.350 [E]</t>
  </si>
  <si>
    <t>1. Cenu lze použít i pro nadezdívku nad nosníky pro jejich osazení (uklínování zdiva). 2. Množství jednotek se určuje v m3 objemu vyzdívky jako součin světlosti neomítnutého otvoru; šířky (rovné tloušťce neomítnuté zdi zmenšené o tloušťku svislého plentování přírub) a výšky nosníku. 3. Plentování ocelových válcovaných nosníků jednostranné cihlami se oceňuje cenami 346 24-4381 až -4384, katalogu 801-1 Budovy a haly-zděné a monolitické.</t>
  </si>
  <si>
    <t>317941121</t>
  </si>
  <si>
    <t>Osazování ocelových válcovaných nosníků na zdivu I nebo IE nebo U nebo UE nebo L do č. 12 nebo výšky do 120 mm</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</si>
  <si>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</si>
  <si>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13010438</t>
  </si>
  <si>
    <t>úhelník ocelový rovnostranný jakost 11 375 100x100x6mm</t>
  </si>
  <si>
    <t>prostupy 
1pp 
1538*1.1/1000=1.692 [A] 
1np 
438*1.1/1000=0.482 [B] 
2np 
234*1.1/1000=0.257 [C] 
3np 
252*1.1/1000=0.277 [D] 
Celkem: A+B+C+D=2.708 [E]</t>
  </si>
  <si>
    <t>R31423191</t>
  </si>
  <si>
    <t>Přípl za zdění tvarově náročného řešení komínů</t>
  </si>
  <si>
    <t>Stěny a příčky</t>
  </si>
  <si>
    <t>340238212</t>
  </si>
  <si>
    <t>Zazdívka otvorů v příčkách nebo stěnách cihlami plnými pálenými plochy přes 0,25 m2 do 1 m2, tloušťky přes 100 mm</t>
  </si>
  <si>
    <t>1np část a 
0.43*0.98+0.62*0.32*2=0.818 [A]</t>
  </si>
  <si>
    <t>340239212</t>
  </si>
  <si>
    <t>Zazdívka otvorů v příčkách nebo stěnách cihlami plnými pálenými plochy přes 1 m2 do 4 m2, tloušťky přes 100 mm</t>
  </si>
  <si>
    <t>1pp část b2 
0.8*4.7=3.760 [A] 
1np část b2 
4.4*(1.3+1)=10.120 [B] 
2np část a 
0.9*2.16=1.944 [C] 
3np část a 
3.75*(0.75+0.6)=5.063 [D] 
3.75*(1.35+0.7+0.85+0.65*2)=15.750 [E] 
= 
= 
Celkem: A+B+C+D+E+F+G=</t>
  </si>
  <si>
    <t>340231025</t>
  </si>
  <si>
    <t>Zazdívka otvorů v příčkách nebo stěnách děrovanými cihlami plochy přes 1 do 4 m2 , tloušťka příčky 115 mm</t>
  </si>
  <si>
    <t>1pp část a 
1.685*(3.14+0.235)-1.8=3.887 [A] 
1.33*(3.73+0.235)-1.8=3.473 [B] 
1.25*(2.42+0.235)=3.319 [C] 
1.76*(2.59+0.235)=4.972 [D] 
1.15*(2.36+0.235)=2.984 [E] 
1.265*(2.43+0.235)=3.371 [F] 
0.67*(1.85+0.235)=1.397 [G] 
1.47*(2.07+0.235)-1.4=1.988 [H] 
1.585*(2.38+0.235)-1.8=2.345 [I] 
1.67*(3.06+0.235)-1.6=3.903 [J] 
1pp část b1 
1.6=1.600 [K] 
1pp část b2 
(1.4+0.825*2+0.35+0.3+0.4)*3.4=13.940 [L] 
(1.395+0.825*2+0.35)*3.4=11.543 [M] 
1.84*3.4-1.4=4.856 [N] 
1.45*2.86=4.147 [O] 
1.18*1.9=2.242 [P] 
1pp část c 
3.83*3.92=15.014 [Q] 
1np část a 
(1.245*2+0.635)*2.9=9.063 [R] 
1.175*2.58*2=6.063 [S] 
1np část b2 
1.25*3*2=7.500 [T] 
= 
Celkem: A+B+C+D+E+F+G+H+I+J+K+L+M+N+O+P+Q+R+S+T+U=</t>
  </si>
  <si>
    <t>342244211</t>
  </si>
  <si>
    <t>Příčky jednoduché z cihel děrovaných broušených, na tenkovrstvou maltu, pevnost cihel do P15, tl. příčky 115 mm</t>
  </si>
  <si>
    <t>1pp část a 
3.83*(11.05+3.195)-3.2*2=48.158 [A] 
(2.39+0.235)*5.425=14.241 [B] 
(2.65+0.235)*(5.55+0.3*2+1.93*3)-(1.4*2+1.6*2)=28.447 [C] 
(3.86+0.235)*(5.85+2.6+1.11*2+4.6)-1.4*2=59.731 [D] 
(3.68+0.09)*4.945=18.643 [E] 
(3.58+0.235)*(3*2+2.8+3.95*2)-1.7*4=56.911 [F] 
(3.67+0.235)*(11.8+2.75*2+1.1)-1.8*4=64.652 [G] 
(3.67+0.235)*(0.81+1.5)-1.8=7.221 [H] 
(3.21+0.235)*1.47-1.6=3.464 [I] 
(2+0.235)*(2+1.95+1.68)=12.583 [J] 
(3.2+0.235)*2.49-1.4=7.153 [K] 
(3.05+0.235)*5.59-3.6=14.763 [L] 
(2.58+0.235)*(1.435*2+1.88)-1.4=11.971 [M] 
(3.86+0.235)*(1.325+1.93)-1.4=11.929 [N] 
(2.92+0.235)*(3.57+2.055+1.325*2+3.565+3.165)-(1.4+1.6*3)=41.141 [O] 
1pp část b1 
3.82*(4.95+1.595+2.1+0.5*2+4.525+4.52)-(3.2+1.8)=66.396 [P] 
3.365*(1.5+1.3)-2.07=7.352 [Q] 
1pp část b2 
(2.38+0.235)*(2.335+1.27+3.2*1/2)-(1.4+0.6*1.15)=11.521 [R] 
(3.42+0.235)*(2.315+1.5)=13.944 [S] 
(3.35+0.235)*2.75=9.859 [T] 
(2.38+0.235)*(2.33+1.3+3.2*1/2)-(1.4+0.6*1.15)=11.586 [U] 
(2+0.235)*1.085-1.26=1.165 [V] 
1np část a 
3.52*1.475*2-0.8*2.3*2=6.704 [W] 
4*(3.345*2+2.05+2.4+0.45+0.75)-0.9*2.3=47.290 [X] 
= 
= 
Celkem: A+B+C+D+E+F+G+H+I+J+K+L+M+N+O+P+Q+R+S+T+U+V+W+X+Y+Z=</t>
  </si>
  <si>
    <t>1. Množství jednotek se určuje v m2 plochy konstrukce.</t>
  </si>
  <si>
    <t>342244221</t>
  </si>
  <si>
    <t>Příčky jednoduché z cihel děrovaných broušených, na tenkovrstvou maltu, pevnost cihel do P15, tl. příčky 140 mm</t>
  </si>
  <si>
    <t>1pp část b1 
3.82*4.55=17.381 [A] 
1np část a 
4.21*1.75=7.368 [B] 
3np část a 
3.75*(2.24+0.475*2+1.65)=18.150 [C] 
3.75*(2.43+1.025)=12.956 [D] 
= 
Celkem: A+B+C+D+E=</t>
  </si>
  <si>
    <t>342291121</t>
  </si>
  <si>
    <t>Ukotvení příček k cihelným konstrukcím plochými kotvami</t>
  </si>
  <si>
    <t>2pp 
3.37*2+2.795=9.535 [A] 
1pp část a 
(3.14+0.235)*2=6.750 [B] 
(3.73+0.235)*2=7.930 [C] 
(2.42+0.235)*2=5.310 [D] 
(2.59+0.235)*2=5.650 [E] 
(2.36+0.235)*2=5.190 [F] 
(2.43+0.235)*2=5.330 [G] 
(1.85+0.235)*2=4.170 [H] 
(2.07+0.235)*2=4.610 [I] 
(2.38+0.235)*2=5.230 [J] 
(3.06+0.235)*2=6.590 [K] 
1pp část a 
3.83*3=11.490 [L] 
(2.39+0.235)*2=5.250 [M] 
(2.65+0.235)*6=17.310 [N] 
(3.86+0.235)*3=12.285 [O] 
(3.68+0.09)*2=7.540 [P] 
(3.58+0.235)*6=22.890 [Q] 
(3.67+0.235)*5=19.525 [R] 
(3.67+0.235)*2=7.810 [S] 
(3.21+0.235)*2=6.890 [T] 
(2+0.235)*3=6.705 [U] 
(3.2+0.235)*2=6.870 [V] 
(3.05+0.235)*2=6.570 [W] 
(2.58+0.235)*3=8.445 [X] 
(3.86+0.235)*2=8.190 [Y] 
(2.92+0.235)*6=18.930 [Z] 
1pp část b1 
3.82*12=45.840 [AA] 
3.365*4=13.460 [AB] 
2*2=4.000 [AC] 
1pp část b2 
(2.38+0.235)*2=5.230 [AD] 
(3.42+0.235)*4=14.620 [AE] 
(3.35+0.235)*1=3.585 [AF] 
(2.38+0.235)*2=5.230 [AG] 
(2+0.235)*2=4.470 [AH] 
1pp část c 
3.83*2=7.660 [AI] 
1np část a 
3.52*4=14.080 [AJ] 
4*4=16.000 [AK] 
4.21*2=8.420 [AL] 
1np část b2 
3*2*2=12.000 [AM] 
3np část a 
3.75*4=15.000 [AN] 
Celkem: A+B+C+D+E+F+G+H+I+J+K+L+M+N+O+P+Q+R+S+T+U+V+W+X+Y+Z+AA+AB+AC+AD+AE+AF+AG+AH+AI+AJ+AK+AL+AM+AN=402.590 [AO]</t>
  </si>
  <si>
    <t>342291131</t>
  </si>
  <si>
    <t>Ukotvení příček plochými kotvami, do konstrukce betonové</t>
  </si>
  <si>
    <t>1np část a 
4*2=8.000 [A]</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</si>
  <si>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</si>
  <si>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349231811</t>
  </si>
  <si>
    <t>Přizdívka z cihel ostění s ozubem ve vybouraných otvorech, s vysekáním kapes pro zavázaní přes 80 do 150 mm</t>
  </si>
  <si>
    <t>2pp 
0.05*(1.185+2*2)=0.259 [A] 
1pp část a 
0.15*(5.6*3+5*4+4.8*8+4.9*5+5.54+5.645+4.95+5.84*2+4.7*2+5.4+5.38+5.365)=22.959 [B] 
0.795*(1.25+2.2*2)=4.492 [C] 
0.51*(1.2+2.2*2)=2.856 [D] 
0.3*(2.33+2.36)*2=2.814 [E] 
0.65*(1.22+2.36)*2=4.654 [F] 
0.9*(1.415+1.46+2.37*2*2)=11.120 [G] 
0.765*(1.36+2.37*2)=4.667 [H] 
0.78*(1.22+2.2*2)=4.384 [I] 
1.14*(2.09+3.11*2)=9.473 [J] 
1pp část b1 
0.68*(4.95+3.48*2)=8.099 [K] 
0.15*(5.1)=0.765 [L] 
0.5*(4.25+2.97*2+4.55+3.01*2+4.55+3.01*2)=15.665 [M] 
1pp část b2 
vnitřní 
0.15*(5.1+9.215+8.35+9.445+5.475+7.34+10.295+9.84+10.15+10.15)=12.804 [N] 
0.97*(3.8+2.48*2)=8.497 [O] 
0.2*0.6*4=0.480 [P] 
0.655*5.2=3.406 [Q] 
0.355*(1.18+2.2*2)=1.981 [R] 
0.515*(1.36+3.2*2)=3.996 [S] 
0.635*(1.15+2.4*2)=3.778 [T] 
0.31*(1.24+2.1*2)=1.686 [U] 
0.945*(3.99+3.045*2)=9.526 [V] 
0.65*(1+2.2*2)=3.510 [W] 
0.235*(1.18+2.2*2)=1.311 [X] 
0.62*(1.15+2.4*2)=3.689 [Y] 
vnější 
0.2*(6.866+(1.18*2+2.12*2+1.185*2+2.08*2)*2+1.985+2.515+2+3.23*2*3+1.5+2.47*2)=13.089 [Z] 
1pp část c 
vnější 
0.15*(3.76+2.68*2+3.905+2.73*2)=2.773 [AA] 
0.47*(1.1+2.76*2+1.07+2.68*2+1.095+2.76*2+1.1+1.095+1.125+2.71*2*3+1.05+1.09+1.06+2.82*2*3+1.1+1.105+1.09+2.59*2*3)=36.754 [AB] 
0.47*(1.11+1.055+1.085+1.07*2+1.055*3+1.095+1.11+1.075+1.1+2.91*2*12)=38.904 [AC] 
1np část a 
vnější 
0.3*(1.49+3.38*2+(1.49+2.56+1.11*2+2.23*2+1.225+3.03)*2+1.22+3.03*2+(0.52+0.92+1.11*4+2.24*4+1.02+2.25)*2)=24.516 [AD] 
0.5*(1.5+3.52*2)=4.270 [AE] 
0.15*(1.315+2.99*2+(1.34+2.1+0.45*2+1.33*2)*2+1.3+2.29*2+1.315+3.06*2)=5.192 [AF] 
0.58*(0.62*2+1.3*2)*2=4.454 [AG] 
0.45*((1.11*4+2.21*4+0.53+0.9+1.11*5+2.22*5+1.49+2.56+1.51+2.56)*2+1.53+3.36*2)=39.245 [AH] 
vnitřní 
0.635*2.9=1.842 [AI] 
0.15*(1.945+2.58*2+1.185+2.39*2+4.7+1.51+2.61*2+1.45+3.04*2+1.51+3.13+4.8)=6.221 [AJ] 
0.48*(1.17+2.5*2)=2.962 [AK] 
1.01*(3.12+3*2)=9.211 [AL] 
0.51*4+0.65*2.17+0.15*(1.34+2.17)=3.977 [AM] 
0.66*(2.89+2.4*2+2.05*4+3*2*4)=26.327 [AN] 
0.665*(0.9+3.13*2)=4.761 [AO] 
0.645*(1.55+2.2*2)=3.838 [AP] 
0.33*(4*2)=2.640 [AQ] 
0.655*(3.12+3*2)=5.974 [AR] 
1np část b2 
vnější 
0.6*(1.6*8+2.56*8+1.6*1/2+3.51+1.29*1/2+3.33+1.27*1/2+3.32)*2=54.624 [AS] 
0.3*(1.585+3.41*2+(0.93+2.56+1.985*2+1.75*2+1.285*2+2.36*2+0.9+2.56+1.6*7+2.56*7)*2+2*2+3.33*2*2+2.455+2.36*2+1.6*3+3.4*2*3)=47.928 [AT] 
vnitřní 
0.7*(2.81+3*2)=6.167 [AU] 
0.635*(4.66+3*3)=8.674 [AV] 
1.04*(4.78+2.6)*2=15.350 [AW] 
0.655*(1.15+2.4*2)=3.897 [AX] 
0.15*(1.15+2.4*2)=0.893 [AY] 
0.315*(1.18+2.2*2)=1.758 [AZ] 
0.17*(1.38+2.54*2+1.41+2.54*2)=2.202 [BA] 
0.5*(1.29+2.64*2)=3.285 [BB] 
0.655*(1.5+2.67*2)=4.480 [BC] 
0.65*(4.83+3*2)=7.040 [BD] 
1.035*(4.95+2.6)*2=15.629 [BE] 
0.665*(2.08+2.4*2)=4.575 [BF] 
0.655*(2.81+3*2+1.12+2.5*2)=9.779 [BG] 
0.64*(1.295+2.5*2)=4.029 [BH] 
0.315*(1.1+2.2*2)=1.733 [BI] 
2np část a 
vnější 
0.465*(1.11*4+2.02*4)*2=11.644 [BJ] 
0.3*(1.1*2+2.02*2+1.115+2.02+0.77*2+2.02*2)*2=8.973 [BK] 
0.595*(1.03*6+1.33*6)*2=16.850 [BL] 
0.635*(1.03*6+1.27*6)*2=17.526 [BM] 
0.485*(1.07+0.99*4+2.02*5)*2=14.676 [BN] 
0.475*(1.1*4+2.02*4+0.49+0.9)*2=13.177 [BO] 
0.535*(1.335+0.51)*2=1.974 [BP] 
0.49*(0.49+0.9+1.1*4+2.02*4)*2=13.593 [BQ] 
vnitřní 
0.15*(0.9+2.3*2+0.78*2+0.97*2*2+4.7*2+0.9*2+2.2*2*2+1.13+2.2*2+3.04+3.13*2)=6.866 [BR] 
0.61*(1.7+2.2*2)=3.721 [BS] 
0.65*(1.7+2.2*2)=3.965 [BT] 
0.505*(1.05+2.2*2)=2.752 [BU] 
0.5*(1.7+2.2*2+0.9+2.2*2)=5.700 [BV] 
0.525*(1.705+2.2*2)=3.205 [BW] 
0.345*(1.51+2.2*2)=2.039 [BX] 
0.485*(1.215+2.33*2)=2.849 [BY] 
2np část b2 
vnější 
0.51*(1.14+2.23)*2*10=34.374 [BZ] 
0.3*(0.81+1.8+1.99+2.05)*2=3.990 [CA] 
0.505*(1.995+4.37*2)=5.421 [CB] 
0.3*(1.995*4+3.55*4+1.81*2+3.55*2+2.48+3.55)*2=23.358 [CC] 
0.505*(2.225+4.37*2)=5.537 [CD] 
0.3*(1.99+2.08)*2=2.442 [CE] 
0.3*(0.81+1.81)*2=1.572 [CF] 
0.515*(1.15+2.21)*2*10=34.608 [CG] 
0.345*(0.78+0.49)*2=0.876 [CH] 
0.625*((2.94+0.49)*2*4+(2.46+0.49)*2*2)=24.525 [CI] 
vnitřní  
0.15*(1.085+1.78*2)=0.697 [CJ] 
0.595*(0.95+2.1*2+1.15+2.5*2)=6.724 [CK] 
0.305*(1.18+2.2*2)=1.702 [CL] 
0.48*2.77*2=2.659 [CM] 
0.485*2.77*2=2.687 [CN] 
0.465*(1.14+1.68*2)=2.093 [CO] 
0.315*(1.055*2+1.88*2+2.5+2.49)*2=6.842 [CP] 
0.65*(0.945+2.1*2+1.15+2.4*2)=7.212 [CQ] 
0.32*(1.18+2.2*2)=1.786 [CR] 
3 np část a 
vnější 
0.4*(0.75*2+1.19*2+0.74*2+1.14*2)*2=6.112 [CS] 
0.32*(0.905*1/2+2.09)*2=1.627 [CT] 
0.555*(1.21+2.02)*2=3.585 [CU] 
vnitřní 
0.5*(1.11+1.87*2)=2.425 [CV] 
0.15*(0.68+1.11*2+1.415+2.1*2+1.43+2.09*2+0.68+1.15*2)=2.566 [CW] 
0.485*(1.095+1.87*2)=2.345 [CX] 
3 np část b2 
vnější 
0.46*(1.16+2.275)*2*10=31.602 [CY] 
0.35*(1.99+1.87+1.99+1.82)*2=5.369 [CZ] 
0.3*(1.99+0.6+2.03+0.6)*2=3.132 [DA] 
0.3*(2.125*4+1.14*4)*2=7.836 [DB] 
0.7*(1.905*2+2.262+2.48+2.5)*2=15.473 [DC] 
0.51*(1.15+2.275)*2*10=34.935 [DD] 
vnitřní 
0.35*(1.86*4+2.24*4+2.61*2+2.5*2)*2=18.634 [DE] 
0.635*(1.455+2.4*2+0.95+2.1*2)=7.242 [DF] 
0.31*(1.18+2.2*2)=1.730 [DG] 
0.35*(1.895*2+2.34*2+2.51+2.44)*2=9.394 [DH] 
0.66*(1.465+2.4*2+0.95+2.1*2)=7.534 [DI] 
0.31*(1.18+2.2*2)=1.730 [DJ] 
Celkem: A+B+C+D+E+F+G+H+I+J+K+L+M+N+O+P+Q+R+S+T+U+V+W+X+Y+Z+AA+AB+AC+AD+AE+AF+AG+AH+AI+AJ+AK+AL+AM+AN+AO+AP+AQ+AR+AS+AT+AU+AV+AW+AX+AY+AZ+BA+BB+BC+BD+BE+BF+BG+BH+BI+BJ+BK+BL+BM+BN+BO+BP+BQ+BR+BS+BT+BU+BV+BW+BX+BY+BZ+CA+CB+CC+CD+CE+CF+CG+CH+CI+CJ+CK+CL+CM+CN+CO+CP+CQ+CR+CS+CT+CU+CV+CW+CX+CY+CZ+DA+DB+DC+DD+DE+DF+DG+DH+DI+DJ=1 037.750 [DK]</t>
  </si>
  <si>
    <t>1. Ceny jsou určeny pro přizdívku ostění zavazovaného do přilehlého zdiva. 2. Ceny neplatí pro přizdívku ostění do 80 mm tloušťky; tyto se oceňují příslušnými cenami souboru cen 319 20- . Vyrovnání nerovného povrchu vnitřního i vnějšího zdiva. 3. Množství měrných jednotek se určuje jako součin tloušťky zdi a výšky přizdívaného o ostění.</t>
  </si>
  <si>
    <t>349231821</t>
  </si>
  <si>
    <t>Přizdívka z cihel ostění s ozubem ve vybouraných otvorech, s vysekáním kapes pro zavázaní přes 150 do 300 mm</t>
  </si>
  <si>
    <t>1np část a 
0.66*3*4=7.920 [A] 
2np část b2 
0.485*2.77*2=2.687 [B] 
Celkem: A+B=10.607 [C]</t>
  </si>
  <si>
    <t>61</t>
  </si>
  <si>
    <t>Úprava povrchů vnitřních</t>
  </si>
  <si>
    <t>611142001</t>
  </si>
  <si>
    <t>Potažení vnitřních ploch pletivem v ploše nebo pruzích, na plném podkladu sklovláknitým vtlačením do tmelu stropů</t>
  </si>
  <si>
    <t>překlady, přechody kcí, .. - cca 20% 
2873.412*0.2=574.682 [A]</t>
  </si>
  <si>
    <t>1. Vcenách -2001 jsou započteny i náklady na tmel.</t>
  </si>
  <si>
    <t>611321341</t>
  </si>
  <si>
    <t>Omítka vápenocementová vnitřních ploch nanášená strojně dvouvrstvá, tloušťky jádrové omítky do 10 mm a tloušťky štuku do 3 mm ...</t>
  </si>
  <si>
    <t>Omítka vápenocementová vnitřních ploch nanášená strojně dvouvrstvá, tloušťky jádrové omítky do 10 mm a tloušťky štuku do 3 mm štuková vodorovných konstrukcí stropů rovných</t>
  </si>
  <si>
    <t>1pp část a 
4.77+21.89+12.56+28.72+19.55+21.96+21.74+10.63+26.47+7.64+6.57+7.07+10.48+6.65=206.700 [A] 
2.01+6.65+2.02+5.51+35.02+6.18+20.48+7.41+15.48+7.47+3.35+3.05+3.49+7.73+9.91+13.28=149.040 [B] 
22.23+28.36+6.78+6.62+6.76+6.55+35.61+6.52+9.29+12.15+20.77+13.61+17.64+17.27+10.78=220.940 [C] 
17.37+6.32+9.47+18.59+17.52+2.25+11.71+2.26+7.16+7.14+7.19+39.97+3.91=150.860 [D] 
7.01+20.69+3.57+3.58+14.41+2.77+10.29+2.62+25.56+1.62=92.120 [E] 
1pp část b1, b2 
42.33+18.94+4.17+3.12+8.85+23.12+16.04+9.94+34.14+3.67+18.78+4.18+3.02+42.59+45.02=277.910 [F] 
10.48+26.61+23.7+9.95+16.69+4.12+49.45+41.18+14.62+5.48+5.55+2.34+23.34+13.66+12.19=259.360 [G] 
8.12+5.61+2.34+38.33+43.63+11.15+5.31+91.1+14.29+6.33+3.34+5.81+3.64+17.58+43.36=299.940 [H] 
4.36+23.83+7.45+26.61+3.72+272.67+15.64+17.32+17.43+15.32+35.19+17.12+1.82+6.4+5.22=470.100 [I] 
51.84+3.02+5.55+34.74+12.97+7.06+3.76+41.31+13.66+2.02+4.96=180.890 [J] 
1pp část c 
12.56*3.92+12.6*3.92+12.5*4.07+12.22*3.815=196.122 [K] 
1np část a 
22.68+27.32+6.37+2.51+6.54+22.81=88.230 [L] 
1np část b2 
5.86+25.46+25.31=56.630 [M] 
2np část a 
19.72+22.67+2.54+2.44+4.05+8.77=60.190 [N] 
2np část b2 
24.91+4.96+4.82+24.77=59.460 [O] 
3np část a 
18.57+21.25+18.87=58.690 [P] 
3np část b2 
23.22+23.01=46.230 [Q] 
Celkem: A+B+C+D+E+F+G+H+I+J+K+L+M+N+O+P+Q=2 873.412 [R]</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</si>
  <si>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</si>
  <si>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611321391</t>
  </si>
  <si>
    <t>Omítka vápenocementová vnitřních ploch nanášená strojně Příplatek k cenám za každých dalších i započatých 5 mm tloušťky omítky přes 10 mm stropů</t>
  </si>
  <si>
    <t>612142001</t>
  </si>
  <si>
    <t>Potažení vnitřních ploch pletivem v ploše nebo pruzích, na plném podkladu sklovláknitým vtlačením do tmelu stěn</t>
  </si>
  <si>
    <t>překlady, přechody kcí, .. - cca 20% 
9196.001*0.2=1 839.200 [A]</t>
  </si>
  <si>
    <t>612321341</t>
  </si>
  <si>
    <t>Omítka vápenocementová vnitřních ploch nanášená strojně dvouvrstvá, tloušťky jádrové omítky do 10 mm a tloušťky štuku do 3 mm štuková svislých konstrukcí stěn</t>
  </si>
  <si>
    <t>2pp 
3.37*(11.05*2+4.95+0.53+0.47)*2=189.057 [A] 
3*(0.9+1.85)*2=16.500 [B] 
Mezisoučet: A+B=205.557 [C] 
1pp část a 
4.035*(16.5+5+1.63+2.85)*2=209.659 [D] 
3.485*(3.51+5.49)*2=62.730 [E] 
3.545*(7.6+5.525)*2=93.056 [F] 
3.965*(3.8+5.9)*2+2.775*4.9*2=104.116 [G] 
3.81*(12.5+1.285)*2=105.042 [H] 
2.915*(5.5+4.05)*2=55.677 [I] 
4.123*(5.5+1.35)*2=56.485 [J] 
4.155*(2.25+5.535+2.685+6.45+2.8+6)*2=213.733 [K] 
3.175*(1.765+1.45*2+1)*2=35.973 [L] 
3.165*(3.06+6.92)*2=63.173 [M] 
4.04*(1.45+8.15)*2=77.568 [N] 
3.78*(11.085+0.525+4.945)*2=125.156 [O] 
3.935*(8.65+3.195)*2=93.220 [P] 
4.035*(1.965+3.195)*2=41.641 [Q] 
2.825*(4.96+2.6)*2=42.714 [R] 
3.815*(4.97+2.635+4.97+2.64+4.975+2.61)*2=173.964 [S] 
3.005*(3.025+4.67)*2=46.247 [T] 
3.445*(1.975+3.45+3.34+0.88+2.055+2.25+1.2+1.75+9.45+1.47)*2=191.680 [U] 
3.445*(5.09+0.91+7.95+1.15)*2=104.039 [V] 
3.965*(5.3+6.05)*2=90.006 [W] 
3.535*(2.61+1.08)*2=26.088 [X] 
3.865*(3.45+0.95+1.6+0.9)*2=53.337 [Y] 
3.435*(6.3+2.49+1.55+2.5)*2=88.211 [Z] 
3.195*(2.3+5.3+5.07+5.455)*2=115.819 [AA] 
3.745*(5.35+4.1)*2=70.781 [AB] 
2.815*(5.25+5.235)*2=59.031 [AC] 
3.905*(4.97+2.61+4.96+2.65+4.95+2.645+4.95+2.565)*2=236.643 [AD] 
3.285*(5.59+5.55)*2=73.190 [AE] 
2.805*(7.95+5.205)*2=73.800 [AF] 
3.175*(3.445+5.5+3.565+5.5+3.505+5.52)*2=171.672 [AG] 
4.095*(4.04+4.76)*2=72.072 [AH] 
3.635*(8.715+5.13+3.52+1.98+2.19+1.74)*2=169.209 [AI] 
Mezisoučet: D+E+F+G+H+I+J+K+L+M+N+O+P+Q+R+S+T+U+V+W+X+Y+Z+AA+AB+AC+AD+AE+AF+AG+AH+AI=3 195.732 [AJ] 
1pp část b1 
3.245*(9.05+5.13*1/2)*2=75.381 [AK] 
3.245*(7.75+5.5)*2=85.993 [AL] 
3.465*(7.75+24.6)*2=224.186 [AM] 
3.335*(7.8+5.5)*2=88.711 [AN] 
2.915*(9*2+5.15+0.42*2+0.81)=72.292 [AO] 
4.065*(6.15+5.1)*2+4.115*(6.94+5.635+6.95+5.55+6.42+5.5)*2+4.055*(6.4+5.55)*2+4.015*(6.7+5.6)*2+4.105*(6.7+5.45+6.125+5.145)*2=783.893 [AP] 
Mezisoučet: AK+AL+AM+AN+AO+AP=1 330.456 [AQ] 
1pp část b2 
2.725*(9.85+4.86*1/2)*2=66.926 [AR] 
3.235*(5.905+6.07)*2=77.478 [AS] 
4.545*(5.905+9.035)*2=135.805 [AT] 
3.645*(5.93+8.7)*2=106.653 [AU] 
3.635*(4.7*3+1.49+1.76+1.505)*2=137.076 [AV] 
1.99*1/2*(4.055*3+1.49+1.76+1.505)*2=33.671 [AW] 
3.585*(5.905+8.59)*2=103.929 [AX] 
3.335*(5.89+6.045)*2=79.606 [AY] 
4.085*(9+5.85)*2=121.325 [AZ] 
2.915*(9.5*2+4.45)=68.357 [BA] 
3.505*1/2*(5.25+0.7)*2=20.855 [BB] 
3.505*(4+0.9+19.645+2.715+0.2+5.625+0.17+2.47)*2=250.432 [BC] 
4.045*(5.96+5.91)*2=96.028 [BD] 
3.435*(9.085+5.85)*2=102.603 [BE] 
3.005*(2.1+4.45)*2=39.366 [BF] 
2.685*(2.54+1.46)*2=21.480 [BG] 
4.115*(3.69+6.25)*2=81.806 [BH] 
4.065*(6.74+6.755)*2=109.714 [BI] 
4.075*(6.77+6.785)*2=110.473 [BJ] 
4.105*(3.705+6.3)*2=82.141 [BK] 
4.075*(2.1+1.475)*2=29.136 [BL] 
4.055*(2.1+4.55)*2=53.932 [BM] 
4.065*(9.15+5.9)*2=122.357 [BN] 
4.065*(5.925+5.895)*2=96.097 [BO] 
3.24*(22.61+5.535+0.185+2.81+4+0.9)*2=233.539 [BP] 
Mezisoučet: AR+AS+AT+AU+AV+AW+AX+AY+AZ+BA+BB+BC+BD+BE+BF+BG+BH+BI+BJ+BK+BL+BM+BN+BO+BP=2 380.785 [BQ] 
1pp část c 
3.84*(25.4+3.92)*2=225.178 [BR] 
3.91*(12.5+4.05)*2=129.421 [BS] 
3.91*(12.22+3.85+0.715)*2=131.259 [BT] 
Mezisoučet: BR+BS+BT=485.858 [BU] 
1np část a 
3.77*(14.7+5.64+4)*2=183.524 [BV] 
4.35*(3.825+6)*2=85.478 [BW] 
3.75*(11.165+0.485+8.78)*2=153.225 [BX] 
4.05*(5.2+1.02)*2=50.382 [BY] 
4.32*(7.48+3.18)*2=92.102 [BZ] 
3.99*(5.22+1.055)*2=50.075 [CA] 
3.96*(5.46+6.2)*2=92.347 [CB] 
3.77*(5.22+8.8)*2=105.711 [CC] 
3.78*(5.45+8.75)*2=107.352 [CD] 
3.75*(12.35+5.59)*2=134.550 [CE] 
3.86*(2.045+5.605)*2=59.058 [CF] 
4.31*(3.875+6)*2=85.123 [CG] 
Mezisoučet: BV+BW+BX+BY+BZ+CA+CB+CC+CD+CE+CF+CG=1 198.927 [CH] 
1np část b1 
6.005*(37.62)*2=451.816 [CI] 
Mezisoučet: CI=451.816 [CJ] 
1np část b2 
4.1*(32+5.95)*2=311.190 [CK] 
3.62*(2.1+4.5)*2=47.784 [CL] 
4.63*(6.265+6.275)*2=116.120 [CM] 
4.78*(5.98+9.15)*2=144.643 [CN] 
6.89*(6.29+6.02)*2=169.632 [CO] 
4.35*(5.955+9)*2=130.109 [CP] 
4.23*(6.75+6.915)*2=115.606 [CQ] 
4.23*(7.05+10.785)*2=150.884 [CR] 
4.23*(6.765+6.835)*2=115.056 [CS] 
4.1*(5.985+22.45)*2=233.167 [CT] 
4.1*(5.985+9.2)*2=124.517 [CU] 
4.1*(2.11+4.45)*2=53.792 [CV] 
4.51*(6.295+6.255)*2=113.201 [CW] 
Mezisoučet: CK+CL+CM+CN+CO+CP+CQ+CR+CS+CT+CU+CV+CW=1 825.701 [CX] 
2np část a 
3.6*(12.55+5.82)*2=132.264 [CY] 
3.6*(2.05+5.82)*2=56.664 [CZ] 
4*(3.86+6)*2=78.880 [DA] 
3.6*(11.37+8.75+0.5)*2=148.464 [DB] 
3.78*(5.75+1.05)*2=51.408 [DC] 
4.01*(7.525+3.195)*2=85.974 [DD] 
3.87*(5.4+1.25)*2=51.471 [DE] 
3.6*(5.45+6.2)*2=83.880 [DF] 
3.6*(5.345+8.8)*2=101.844 [DG] 
3.6*(5.455+8.81)*2=102.708 [DH] 
3.6*(5.91+12.435)*2=132.084 [DI] 
3.6*(2.065+5.905)*2=57.384 [DJ] 
4*(3.885+6)*2=79.080 [DK] 
1.5*(12.045+5.64+12.05+5.63)*2=106.095 [DL] 
Mezisoučet: CY+CZ+DA+DB+DC+DD+DE+DF+DG+DH+DI+DJ+DK+DL=1 268.200 [DM] 
2np část b2 
3.6*(6+32.4)*2=276.480 [DN] 
3.84*(2.11+4.45)*2=50.381 [DO] 
4*(6.35+6.295)*2=101.160 [DP] 
2.875*(5.96+9.18)*2=87.055 [DQ] 
2.875*(6+6.315)*2=70.811 [DR] 
2.875*(5.965+9.14)*2=86.854 [DS] 
3.6*(5.95+32.2)*2=274.680 [DT] 
3.76*(2.12+4.45)*2=49.406 [DU] 
3.98*(6.3+6.25)*2=99.898 [DV] 
Mezisoučet: DN+DO+DP+DQ+DR+DS+DT+DU+DV=1 096.725 [DW] 
3np část a 
2.1*(3.83+6.125)*2=41.811 [DX] 
2.1*1/2*(14.87+0.6+6.05)*2=45.192 [DY] 
(0.81+3.7)*1/2*(10+0.46+10.43)*2=94.214 [DZ] 
2.82*1/2*(3.14+7.485)*2=29.963 [EA] 
(3.45+3.77)*1/2*(6.15+5.44)*2=83.680 [EB] 
(0.85+3.6)*1/2*(10.3+9.95)*2=90.113 [EC] 
2.1*1/2*(14.875+6)*2=43.838 [ED] 
2.1*(3.865+6.135)*2=42.000 [EE] 
4.975*1/2*25*2=124.375 [EF] 
Mezisoučet: DX+DY+DZ+EA+EB+EC+ED+EE+EF=595.186 [EG] 
3np část b2 
4.69*(6.265+6.285+2.12+4.55)*2=180.284 [EH] 
3*(6+32.21)*2+1.1*(26.25+1.265)=259.527 [EI] 
3*(5.95+26.85)*2+1.1*26.85=226.335 [EJ] 
3*(5.9+32.1)*2+1.1*(26.1+1.26)=258.096 [EK] 
4.69*(2.095+4.45+6.265+6.255)*2=178.830 [EL] 
Mezisoučet: EH+EI+EJ+EK+EL=1 103.072 [EM] 
sanační omítka, režné zdivo 
-(6748.271+677.762)=-7 426.033 [EN] 
nové zdivo 
(18.456+2.394+45.154+28.05+15.281+576.824+55.855)*2=1 484.028 [EO] 
Celkem: A+B+D+E+F+G+H+I+J+K+L+M+N+O+P+Q+R+S+T+U+V+W+X+Y+Z+AA+AB+AC+AD+AE+AF+AG+AH+AI+AK+AL+AM+AN+AO+AP+AR+AS+AT+AU+AV+AW+AX+AY+AZ+BA+BB+BC+BD+BE+BF+BG+BH+BI+BJ+BK+BL+BM+BN+BO+BP+BR+BS+BT+BV+BW+BX+BY+BZ+CA+CB+CC+CD+CE+CF+CG+CI+CK+CL+CM+CN+CO+CP+CQ+CR+CS+CT+CU+CV+CW+CY+CZ+DA+DB+DC+DD+DE+DF+DG+DH+DI+DJ+DK+DL+DN+DO+DP+DQ+DR+DS+DT+DU+DV+DX+DY+DZ+EA+EB+EC+ED+EE+EF+EH+EI+EJ+EK+EL+EN+EO=9 196.010 [EP]</t>
  </si>
  <si>
    <t>612321391</t>
  </si>
  <si>
    <t>Omítka vápenocementová vnitřních ploch nanášená strojně Příplatek k cenám za každých dalších i započatých 5 mm tloušťky omítky přes 10 mm stěn</t>
  </si>
  <si>
    <t>54</t>
  </si>
  <si>
    <t>612325302</t>
  </si>
  <si>
    <t>Vápenocementová omítka ostění nebo nadpraží štuková</t>
  </si>
  <si>
    <t>1037.745+10.607=1 048.352 [A]</t>
  </si>
  <si>
    <t>1. Ceny lze použít jen pro ocenění samostatně upravovaného ostění a nadpraží ( např. při dodatečné výměně oken nebo zárubní ) všířce do 300 mm okolo upravovaného otvoru.</t>
  </si>
  <si>
    <t>55</t>
  </si>
  <si>
    <t>611631001</t>
  </si>
  <si>
    <t>Spárování vnitřních ploch pohledového zdiva z cihel, spárovací maltou stropů</t>
  </si>
  <si>
    <t>1pp část a 
13.8+29.84=43.640 [A]</t>
  </si>
  <si>
    <t>1. Ceny jsou určeny pro ocenění dodatečného povrchového spárování vnitřních ploch pohledového zdiva spárovací maltou.</t>
  </si>
  <si>
    <t>56</t>
  </si>
  <si>
    <t>612631001</t>
  </si>
  <si>
    <t>Spárování vnitřních ploch pohledového zdiva z cihel, spárovací maltou stěn</t>
  </si>
  <si>
    <t>2pp 
3.37*(8.005*2+4.95)-1.185*2.02+0.47*(3.575+2.785*2)=72.540 [A] 
3*(0.9+1.85)*2-1.185*2.02+0.9*(1.185+2.02*2)=18.809 [B] 
Mezisoučet: A+B=91.349 [C] 
1pp část a 
2.825*(4.96+2.6)*2=42.714 [D] 
4.035*(1.965+3.195)*2=41.641 [E] 
3.825*(4.95*5+2.61+2.265+2.65+2.645+2.565)*2=286.760 [F] 
3.455*7.35*2=50.789 [G] 
3.285*(5.55+5.55)*2=72.927 [H] 
3.175*(3.57+1.22+3.565+1.22*2+(3.505+5.52)*2)=91.583 [I] 
Mezisoučet: D+E+F+G+H+I=586.414 [J] 
Celkem: A+B+D+E+F+G+H+I=677.763 [K]</t>
  </si>
  <si>
    <t>57</t>
  </si>
  <si>
    <t>612821011</t>
  </si>
  <si>
    <t>Sanační omítka vnitřních ploch stěn pro vlhké a zasolené zdivo, prováděná ve dvou vrstvách, tl. jádrové omítky do 30 mm ručně zatřená</t>
  </si>
  <si>
    <t>2pp 
3.37*(2.9*2+0.53*2+4.95-0.7*2.795)=33.206 [A] 
Mezisoučet: A=33.206 [B] 
1pp část a 
4.035*(16.5+5+1.63+2.85)*2=209.659 [C] 
3.485*(3.51+5.49)*2=62.730 [D] 
3.545*(7.6+5.525)*2=93.056 [E] 
3.965*(3.8+5.9)*2+2.775*4.9*2=104.116 [F] 
3.81*(12.5+1.285)*2=105.042 [G] 
2.915*(5.5+4.05)*2=55.677 [H] 
4.123*(5.5+1.35)*2=56.485 [I] 
4.155*(2.25+5.535+2.685+6.45+2.8+6)*2=213.733 [J] 
3.175*(1.765+1.45*2+1)*2=35.973 [K] 
3.165*(3.06+6.92)*2=63.173 [L] 
4.04*(1.45+8.15)*2=77.568 [M] 
3.78*(11.085+0.525+4.945)*2=125.156 [N] 
3.935*(8.65+3.195)*2=93.220 [O] 
4.035*(1.965+3.195)*2=41.641 [P] 
2.825*(4.96+2.6)*2=42.714 [Q] 
3.815*(4.97+2.635+4.97+2.64+4.975+2.61)*2=173.964 [R] 
3.005*(3.025+4.67)*2=46.247 [S] 
3.445*(1.975+3.45+3.34+0.88+2.055+2.25+1.2+1.75+9.45+1.47)*2=191.680 [T] 
3.445*(5.09+0.91+7.95+1.15)*2=104.039 [U] 
3.965*(5.3+6.05)*2=90.006 [V] 
3.535*(2.61+1.08)*2=26.088 [W] 
3.865*(3.45+0.95+1.6+0.9)*2=53.337 [X] 
3.435*(6.3+2.49+1.55+2.5)*2=88.211 [Y] 
3.195*(2.3+5.3+5.07+5.455)*2=115.819 [Z] 
3.745*(5.35+4.1)*2=70.781 [AA] 
2.815*(5.25+5.235)*2=59.031 [AB] 
3.905*(4.97+2.61+4.96+2.65+4.95+2.645+4.95+2.565)*2=236.643 [AC] 
3.285*(5.59+5.55)*2=73.190 [AD] 
2.805*(7.95+5.205)*2=73.800 [AE] 
3.175*(3.445+5.5+3.565+5.5+3.505+5.52)*2=171.672 [AF] 
4.095*(4.04+4.76)*2=72.072 [AG] 
3.635*(8.715+5.13+3.52+1.98+2.19+1.74)*2=169.209 [AH] 
1pp část b1 
3.245*(9.05+5.13*1/2)*2=75.381 [AI] 
3.245*(7.75+5.5)*2=85.993 [AJ] 
3.465*(7.75+24.6)*2=224.186 [AK] 
3.335*(7.8+5.5)*2=88.711 [AL] 
2.915*(9*2+5.15+0.42*2+0.81)=72.292 [AM] 
4.065*(6.15+5.1)*2+4.115*(6.94+5.635+6.95+5.55+6.42+5.5)*2+4.055*(6.4+5.55)*2+4.015*(6.7+5.6)*2+4.105*(6.7+5.45+6.125+5.145)*2=783.893 [AN] 
Mezisoučet: C+D+E+F+G+H+I+J+K+L+M+N+O+P+Q+R+S+T+U+V+W+X+Y+Z+AA+AB+AC+AD+AE+AF+AG+AH+AI+AJ+AK+AL+AM+AN=4 526.188 [AO] 
1pp část b2 
2.725*(9.85+4.86*1/2)*2=66.926 [AP] 
3.235*(5.905+6.07)*2=77.478 [AQ] 
4.545*(5.905+9.035)*2=135.805 [AR] 
3.645*(5.93+8.7)*2=106.653 [AS] 
3.635*(4.7*3+1.49+1.76+1.505)*2=137.076 [AT] 
1.99*1/2*(4.055*3+1.49+1.76+1.505)*2=33.671 [AU] 
3.585*(5.905+8.59)*2=103.929 [AV] 
3.335*(5.89+6.045)*2=79.606 [AW] 
4.085*(9+5.85)*2=121.325 [AX] 
2.915*(9.5*2+4.45)=68.357 [AY] 
3.505*1/2*(5.25+0.7)*2=20.855 [AZ] 
3.505*(4+0.9+19.645+2.715+0.2+5.625+0.17+2.47)*2=250.432 [BA] 
4.045*(5.96+5.91)*2=96.028 [BB] 
3.435*(9.085+5.85)*2=102.603 [BC] 
3.005*(2.1+4.45)*2=39.366 [BD] 
2.685*(2.54+1.46)*2=21.480 [BE] 
4.115*(3.69+6.25)*2=81.806 [BF] 
4.065*(6.74+6.755)*2=109.714 [BG] 
4.075*(6.77+6.785)*2=110.473 [BH] 
4.105*(3.705+6.3)*2=82.141 [BI] 
4.075*(2.1+1.475)*2=29.136 [BJ] 
4.055*(2.1+4.55)*2=53.932 [BK] 
4.065*(9.15+5.9)*2=122.357 [BL] 
4.065*(5.925+5.895)*2=96.097 [BM] 
3.24*(22.61+5.535+0.185+2.81+4+0.9)*2=233.539 [BN] 
Mezisoučet: AP+AQ+AR+AS+AT+AU+AV+AW+AX+AY+AZ+BA+BB+BC+BD+BE+BF+BG+BH+BI+BJ+BK+BL+BM+BN=2 380.785 [BO] 
1pp část c 
3.84*(25.4+3.92)*2=225.178 [BP] 
3.91*(12.5+4.05)*2=129.421 [BQ] 
3.91*(12.22+3.85+0.715)*2=131.259 [BR] 
Mezisoučet: BP+BQ+BR=485.858 [BS] 
režné zdivo 
-677.762=- 677.762 [BT] 
Celkem: A+C+D+E+F+G+H+I+J+K+L+M+N+O+P+Q+R+S+T+U+V+W+X+Y+Z+AA+AB+AC+AD+AE+AF+AG+AH+AI+AJ+AK+AL+AM+AN+AP+AQ+AR+AS+AT+AU+AV+AW+AX+AY+AZ+BA+BB+BC+BD+BE+BF+BG+BH+BI+BJ+BK+BL+BM+BN+BP+BQ+BR+BT=6 748.275 [BU]</t>
  </si>
  <si>
    <t>58</t>
  </si>
  <si>
    <t>R61191</t>
  </si>
  <si>
    <t>Přl za zakrývaní otvorů z vnitřní strany stěn</t>
  </si>
  <si>
    <t>Přl za zakrývaní otvorů</t>
  </si>
  <si>
    <t>vnitřní omítky stěn 
9196,001+1048,352+677,762+6748,271=17 670.386 [B]</t>
  </si>
  <si>
    <t>Podkladěm pro stanovení množství je výkresová dokumentace.</t>
  </si>
  <si>
    <t>59</t>
  </si>
  <si>
    <t>R61192</t>
  </si>
  <si>
    <t>Přl za omítkové lišty z vnitřní strany stěn</t>
  </si>
  <si>
    <t>Přl za omítkové lišty</t>
  </si>
  <si>
    <t>Přl za omítkové lišty z vnitřní strany stěn 
9196,001+1048,352+677,762+6748,271=17 670.386 [B]</t>
  </si>
  <si>
    <t>60</t>
  </si>
  <si>
    <t>621211021</t>
  </si>
  <si>
    <t>Montáž kontaktního zateplení lepením a mechanickým kotvením z polystyrenových desek nebo z kombinovaných desek na vnější podhledy, ...</t>
  </si>
  <si>
    <t>Montáž kontaktního zateplení lepením a mechanickým kotvením z polystyrenových desek nebo z kombinovaných desek na vnější podhledy, tloušťky desek přes 80 do 120 mm</t>
  </si>
  <si>
    <t>1pp část a 
13.28+22.23=35.510 [A]</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</si>
  <si>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</si>
  <si>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28375950</t>
  </si>
  <si>
    <t>deska EPS 100 fasádní ?=0,037 tl 100mm</t>
  </si>
  <si>
    <t>62</t>
  </si>
  <si>
    <t>Úprava povrchů vnější</t>
  </si>
  <si>
    <t>622211031</t>
  </si>
  <si>
    <t>Montáž kontaktního zateplení lepením a mechanickým kotvením z polystyrenových desek nebo z kombinovaných desek na vnější stěny, ...</t>
  </si>
  <si>
    <t>Montáž kontaktního zateplení lepením a mechanickým kotvením z polystyrenových desek nebo z kombinovaných desek na vnější stěny, tloušťky desek přes 120 do 160 mm</t>
  </si>
  <si>
    <t>1pp část a 
4.04*(1.45+8.15)*2=77.568 [A] 
3.195*(2.34+5.455*1/2)*2=32.381 [B] 
Celkem: A+B=109.949 [C]</t>
  </si>
  <si>
    <t>63</t>
  </si>
  <si>
    <t>64</t>
  </si>
  <si>
    <t>622521031</t>
  </si>
  <si>
    <t>Omítka tenkovrstvá silikátová vnějších ploch probarvená, včetně penetrace podkladu zrnitá, tloušťky 3,0 mm stěn</t>
  </si>
  <si>
    <t>65</t>
  </si>
  <si>
    <t>R62293</t>
  </si>
  <si>
    <t>D+M provětrávané fasády - fasádní HPL desky tl.6mm, difúzní folie, TI min vata tl.100-180, vč systémového roštu, příslušenství</t>
  </si>
  <si>
    <t>severní část b2 
32,955*3,18=104.797 [A]   
východní část b2 
40,07*3,18=127.423 [B]   
jižní část b2 
32,9548*3,18=104.796 [C]   
Celkem: A+B+C=337.016 [D]</t>
  </si>
  <si>
    <t>66</t>
  </si>
  <si>
    <t>622325503</t>
  </si>
  <si>
    <t>Oprava vápenné omítky vnějších ploch stupně členitosti 4 štukové, v rozsahu opravované plochy přes 20 do 30%</t>
  </si>
  <si>
    <t>západní část b2 
40,775*3,3=134.558 [A]   
východní část a 
38,7149*3,51=135.889 [B]   
východní - dílčí pohledy 
3,5*3,51*2=24.570 [C]   
Celkem: A+B+C=295.017 [D]</t>
  </si>
  <si>
    <t>67</t>
  </si>
  <si>
    <t>622325506</t>
  </si>
  <si>
    <t>Oprava vápenné omítky vnějších ploch stupně členitosti 4 štukové, v rozsahu opravované plochy přes 40 do 50%</t>
  </si>
  <si>
    <t>západní část b2 
40,775*2,9=118.248 [A]   
západní - dílčí pohledy 
6,7*7,6+6,7*7,64=102.108 [B]   
severní část a 
32,935*3,7=121.860 [C]   
severní část b2 
40,42*3,3=133.386 [D]   
severní a jižní část c 
32,93*4,8=158.064 [E]   
jižní část b2 
40,415*3,3=133.370 [F]   
jižní část a 
33,0345*3,7=122.228 [G] 
Celkem: A+B+C+D+E+F+G=889.264 [H]</t>
  </si>
  <si>
    <t>68</t>
  </si>
  <si>
    <t>622325507</t>
  </si>
  <si>
    <t>Oprava vápenné omítky vnějších ploch stupně členitosti 4 štukové, v rozsahu opravované plochy přes 50 do 65%</t>
  </si>
  <si>
    <t>západní část b2 
40,775*7,64+7,65*2,58=331.258 [A]   
západní - dílčí pohledy 
6,7*2,58=17.286 [B] 
Celkem: A+B=348.544 [C]</t>
  </si>
  <si>
    <t>69</t>
  </si>
  <si>
    <t>622325508</t>
  </si>
  <si>
    <t>Oprava vápenné omítky vnějších ploch stupně členitosti 4 štukové, v rozsahu opravované plochy přes 65 do 80%</t>
  </si>
  <si>
    <t>západní část b2 
7,65*2,58=19.737 [A]   
západní - dílčí pohledy 
6,7*2,58=17.286 [B]   
severní část b2   
7,7*10,18=78.386 [C] 
východní část a 
38,715*3,71=143.633 [D]   
východní - dílčí pohledy   
3,5*3,7*2=25.900 [E] 
východní část b2   
7,65*4,15=31.748 [F] 
jižní část b2   
7,6997*10,22=78.691 [G] 
Celkem: A+B+C+D+E+F+G=395.381 [H]</t>
  </si>
  <si>
    <t>70</t>
  </si>
  <si>
    <t>622325509</t>
  </si>
  <si>
    <t>Oprava vápenné omítky vnějších ploch stupně členitosti 4 štukové, v rozsahu opravované plochy přes 80 do 100%</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</si>
  <si>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omítka do 30%-80%  
-(295,017+889,264+348,544+395,381)=-1 928.206 [M]  
provětrávaná fasáda 
-337,016=- 337.016 [N]   
Celkem: A+B+C+D+E+F+G+H+I+J+K+L+M+N=1 939.954 [O]</t>
  </si>
  <si>
    <t>71</t>
  </si>
  <si>
    <t>629995101</t>
  </si>
  <si>
    <t>Očištění vnějších ploch tlakovou vodou omytím</t>
  </si>
  <si>
    <t>4315,127=4 315.127 [A]</t>
  </si>
  <si>
    <t>72</t>
  </si>
  <si>
    <t>R62292</t>
  </si>
  <si>
    <t>Přpl za zakrývaní otvorů, omítkové lišty z vnější strany stěn</t>
  </si>
  <si>
    <t>Přpl za zakrývaní otvorů, omítkové lišty, ..</t>
  </si>
  <si>
    <t>109.949+4205.178=4 315.127 [A]</t>
  </si>
  <si>
    <t>Podkladem pro stanovení množství je projektová dokumentace.</t>
  </si>
  <si>
    <t>Podlahy a podlahové konstrukce</t>
  </si>
  <si>
    <t>73</t>
  </si>
  <si>
    <t>631311113</t>
  </si>
  <si>
    <t>Mazanina tl do 80 mm z betonu prostého bez zvýšených nároků na prostředí tř. C 12/15</t>
  </si>
  <si>
    <t>F.A .1 a= 
424.67*0.06=25.480 [B] 
Celkem: 0= 25.48  [A]=25.480 [C] 
F.A .1 c= 
118.79*0.06=7.127 [E] 
Celkem: A= 7.127  [B]=7.127 [F] 
F.A .2= 
(39.62+13.31)*0.05*2=5.293 [H] 
Celkem: A+B= 5.293  [C]=5.293 [I] 
F.A .3= 
54.37*0.06=3.262 [K] 
Celkem: A+B+C= 3.262  [D]=3.262 [L] 
F.A .4= 
(17.52+7.19+39.97+3.91)*0.05=3.430 [N] 
Celkem: B+A+C+D= 3.430  [E]=3.430 [O] 
F.A .5= 
11.7*0.08=0.936 [Q] 
Celkem: B+A+C+D+E= 0.936  [F]=0.936 [R] 
F.A .6= 
92.28*0.06=5.537 [T] 
Celkem: B+A+C+D+E+F= 5.537  [G]=5.537 [U] 
F.B .1= 
793.31*0.05+793.31*0.043=73.778 [W] 
Celkem: A+B+C+D+E+F+G= 73.778  [I]=73.778 [X] 
F.B .2= 
899.6*0.047+899.6*0.08=114.249 [Z] 
Celkem: A+B+C+D+E+F+G+I= 114.249  [J]=114.249 [AA] 
F.B .3= 
37.72*0.06=2.263 [AC] 
Celkem: A+B+C+D+E+F+G+I+J= 2.263  [K]=2.263 [AD] 
F.B .4= 
698.2*0.06=41.892 [AF] 
Celkem: A+B+C+D+E+F+G+I+J+K= 41.892  [L]=41.892 [AG] 
F.B .6= 
116.98*0.06=7.019 [AI] 
Celkem: A+B+C+D+E+F+G+I+J+L= 7.019  [M]=7.019 [AJ] 
F.B .7= 
41.18*0.06=2.471 [AL] 
Celkem: A+B+C+D+E+F+G+I+J+L+M= 2.471  [N]=2.471 [AM] 
F.C .1= 
192.45*0.06=11.547 [AO] 
Celkem: A+B+C+D+E+F+G+I+J+L+M+N= 11.547  [O]=11.547 [AP] 
'C.A' 01.2- 'V 
27.32*0.06=1.639 [AQ] 
Celkem: A+B+C+D+E+F+G+I+J+L+M+N+O= 1.639  [P]=1.639 [AR] 
C.A 01.3=1.300 [AS] 
6.37*0.06=0.382 [AT] 
Celkem: A+B+C+D+E+F+G+I+J+L+M+N+O+P= 0.382  [Q]=0.382 [AU] 
C.A 01.4=1.400 [AV] 
377.13*0.06=22.628 [AW] 
Celkem:A+B+C+D+E+F+G+I+J+L+M+N+O+P+Q= 22.628  [R]=22.628 [AX] 
C.A 01.5=1.500 [AY] 
(49.97+4.27+5.89+4.04+196.56+197.73+55.75+4.27+3.87)*0.07=36.565 [AZ] 
Celkem: A+B+C+D+E+F+G+I+J+L+M+N+O+P+Q+R= 36.565  [S]=36.565 [BA] 
C.A 01.6=1.600 [BB] 
(2.51+6.54)*0.06=0.543 [BC] 
Celkem: A+B+C+D+E+F+G+I+J+L+M+N+O+P+Q+R+S= 0.543  [T]=0.543 [BD] 
'C.A' 1.1- 'S 
(19.72+8.77)*0.075=2.137 [BE] 
Celkem: A+B+C+D+E+F+G+I+J+L+M+N+O+P+Q+R+S+T= 2.137  [U]=2.137 [BF] 
'C.A' 2.1- 'V 
21.25*0.06=1.275 [BG] 
Celkem: A+B+C+D+E+F+G+I+J+L+M+N+O+P+Q+R+S+T+U= 1.275  [V]=1.275 [BH] 
'C.A' 2.1- 'S 
(18.57+18.87)*0.075=2.808 [BI] 
Celkem: A+B+C+D+E+F+G+I+J+L+M+N+O+P+Q+R+S+T+U+V= 2.808  [W]=2.808 [BJ] 
C.B 01.1=1.100 [BK] 
607.83*0.05=30.392 [BL] 
Celkem: A+B+C+D+E+F+G+I+J+L+M+N+O+P+Q+R+S+T+U+V+W= 30.392  [X]=30.392 [BM] 
C.B01.4+C.B01.6+C.B 01.7=1.700 [BN] 
(61.83+120.01+301.74)*0.06=29.015 [BO] 
Celkem: A+B+C+D+E+F+G+I+J+L+M+N+O+P+Q+R+S+T+U+V+W+X= 29.015  [Y]=29.015 [BP] 
C.B01.3+C.B 01.5=1.500 [BQ] 
(81.27+95.83)*0.08=14.168 [BR] 
Celkem: A+B+C+D+E+F+G+I+J+L+M+N+O+P+Q+R+S+T+U+V+W+X+Y= 14.168  [Z]=14.168 [BS] 
Celkem: A+B+C+D+E+F+G+I+J+L+M+N+O+P+Q+R+S+T+U+V+W+X+Y+Z= 445.836  [AA]=445.836 [BT]</t>
  </si>
  <si>
    <t>Mazanina z betonu   ,   prostého bez zvýšených nároků na prostředí  ,     tl. přes 50 do 80 mm  ,       tř. C 12/15;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</si>
  <si>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74</t>
  </si>
  <si>
    <t>631311114</t>
  </si>
  <si>
    <t>Mazanina tl do 80 mm z betonu prostého bez zvýšených nároků na prostředí tř. C 16/20</t>
  </si>
  <si>
    <t>F.A .1 a= 
424.67*0.06=25.480 [B] 
Celkem: 0= 25.480  [A]=25.480 [C] 
F.A .1 c= 
118,79*0,057 'Celkem: A=' 6,771  '[B] 
F.A .3= 
54.37*0.055=2.990 [F] 
Celkem: A+B= 2.990  [C]=2.990 [G] 
F.A .6= 
92.28*0.055=5.075 [I] 
Celkem: A+B+C= 5.075  [D]=5.075 [J] 
F.B .3= 
37.72*0.055=2.075 [L] 
Celkem: A+B+C+D+E+F= 2.075  [G]=2.075 [M] 
F.B .4= 
698.2*0.06=41.892 [O] 
Celkem: A+B+C+D+E+F+G= 41.892  [H]=41.892 [P] 
F.B .6= 
116.98*0.06=7.019 [R] 
Celkem: A+B+C+D+E+F+G+H= 7.019  [I]=7.019 [S] 
F.B .7= 
41.18*0.06=2.471 [U] 
Celkem: A+B+C+D+E+F+G+H+I= 2.471  [J]=2.471 [V] 
F.C .1= 
192.45*0.06=11.547 [X] 
Celkem: A+B+C+D+G+H+I+J= 11.547  [K]=11.547 [Y] 
Celkem: A+B+C+D+G+H+I+J+K= 105.320  [L]=105.320 [Z]</t>
  </si>
  <si>
    <t>Mazanina z betonu   ,   prostého bez zvýšených nároků na prostředí  ,     tl. přes 50 do 80 mm  ,       tř. C 16/20;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</si>
  <si>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75</t>
  </si>
  <si>
    <t>631311124</t>
  </si>
  <si>
    <t>Mazanina tl do 120 mm z betonu prostého bez zvýšených nároků na prostředí tř. C 16/20</t>
  </si>
  <si>
    <t>F.A .5= 
11.7*0.12=1.404 [B] 
Celkem: 0= 1.404  [A]=1.404 [C] 
F.A .7= 
34.45*0.12=4.134 [E] 
Celkem: A= 4.134  [B]=4.134 [F] 
Celkem: A+B= 5.538  [C]=5.538 [G]</t>
  </si>
  <si>
    <t>Mazanina z betonu   ,   prostého bez zvýšených nároků na prostředí  ,     tl. přes 80 do 120 mm  ,       tř. C 16/20;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</si>
  <si>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76</t>
  </si>
  <si>
    <t>631362021</t>
  </si>
  <si>
    <t>Výztuž mazanin ze svařovaných sítí z drátů typu KARI</t>
  </si>
  <si>
    <t>F.A .1 a= 
358.68*1.98/1000*1.1=0.781 [B] 
Celkem: 0= 0.781  [A]=0.781 [C] 
F.A .1 c= 
118,79*1,98/1000*1,1 'Celkem: A=' 0,259  '[B] 
F.A .3= 
54.37*1.98/1000*1.1=0.118 [F] 
Celkem: A+B= 0.118  [C]=0.118 [G] 
F.A .4= 
68.59*1.98/1000*1.1=0.149 [I] 
Celkem: A+B+C= 0.149  [F]=0.149 [J] 
F.A .6= 
92.28*1.98/1000*1.1=0.201 [L] 
Celkem: A+B+C= 0.201  [D]=0.201 [M] 
F.A .7= 
34.45*1.98/1000*1.1=0.075 [O] 
Celkem: A+B+C+D= 0.075  [E]=0.075 [P] 
F.B .3= 
37.72*1.98/1000*1.1=0.082 [R] 
Celkem: A+B+C+D+E+F= 0.082  [G]=0.082 [S] 
F.B .4= 
698.2*1.98/1000*1.1=1.521 [U] 
Celkem: A+B+C+D+E+F+G= 1.521  [H]=1.521 [V] 
F.B .6= 
116.98*1.98/1000*1.1=0.255 [X] 
Celkem: A+B+C+D+E+F+G+H= 0.255  [I]=0.255 [Y] 
F.B .7= 
41.18*1.98/1000*1.1=0.090 [AA] 
Celkem: A+B+C+D+E+F+G+H+I= 0.090  [J]=0.090 [AB] 
F.C .1= 
192.45*1.98/1000*1.1=0.419 [AD] 
Celkem: A+B+C+F+D+E+G+H+I+J= 0.419  [K]=0.419 [AE] 
Celkem: A+B+C+F+D+E+G+H+I+J+K= 3.950  [L]=3.950 [AF]</t>
  </si>
  <si>
    <t>1. Betonová podezdívek příček se oceňuje položkou 278 36-1111 souboru cen 278 36-11.1 - Výztuž základu (podezdívky) betonového 
Výztuž mazanin   ,   ze svařovaných sítí z drátů  ,     typu KARI; Poznámky:  , 1. Betonová podezdívek příček se oceňuje položkou 278 36-1111 souboru cen 278 36-11.1 - Výztuž  ,     základu (podezdívky) betonového</t>
  </si>
  <si>
    <t>77</t>
  </si>
  <si>
    <t>632450121</t>
  </si>
  <si>
    <t>Vyrovnávací cementový potěr tl do 20 mm ze suchých směsí provedený v pásu</t>
  </si>
  <si>
    <t>C.B 1.5=1.500 [A] 
4.96=4.960 [B] 
Celkem: 0= 4.960  [A]=4.960 [C]</t>
  </si>
  <si>
    <t>Potěr cementový vyrovnávací ze suchých směsí   ,   v pásu o průměrné (střední) tl.  ,     od 10 do 20 mm; Poznámky:  , 1. Ceny –0121 až –0124 jsou určeny pro vyrovnávací potěr vpásu vodorovný nebo ve spádu do 15 st.  ,     na zdivu jako podklad pod izolaci, pod parapety zprefabrikovaných dílců, pod oplechování, jako  ,     podklad pro uložení ocelových profilů, překladů, stropních nosníků,  apod.  , 2. Ceny –0131 až –0134 jsou určeny pro vyrovnávací potěr vploše na stropech z prefabrikovaných  ,     dílců jako podklad pod izolaci, pod podlahové konstrukce apod., na mazaninách jen jako podklad pod  ,     izolaci proti vodě, jako ochrana izolace shora tvořící lože při kladení plošných prefa panelů  ,     (např. v kanálech).  , 3. Ceny –0131 až –0134 lze použít i pro podlévání provizorně podklínovaných patek usazených strojů  ,     a technologických zařízení, snáležitým zatemováním hutné malty.  , 4. V cenách jsou započteny i náklady na základní stržení povrchu potěru s urovnáním vibrační lištou  ,     nebo dřevěným hladítkem.</t>
  </si>
  <si>
    <t>78</t>
  </si>
  <si>
    <t>632481213</t>
  </si>
  <si>
    <t>Separační vrstva z PE fólie</t>
  </si>
  <si>
    <t>F.A .1 a= 
424.673=424.673 [B] 
Celkem: 0= 424.673  [A]=424.673 [C] 
F.A .1 c= 
118.79=118.790 [E] 
Celkem: A= 118.790  [B]=118.790 [F] 
F.A .3= 
54.37=54.370 [H] 
Celkem: A+B= 54.370  [C]=54.370 [I] 
F.A .6= 
92.28=92.280 [K] 
Celkem: A+B+C= 92.280  [D]=92.280 [L] 
F.B .3= 
37.72=37.720 [N] 
Celkem: A+B+C+D+E+F= 37.720  [G]=37.720 [O] 
F.B .4= 
698.2=698.200 [Q] 
Celkem: A+B+C+D+E+F+G= 698.200  [H]=698.200 [R] 
F.B .6= 
116.98=116.980 [T] 
Celkem: A+B+C+D+E+F+G+H= 116.980  [I]=116.980 [U] 
F.B .7= 
41.18=41.180 [W] 
Celkem: A+B+C+D+E+F+G+H+I= 41.180  [J]=41.180 [X] 
F.C .1= 
192.45=192.450 [Z] 
Celkem: A+B+C+D+G+H+I+J= 192.450  [K]=192.450 [AA] 
'C.A' 2.1- 'V 
21.25=21.250 [AB] 
Celkem: A+B+C+D+G+H+I+J+K= 21.250  [L]=21.250 [AC] 
C.B01.3+C.B01.4+C.B01.5+C.B01.6+C.B 01.7=1.700 [AD] 
81.27+(45.71+10.84+5.28)+(47.63+48.2)+(14.99+5.86+3.98+4.23+10.89+5.87+9.5+2.14+15.72+21.09+4.52+21.22)=358.940 [AE] 
(87.05+3.55+5.94+6.9+7.81+115.87+55.67+12.85+6.1) =301.740 [AF] 
Celkem: A+B+C+D+G+H+I+J+K+L= 660.680  [M]=660.680 [AG] 
Celkem: A+B+C+D+G+H+I+J+K+L+M= 2458.57  [N]=2 458.570 [AH]</t>
  </si>
  <si>
    <t>Separační vrstva koddělení podlahových vrstev   ,   zpolyetylénové fólie</t>
  </si>
  <si>
    <t>79</t>
  </si>
  <si>
    <t>634112128</t>
  </si>
  <si>
    <t>Obvodová dilatace mezi stěnou a mazaninou nebo potěrem podlahovým páskem z pěnového PE s fólií tl. do 10 mm, výšky 150 mm</t>
  </si>
  <si>
    <t>80</t>
  </si>
  <si>
    <t>633811111</t>
  </si>
  <si>
    <t>Broušení betonových podlah nerovností do 2 mm (stržení šlemu)</t>
  </si>
  <si>
    <t>81</t>
  </si>
  <si>
    <t>R63391</t>
  </si>
  <si>
    <t>Přípl za řezání dilatačních spár v beton mazanině</t>
  </si>
  <si>
    <t>82</t>
  </si>
  <si>
    <t>635111115</t>
  </si>
  <si>
    <t>Násyp ze štěrkopísku, písku nebo kameniva pod podlahy s udusáním a urovnáním povrchu ze štěrkopísku</t>
  </si>
  <si>
    <t>C.A' 01.2- 'V 
27.32*0.055=1.503 [A] 
Celkem: 0= 1.503  [A]=1.503 [B] 
C.A 01.4=1.400 [C] 
(111.37+17.54+8.22+3.73+5.5+3.69+5.48+2.79+34.02+8.57+4.81+46.76+11.4+12.86+3.66+3.65+4.68)*0.05=14.437 [D] 
(8.76+21.96+15.37+4.67+5.17+12.22+2.29+4.07+3.95+3.15+4.52+2.27)*0.05=4.420 [E] 
Celkem: A= 18.857  [B]=18.857 [F] 
C.A 01.6=1.600 [G] 
(2.51+6.54)*0.05=0.453 [H] 
Celkem: A+B= 0.453  [C]=0.453 [I] 
Celkem: A+B+C= 20.813  [D]=20.813 [J]</t>
  </si>
  <si>
    <t>1. Ceny jsou určeny pro násyp vodorovný nebo ve spádu pod podlahy, mazaniny, dlažby a pro násypy na plochých střechách. 
Násyp zeštěrkopísku, písku nebo kameniva pod podlahy   ,   s udusáním a urovnáním povrchu  ,     ze štěrkopísku; Poznámky:  , 1. Ceny jsou určeny pro násyp vodorovný nebo ve spádu pod podlahy, mazaniny, dlažby a pro násypy na  ,     plochých střechách.</t>
  </si>
  <si>
    <t>83</t>
  </si>
  <si>
    <t>636311134</t>
  </si>
  <si>
    <t>Kladení dlažby z betonových dlaždic na sucho na terče z umělé hmoty o rozměru dlažby 60x60 cm, o výšce terče přes 100 do 150 mm</t>
  </si>
  <si>
    <t>B3 
10.1+11.7=21.800 [A]</t>
  </si>
  <si>
    <t>1. V cenách jsou započteny i náklady na rozmístění terčů na připravenou podkladní konstrukci a položení dlažebních prvků na připravené terče. 2. Dodání dlaždic se oceňuje ve specifikaci. Ztratné lze stanovit ve výši 2 %.</t>
  </si>
  <si>
    <t>84</t>
  </si>
  <si>
    <t>59245016</t>
  </si>
  <si>
    <t>dlažba tvar čtverec betonová 100x100x60mm přírodní</t>
  </si>
  <si>
    <t>85</t>
  </si>
  <si>
    <t>F.B .6= 
116.98=116.980 [B] 
Celkem: 0= 116.980  [A]=116.980 [C] 
C.A 1.3=1.300 [D] 
185.97=185.970 [E] 
Celkem: A= 185.970  [B]=185.970 [F] 
C.A2.3+C.B01.1+C.B01.3+C.B01.4+C.B01.5+C.B01.6+C.B1.3+C.B1.5+C.B 2.3=2.300 [G] 
59.65+607.83+81.27+61.83+95.83+120.01+239.17+4.96+143.94=1 414.490 [H] 
Celkem: A+B= 1414.490  [C]=1 414.490 [I] 
Celkem: A+B+C= 1717.440  [D]=1 717.440 [J]</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</si>
  <si>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 
Příprava podkladu před provedením dlažby  ,   samonivelační stěrka  ,     min.pevnosti 20 MPa, tloušťky  ,       přes 3 do 5 mm; Poznámky:  , 1. V cenách 771 12-1011 až 771 12-1015 jsou započteny i náklady na dodání nátěru.  , 2. V cenách 771 15-1011 až 771 15-1026 jsou započteny i náklady na dodání stěrky.  , 3. V cenách 771 16-1011 až -1023 nejsou započteny náklady na materiál, tyto se oceňují ve  ,     specifikaci.</t>
  </si>
  <si>
    <t>86</t>
  </si>
  <si>
    <t>771151014</t>
  </si>
  <si>
    <t>Příprava podkladu před provedením dlažby samonivelační stěrka min.pevnosti 20 MPa, tloušťky přes 8 do 10 mm</t>
  </si>
  <si>
    <t>F.B .8= 
38.33=38.330 [B] 
Celkem: 0= 38.330  [A]=38.330 [C]</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</si>
  <si>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 
Příprava podkladu před provedením dlažby  ,   samonivelační stěrka  ,     min.pevnosti 20 MPa, tloušťky  ,       přes 8 do 10 mm; Poznámky:  , 1. V cenách 771 12-1011 až 771 12-1015 jsou započteny i náklady na dodání nátěru.  , 2. V cenách 771 15-1011 až 771 15-1026 jsou započteny i náklady na dodání stěrky.  , 3. V cenách 771 16-1011 až -1023 nejsou započteny náklady na materiál, tyto se oceňují ve  ,     specifikaci.</t>
  </si>
  <si>
    <t>87</t>
  </si>
  <si>
    <t>783913171</t>
  </si>
  <si>
    <t>Penetrační nátěr betonových podlah hrubých syntetický</t>
  </si>
  <si>
    <t>F.A .1 a= 
424.67=424.670 [B] 
Celkem: 0= 358.680  [A]=358.680 [C] 
F.A .1 c= 
118.79=118.790 [E] 
Celkem: A= 118.790  [B]=118.790 [F] 
F.A .3= 
54.37=54.370 [H] 
Celkem: A+B= 54.370  [C]=54.370 [I] 
F.A .4= 
17.52+7.19+39.97+3.91=68.590 [K] 
Celkem: A+B+C= 68.590  [F]=68.590 [L] 
F.A .6= 
92.28=92.280 [N] 
Celkem: A+B+C= 92.280  [D]=92.280 [O] 
F.A .7= 
21.89+12.56=34.450 [Q] 
Celkem: A+B+C+D= 34.450  [E]=34.450 [R] 
F.B .1= 
793.31*2=1 586.620 [T] 
Celkem: A+B+C+F+D+E= 1586.620  [G]=1 586.620 [U] 
F.B .2= 
899.6=899.600 [W] 
Celkem: A+B+C+F+D+E+G= 899.600  [H]=899.600 [X] 
F.B .3= 
37.72=37.720 [Z] 
Celkem: A+B+C+F+D+E+G+H= 37.720  [I]=37.720 [AA] 
F.B .4= 
698.2=698.200 [AC] 
Celkem: A+B+C+F+D+E+G+H+I= 698.200  [J]=698.200 [AD] 
F.B .6= 
116.98=116.980 [AF] 
Celkem: A+B+C+F+D+E+G+H+I+J= 116.980  [K]=116.980 [AG] 
F.B .7= 
41.18=41.180 [AI] 
Celkem: A+B+C+F+D+E+G+H+I+J+K= 41.180  [L]=41.180 [AJ] 
F.C .1= 
192.45=192.450 [AL] 
Celkem: A+B+C+F+D+E+G+H+I+J+K+L= 192.450  [M]=192.450 [AM] 
Celkem: A+B+C+F+D+E+G+H+I+J+K+L+M= 3910.87  [N]=3 910.870 [AN]</t>
  </si>
  <si>
    <t>Penetrační nátěr betonových podlah  ,   hrubých  ,     akrylátový</t>
  </si>
  <si>
    <t>Ostatní konstrukce a práce-bourání</t>
  </si>
  <si>
    <t>88</t>
  </si>
  <si>
    <t>941211112</t>
  </si>
  <si>
    <t>Montáž lešení řadového rámového lehkého pracovního s podlahami s provozním zatížením tř. 3 do 200 kg/m2 šířky tř. SW06 přes ...</t>
  </si>
  <si>
    <t>Montáž lešení řadového rámového lehkého pracovního s podlahami s provozním zatížením tř. 3 do 200 kg/m2 šířky tř. SW06 přes 0,6 do 0,9 m, výšky přes 10 do 25 m</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</si>
  <si>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Celkem: A+B+C+D+E+F+G+H+I+J+K+L=4 205.176 [M] 
M * 1.2Koeficient množství=5 046.211 [N]</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</si>
  <si>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</si>
  <si>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89</t>
  </si>
  <si>
    <t>941211211</t>
  </si>
  <si>
    <t>Příplatek k lešení řadovému rámovému lehkému š 0,9 m v do 25 m za první a ZKD den použití</t>
  </si>
  <si>
    <t>5046,214*121=610 591.894 [A] 'Přepočtené koeficientem množství</t>
  </si>
  <si>
    <t>90</t>
  </si>
  <si>
    <t>941211812</t>
  </si>
  <si>
    <t>Demontáž lešení řadového rámového lehkého pracovního s provozním zatížením tř. 3 do 200 kg/m2 šířky tř. SW06 přes 0,6 do 0,9 m, výšky přes 10 do 25 m</t>
  </si>
  <si>
    <t>1. Demontáž lešení řadového rámového lehkého výšky přes 40 m se oceňuje individuálně.</t>
  </si>
  <si>
    <t>91</t>
  </si>
  <si>
    <t>943211112</t>
  </si>
  <si>
    <t>Montáž lešení prostorového rámového lehkého pracovního s podlahami s provozním zatížením tř. 3 do 200 kg/m2, výšky přes 10 do 25 m</t>
  </si>
  <si>
    <t>1pp b2 
596.23*27.39=16 330.740 [A] 
1np a 
196.56*8.37+197.73*8.37=3 300.207 [B] 
1np b1 
607.83*5.065=3 078.659 [C] 
Celkem: A+B+C=22 709.606 [D]</t>
  </si>
  <si>
    <t>1. Montáž lešení prostorového rámového lehkého výšky přes 25 m se oceňuje individuálně.</t>
  </si>
  <si>
    <t>92</t>
  </si>
  <si>
    <t>943211212</t>
  </si>
  <si>
    <t>Montáž lešení prostorového rámového lehkého pracovního s podlahami Příplatek za první a každý další den použití lešení k ceně -1112</t>
  </si>
  <si>
    <t>22709,606*121=2 747 862.326 [A] 'Přepočtené koeficientem množství</t>
  </si>
  <si>
    <t>93</t>
  </si>
  <si>
    <t>943211812</t>
  </si>
  <si>
    <t>Demontáž lešení prostorového rámového lehkého pracovního s podlahami s provozním zatížením tř. 3 do 200 kg/m2, výšky přes 10 do 25 m</t>
  </si>
  <si>
    <t>1. Demontáž lešení prostorového rámového lehkého výšky přes 25 m se oceňuje individuálně.</t>
  </si>
  <si>
    <t>94</t>
  </si>
  <si>
    <t>944511111</t>
  </si>
  <si>
    <t>Montáž ochranné sítě zavěšené na konstrukci lešení z textilie z umělých vláken</t>
  </si>
  <si>
    <t>1. Vcenách nejsou započteny náklady na lešení potřebné pro zavěšení sítí; toto lešení se oceňuje příslušnými cenami lešení.</t>
  </si>
  <si>
    <t>95</t>
  </si>
  <si>
    <t>944511211</t>
  </si>
  <si>
    <t>Montáž ochranné sítě Příplatek za první a každý další den použití sítě k ceně -1111</t>
  </si>
  <si>
    <t>96</t>
  </si>
  <si>
    <t>944511811</t>
  </si>
  <si>
    <t>Demontáž ochranné sítě zavěšené na konstrukci lešení z textilie z umělých vláken</t>
  </si>
  <si>
    <t>97</t>
  </si>
  <si>
    <t>949101112</t>
  </si>
  <si>
    <t>Lešení pomocné pro objekty pozemních staveb s lešeňovou podlahou v do 3,5 m zatížení do 150 kg/m2</t>
  </si>
  <si>
    <t>98</t>
  </si>
  <si>
    <t>952901114</t>
  </si>
  <si>
    <t>Vyčištění budov bytové a občanské výstavby při výšce podlaží přes 4 m</t>
  </si>
  <si>
    <t>2pp 
52.93=52.930 [A] 
1pp-3np 
6590=6 590.000 [B] 
Celkem: A+B=6 642.930 [C]</t>
  </si>
  <si>
    <t>99</t>
  </si>
  <si>
    <t>952902511</t>
  </si>
  <si>
    <t>Čištění budov při provádění oprav a udržovacích prací střešních nebo nadstřešních konstrukcí, střech šikmých</t>
  </si>
  <si>
    <t>část b2 - kupole strop 
17*24.8*1/2*4=843.200 [A]</t>
  </si>
  <si>
    <t>1. Ceny jsou určeny pro oceňování konečného čištění po ukončení oprav a udržovacích prací před předáním do užívání. Do výměry ploch se započítávají i plochy místností, schodišť a chodeb, kterými se přepravuje materiál pro stavební práce. 2. Čištění vnějších ploch tlakovou vodou a tryskáním:pískem se oceňuje cenami souboru cen 629 99 -51 tohoto katalogu. 3. Množství jednotek čištěných ploch: a) se určuje v m2 ploch místností a chodeb nebo jejich částí, kterými se dopravuje materiál nebo jsou používány pro stavební práce b) schodiště se určuje v m2 rozvinuté plochy schodišťových stupňů, c) podest se určuje v m2 půdorysné plochy, d) oken, dveří a vrat vm2 plochy, e) konstrukcí a prvků se určuje v m2 pohledové plochy. 4. Povrch hladký je rovný, nezdrsněný, nezvrásněný (např. linoleum, teraco, hladké dlažby, parkety apod. ). Povrch drsný je nerovný, zdrsněný, zvrásněný (např. betonový potěr, mozaiková dlažba, palubky apod.). 5. Vcenách očištění schodišť jsou započteny náklady na očištění schodišťových stupňů a schodišťového zábradlí. Plocha podest se započítává do plochy podlah. 6. Vcenách čištění oken a balkonových dveří jsou započteny náklady na očištění rámu, parapetu, prahu a kování a očištění a vyleštění skleněné výplně. 7. Vcenách čištění dveří a vrat jsou započteny náklady na očištění rámu, výplně, prahu a kování. 8. Čištění říms (odstraňování smetí, prachu, náletů apod.) se oceňuje individuálně. 9. Odvoz odpadu se ocení položkami odvozu suti ceníku 801-3, hmotnost se stanoví individuálně.</t>
  </si>
  <si>
    <t>100</t>
  </si>
  <si>
    <t>952902601</t>
  </si>
  <si>
    <t>Čištění budov při provádění oprav a udržovacích prací vysátím prachu z trámů, nosníků apod.</t>
  </si>
  <si>
    <t>101</t>
  </si>
  <si>
    <t>952903006</t>
  </si>
  <si>
    <t>Čištění budov při provádění oprav a udržovacích prací odstraněním ptačího nebo netopýřího trusu z trámů</t>
  </si>
  <si>
    <t>102</t>
  </si>
  <si>
    <t>R901</t>
  </si>
  <si>
    <t>Montážní zakrytí stáv prvků a kcí proti poškození - z Pe folie, geotextilie a OSB desek</t>
  </si>
  <si>
    <t>Montážní zakrytí stáv hodnotných prvků a kcí proti poškození - z Pe folie, geotextilie a OSB desek</t>
  </si>
  <si>
    <t>103</t>
  </si>
  <si>
    <t>R902</t>
  </si>
  <si>
    <t>Vyklizení stávajících prostor objektu</t>
  </si>
  <si>
    <t>Stěhování a vyklizení stávajících prostor objektu</t>
  </si>
  <si>
    <t>104</t>
  </si>
  <si>
    <t>R903</t>
  </si>
  <si>
    <t>Přemístění památníku z horní haly do vstupního prostoru spodní haly</t>
  </si>
  <si>
    <t>105</t>
  </si>
  <si>
    <t>R904</t>
  </si>
  <si>
    <t>Přemístění nepřetržitých provozů do provizorních prostorů a zpět do definitivních prostor (vychází ze ZOV)</t>
  </si>
  <si>
    <t>106</t>
  </si>
  <si>
    <t>R905</t>
  </si>
  <si>
    <t>Úklid a vyčištění dotčených ploch, včetně obnovení penetračního postřiku používaným penetračním prostředkem (vychází ze ZOV)</t>
  </si>
  <si>
    <t>107</t>
  </si>
  <si>
    <t>R906</t>
  </si>
  <si>
    <t>Pasportizace stavu nástupiště za účasti zhotovitele na ploše nástupiště č. 10 v dopravním koridoru pro návoz materiálu (vychází ze ZOV)</t>
  </si>
  <si>
    <t>108</t>
  </si>
  <si>
    <t>R907</t>
  </si>
  <si>
    <t>Tvorba koridorů přenosným drátěným oplocením s neprůhlednou plachtou pro oddělení staveništního a drážního provozu (vychází ze ZOV)</t>
  </si>
  <si>
    <t>109</t>
  </si>
  <si>
    <t>011514000</t>
  </si>
  <si>
    <t>Stavebně-technický průzkum</t>
  </si>
  <si>
    <t>Poznámka k položce: Jedná se mimo jiné o zjištění stavu odvodňovacích žlabů na 3. nástupišti nad obchodními jednotkami a u eskalátoru; zjištění skutečného tvaru základů pod plánovanými pozicemi výtahových šachet, 80 sond pro potřeby zjištění barevnosti fasády,  a další potřebné průzkumné práce</t>
  </si>
  <si>
    <t>110</t>
  </si>
  <si>
    <t>013203000</t>
  </si>
  <si>
    <t>Dokumentace stavby bez rozlišení</t>
  </si>
  <si>
    <t>Bourání konstrukcí</t>
  </si>
  <si>
    <t>111</t>
  </si>
  <si>
    <t>R9601</t>
  </si>
  <si>
    <t>Dmtž schodiště s mezipodestou v míst A.P1.40 - 19 stupnu, š.900</t>
  </si>
  <si>
    <t>112</t>
  </si>
  <si>
    <t>R9602</t>
  </si>
  <si>
    <t>Dmtž sklobetonových stropních výplní</t>
  </si>
  <si>
    <t>1pp část b1  
5.11*(3.065*2+2.55*2)=57.385 [A]</t>
  </si>
  <si>
    <t>113</t>
  </si>
  <si>
    <t>R9603</t>
  </si>
  <si>
    <t>Dmtž drobných prvků a vybavení - zejména klepmířské, truhlářské a zámečnické prvky, jinde neuvedené</t>
  </si>
  <si>
    <t>114</t>
  </si>
  <si>
    <t>961044111</t>
  </si>
  <si>
    <t>Bourání základů z betonu prostého</t>
  </si>
  <si>
    <t>1pp - žb trám pro výtah 
0.7*0.3*0.4*4=0.336 [A]</t>
  </si>
  <si>
    <t>115</t>
  </si>
  <si>
    <t>Bourání základů z betonu železového</t>
  </si>
  <si>
    <t>2pp - základy pod stroje 
0.08*(0.615*0.58+2.22*1.17)=0.236 [A] 
0.565*(2.27*0.655+0.49*0.585)=1.002 [B] 
0.06*(1.78*0.585)=0.062 [C] 
0.51*(2.27*1.34)=1.551 [D] 
1.57*(4.935*1.38-0.505*2.195)=8.952 [E] 
1pp část a 
0.04*1.04*0.92=0.038 [F] 
0.12*(0.44*0.44+0.69*0.91+1.05*0.72)=0.189 [G] 
0.17*(0.6*0.58)=0.059 [H] 
2.05*(0.74*2.015)=3.057 [I] 
1pp část b2 
0.37*(1.08*2.15)=0.859 [J] 
0.48*(1.5*1)*2=1.440 [K] 
0.9*(1.1*2.1)=2.079 [L] 
1pp část c 
0.13*12.96*2.515=4.237 [M] 
0.15*0.81*0.88=0.107 [N] 
1np část a 
0.07*0.6*0.4=0.017 [O] 
Celkem: A+B+C+D+E+F+G+H+I+J+K+L+M+N+O=23.885 [P]</t>
  </si>
  <si>
    <t>116</t>
  </si>
  <si>
    <t>962031133</t>
  </si>
  <si>
    <t>Bourání příček z cihel, tvárnic nebo příčkovek z cihel pálených, plných nebo dutých na maltu vápennou nebo vápenocementovou, tl. do 150 mm</t>
  </si>
  <si>
    <t>1pp část a 
2.56*1.25*2=6.400 [A] 
2.65*4.01-1.2=9.427 [B] 
2.68*1.99-1.8=3.533 [C] 
0.86*(2.13*2+0.96*3)=6.140 [D] 
0.78*(2.32*2+0.78*2)=4.836 [E] 
3.35*2.555-1.3=7.259 [F] 
3.32*3.975=13.197 [G] 
2.33*2.99-1.8=5.167 [H] 
1pp část b1 
3.01*5.13-(1.8+2*1.27)=11.101 [I] 
3.01*(4.47+1.4+4.7)-1.6=30.216 [J] 
3.08*4.525-2.5=11.437 [K] 
3.88*(2.41*2+3.5)-(1.5+1.87*0.94+1.2*0.94)=27.896 [L] 
3.78*(2.21*2+3.495)-(1.16*0.92+1.87*0.92+1.5)=25.631 [M] 
3.78*(2.215*2+3.065)-(1.6+1.45*1.33)=24.803 [N] 
3.1*(6.7+8.6+3.5+2.35*3+3.05*5+0.6+1.7+1.5)-(1.2*6+1.6*6)=122.390 [O] 
2.68*(7.7+6.75+2*4+3)-(1.2*2+1.6*4)=59.406 [P] 
1pp část b2 
2.49*(4.4+2.61*3+4.35+1.58+1.51)-(1.2*5+1.6+1.8)=39.578 [Q] 
3.83*5.88-(1.2*1.84)=20.312 [R] 
2.43*3.7-1.6=7.391 [S] 
3.83*(1.855+2.185+5.885+2.08+3.5+0.285)-(1.2*4+1.6+2)=52.076 [T] 
3.2*(9.085+2.52+1.02+0.45*2)-(1.6+1.8+2.09*1+2.04*1.63)=34.465 [U] 
2.77*(2.1*2+1.3)-(1.2*2+1.3)=11.535 [V] 
2.38*(4.5+1.25+2.325)-(1.2*2+0.7)=16.119 [W] 
3.83*5.8-1.6=20.614 [X] 
3.82*(4.5+1.14+0.85*2)+1.9*0.63-1.2*4=24.436 [Y] 
2.37*(4.5+1.25+2.315)-(1.2*2+0.52)=16.194 [Z] 
1pp část c 
3.65*(2.345+1.15)-1.6=11.157 [AA] 
3.51*3.835=13.461 [AB] 
0.97*(2.22+0.45)=2.590 [AC] 
3.28*3.91-1.6=11.225 [AD] 
3*(0.84*2+2.7+3.91)-(1.2*2+1.6)=20.870 [AE] 
3.46*(3.85+1.975+1.44)-(1.2*2+2)=20.737 [AF] 
1np částa a 
2*0.855=1.710 [AG] 
3.17*3.45+2.9*1.995=16.722 [AH] 
2.69*(2.5+3.5)-1.6=14.540 [AI] 
4.23*(2.05*2+4.875)-(1.2+1.6)=35.164 [AJ] 
3.65*(4.4+1.405)-1.6=19.588 [AK] 
3.65*(1.94+4.1+3.05)-(1.4+1.6)=30.179 [AL] 
2.5*(4.05+3.78)-1.4=18.175 [AM] 
3.68*(5.46+2.27-2.315+1.1+1.25+3.465+5.4+6.15+1.3*2+2.8+1.25)-(1.2*2+1.4+1.6+1.8+2+0.61*0.89)=98.560 [AN] 
3.67*(5.21+5.22+1.88)-1.6*2=41.978 [AO] 
3.65*(1.96+3.45+1.965+0.775+1.18+5.605+5.595+0.37+1.485)-(1.2*2+1.6)=77.705 [AP] 
3.79*(2.04+1.415+0.11)-1.2=12.311 [AQ] 
3.89*(5.545+3.16+0.7*2)-1.6=37.708 [AR] 
3.52*1.48-1.6=3.610 [AS] 
3.89*1.055-1.2=2.904 [AT] 
1np část b1 
5.72*(4.18*2+3.895)-1.96*2.37=65.453 [AU] 
1np část b2 
3.5*(2.225*2+1.59+1.78*3+1.53*4+1.65*2-(1.07+0.95+1.02+1.59+1.315))-(1.2*9+1.8+2.96)=36.433 [AV] 
4*(8.96+3.68+4.3+4.48*2)-(1.2+1.6*3+2)=95.600 [AW] 
3.59*(2.1+1.19+2.5)-1.2*2=18.386 [AX] 
3.55*(3.52+1.07*2+5.98)-(1.2*3+1.6+3.68)=32.442 [AY] 
4.02*(3.01+3.245)-(1.6+1.36*0.92)=22.294 [AZ] 
4.11*(7.585+3.925)-1.8*2=43.706 [BA] 
3.44*(1.93+6+1.25*2+2.43+1.43*2+9.8*2+0.77)-(1.2*11+1.8+3.02)=106.130 [BB] 
4.03*6*3-1.8*2=68.940 [BC] 
4.05*(1.77+6+3.97+3.495)-(1.6+1.8+2+0.84*0.85*2)=54.874 [BD] 
4.25*(2.12+1.89)-1.2*2=14.643 [BE] 
2np část a 
3.53*(5.79+3.6+0.99+4.225+2+1.81)+2.02*0.225-(1.2*3+1.3+1.6+1.8)=57.159 [BF] 
3.52*(11.37+4.465)-1.6*3=50.939 [BG] 
3.44*(6.15+3*2+1.16*2+1.775*2+2.35*2+1.05)-(1.2*5+1.6*3)=70.969 [BH] 
3.54*4.385-1.6=13.923 [BI] 
2np část b2 
3.44*(3.64+4.42*5+2.4+1.47+18.6+2.31+1.41*2)-(12*4+1.6*5+1.7+1.8)=123.990 [BJ] 
3.74*(2.11+1.21*2+2.75)-1.2*3=23.627 [BK] 
1.465*3.59-1.8=3.459 [BL] 
2.65*(6.305+4.05)-1.6*2=24.241 [BM] 
3.48*(1.625+4.33*8+6+25.5+2.005)-(1.4+1.6*9+1.64*1.43+1.8+2.4)=220.454 [BN] 
3.65*(2.12+1.44)-1.2*2=10.594 [BO] 
3.62*1.465-1.8=3.503 [BP] 
3np část a 
2*(2.31+1.4)-1.6=5.820 [BQ] 
3.67*(5.425)=19.910 [BR] 
3.22*(6.545+4.405)-1.6*2=32.059 [BS] 
3.5*5.665=19.828 [BT] 
3.665*0.92-1.2=2.172 [BU] 
1.99*(2.345+1.44)-2.3=5.232 [BV] 
3np část b 
2.88*(2.4+4.65*4+4.365*3+2.84+1.38+3.99+19.2+4.33*2+12.7+1.5)-(1.3+1.4*4+2+1.8*8)=219.671 [BW] 
2.57*2.45=6.297 [BX] 
2.85*1.47-1.8=2.390 [BY] 
2.86*(4.38*8+22.8+2.76+0.78+5.9)-(1.2*3+1.4+1.6+1.8*8)=171.421 [BZ] 
2.89*(1.98*2+4.385*8+1.58+32.05+1.015+1.63+1.3+0.85)-(1.2*5+1.4*3+1.6*4+1.8*3)=201.874 [CA] 
Celkem: A+B+C+D+E+F+G+H+I+J+K+L+M+N+O+P+Q+R+S+T+U+V+W+X+Y+Z+AA+AB+AC+AD+AE+AF+AG+AH+AI+AJ+AK+AL+AM+AN+AO+AP+AQ+AR+AS+AT+AU+AV+AW+AX+AY+AZ+BA+BB+BC+BD+BE+BF+BG+BH+BI+BJ+BK+BL+BM+BN+BO+BP+BQ+BR+BS+BT+BU+BV+BW+BX+BY+BZ+CA=2 950.886 [CB]</t>
  </si>
  <si>
    <t>117</t>
  </si>
  <si>
    <t>962032240</t>
  </si>
  <si>
    <t>Bourání zdiva nadzákladového z cihel nebo tvárnic z cihel pálených nebo vápenopískových, na maltu cementovou, objemu do 1 m3</t>
  </si>
  <si>
    <t>1. Bourání pilířů o průřezu přes 0,36 m2 se oceňuje příslušnými cenami -2230, -2231, -2240, -2241,-2253 a -2254 jako bourání zdiva nadzákladového cihelného.</t>
  </si>
  <si>
    <t>118</t>
  </si>
  <si>
    <t>962032241</t>
  </si>
  <si>
    <t>Bourání zdiva nadzákladového z cihel nebo tvárnic z cihel pálených nebo vápenopískových, na maltu cementovou, objemu přes 1 m3</t>
  </si>
  <si>
    <t>1pp část a 
3.8*4.98*0.32-1.05*2.03*0.32=5.374 [A] 
2.74*1.99*0.19-1.8*0.19=0.694 [B] 
(3.83*2.3+3.54*(0.3+3))*0.18-1.6*0.18=3.400 [C] 
2.93*0.9*0.5=1.319 [D] 
2.6*1.57*0.365=1.490 [E] 
2.79*2.34*0.195-0.8*2.04*0.195=0.955 [F] 
3.63*(2.585+2.48)*0.19-1.7*0.19=3.170 [G] 
1pp část b1 
3.75*1.87*0.65=4.558 [H] 
3.02*5.25*0.33-1.6*0.33=4.704 [I] 
3.23*7.75*0.325-1.6*0.325=7.616 [J] 
3.03*5.82*0.19=3.351 [K] 
2.87*4.52*0.5=6.486 [L] 
3.01*4.65*0.75=10.497 [M] 
3.01*5.57*0.45=7.545 [N] 
1pp část b2 
3.41*5.905*0.32-1.6*0.32=5.932 [O] 
2.43*(2.415+4.055*1/2)*0.45=4.858 [P] 
2.91*(1.93*0.26+1.505*0.17)=2.205 [Q] 
3.88*1.45*0.35=1.969 [R] 
0.5*2.385*0.3*2=0.716 [S] 
1pp část c 
3.85*3.92*0.19-1.6*0.19=2.563 [T] 
1np část a 
3.67*5.54*0.265+3.67*1.45*0.26-1.8*0.265=6.295 [U] 
3.67*(3.195+2.755)*0.23-1.7*0.23=4.631 [V] 
3.67*5.615*0.335=6.903 [W] 
3.65*(0.17+4.155+5)*0.2-(1.4+1.6)*2=0.807 [X] 
3.78*1.055*0.21=0.837 [Y] 
3.67*0.9*0.35=1.156 [Z] 
1np část b1 
7.75*15.895*0.57-(3.42*2.38+3.235*1.45+3.42*2.38)*0.57=58.263 [AA] 
7.72*15.865*0.58-(3.42*2.46+3.245*1.47+3.42*2.46)*0.58=58.511 [AB] 
1np část b2 
3.5*(2.225+0.95)*0.2=2.223 [AC] 
3.5*2.3*0.24=1.932 [AD] 
3.98*5.975*0.36=8.561 [AE] 
4*(5.985+4.39+1.495)*0.2-(2.73+1.6+1.9)=3.266 [AF] 
3.44*1.73*0.26=1.547 [AG] 
3.44*2.41*0.2=1.658 [AH] 
3.44*0.96*0.23=0.760 [AI] 
4.04*5.96*0.225=5.418 [AJ] 
2np část a 
3.54*5.81*0.19-1.8*0.19=3.566 [AK] 
3.55*0.99*0.22=0.773 [AL] 
3.52*2.05*0.19-1.4*0.19=1.105 [AM] 
3.54*5.345*0.19-1.6*0.19=3.291 [AN] 
3.51*(2.05+1.825)*0.18-1.3*2*0.18=1.980 [AO] 
2np část b2 
3.41*(6+9.4)*0.18-(1.6*2+1.8)*0.18=8.553 [AP] 
3np část a 
3.65*(11.9+3.02*4)*0.245-(1.1+1.6*3+1.31*0.84*3)=12.243 [AQ] 
3.19*9.55*0.355-(1.6+2.5)*0.355=9.359 [AR] 
3.665*(12.1+3+2.59+2.985)*0.265-(0.86+0.93+1.6)*0.265=19.182 [AS] 
3.67*1.725*0.35-1.2*3.47*0.35=0.758 [AT] 
3np část b2 
2.85*4.5*0.5-(2.57*2.4)*0.5=3.329 [AU] 
2.85*0.9*0.3=0.770 [AV] 
+atika 
3.345*(32.71+39.75+32.58)*0.5-(1.22*1.6*10+0.9*1.09*2+1.19*1.58*10+1.2*1.59*10)*0.5=145.997 [AW] 
Celkem: A+B+C+D+E+F+G+H+I+J+K+L+M+N+O+P+Q+R+S+T+U+V+W+X+Y+Z+AA+AB+AC+AD+AE+AF+AG+AH+AI+AJ+AK+AL+AM+AN+AO+AP+AQ+AR+AS+AT+AU+AV+AW=453.076 [AX]</t>
  </si>
  <si>
    <t>119</t>
  </si>
  <si>
    <t>962032314</t>
  </si>
  <si>
    <t>Bourání zdiva nadzákladového z cihel nebo tvárnic pilířů cihelných průřezu do 0,36 m2</t>
  </si>
  <si>
    <t>2np část b2 
0.31*0.38*3.43=0.404 [A] 
0.48*0.37*3.44=0.611 [B] 
0.77*0.955*3.41=2.508 [C] 
0.635*0.63*3.47=1.388 [D] 
3np část a 
0.84*0.49*2+0.24*0.49*0.45*1/2=0.850 [E] 
0.3*0.22*3.67=0.242 [F] 
0.45*0.265*3.19=0.380 [G] 
3np část b2 
2.82*1.11*0.67=2.097 [H] 
2.81*0.83*0.735=1.714 [I] 
Celkem: A+B+C+D+E+F+G+H+I=10.194 [J]</t>
  </si>
  <si>
    <t>120</t>
  </si>
  <si>
    <t>962032641</t>
  </si>
  <si>
    <t>Bourání zdiva nadzákladového z cihel nebo tvárnic komínového z cihel pálených, šamotových nebo vápenopískových nad střechou na maltu cementovou</t>
  </si>
  <si>
    <t>121</t>
  </si>
  <si>
    <t>962081141</t>
  </si>
  <si>
    <t>Bourání zdiva příček nebo vybourání otvorů ze skleněných tvárnic, tl. do 150 mm</t>
  </si>
  <si>
    <t>1pp část a 
1.22*1.82=2.220 [A] 
1np část b2 
2.18*2.01+2.155*2.01+2.185*2.02+2.19*2.02=17.551 [B] 
Celkem: A+B=19.771 [C]</t>
  </si>
  <si>
    <t>122</t>
  </si>
  <si>
    <t>963011510</t>
  </si>
  <si>
    <t>Bourání stropů z tvárnic pálených do nosníků ocelových, bez jejich vybourání a odklizení, tloušťky do 80 mm</t>
  </si>
  <si>
    <t>1np část a - p2.2 
3.57+2.89+16.63+2.03+4.6=29.720 [A] 
3np část a - 2.8 
(16.31+16.5)=32.810 [B] 
Celkem: A+B=62.530 [C]</t>
  </si>
  <si>
    <t>123</t>
  </si>
  <si>
    <t>963022819</t>
  </si>
  <si>
    <t>Bourání kamenných schodišťových stupňů oblých, rovných nebo kosých zhotovených na místě</t>
  </si>
  <si>
    <t>1pp část b2 - k dalšímu použití 
6.19*30=185.700 [A]</t>
  </si>
  <si>
    <t>124</t>
  </si>
  <si>
    <t>963031432</t>
  </si>
  <si>
    <t>Bourání cihelných kleneb na maltu vápennou nebo vápenocementovou, tl. do 150 mm</t>
  </si>
  <si>
    <t>1pp část a - a.p1.33-34 
2.34*5.375=12.578 [A] 
1pp část a - a.p1.17 
31.51=31.510 [B] 
1np část a - p2.1 
3.89=3.890 [C] 
Celkem: A+B+C=47.978 [D]</t>
  </si>
  <si>
    <t>125</t>
  </si>
  <si>
    <t>963042819</t>
  </si>
  <si>
    <t>Bourání schodišťových stupňů betonových zhotovených na místě</t>
  </si>
  <si>
    <t>1pp čast a 
1.285*8+1.335*8=20.960 [A] 
1.285*7+1.045*6=15.265 [B] 
1pp část b1 
2.4*3=7.200 [C] 
Celkem: A+B+C=43.425 [D]</t>
  </si>
  <si>
    <t>126</t>
  </si>
  <si>
    <t>963051113</t>
  </si>
  <si>
    <t>Bourání železobetonových stropů deskových, tl. přes 80 mm</t>
  </si>
  <si>
    <t>1np - p.1.13 - angl dvorek rozšíření 
1.7*2.805*0.18=0.858 [A] 
3np část a - 2.8 
(16.31+16.5)*0.1=3.281 [B] 
3np část a - 2.10 
94.28*0.15=14.142 [C] 
Celkem: A+B+C=18.281 [D]</t>
  </si>
  <si>
    <t>1. Cenu -1313 lze použít i pro bourání bedničkových stropů. Množství jednotek se určuje v m3 včetně dutin.</t>
  </si>
  <si>
    <t>127</t>
  </si>
  <si>
    <t>963053936</t>
  </si>
  <si>
    <t>Bourání železobetonových monolitických schodišťových ramen samonosných</t>
  </si>
  <si>
    <t>1pp část b2 
6.19*(4.7+1.2+4.8)=66.233 [A]</t>
  </si>
  <si>
    <t>128</t>
  </si>
  <si>
    <t>964061341</t>
  </si>
  <si>
    <t>Uvolnění zhlaví trámu při jeho výměně pro jakoukoliv délku uložení, ze zdiva cihelného, o průřezu zhlaví přes 0,05 m2</t>
  </si>
  <si>
    <t>1np část a - 1.6  
19*2=38.000 [A] 
1np část a - 1.7 
15*2=30.000 [B] 
1np část a - 1.8 
12*2=24.000 [C] 
1np část a - 1.9 
12*2=24.000 [D] 
1np část a - 1.10 
16*2=32.000 [E] 
1np část b2 - p2.6 
(13+10)*2*2=92.000 [F] 
2np část b2 - p2.7 
8*2=16.000 [G] 
2np část b2 - 1.1 
35*2=70.000 [H] 
2np část b2 - 1.3+ 1.5 
41*2=82.000 [I] 
3np část a - 2.7 
23*2=46.000 [J] 
3np část a - 2.10 
(14+14+19)*2=94.000 [K] 
3np část b2 - 2.1 
46*2=92.000 [L] 
3np část b2 - 2.3+2.4+p3.4 
30*2=60.000 [M] 
3np část b2 - 2.5+2.6 
36*2=72.000 [N] 
Celkem: A+B+C+D+E+F+G+H+I+J+K+L+M+N=772.000 [O]</t>
  </si>
  <si>
    <t>129</t>
  </si>
  <si>
    <t>964073321</t>
  </si>
  <si>
    <t>Vybourání válcovaných nosníků uložených ve zdivu cihelném délky do 6 m, hmotnosti do 20 kg/m</t>
  </si>
  <si>
    <t>2np část a - p2.2 
(3.57+2.89+16.63+2.03+4.6)/1.2*26.3/1000=0.651 [A]</t>
  </si>
  <si>
    <t>130</t>
  </si>
  <si>
    <t>964073331</t>
  </si>
  <si>
    <t>Vybourání válcovaných nosníků uložených ve zdivu cihelném délky do 6 m, hmotnosti do 35 kg/m</t>
  </si>
  <si>
    <t>1pp část a - a.p1.17 
5.8*4*26.3/1000=0.610 [A] 
3np část a - 2.8 
(16.31+16.5)/1.2*26.3/1000=0.719 [B] 
Celkem: A+B=1.329 [C]</t>
  </si>
  <si>
    <t>131</t>
  </si>
  <si>
    <t>964073341</t>
  </si>
  <si>
    <t>Vybourání válcovaných nosníků uložených ve zdivu cihelném délky do 6 m, hmotnosti do 55 kg/m</t>
  </si>
  <si>
    <t>1pp část b2 - výtahy 
(6.5+3.9+2.5)*41.9/1000=0.541 [A] 
3np část a - 2.8 
(16.31+16.5)/1.4*41.9/1000=0.982 [B] 
3np část b2 - 2.6 
6.4*36.2/1000=0.232 [C] 
Celkem: A+B+C=1.755 [D]</t>
  </si>
  <si>
    <t>132</t>
  </si>
  <si>
    <t>964073441</t>
  </si>
  <si>
    <t>Vybourání válcovaných nosníků uložených ve zdivu cihelném délky do 8 m, hmotnosti do 55 kg/m</t>
  </si>
  <si>
    <t>2np část b2 - 1.3+1.5 
6.5*36*33.9/1000=7.933 [A]</t>
  </si>
  <si>
    <t>133</t>
  </si>
  <si>
    <t>965024121</t>
  </si>
  <si>
    <t>Bourání podlah kamenných bez podkladního lože, s jakoukoliv výplní spár z desek nebo mozaiky, plochy do 1 m2</t>
  </si>
  <si>
    <t>dmtž komín desek 
část a 
1.09*0.955=1.041 [A] 
1.09*0.955=1.041 [B] 
1.19*0.75=0.893 [C] 
(0.74*1.1+0.81*3.05+0.74*6.55+0.42*2.35+0.66*0.66+0.64*0.55)=9.906 [D] 
0.85*0.85=0.723 [E] 
1.99*0.955=1.900 [F] 
1.005*0.66=0.663 [G] 
1.09*0.955=1.041 [H] 
1.19*0.8=0.952 [I] 
Mezisoučet: A+B+C+D+E+F+G+H+I=18.160 [J] 
Celkem: A+B+C+D+E+F+G+H+I=18.160 [K]</t>
  </si>
  <si>
    <t>134</t>
  </si>
  <si>
    <t>965024131</t>
  </si>
  <si>
    <t>Bourání podlah kamenných bez podkladního lože, s jakoukoliv výplní spár z desek nebo mozaiky, plochy přes 1 m2</t>
  </si>
  <si>
    <t>1pp část b - b.p1.16, 71 
(175.26+174.18)=349.440 [A]</t>
  </si>
  <si>
    <t>135</t>
  </si>
  <si>
    <t>965031131</t>
  </si>
  <si>
    <t>Bourání podlah z cihel bez podkladního lože, s jakoukoliv výplní spár kladených naplocho, plochy přes 1 m2</t>
  </si>
  <si>
    <t>1pp část a - p.p1.2 
23.39+14.9+15.09+18.14=71.520 [A] 
1pp část a - p.p1.3 
470.77=470.770 [B] 
2np část a - p2.3 
21.09+23.69=44.780 [C] 
Celkem: A+B+C=587.070 [D]</t>
  </si>
  <si>
    <t>136</t>
  </si>
  <si>
    <t>965041341</t>
  </si>
  <si>
    <t>Bourání mazanin škvárobetonových tl. do 100 mm, plochy přes 4 m2</t>
  </si>
  <si>
    <t>1pp část a - p.p1.2 
71.52*0.01=0.715 [A] 
2np část a - 1.10 
(12.08+73.9)*0.03=2.579 [B] 
3np část b2 - 2.3 
(16.38+8.51+12.64+11.37+11.94+11.95+11.85+11.95+9.09)*(0.025+0.06)=8.983 [C] 
Celkem: A+B+C=12.277 [D]</t>
  </si>
  <si>
    <t>137</t>
  </si>
  <si>
    <t>965041441</t>
  </si>
  <si>
    <t>Bourání mazanin škvárobetonových tl. přes 100 mm, plochy přes 4 m2</t>
  </si>
  <si>
    <t>1np část b2 - p1.9 
(5.59+11.55+3.23+13.5+15.02+11.12+13.03+37.43)*0.15=16.571 [A] 
2np část a - 1.6 
(9.69+6.34+12.09+3.73+30.37+19.51)*0.06=4.904 [B] 
Celkem: A+B=21.475 [C]</t>
  </si>
  <si>
    <t>138</t>
  </si>
  <si>
    <t>965042141</t>
  </si>
  <si>
    <t>Bourání mazanin betonových nebo z litého asfaltu tl. do 100 mm, plochy přes 4 m2</t>
  </si>
  <si>
    <t>1pp část a - p.p1.4 
145.56*0.02=2.911 [A] 
1pp část b - p.p.1.4 
(13.37+1.88+33.88)*0.02=0.983 [B] 
Celkem: A+B=3.894 [C]</t>
  </si>
  <si>
    <t>139</t>
  </si>
  <si>
    <t>965043341</t>
  </si>
  <si>
    <t>Bourání mazanin betonových s potěrem nebo teracem tl. do 100 mm, plochy přes 4 m2</t>
  </si>
  <si>
    <t>1pp část a - p.p1.1 
12.81*(0.02+0.025)=0.576 [A] 
1pp část a - p.p1.3 
470.77*0.035=16.477 [B] 
1pp část a - p.p.1.4 
(4.65+23.6+45.85+20.02+7.21+40.08+4.15)*0.05*2=14.556 [C] 
1pp část a - p.p1.8 
43.4*0.03=1.302 [D] 
1pp část b - p.p.1.4 
(13.37+1.88+33.88)*0.05*2=4.913 [E] 
1pp část b - p.p.1.5 
(29.24+3.13+3.46+2.23+8.53+3.57+3.65+7.49+43.3+11.07)*0.06=6.940 [F] 
1pp část b - p.p.1.5 
(29.24+3.13+3.46+2.23+8.53+3.57+3.65+7.49+43.3+11.07)*0.09=10.410 [G] 
1pp část b - p.p.1.9 
(14.77+2.89+3.86+17.99+1.25+1.69+3.72+3.8)*0.05=2.499 [H] 
1pp část b - k2 
(10.88+17.69+8.33+10.24+28.58+7.21+32.38+22.6+15.69+4.29+7.38+6.23+6.29+102.97+25.63+2.56)*0.1=30.895 [I] 
1pp část b - k3 
(6.34+4.77+2.4+5.42+7.87+5.44+7.51+8.38+39+39.63+2.44+3.09+3.09+7.72+14.82+41.26+3.37+1.79+2.54+1.3)*0.07=14.573 [J] 
1pp část b - b.p1.16, 71 
(175.26+174.18)*0.02=6.989 [K] 
1pp část c - p.p1.11 
(51.45+14.18+23.46+4.54+4.83+36.2+11.59+2.15+38.62+4.69+2.82)*(0.07+0.06+0.08)=40.851 [L] 
1np část a - p1.1 
(13.01+4.24+62.41+9.87+5.3+19.98+7.63+3.62+2.16)*(0.045+0.08)=16.028 [M] 
1np část a - p1.2 
(13.06+7.95+16.89+9.52+1.17+7.07+12.5+9.94+3.49)*(0.045+0.045)=7.343 [N] 
1np část a - p1.3 
(7.59+22.37+0.83+14.65+19.6+5.04+3.91+2.37+23.38+1.59+18.82+47.07)*0.04=6.689 [O] 
1np část a - p1.4 
(197.59+190.59)*(0.02+0.08)=38.818 [P] 
1np část a - p1.5 
(54.93+7.08+2.1+12.17+35.86+7+8.17+17.69+3.14+9.09+9.94)*0.06=10.030 [Q] 
1np část a - p1.14 
(9.9+4.36+29.52+6.32)*(0.06+0.09)=7.515 [R] 
1np část a - venkovní schodiště 
(2.24*5.38)*(0.06+0.09)=1.808 [S] 
1np část b1 - p1.6 
(15.5+585.32-57.385)*0.08=43.475 [T] 
1np část b2 - p1.8 
352.06*(0.035+0.095)=45.768 [U] 
1np část b2 - p1.11 
(7.91+1.78+9.45)*0.09=1.723 [V] 
1np část b2 - p1.12 
(24.73+24.6)*0.04=1.973 [W] 
1np - p.1.13 - angl dvorek rozšíření 
1.7*2.805*0.04=0.191 [X] 
2np část a - p2.1 
(24.77+2.52+3.89+2.25+4.06)*0.09=3.374 [Y] 
2np část a - p2.2 
(3.57+2.89+16.63+2.03+4.6)*(0.25+0.09)=10.105 [Z] 
2np část a - p2.3 
(21.09+23.69)*0.04=1.791 [AA] 
2np část a - 1.6 
(9.69+6.34+12.09+3.73+30.37+19.51)*(0.02+0.07)=7.356 [AB] 
2np část a - 1.9 
51.66*(0.055+0.05)=5.424 [AC] 
2np část b2 - p2.9 
(20.79+9.09+9.65+8.98+21.1)*0.02=1.392 [AD] 
2np část b2 - p2.10 
175.04*0.05=8.752 [AE] 
2np část b2 - 1.3 
46.56*(0.03+0.04)=3.259 [AF] 
3np část a - 2.7 
(3.4+51.85+10.82+10.72+9.12)*0.04=3.436 [AG] 
3np část a - 2.8 
(16.31+16.5)*0.06=1.969 [AH] 
3np část a - 2.10 
(94.28+12.43+16.22+7.45+1.88+39.52+15.53+2.16+1.15+19.79+8.46+50.21)*0.03=8.072 [AI] 
3np část a - p3.1 
21.13*0.03=0.634 [AJ] 
3np část a - p3.2 
(14.79+3.19+14.91+3.42)*0.03*2=2.179 [AK] 
3np část b2 - 2.4 
0.68*(0.03+0.05)=0.054 [AL] 
3np část b2 - 2.6 
10.67*(0.025+0.55)=6.135 [AM] 
3np část b2 - p3.4 
(39.94+41.67)*0.05=4.081 [AN] 
3np část b2 - p3.6 
(9.72+9.53)*0.04=0.770 [AO] 
Celkem: A+B+C+D+E+F+G+H+I+J+K+L+M+N+O+P+Q+R+S+T+U+V+W+X+Y+Z+AA+AB+AC+AD+AE+AF+AG+AH+AI+AJ+AK+AL+AM+AN+AO=401.125 [AP]</t>
  </si>
  <si>
    <t>140</t>
  </si>
  <si>
    <t>965043441</t>
  </si>
  <si>
    <t>Bourání mazanin betonových s potěrem nebo teracem tl. do 150 mm, plochy přes 4 m2</t>
  </si>
  <si>
    <t>2pp 
0.15*(54.92+1.71)=8.495 [A] 
1pp část a - p.p1.1 
12.81*0.12=1.537 [B] 
1pp část a - p.p1.7 
9.93*0.25=2.483 [C] 
1pp část a - p.p1.8 
(31.67+4.65+7.08)*0.16=6.944 [D] 
1pp část a - k1 
(31.51+5.34+5.1+1.82+24.36+3.23+3.47+9.88+6.93)*0.15=13.746 [E] 
1pp část b - p.p.1.6 
(53.63+10.03+9.87+691.38+64.56+15.43+47.69+3.95)*0.105=94.137 [F] 
1pp část b - k4 
(35.32+15.71+5.85+2.86+2.7+4.22+3.97+48.03+7.49)*0.19=23.969 [G] 
1pp část b - b.p1.35-39 
(298.4+7.68+17.46+7.08+7.65)*0.2=67.654 [H] 
1np - p.1.13 - angl dvorek rozšíření 
1.7*2.805*0.15=0.715 [I] 
Celkem: A+B+C+D+E+F+G+H+I=219.680 [J]</t>
  </si>
  <si>
    <t>141</t>
  </si>
  <si>
    <t>965049111</t>
  </si>
  <si>
    <t>Bourání mazanin Příplatek k cenám za bourání mazanin betonových se svařovanou sítí, tl. do 100 mm</t>
  </si>
  <si>
    <t>1pp část b - p.p.1.5 
(29.24+3.13+3.46+2.23+8.53+3.57+3.65+7.49+43.3+11.07)*0.06=6.940 [A] 
2np část b2 - p2.10 
175.04*0.05=8.752 [B] 
Celkem: A+B=15.692 [C]</t>
  </si>
  <si>
    <t>142</t>
  </si>
  <si>
    <t>965049112</t>
  </si>
  <si>
    <t>Bourání mazanin Příplatek k cenám za bourání mazanin betonových se svařovanou sítí, tl. přes 100 mm</t>
  </si>
  <si>
    <t>2pp 
0.15*(54.92+1.71)=8.495 [A] 
1pp část a - p.p1.7 
9.93*0.25=2.483 [B] 
1pp část b - k2 
(10.88+17.69+8.33+10.24+28.58+7.21+32.38+22.6+15.69+4.29+7.38+6.23+6.29+102.97+25.63+2.56)*0.1=30.895 [C] 
1pp část b - b.p1.35-39 
(298.4+7.68+17.46+7.08+7.65)*0.2=67.654 [D] 
Celkem: A+B+C+D=109.527 [E]</t>
  </si>
  <si>
    <t>143</t>
  </si>
  <si>
    <t>965045113</t>
  </si>
  <si>
    <t>Bourání potěrů tl. do 50 mm cementových nebo pískocementových, plochy přes 4 m2</t>
  </si>
  <si>
    <t>1pp část b - p.p.1.5 
(29.24+3.13+3.46+2.23+8.53+3.57+3.65+7.49+43.3+11.07)=115.670 [A]</t>
  </si>
  <si>
    <t>144</t>
  </si>
  <si>
    <t>965081113</t>
  </si>
  <si>
    <t>Bourání podlah z dlaždic bez podkladního lože nebo mazaniny, s jakoukoliv výplní spár půdních, plochy přes 1 m2</t>
  </si>
  <si>
    <t>3np část a - 2.7 
3.4+51.85+10.82+10.72+9.12=85.910 [A] 
3np část a - 2.10 
94.28+12.43+16.22+7.45+1.88+39.52+15.53+2.16+1.15+19.79+8.46+50.21=269.080 [B] 
Celkem: A+B=354.990 [C]</t>
  </si>
  <si>
    <t>1. Odsekání soklíků se oceňuje cenami souboru cen 965 08.</t>
  </si>
  <si>
    <t>145</t>
  </si>
  <si>
    <t>965081223</t>
  </si>
  <si>
    <t>Bourání podlah z dlaždic bez podkladního lože nebo mazaniny, s jakoukoliv výplní spár keramických nebo xylolitových tl. přes 10 mm plochy přes 1 m2</t>
  </si>
  <si>
    <t>1pp část a - p.p1.1 
4.1+8.71=12.810 [A] 
1pp část a - p.p1.3 
40.89+19.45+9.1+10.47+13.73+5.1+6.26+13.39+37.84+13.99=170.220 [B] 
44.4+44.09+7+28.48+16.26+30.68+16.84+24.65+32.79+29.78+12.77=287.740 [C] 
1pp část b - p.p.1.6 
(53.63+10.03+9.87+691.38+64.56+15.43+47.69+3.95)=896.540 [D] 
1pp část b - p.p.1.9 
(14.77+2.89+3.86+17.99+1.25+1.69+3.72+3.8)=49.970 [E] 
1pp část b - k3 
(6.34+4.77+2.4+5.42+7.87+5.44+7.51+8.38+39+39.63+2.44+3.09+3.09+7.72+14.82+41.26+3.37+1.79+2.54+1.3)=208.180 [F] 
1pp část b - k4 
(35.32+15.71+5.85+2.86+2.7+4.22+3.97+48.03+7.49)=126.150 [G] 
1pp část c - p.p1.11 
(51.45+14.18+23.46+4.54+4.83+36.2+11.59+2.15+38.62+4.69+2.82)*2=389.060 [H] 
1np část a - p.angl dvorek, venkovní schodiště 
1.7*2.805+2.24*5.38=16.820 [I] 
1np část a - p1.1 
(13.01+4.24+62.41+9.87+5.3+19.98+7.63+3.62+2.16)=128.220 [J] 
1np část a - p1.2 
(13.06+7.95+16.89+9.52+1.17+7.07+12.5+9.94+3.49)=81.590 [K] 
1np část a - p1.3 
(7.59+22.37+0.83+14.65+19.6+5.04+3.91+2.37+23.38+1.59+18.82+47.07)=167.220 [L] 
1np část a - p1.14 
(9.9+4.36+29.52+6.32)=50.100 [M] 
1np část a - venkovní schodiště 
2.24*5.38=12.051 [N] 
1np část b1 - p1.6 
15.5+585.32-57.385=543.435 [O] 
1np část b2 - p1.8 
(21.41+5.95+27.89+4.78+3.15+5.43+43.45+7.54+1+1.06+1.57+31.14+16.26+19.87+5.83+14.57+4.15+3.04+5.15+22.03+17.3+17.39+17.73+26.34+6.16+6.11+15.76)=352.060 [P] 
1np část b2 - p1.9 
(5.59+11.55+3.23+13.5+15.02+11.12+13.03+37.43)=110.470 [Q] 
1np část b2 - p1.11 
(7.91+1.78+9.45)=19.140 [R] 
1np část b2 - p1.12 
24.73+24.6=49.330 [S] 
2np část a - p2.1 
24.77+2.52+3.89+2.25+4.06=37.490 [T] 
2np část a - p2.2 
3.57+2.89+16.63+2.03+4.6=29.720 [U] 
2np část a - p2.3 
21.09+23.69=44.780 [V] 
2np část a - 1.6 
9.69+6.34+12.09+3.73+30.37+19.51=81.730 [W] 
2np část b2 - p2.9 
(20.79+9.09+9.65+8.98+21.1)=69.610 [X] 
2np část b2 - 1.3 
46.56=46.560 [Y] 
3np část a - p3.1 
21.13=21.130 [Z] 
3np část a - p3.2 
(14.79+3.19+14.91+3.42)=36.310 [AA] 
3np část b2 - 2.3 
(16.38+8.51+12.64+11.37+11.94+11.95+11.85+11.95+9.09)=105.680 [AB] 
3np část b2 - 2.4 
0.68=0.680 [AC] 
3np část b2 - 2.6 
10.67=10.670 [AD] 
3np část b2 - p3.4 
(39.94+41.67)=81.610 [AE] 
3np část b2 - p3.5 
(22.22+22.18)=44.400 [AF] 
Celkem: A+B+C+D+E+F+G+H+I+J+K+L+M+N+O+P+Q+R+S+T+U+V+W+X+Y+Z+AA+AB+AC+AD+AE+AF=4 281.476 [AG]</t>
  </si>
  <si>
    <t>146</t>
  </si>
  <si>
    <t>965081343</t>
  </si>
  <si>
    <t>Bourání podlah z dlaždic bez podkladního lože nebo mazaniny, s jakoukoliv výplní spár betonových, teracových nebo čedičových tl. do 40 mm, ...</t>
  </si>
  <si>
    <t>Bourání podlah z dlaždic bez podkladního lože nebo mazaniny, s jakoukoliv výplní spár betonových, teracových nebo čedičových tl. do 40 mm, plochy přes 1 m2</t>
  </si>
  <si>
    <t>1pp část b - k3 
(6.34+4.77+2.4+5.42+7.87+5.44+7.51+8.38+39+39.63+2.44+3.09+3.09+7.72+14.82+41.26+3.37+1.79+2.54+1.3)=208.180 [A] 
1np část a - p1.4 
(197.59+190.59)=388.180 [B] 
1np část a - p1.5 
(54.93+7.08+2.1+12.17+35.86+7+8.17+17.69+3.14+9.09+9.94)=167.170 [C] 
2np část b2 - p2.10 
175.04=175.040 [D] 
3np část b2 - p3.6 
(9.72+9.53)=19.250 [E] 
Celkem: A+B+C+D+E=957.820 [F]</t>
  </si>
  <si>
    <t>147</t>
  </si>
  <si>
    <t>965081353</t>
  </si>
  <si>
    <t>Bourání podlah z dlaždic bez podkladního lože nebo mazaniny, s jakoukoliv výplní spár betonových, teracových nebo čedičových tl. přes ...</t>
  </si>
  <si>
    <t>Bourání podlah z dlaždic bez podkladního lože nebo mazaniny, s jakoukoliv výplní spár betonových, teracových nebo čedičových tl. přes 40 mm, plochy přes 1 m2</t>
  </si>
  <si>
    <t>1pp část a - p.p1.1 
12.81=12.810 [A]</t>
  </si>
  <si>
    <t>148</t>
  </si>
  <si>
    <t>965082923</t>
  </si>
  <si>
    <t>Odstranění násypu pod podlahami nebo ochranného násypu na střechách tl. do 100 mm, plochy přes 2 m2</t>
  </si>
  <si>
    <t>1pp část c - p.p1.11 
(51.45+14.18+23.46+4.54+4.83+36.2+11.59+2.15+38.62+4.69+2.82)*0.03=5.836 [A] 
1np část a - p1.1 
(13.01+4.24+62.41+9.87+5.3+19.98+7.63+3.62+2.16)*0.04=5.129 [B] 
1np část a - p1.2 
(13.06+7.95+16.89+9.52+1.17+7.07+12.5+9.94+3.49)*0.05=4.080 [C] 
1np část a - p1.3 
(7.59+22.37+0.83+14.65+19.6+5.04+3.91+2.37+23.38+1.59+18.82+47.07)*0.07=11.705 [D] 
1np část b2 - p1.8 
352.06*0.04=14.082 [E] 
1np část b2 - p1.10 
(47.06+50.78+17.5+11.39+47.75)*(0.08+0.08)=27.917 [F] 
1np část b2 - p1.12 
(24.73+24.6)*0.09=4.440 [G] 
2np část a - p2.2 
(3.57+2.89+16.63+2.03+4.6)*0.1=2.972 [H] 
2np část a - p2.3 
(21.09+23.69)*(0.04+0.05)=4.030 [I] 
2np část a - 1.8 
(6.3+17.49+23.99)*0.1=4.778 [J] 
2np část a - 1.9 
51.66*0.03=1.550 [K] 
2np část a - 1.10 
(12.08+73.9)*0.06=5.159 [L] 
2np část b2 - p2.6 
(55.16+54.8)*0.1=10.996 [M] 
2np část b2 - p2.9 
(20.79+9.09+9.65+8.98+21.1)*0.075=5.221 [N] 
2np část b2 - p2.10 
175.04*0.095=16.629 [O] 
2np část b2 - 1.3 
46.56*0.02=0.931 [P] 
3np část a - 2.7 
(3.4+51.85+10.82+10.72+9.12)*0.06=5.155 [Q] 
3np část a - 2.10 
(94.28+12.43+16.22+7.45+1.88+39.52+15.53+2.16+1.15+19.79+8.46+50.21)*0.04=10.763 [R] 
3np část b2 - 2.1 
(5.87+12.61+6.1+3.31+1.95+1.22+24.76+16.98+13.23+13.49+22.6+17.68+4.58)*0.085=12.272 [S] 
3np část b2 - 2.3 
(16.38+8.51+12.64+11.37+11.94+11.95+11.85+11.95+9.09)*0.03=3.170 [T] 
3np část b2 - 2.4 
0.68*0.05=0.034 [U] 
3np část b2 - 2.5 
(42.8+8.46+26.89+14.1+13.87+12.72+26.2+14.14+15.11+1.8)*0.08=14.087 [V] 
3np část b2 - 2.6 
10.67*0.03=0.320 [W] 
3np část b2 - p3.5 
(22.22+22.18)*0.03=1.332 [X] 
3np část b2 - p3.6 
(9.72+9.53)*0.07=1.348 [Y] 
Celkem: A+B+C+D+E+F+G+H+I+J+K+L+M+N+O+P+Q+R+S+T+U+V+W+X+Y=173.936 [Z]</t>
  </si>
  <si>
    <t>149</t>
  </si>
  <si>
    <t>965082933</t>
  </si>
  <si>
    <t>Odstranění násypu pod podlahami nebo ochranného násypu na střechách tl. do 200 mm, plochy přes 2 m2</t>
  </si>
  <si>
    <t>1np část a - p1.5 
(54.93+7.08+2.1+12.17+35.86+7+8.17+17.69+3.14+9.09+9.94)*0.175=29.255 [A] 
1np část b2 - p1.11 
(7.91+1.78+9.45)*0.12=2.297 [B] 
2np část a - 1.7 
(35.47+13.12+48.74)*0.17=16.546 [C] 
2np část b2 - p2.7 
(19.08+12.15+6.81)*0.2=7.608 [D] 
2np část b2 - 1.1 
(30.4+6.62+25.1+15.12+22.42+15.55+18.24+21.29+24.26)*0.12=21.480 [E] 
2np část b2 - 1.5 
(4.55+17.31+26.15+13.18+2.11+16.11+6.71+13.42+14.55+17.03+9.43)*0.12=16.866 [F] 
3np část a - p3.1 
21.13*0.14=2.958 [G] 
3np část a - p3.2 
(14.79+3.19+14.91+3.42)*0.18=6.536 [H] 
Celkem: A+B+C+D+E+F+G+H=103.546 [I]</t>
  </si>
  <si>
    <t>150</t>
  </si>
  <si>
    <t>965082941</t>
  </si>
  <si>
    <t>Odstranění násypu pod podlahami nebo ochranného násypu na střechách tl. přes 200 mm jakékoliv plochy</t>
  </si>
  <si>
    <t>1np část a - venkovní schodiště 
2.24*5.38*0.45=5.423 [A] 
1np část a - p1.14 
(9.9+4.36+29.52+6.32)*0.45=22.545 [B] 
Celkem: A+B=27.968 [C]</t>
  </si>
  <si>
    <t>151</t>
  </si>
  <si>
    <t>967031132</t>
  </si>
  <si>
    <t>Přisekání (špicování) plošné nebo rovných ostění zdiva z cihel pálených rovných ostění, bez odstupu, po hrubém vybourání otvorů, na ...</t>
  </si>
  <si>
    <t>Přisekání (špicování) plošné nebo rovných ostění zdiva z cihel pálených rovných ostění, bez odstupu, po hrubém vybourání otvorů, na maltu vápennou nebo vápenocementovou</t>
  </si>
  <si>
    <t>2pp 
0.05*(1.185+2*2)=0.259 [A] 
1pp část a 
0.15*(1.6+2*2+4.6+1.09+2.07*2+0.95+1.94*2+1.31+1.85*2+0.9+2.13*2+1.86+1.99*2+1.67+2.44*2+4.8+5.6)=7.983 [B] 
0.1*(1.15+2.19*2+4.9+0.9+3.07*2+1.45+2.49*2+0.99+2.3*2+1.12+2.43*2+4.9*2+4.7+4.8+5+1.5+2.07*2+5+4.8+4.85+1.625+2.11*2+5.45+4.9*2+1.1+1.6*2+4.75)=11.021 [C] 
0.17*4.9=0.833 [D] 
0.19*4.9=0.931 [E] 
0.45*(2.46+2.18)*2=4.176 [F] 
0.5*(1.11+2.1*2+1.2+2.1*2)=5.355 [G] 
0.655*(1.13+2.07*2)=3.452 [H] 
0.21*(1.21+2.23*2)=1.191 [I] 
0.795*(1.2+2.1*2)=4.293 [J] 
0.7*(1.22+2.72*2)=4.662 [K] 
0.9*(1.42+1.455+2.37*2*2)=11.120 [L] 
0.85*(1.45+2.1*2)=4.803 [M] 
0.775*(1.2+2.1*2)=4.185 [N] 
1.15*(2.09+3.01*2)=9.327 [O] 
1pp část b1 
0.1*(2.29+2.2*2+1.2+2.1*2+4.8)=1.689 [P] 
1pp část b2 
0.1*(4.8*2+4.015+3.045*2+1.6+2.87*2+4.83+2.84*2+4.06+3.045*2+5.625+2.31*2+5.545+2.3*2+4.045+3.045*2+6.41+3.65*2+6.42+3.85*2+7.035+3.2*2+2+2.515+1.985)=12.600 [Q] 
0.1*(3.23*2*3)=1.938 [R] 
0.97*(3.8+2.48*2)=8.497 [S] 
0.31*(1.4+1.99*2)=1.668 [T] 
0.15*(1.105+2.13*2)=0.805 [U] 
0.4*(1.6+1.28+1.585+1.28)*2=4.596 [V] 
0.7*(1+2.17*2)=3.738 [W] 
0.35*(1.5+2.37*2+1.36+3.2*2)=4.900 [X] 
0.205*(1.705+2.58*2+1.5+2.47*2)=2.728 [Y] 
0.635*(1.15+2.4*2)=3.778 [Z] 
0.3*(4.02+1.99+1.18*2+2.12*2+4+1.98+1.17+1.185+2.08*2)*2=15.063 [AA] 
0.62*(1.15+2.4*2)=3.689 [AB] 
0.235*(1.18+2.2*2)=1.311 [AC] 
0.6*(1.15+2.2*2)=3.330 [AD] 
0.945*(3.99+3.045*2)=9.526 [AE] 
1pp část c 
0.1*(1.1+2.64*2+1.1+2.65*2+1.05+3.05*2)=1.993 [AF] 
0.47*(1.07+1.99*2+1.1+2.83*2+1.1+3.01*2+1.125+2.52*2+1.055+2.96*2+1.06+2.96*2+1.1+3*2+1.105+2.59*2+1.09+3.02*2)=27.996 [AG] 
0.1*(1.085+3.39*2+1.075+3.39*2)=1.572 [AH] 
0.47*((1.09+2.41*2)*5+1.07+2.79*2+1.08+2.78*2+(1.07+2.78*2)*2)=26.367 [AI] 
0.15*(3.76+2.82*2+3.79+2.82*2)=2.825 [AJ] 
1np část a 
vnější 
0.25*(1.62+3.42*2+1.34*2+2.1*2+1.37*2+3.19*2*2)=7.710 [AK] 
0.5*((1.66+2.65+1.705+2.65)*2+0.82*2)=9.485 [AL] 
0.15*(1.315+2.89*2+4.9+1.3+2.29*2)=2.681 [AM] 
0.45*(0.45*2+1.33*2)*2=3.204 [AN] 
0.6*(1.325+3.1+1.315+3.14)*2=10.656 [AO] 
0.58*(0.93+2.12+0.62+1.3)*2=5.765 [AP] 
0.64*(1.28*4+2.38*4+0.7+1.1)*2=21.043 [AQ] 
0.635*(1.33*4+3.13*3+2.37)*2=21.692 [AR] 
0.63*(1.36*4+2.38*4)*2=18.850 [AS] 
0.15*(1.315+3.06*2)=1.115 [AT] 
0.625*(1.02+2.25)*2=4.088 [AU] 
0.525*((1.68*2+2.62*2)*2+1.67+3.36*2)=13.435 [AV] 
vnitřní 
0.485*(1.17+2.4*2)=2.895 [AW] 
1.01*(3.12+3*2)=9.211 [AX] 
0.635*(3.585+2.32+1.945+2.58*2)=8.261 [AY] 
0.15*(1.165+2.39*2+1.5+2.6*2)=1.897 [AZ] 
0.66*(2.89+2.4*2)=5.075 [BA] 
0.1*(4.6+0.88+2.14*2+1.015+2.13*2+1.08+2.12*2+1.005+2.12*2+4.9+3.49+2.42*2+4.9+1.145+2.1*2)=4.908 [BB] 
0.49*(2.035+2.6*2)=3.545 [BC] 
0.735*(2.05+3*2)*2=11.834 [BD] 
0.66*(2.05+3*2)*2=10.626 [BE] 
0.25*(3.505+2.53*2)=2.141 [BF] 
0.33*(2.2+2.24*2+1.415)=2.671 [BG] 
0.655*(1.78+1.215+3*2)=5.892 [BH] 
0.62*(1.45+3.04*2+1.51+3.13*2+0.79+1.97*2)=12.419 [BI] 
1np část b2 
vnější 
0.525*(1.6*4+2.47*4+1.795*2+2.65*2+1.79*2+2.63*2+0.89+1.8+2.61+1.77*1/2+3.5)*2=45.880 [BJ] 
0.3*(1.25+2.16)*2=2.046 [BK] 
0.68*(1.985+1.75)*2=5.080 [BL] 
0.67*(1.285+2.36*2+1.29)*2=9.775 [BM] 
0.57*(1.99+3.33*2+2.455+2.36+2.2)*2=17.858 [BN] 
0.73*(1.28*2+2.36*2)*2=10.629 [BO] 
0.65*(1.985+1.75)*2=4.856 [BP] 
0.335*(0.9+2.56)*2=2.318 [BQ] 
0.67*(1.59+3.4+1.6*2+2.56*2+1.61*2+3.4*2+1.6*5+2.56*5)*2=59.134 [BR] 
vnitřní 
0.7*(2.8+3*2)=6.160 [BS] 
0.655*(1.17+2.4*2)=3.910 [BT] 
0.315*(1.16+2.38*2)=1.865 [BU] 
0.17*(1.34+2.54*2)=1.091 [BV] 
0.635*(4.66+3*2)=6.769 [BW] 
1.04*(4.78+2.6)*2=15.350 [BX] 
0.65*(4.69+3*2)=6.949 [BY] 
1.035*(4.95+2.6)*2=15.629 [BZ] 
0.685*(2.08+2.4*2)=4.713 [CA] 
0.17*(1.29+2.64*2)=1.117 [CB] 
0.17*(1.35+2.67*2)=1.137 [CC] 
0.665*(2.81+3*2)=5.859 [CD] 
0.565*(1.15+2.35*2)=3.305 [CE] 
0.665*(1.12+2.5*2)=4.070 [CF] 
0.315*(1.14+2.38*2)=1.859 [CG] 
2np část a 
vnější 
0.465*(1.16*4+2.05*4)*2=11.941 [CH] 
0.24*(1.1+2.02)*2=1.498 [CI] 
0.32*(1.1*2.02+1.115+2.02)*2=3.428 [CJ] 
0.285*(0.77*2+2.02*2)*2=3.181 [CK] 
0.49*(1.07*5+2.02*5)*2=15.141 [CL] 
0.48*(1.16*4+2.05*4)*2=12.326 [CM] 
0.25*(0.49+0.9)*2=0.695 [CN] 
0.365*(1.21+0.51)*2=1.256 [CO] 
0.49*(1.16*4+2.05*4)*2=12.583 [CP] 
vnitřní 
0.335*(1.35+2.2*2)=1.926 [CQ] 
0.475*(1.135+2.38*2)=2.800 [CR] 
0.1*(0.8+0.98*2+4.7)=0.746 [CS] 
0.61*(1.73+2.2*2)=3.739 [CT] 
0.595*(1.03*6+1.33*6)*2=16.850 [CU] 
0.65*(1.73+2.2*2)=3.985 [CV] 
0.15*(4.9*2+4.7+1.215+2.33*2)=3.056 [CW] 
0.505*(1.05+2.04*2)=2.591 [CX] 
0.5*(1.7+2.2*2+0.9+2.2*2)=5.700 [CY] 
0.485*(1.13+2.2*2+3.045+3.13*2)=7.195 [CZ] 
0.5*(1.71+2.2*2)=3.055 [DA] 
0.33*(1.51+2.2*2)=1.950 [DB] 
0.475*(0.79+0.97*2)=1.297 [DC] 
0.635*(1.03*6+1.27*6)*2=17.526 [DD] 
2np část b2 
vnější 
0.51*(1.2+2.23)*2*10=34.986 [DE] 
0.4*(0.81+1.8)*2=2.088 [DF] 
0.3*(1.99+2.05)*2=2.424 [DG] 
0.505*(1.995+4.77*2)=5.825 [DH] 
0.3*(1.995*4+3.55*4+1.81*2+3.55*2+2.48+3.55)*2=23.358 [DI] 
0.505*(2.225+4.37*2)=5.537 [DJ] 
0.25*(1.99+2.08)*2=2.035 [DK] 
0.26*(0.81+1.81)*2=1.362 [DL] 
0.515*(1.2+2.2)*2*10=35.020 [DM] 
0.345*(0.78+0.49)*2=0.876 [DN] 
0.625*((2.94+0.83)*2*4+(2.55+1.23)*2*2)=28.300 [DO] 
vnitřní  
0.595*(1+2.1*2+1.365+3.34*2)=7.881 [DP] 
0.305*(1.18+2.14*2)=1.665 [DQ] 
0.505*(1.995+4.37*2)=5.421 [DR] 
0.1*(1.085+2.41*2)=0.591 [DS] 
0.485*(1.434+2.05*2)=2.684 [DT] 
0.48*(1.245+2.05*2)=2.566 [DU] 
0.15*(1.14+2.25*2)=0.846 [DV] 
0.65*(0.945+2.1*2+1.345+3.38*2)=8.613 [DW] 
0.32*(1.18+2.14*2)=1.747 [DX] 
0.505*(2.225+4.37*2)=5.537 [DY] 
3 np část a 
vnější 
0.4*(0.75*2+1.19*2+0.74*2+1.14*2)*2=6.112 [DZ] 
0.32*(0.57*2+0.88*2+0.905*1/2+2.09)*2=3.483 [EA] 
0.555*(1.21+2.02)*2=3.585 [EB] 
vnitřní 
0.15*(1.11+1.87*2+0.88+1.16*2+1.09+1.87*2+0.7+1.18*2)=2.391 [EC] 
0.1*(1.415+2.09*2+1.43+2.09*2)=1.121 [ED] 
0.5*(1.8+2.1*2)=3.000 [EE] 
3 np část b2 
vnější 
0.35*(1.99+1.87+1.99+1.82)*2=5.369 [EF] 
0.2*(2.125*4+1.14*4)*2=5.224 [EG] 
0.6*(1.81*2+2.22*2+2.48+2.45)*2=15.588 [EH] 
vnitřní 
0.3*(1.18+2.14*2)=1.638 [EI] 
0.635*(1.555+2.1*2+0.95+2.1*2)=6.925 [EJ] 
0.35*(1.86*4+2.24*4+2.61*2+2.5*2)*2=18.634 [EK] 
0.35*(1.895*2+2.34*2+2.51+2.44)*2=9.394 [EL] 
0.65*(1.555+2.1*2+0.95+2.1*2)=7.088 [EM] 
0.31*(1.18+2.14*2)=1.693 [EN] 
Celkem: A+B+C+D+E+F+G+H+I+J+K+L+M+N+O+P+Q+R+S+T+U+V+W+X+Y+Z+AA+AB+AC+AD+AE+AF+AG+AH+AI+AJ+AK+AL+AM+AN+AO+AP+AQ+AR+AS+AT+AU+AV+AW+AX+AY+AZ+BA+BB+BC+BD+BE+BF+BG+BH+BI+BJ+BK+BL+BM+BN+BO+BP+BQ+BR+BS+BT+BU+BV+BW+BX+BY+BZ+CA+CB+CC+CD+CE+CF+CG+CH+CI+CJ+CK+CL+CM+CN+CO+CP+CQ+CR+CS+CT+CU+CV+CW+CX+CY+CZ+DA+DB+DC+DD+DE+DF+DG+DH+DI+DJ+DK+DL+DM+DN+DO+DP+DQ+DR+DS+DT+DU+DV+DW+DX+DY+DZ+EA+EB+EC+ED+EE+EF+EG+EH+EI+EJ+EK+EL+EM+EN=1 057.730 [EO]</t>
  </si>
  <si>
    <t>152</t>
  </si>
  <si>
    <t>967031743</t>
  </si>
  <si>
    <t>Přisekání (špicování) plošné nebo rovných ostění zdiva z cihel pálených plošné, na maltu vápennou nebo vápenocementovou, tl. na ...</t>
  </si>
  <si>
    <t>Přisekání (špicování) plošné nebo rovných ostění zdiva z cihel pálených plošné, na maltu vápennou nebo vápenocementovou, tl. na maltu cementovou, tl. do 150 mm</t>
  </si>
  <si>
    <t>1pp část a 
2.93*2.375=6.959 [A] 
2.33*(3.025+2.5*2)=18.698 [B] 
1pp část b2 
3.01*0.23=0.692 [C] 
2.79*0.18*2=1.004 [D] 
1pp část c 
3.51*(1.12+2.45)+1.3*(1.7+0.8)=15.781 [E] 
1np část a 
3.67*0.88=3.230 [F] 
3.15*0.5=1.575 [G] 
3.65*(1.15+0.43+0.6+1.33+0.28)=13.834 [H] 
2.92*0.9=2.628 [I] 
1np část b1 
1.1*3.895=4.285 [J] 
1np část b2 
3.5*(0.57+0.59+0.575+2.905)=16.240 [K] 
3.55*1.07=3.799 [L] 
3.44*1.535=5.280 [M] 
= 
= 
= 
= 
Celkem: A+B+C+D+E+F+G+H+I+J+K+L+M+N+O+P+Q=</t>
  </si>
  <si>
    <t>153</t>
  </si>
  <si>
    <t>967031744</t>
  </si>
  <si>
    <t>Přisekání (špicování) plošné nebo rovných ostění zdiva z cihel pálených plošné, na maltu vápennou nebo vápenocementovou, tl. na maltu ...</t>
  </si>
  <si>
    <t>Přisekání (špicování) plošné nebo rovných ostění zdiva z cihel pálených plošné, na maltu vápennou nebo vápenocementovou, tl. na maltu cementovou, tl. do 300 mm</t>
  </si>
  <si>
    <t>1pp část a 
2.93*2.4-1.05*1.92=5.016 [A] 
1pp část b2 
2.49*2.75=6.848 [B] 
3*(0.335+0.43)=2.295 [C] 
3.41*0.27=0.921 [D] 
3.35*(2+0.385)=7.990 [E] 
3.65*1.2*2=8.760 [F] 
1np část a 
0.645*2.9=1.871 [G] 
4.23*1.15=4.865 [H] 
1np část b2 
3.5*4.65=16.275 [I] 
4.02*(2.09+0.31)-1.6=8.048 [J] 
3.44*(3.7+3.155)=23.581 [K] 
= 
= 
= 
Celkem: A+B+C+D+E+F+G+H+I+J+K+L+M+N=</t>
  </si>
  <si>
    <t>154</t>
  </si>
  <si>
    <t>968062244</t>
  </si>
  <si>
    <t>Vybourání dřevěných rámů oken s křídly, dveřních zárubní, vrat, stěn, ostění nebo obkladů rámů oken s křídly jednoduchých, plochy do 1 m2</t>
  </si>
  <si>
    <t>1np část a 
0.725*0.92=0.667 [A] 
1np část b2 
0.66*1.09+0.675*0.79+1.36*0.92+0.66*0.52+0.64*0.85*2=3.935 [B] 
3np část a 
0.51*0.82=0.418 [C] 
Celkem: A+B+C=5.020 [D]</t>
  </si>
  <si>
    <t>1. V cenách -2244 až -2747 jsou započteny i náklady na vyvěšení křídel.</t>
  </si>
  <si>
    <t>155</t>
  </si>
  <si>
    <t>968062245</t>
  </si>
  <si>
    <t>Vybourání dřevěných rámů oken s křídly, dveřních zárubní, vrat, stěn, ostění nebo obkladů rámů oken s křídly jednoduchých, plochy do 2 m2</t>
  </si>
  <si>
    <t>2np část b2 
0.81*1.8*2=2.916 [A]</t>
  </si>
  <si>
    <t>156</t>
  </si>
  <si>
    <t>968062246</t>
  </si>
  <si>
    <t>Vybourání dřevěných rámů oken s křídly, dveřních zárubní, vrat, stěn, ostění nebo obkladů rámů oken s křídly jednoduchých, plochy do 4 m2</t>
  </si>
  <si>
    <t>1np část a 
1.34*2.1+1.02*2.25=5.109 [A] 
1np část b2 
0.93*2.56+1.985*1.75*2+0.9*2.56=11.632 [B] 
1.64*1.43=2.345 [C] 
3np část b2 
2.125*1.14*4+1.905*2.28*2+2.48*2.5=24.577 [D] 
Celkem: A+B+C+D=43.663 [E]</t>
  </si>
  <si>
    <t>157</t>
  </si>
  <si>
    <t>968062247</t>
  </si>
  <si>
    <t>Vybourání dřevěných rámů oken s křídly, dveřních zárubní, vrat, stěn, ostění nebo obkladů rámů oken s křídly jednoduchých, plochy přes 4 m2</t>
  </si>
  <si>
    <t>2np část b2 
1.99*2.05+1.995*3.55*2+1.81*3.55*2+2.48*3.55+1.995*3.55*2+1.99*2.08=58.203 [A]</t>
  </si>
  <si>
    <t>158</t>
  </si>
  <si>
    <t>968062354</t>
  </si>
  <si>
    <t>Vybourání dřevěných rámů oken s křídly, dveřních zárubní, vrat, stěn, ostění nebo obkladů rámů oken s křídly dvojitých, plochy do 1 m2</t>
  </si>
  <si>
    <t>1np část a 
0.5*1.35*2+0.7*1.1+0.735*1.17=2.980 [A] 
2np část b2 
0.79*0.49=0.387 [B] 
3np část a 
1.34*0.81*3=3.256 [C] 
3np část b2 
0.79*1.08+0.9*1.09=1.834 [D] 
Celkem: A+B+C+D=8.457 [E]</t>
  </si>
  <si>
    <t>159</t>
  </si>
  <si>
    <t>968062355</t>
  </si>
  <si>
    <t>Vybourání dřevěných rámů oken s křídly, dveřních zárubní, vrat, stěn, ostění nebo obkladů rámů oken s křídly dvojitých, plochy do 2 m2</t>
  </si>
  <si>
    <t>3np část b2 
1.22*1.6*10+1.2*1.59*10+1.19*1.58*10=57.402 [A]</t>
  </si>
  <si>
    <t>160</t>
  </si>
  <si>
    <t>968062356</t>
  </si>
  <si>
    <t>Vybourání dřevěných rámů oken s křídly, dveřních zárubní, vrat, stěn, ostění nebo obkladů rámů oken s křídly dvojitých, plochy do 4 m2</t>
  </si>
  <si>
    <t>1pp část b2 
1.6*1.28+1.585*1.28+1.17*2.08+1.185*2.08+1.18*2.12*2=13.978 [A] 
1pp část c 
1.07*1.96+1.1*1.92+1.095*2+1.125*1.92+1.055*1.91+1.06*1.91+1.1*1.87+1.09*1.89=16.716 [B] 
1.09*1.59*4+1.07*1.89+1.08*1.87*3=15.014 [C] 
1np část a 
1.65*2.51*2+1.16*2.2*2+1.28*2.38*4+1.325*2.37+1.36*2.38*5=44.897 [D] 
1np část b2 
1.75*2.55*4+1.65*2.5*5+1.29*2.42*2+1.34*2.42*2+2.52*2.41+1.59*2.51+1.66*2.51+1.65*2.51*2+1.65*2.56+1.66*2.53=82.142 [E] 
2np část a 
1.16*2.05*4+1.07*2.02*5+1.16*2.05*4*2=39.343 [F] 
2np část b2 
1.2*2.23*10+1.2*2.2*10+2.94*0.83*2+2.5*0.83*2+2.94*0.83*2=67.071 [G] 
= 
= 
= 
= 
Celkem: A+B+C+D+E+F+G+H+I+J+K=</t>
  </si>
  <si>
    <t>161</t>
  </si>
  <si>
    <t>968062357</t>
  </si>
  <si>
    <t>Vybourání dřevěných rámů oken s křídly, dveřních zárubní, vrat, stěn, ostění nebo obkladů rámů oken s křídly dvojitých, plochy přes 4 m2</t>
  </si>
  <si>
    <t>1np část a 
1.33*3.13*3+1.68*2.62*2=21.292 [A]</t>
  </si>
  <si>
    <t>162</t>
  </si>
  <si>
    <t>968062374</t>
  </si>
  <si>
    <t>Vybourání dřevěných rámů oken s křídly, dveřních zárubní, vrat, stěn, ostění nebo obkladů rámů oken s křídly zdvojených, plochy do 1 m2</t>
  </si>
  <si>
    <t>2np část a 
0.49*0.9*2+1.21*0.51=1.499 [A] 
3np část a 
0.75*1.19*2+0.57*0.88*2+0.74*1.14*2=4.475 [B] 
Celkem: A+B=5.974 [C]</t>
  </si>
  <si>
    <t>163</t>
  </si>
  <si>
    <t>968062375</t>
  </si>
  <si>
    <t>Vybourání dřevěných rámů oken s křídly, dveřních zárubní, vrat, stěn, ostění nebo obkladů rámů oken s křídly zdvojených, plochy do 2 m2</t>
  </si>
  <si>
    <t>2np část a 
0.77*2.02*2=3.111 [A] 
0.98*1.73+1.03*1.33*6+1.03*1.27*6+1.05*2.01+0.71*2.11=21.372 [B] 
Celkem: A+B=24.483 [C]</t>
  </si>
  <si>
    <t>164</t>
  </si>
  <si>
    <t>968062376</t>
  </si>
  <si>
    <t>Vybourání dřevěných rámů oken s křídly, dveřních zárubní, vrat, stěn, ostění nebo obkladů rámů oken s křídly zdvojených, plochy do 4 m2</t>
  </si>
  <si>
    <t>2np část a 
1.1*2.02*3+2.67*0.77+2.74*0.77*3+3.49*0.77*2=20.426 [A] 
3np část a 
1.21*2.02=2.444 [B] 
3np část b2 
1.99*1.97+1.99*1.82=7.542 [C] 
Celkem: A+B+C=30.412 [D]</t>
  </si>
  <si>
    <t>165</t>
  </si>
  <si>
    <t>968062455</t>
  </si>
  <si>
    <t>Vybourání dřevěných rámů oken s křídly, dveřních zárubní, vrat, stěn, ostění nebo obkladů dveřních zárubní, plochy do 2 m2</t>
  </si>
  <si>
    <t>1pp část c 
1.6=1.600 [A] 
1np část a 
1.8=1.800 [B] 
2np část a 
1.2*3+1.3*5+1.4*2+1.6+1.9*4+1.8*2=25.700 [C] 
3np část a 
1.2+1.65*3=6.150 [D] 
3np část b2 
1.2+1.4*2+1.6*2+1.8*23=48.600 [E] 
Celkem: A+B+C+D+E=83.850 [F]</t>
  </si>
  <si>
    <t>166</t>
  </si>
  <si>
    <t>968062456</t>
  </si>
  <si>
    <t>Vybourání dřevěných rámů oken s křídly, dveřních zárubní, vrat, stěn, ostění nebo obkladů dveřních zárubní, plochy přes 2 m2</t>
  </si>
  <si>
    <t>1pp část c 
1.095*2.76+1.09*3.09+1.02*3.57+1.085*3.09+1.07*3.09=16.691 [A] 
1np část a 
1.49*3.38+1.315*2.99+1.225*3.03*2+2.17+1.315*2.08+1.67*3.38=26.941 [B] 
1np část b2 
1.585*3.41+1.9*3.33+2*3.33+1.59*3.4+1.81*3.4+1.8*3.4=36.072 [C] 
1.5*2.47+2.1+2.75*2.54+1.465*2.45+2.74+3.09+3.41+3.41+3.5+2.56=35.089 [D] 
3np část b2 
2.32=2.320 [E] 
Celkem: A+B+C+D+E=117.113 [F]</t>
  </si>
  <si>
    <t>167</t>
  </si>
  <si>
    <t>968072355</t>
  </si>
  <si>
    <t>Vybourání kovových rámů oken s křídly, dveřních zárubní, vrat, stěn, ostění nebo obkladů okenních rámů s křídly zdvojených, plochy do 2 m2</t>
  </si>
  <si>
    <t>1pp část b1 
1.87*0.94+1.2*0.94+1.16*0.92+1.87*0.92+1.45*1.33=7.602 [A] 
1pp část B2 
1.1*1.5*4+1.18*1.87=8.807 [B] 
= 
Celkem: A+B+C=</t>
  </si>
  <si>
    <t>1. V cenách -2244 až -2559 jsou započteny i náklady na vyvěšení křídel. 2. Cenou -2641 se oceňuje i vybourání nosné ocelové konstrukce pro sádrokartonové příčky.</t>
  </si>
  <si>
    <t>168</t>
  </si>
  <si>
    <t>968072356</t>
  </si>
  <si>
    <t>Vybourání kovových rámů oken s křídly, dveřních zárubní, vrat, stěn, ostění nebo obkladů okenních rámů s křídly zdvojených, plochy do 4 m2</t>
  </si>
  <si>
    <t>1pp část b1 
2*1.27=2.540 [A]</t>
  </si>
  <si>
    <t>169</t>
  </si>
  <si>
    <t>968072357</t>
  </si>
  <si>
    <t>Vybourání kovových rámů oken s křídly, dveřních zárubní, vrat, stěn, ostění nebo obkladů okenních rámů s křídly zdvojených, plochy přes 4 m2</t>
  </si>
  <si>
    <t>1pp část b2 
4.02*1.99*2=16.000 [A] 
1np část b1 
3.235*1.45+3.245*1.47=9.461 [B] 
Celkem: A+B=25.461 [C]</t>
  </si>
  <si>
    <t>170</t>
  </si>
  <si>
    <t>968072455</t>
  </si>
  <si>
    <t>Vybourání kovových rámů oken s křídly, dveřních zárubní, vrat, stěn, ostění nebo obkladů dveřních zárubní, plochy do 2 m2</t>
  </si>
  <si>
    <t>1pp část a 
1.2*2+1.3+1.4+1.5+1.6*6+1.7+1.8*11+1.9*2+2*5=51.500 [A] 
1pp část b1 
1.2*8+1.5*2+1.6*15+1.8=38.400 [B] 
1pp část b2 
1.2*24+1.5+1.6*10+1.8*4+1.19+0.78+1.2+1.13=57.800 [C] 
1pp část c 
1.2*4+1.3+1.6*4=12.500 [D] 
1np část a 
1.2*9+1.4*3+1.6*17+1.8*5=51.200 [E] 
1np část b2 
1.2*27+1.6*6+1.8*6+2=54.800 [F] 
2np část a 
0.8*2+1.2*4+1.6*9+1.8*3=26.200 [G] 
2np část b2 
1.2*10+1.4*2+1.6*19+1.7*2+1.8*6=59.400 [H] 
3np část a 
0.78*2+1.7*2+1.6*8+1.2*3+1.8=23.160 [I] 
3np část b2 
1.2*5+1.4*8+1.6*4+1.8*5=32.600 [J] 
Celkem: A+B+C+D+E+F+G+H+I+J=407.560 [K]</t>
  </si>
  <si>
    <t>171</t>
  </si>
  <si>
    <t>968072456</t>
  </si>
  <si>
    <t>Vybourání kovových rámů oken s křídly, dveřních zárubní, vrat, stěn, ostění nebo obkladů dveřních zárubní, plochy přes 2 m2</t>
  </si>
  <si>
    <t>2pp 
1.05*1.92=2.016 [A] 
1pp část a 
5.2+2.1+2.52+2.76+3.61+2.3+2.72+2.8+3.6+2.9+3.54+3.2*2=40.450 [B] 
1pp část b1 
2.2+2.5+3.76+2.4=10.860 [C] 
1pp část b2 
1.47*2.68+3.1*2+4.01*2+3.33+2.94+5.26+3.85=33.540 [D] 
1np část a 
2.25+4.2+2.37+4.68=13.500 [E] 
1np část b2 
2.96+3.11=6.070 [F] 
2np část b2 
2.4=2.400 [G] 
3np část a  
2.5*5=12.500 [H] 
Celkem: A+B+C+D+E+F+G+H=121.336 [I]</t>
  </si>
  <si>
    <t>172</t>
  </si>
  <si>
    <t>968072641</t>
  </si>
  <si>
    <t>Vybourání kovových rámů oken s křídly, dveřních zárubní, vrat, stěn, ostění nebo obkladů stěn jakýchkoliv, kromě výkladních jakékoliv plochy</t>
  </si>
  <si>
    <t>1pp část a 
2.46*2.38=5.855 [A] 
1pp část b1 
3.23*6.485=20.947 [B] 
3.79*7.685=29.126 [C] 
3.82*(1.965*7.95)=59.675 [D] 
1pp část b2 
3*(5.905+3.995)=29.700 [E] 
4.015*3.045=12.226 [F] 
3.35*(2.335+2.09)=14.824 [G] 
4.005*3.045=12.195 [H] 
5.615*2.31=12.971 [I] 
4.045*3.045=12.317 [J] 
(6.41+1.43+6.42+1.43)*3.65=57.269 [K] 
(2+2.515+1.885)*3.23=20.672 [L] 
7.035*3.2=22.512 [M] 
5.545*2.95=16.358 [N] 
1np část a 
1.24*2.47+3.47*2.51+3.2*2.42=19.517 [O] 
1np část b1 
3.42*2.38*2+3.42*2.46*2=33.106 [P] 
1np část b2 
4.78*2.6+4.95*2.6+4.02*(2.41+2.09)=43.388 [Q] 
2np část b2 
1.995*4.37+2.225*4.37=18.441 [R] 
Celkem: A+B+C+D+E+F+G+H+I+J+K+L+M+N+O+P+Q+R=441.099 [S]</t>
  </si>
  <si>
    <t>173</t>
  </si>
  <si>
    <t>968072876</t>
  </si>
  <si>
    <t>Vybourání kovových rámů oken s křídly, dveřních zárubní, vrat, stěn, ostění nebo obkladů rolet svinovacích mřížových, plochy přes 2 m2</t>
  </si>
  <si>
    <t>1pp část c 
3.76*2.82+3.79*2.82=21.291 [A]</t>
  </si>
  <si>
    <t>174</t>
  </si>
  <si>
    <t>971033461</t>
  </si>
  <si>
    <t>Vybourání otvorů ve zdivu základovém nebo nadzákladovém z cihel, tvárnic, příčkovek z cihel pálených na maltu vápennou nebo ...</t>
  </si>
  <si>
    <t>Vybourání otvorů ve zdivu základovém nebo nadzákladovém z cihel, tvárnic, příčkovek z cihel pálených na maltu vápennou nebo vápenocementovou plochy do 0,25 m2, tl. do 600 mm</t>
  </si>
  <si>
    <t>předběžně 
200=200.000 [A]</t>
  </si>
  <si>
    <t>175</t>
  </si>
  <si>
    <t>971033561</t>
  </si>
  <si>
    <t>Vybourání otvorů ve zdivu základovém nebo nadzákladovém z cihel, tvárnic, příčkovek z cihel pálených na maltu vápennou nebo vápenocementovou plochy do 1 m2, tl. do 600 mm</t>
  </si>
  <si>
    <t>1pp část c 
0.47*(1.07*0.69+(1.01+1.095+1.125)*1.01+(1.055+1.06)*1.05+(1.1+1.105+1.09)*1.13)=4.674 [A] 
0.47*(1.09*0.82*4+1.09*2.41+1.14*1.14+1.105*1.17+1.11*1.24+1.1*1.28)=5.442 [B] 
1np část a 
0.58*0.62*1.3=0.467 [C] 
= 
Celkem: A+B+C+D=</t>
  </si>
  <si>
    <t>176</t>
  </si>
  <si>
    <t>971033631</t>
  </si>
  <si>
    <t>Vybourání otvorů ve zdivu základovém nebo nadzákladovém z cihel, tvárnic, příčkovek z cihel pálených na maltu vápennou nebo vápenocementovou plochy do 4 m2, tl. do 150 mm</t>
  </si>
  <si>
    <t>1pp část b2 
1.6*3.37-1.2=4.192 [A] 
1.105*2.13=2.354 [B] 
1np část a 
1.995*2.9=5.786 [C] 
1.945*2.31-1.8=2.693 [D] 
1.175*2.31-1.6=1.114 [E] 
1.48*2.17-1.8=1.412 [F] 
(0.45+0.49)*2.61=2.453 [G] 
1.51*2.65=4.002 [H] 
1.48*3.52-1.6=3.610 [I] 
1.055*3.055-1.2=2.023 [J] 
1.5*2.6-1.6=2.300 [K] 
2np část a 
1.14*2.25=2.565 [L] 
3.045*3.13=9.531 [M] 
2np část b2 
1.085*2.41-1.8=0.815 [N] 
1.18*2.14-1.2=1.325 [O] 
1.5*3.44-1.8=3.360 [P] 
1.125*2.05-1.6=0.706 [Q] 
1.14*2.25-1.6=0.965 [R] 
1.465*3.47-1.8=3.284 [S] 
1.18*2.14-1.6=0.925 [T] 
3np část a 
1.11*1.87-0.89*1.74=0.527 [U] 
1.2*3.47-1.6=2.564 [V] 
0.75*3.67=2.753 [W] 
0.975*2.1-1.6=0.448 [X] 
1.435*2.1-2.5=0.514 [Y] 
1.09*1.87-0.9*1.74=0.472 [Z] 
Celkem: A+B+C+D+E+F+G+H+I+J+K+L+M+N+O+P+Q+R+S+T+U+V+W+X+Y+Z=62.693 [AA]</t>
  </si>
  <si>
    <t>177</t>
  </si>
  <si>
    <t>971033641</t>
  </si>
  <si>
    <t>Vybourání otvorů ve zdivu základovém nebo nadzákladovém z cihel, tvárnic, příčkovek z cihel pálených na maltu vápennou nebo vápenocementovou plochy do 4 m2, tl. do 300 mm</t>
  </si>
  <si>
    <t>1pp část b2 
1.18*2.2*0.25=0.649 [A] 
1np část b2 
1.65*2.56*0.205-0.795*2.47*0.205=0.463 [B] 
1.6*2.56*0.18-0.8*2.47*0.18=0.382 [C] 
2np část a 
1.7*3.5*0.3=1.785 [D] 
3np část b2 
1.18*2.14*0.3-1.8*0.3=0.218 [E] 
1.18*2.14*0.31-1.8*0.31=0.225 [F] 
Celkem: A+B+C+D+E+F=3.722 [G]</t>
  </si>
  <si>
    <t>178</t>
  </si>
  <si>
    <t>971033651</t>
  </si>
  <si>
    <t>Vybourání otvorů ve zdivu základovém nebo nadzákladovém z cihel, tvárnic, příčkovek z cihel pálených na maltu vápennou nebo vápenocementovou plochy do 4 m2, tl. do 600 mm</t>
  </si>
  <si>
    <t>1pp část a 
1.2*2.1*0.5=1.260 [A] 
1pp část b2 
1.35*1.99*0.31-0.65*1.37*0.31=0.557 [B] 
0.7*2.37*0.35=0.581 [C] 
1.36*3.88*0.35=1.847 [D] 
1np část a 
0.485*1.2*2.4=1.397 [E] 
0.5*1.66*0.96=0.797 [F] 
1np část b2 
1.79*0.89*0.525=0.836 [G] 
1.6*2.56*0.35=1.434 [H] 
2np část a 
(1.7-1.13+0.9)*2.2*0.5=1.617 [I] 
1.71*2.2*0.5=1.881 [J] 
(1.51-1.06)*2.29*0.345=0.356 [K] 
2np část b2 
0.39*2.05*0.485=0.388 [L] 
1.245*2.1*0.48=1.255 [M] 
(1.05*1.88+2.5*2.49+1.055*1.88)*0.315=3.207 [N] 
3np část a 
0.95*2.95*0.355+0.48*2.95*0.15=1.207 [O] 
(0.685*0.355+0.52*0.55)*2.95=1.561 [P] 
0.37*2.1*0.515=0.400 [Q] 
0.69*3.35*0.365=0.844 [R] 
3np část b2 
(1.86*2.24*4+2.81*2.55*2)*0.35=10.849 [S] 
(1.895*2.34*2+2.51*2.44)*0.35=5.248 [T] 
Celkem: A+B+C+D+E+F+G+H+I+J+K+L+M+N+O+P+Q+R+S+T=37.522 [U]</t>
  </si>
  <si>
    <t>179</t>
  </si>
  <si>
    <t>971033681</t>
  </si>
  <si>
    <t>Vybourání otvorů ve zdivu základovém nebo nadzákladovém z cihel, tvárnic, příčkovek z cihel pálených na maltu vápennou nebo vápenocementovou plochy do 4 m2, tl. do 900 mm</t>
  </si>
  <si>
    <t>1pp část a 
1.25*2.1*0.795=2.087 [A] 
1.485*1.2*0.7=1.247 [B] 
1.42*2.37*0.9=3.029 [C] 
1.455*2.37*0.9=3.104 [D] 
1.4*2.1*0.85=2.499 [E] 
1.22*2.1*0.775=1.986 [F] 
1pp část b2 
0.5*2.17*0.65=0.705 [G] 
1.15*2.1*0.65=1.570 [H] 
1np část a 
0.66*(1.4*2.4+2.05*3*4+1.76*3+1.295*0.58)=22.434 [I] 
0.735*(2.81*0.58*2)=2.396 [J] 
1np část b2 
2.8*3*0.7-1.34*2.15*0.7=3.863 [K] 
1.17*2.4*0.655-1.2*0.655=1.053 [L] 
4.66*3*0.635=8.877 [M] 
(4.69+1.235+0.43)*3*0.65-0.85*2.1*0.65=11.232 [N] 
2.08*2.4*0.68=3.395 [O] 
2.81*3*0.665-1.37*2.13*0.665=3.665 [P] 
1.12*2.5*0.665=1.862 [Q] 
2np část a 
1.73*2.2*0.625=2.379 [R] 
1.73*2.2*0.65=2.474 [S] 
2np část b2 
0.945*2.1*0.65=1.290 [T] 
3np část a 
2.21*3.68*0.9=7.320 [U] 
0.65*0.695*2=0.904 [V] 
0.65*0.67*2=0.871 [W] 
3np část b2 
(0.95*2.1+1.155*2.1)*0.635-1.9*0.635=1.601 [X] 
(0.95*2.1+1.275*2.15)*0.65-1.7*0.65=1.974 [Y] 
Celkem: A+B+C+D+E+F+G+H+I+J+K+L+M+N+O+P+Q+R+S+T+U+V+W+X+Y=93.817 [Z]</t>
  </si>
  <si>
    <t>180</t>
  </si>
  <si>
    <t>971033691</t>
  </si>
  <si>
    <t>Vybourání otvorů ve zdivu základovém nebo nadzákladovém z cihel, tvárnic, příčkovek z cihel pálených na maltu vápennou nebo vápenocementovou plochy do 4 m2, tl. přes 900 mm</t>
  </si>
  <si>
    <t>1pp část a 
2.09*3.01*1.15=7.235 [A] 
1pp část b2 
3.8*2.5*0.97-(1.1*1.5*0.97*2)=6.014 [B] 
3.99*3.045*0.945-1.555*3*0.945=7.073 [C] 
1np část a 
1.01*3.12*3-(1.01*1.285*2.52)=6.183 [D] 
Celkem: A+B+C+D=26.505 [E]</t>
  </si>
  <si>
    <t>181</t>
  </si>
  <si>
    <t>972033641</t>
  </si>
  <si>
    <t>Vybourání otvorů v klenbách z cihel bez odstranění podlahy a násypu, plochy do 4 m2, tl. do 150 mm</t>
  </si>
  <si>
    <t>1pp část a 
1.18*4.9=5.782 [A] 
1.75*1.65=2.888 [B] 
1pp část b2 
3*5.905=17.715 [C] 
0.4*3.48=1.392 [D] 
2.185*3.565=7.790 [E] 
2.1*2.3=4.830 [F] 
2.12*2.4=5.088 [G] 
1np část b2 
2.11*2.35=4.959 [H] 
2.12*2.35=4.982 [I] 
2np část b2 
2.12*2.4=5.088 [J] 
2.13*2.4=5.112 [K] 
Celkem: A+B+C+D+E+F+G+H+I+J+K=65.626 [L]</t>
  </si>
  <si>
    <t>182</t>
  </si>
  <si>
    <t>973031813</t>
  </si>
  <si>
    <t>Vysekání výklenků nebo kapes ve zdivu z cihel na maltu vápennou nebo vápenocementovou kapes pro zavázání nových příček, tl. do 150 mm</t>
  </si>
  <si>
    <t>1pp část b1 
2*2=4.000 [A] 
1pp část b2 
3.4*7+3.4*4+3.4*2+2.86*2+4.7*2+1.18*2=61.680 [B] 
1np část b2 
4.4*2=8.800 [C] 
2np část a 
2.16*2=4.320 [D] 
3np část a 
3.75*12=45.000 [E] 
Celkem: A+B+C+D+E=123.800 [F]</t>
  </si>
  <si>
    <t>183</t>
  </si>
  <si>
    <t>973031824</t>
  </si>
  <si>
    <t>Vysekání výklenků nebo kapes ve zdivu z cihel na maltu vápennou nebo vápenocementovou kapes pro zavázání nových zdí, tl. do 300 mm</t>
  </si>
  <si>
    <t>2pp 
2.02*2=4.040 [A] 
1pp část a 
1*2=2.000 [B] 
0.29*2=0.580 [C] 
1pp část a 
2.37*2=4.740 [D] 
2.01*2=4.020 [E] 
1pp část b1 
3.365*2=6.730 [F] 
4.075=4.075 [G] 
1pp část b2 
(1.095+0.775)*2=3.740 [H] 
3*2=6.000 [I] 
2.03*2=4.060 [J] 
2.45*2=4.900 [K] 
(1.095+1.195+1.13)*2=6.840 [L] 
(3.84+0.235)*2=8.150 [M] 
1np část a 
2.39*2=4.780 [N] 
2.14*2=4.280 [O] 
2.06*2=4.120 [P] 
1np část b2 
2.02*2=4.040 [Q] 
2.36*2=4.720 [R] 
2np část a 
1.05*2=2.100 [S] 
0.44*2=0.880 [T] 
(0.5+0.4)*2=1.800 [U] 
2.04*2=4.080 [V] 
3.7*2=7.400 [W] 
2.2*2=4.400 [X] 
2np část b2 
0.47*2=0.940 [Y] 
(0.28+0.47+1.19)*2=3.880 [Z] 
0.7*2=1.400 [AA] 
3np část a 
3.75*4=15.000 [AB] 
3np část b2 
(0.28+0.5)*2=1.560 [AC] 
(0.4+0.43+0.28)*2=2.220 [AD] 
3np část b2 
2.75*2=5.500 [AE] 
Celkem: A+B+C+D+E+F+G+H+I+J+K+L+M+N+O+P+Q+R+S+T+U+V+W+X+Y+Z+AA+AB+AC+AD+AE=132.975 [AF]</t>
  </si>
  <si>
    <t>184</t>
  </si>
  <si>
    <t>973031826</t>
  </si>
  <si>
    <t>Vysekání výklenků nebo kapes ve zdivu z cihel na maltu vápennou nebo vápenocementovou kapes pro zavázání nových zdí, tl. do 600 mm</t>
  </si>
  <si>
    <t>1pp část a 
2.1*2=4.200 [A] 
1pp část b1 
2.2=2.200 [B] 
3.88*6=23.280 [C] 
2.72*2=5.440 [D] 
2.05=2.050 [E] 
3.21*2=6.420 [F] 
(1.49+1.49)*2=5.960 [G] 
2*2=4.000 [H] 
2.31*2=4.620 [I] 
2=2.000 [J] 
1np část a 
2.61*1=2.610 [K] 
2.2*2=4.400 [L] 
2.1*2=4.200 [M] 
2.6*2=5.200 [N] 
1np část b2 
3*1*2=6.000 [O] 
2.01*2*2=8.040 [P] 
2.02*2=4.040 [Q] 
2np část a 
0.35*2=0.700 [R] 
1.98*2=3.960 [S] 
2.38*2=4.760 [T] 
3.7*2=7.400 [U] 
2.2*2*2=8.800 [V] 
0.7*6*2=8.400 [W] 
2.13*2=4.260 [X] 
2np část b2 
0.53*2=1.060 [Y] 
(0.65+0.8)*2=2.900 [Z] 
2.06*2=4.120 [AA] 
3np část a 
3.75*2+2.1*2=11.700 [AB] 
3np část b2 
0.6*2*2=2.400 [AC] 
Celkem: A+B+C+D+E+F+G+H+I+J+K+L+M+N+O+P+Q+R+S+T+U+V+W+X+Y+Z+AA+AB+AC=155.120 [AD]</t>
  </si>
  <si>
    <t>185</t>
  </si>
  <si>
    <t>974031664</t>
  </si>
  <si>
    <t>Vysekání rýh ve zdivu cihelném na maltu vápennou nebo vápenocementovou pro vtahování nosníků do zdí, před vybouráním ...</t>
  </si>
  <si>
    <t>Vysekání rýh ve zdivu cihelném na maltu vápennou nebo vápenocementovou pro vtahování nosníků do zdí, před vybouráním otvoru do hl. 150 mm, při v. nosníku do 150 mm</t>
  </si>
  <si>
    <t>prostupy 
1pp 
166=166.000 [A] 
1np 
47=47.000 [B] 
2np 
25=25.000 [C] 
3np 
27=27.000 [D] 
Celkem: A+B+C+D=265.000 [E]</t>
  </si>
  <si>
    <t>186</t>
  </si>
  <si>
    <t>978011191</t>
  </si>
  <si>
    <t>Otlučení vápenných nebo vápenocementových omítek vnitřních ploch stropů, v rozsahu přes 50 do 100 %</t>
  </si>
  <si>
    <t>1pp část a 
23.6+45.85+40.49+19.45+9.1+10.47+13.73+5.1+6.26+13.39+37.94+13.99+54.92+1.71=296.000 [A] 
31.67+31.51+44.4+44.09+7+28.48+5.34+5.1+1.82+24.36+4.65+7.08+9.93+4.65+3.23+3.47=256.780 [B] 
16.26+4.1+8.71+9.88+6.93+30.68+16.84+24.65+32.79+29.78+23.39+12.77+20.02+14.9=251.700 [C] 
15.09+18.14+7.21+40.08+4.15=84.670 [D] 
1pp část b1, b2 
47.38+14.77+2.89+3.86+35.32+15.71+5.85+2.86+2.7+4.22+3.97+175.26+48.03+7.49+64.56=434.870 [E] 
10.88+15.43+17.69+8.33+10.24+13.37+1.88+29.24+3.13+3.46+2.23+33.88+26.58+7.21+32.38=215.930 [F] 
298.4+7.68+17.46+7.08+7.65+22.6+15.69+4.29+7.38+6.23+6.29+102.97+25.63+2.56+47.69=579.600 [G] 
6.34+4.77+2.4+5.42+7.87+5.44+7.51+8.38+39+8.53+3.57+3.65+7.49+43.3+11.07+39.63+2.44=206.810 [H] 
3.09+3.09+7.72+174.18+14.82+41.26+3.37+1.79+2.54+1.3+17.99+1.25+1.89+3.72+48.05+3.8=329.860 [I] 
1pp část c 
51.45+14.18+23.46+4.54+4.83+36.2+11.59+2.15+38.62+4.69+2.82=194.530 [J] 
1np část a 
197.59+13.01+4.24+62.41+9.87+5.3+12.17+35.86+7+8.17+17.69+3.14+9.09+9.94+19.98+7.63=423.090 [K] 
3.62+2.16+13.06+7.95+16.89+9.52+190.59+1.17+7.07+12.5+9.9+4.36+29.52+6.32+7.69+9.94=332.260 [L] 
3.49+22.37+0.83+14.65+19.6+5.04+3.91+2.37+23.38+1.59+18.82+47.07=163.120 [M] 
1np část b2 
24.73+7.91+5.59+11.55+1.78+3.23+13.5+15.02+11.12+13.03+37.43+21.41+5.95+27.89+4.78=204.920 [N] 
3.15+5.43+43.45+7.54+1+1.06+1.57+62.56+31.14+16.26+19.87+5.83+14.57+4.15+3.04+5.15=225.770 [O] 
22.03+17.3+17.39+17.73+26.34+6.16+6.11+15.76+24.6+9.45+47.06+50.78+17.5+11.39+47.75=337.350 [P] 
2np část a 
21.09+9.69+6.34+12.89+3.73+30.37+19.51+35.47+13.12+48.74+24.77+2.52+3.89+3.57+2.89=238.590 [Q] 
16.63+2.03+51.66+4.6+2.25+4.06+6.3+17.49+23.99+23.69+12.08+73.9=238.680 [R] 
2np část b2 
20.79+30.4+9.09+9.65+6.62+25.1+15.12+22.42+15.55+18.24+21.29+24.26+55.16+19.08+12.15=304.920 [S] 
6.81+54.8+46.56+4.55+17.31+26.15+13.18+2.11+16.11+6.71+13.42+14.55+17.03+9.43+8.98=257.700 [T] 
21.1=21.100 [U] 
3np část a 
14.79+3.19+21.13+14.91+3.42=57.440 [V] 
3np část b2 
22.22+9.72+39.94+5.87+12.61+6.1+3.31+1.95+1.22+24.78+16.98+13.23+13.49+22.6+17.68=211.700 [W] 
4.58+41.67+16.38+8.51+12.64+11.37+11.94+11.95+11.85+11.95+9.09+0.68+42.8+8.46+26.89=230.760 [X] 
14.14+15.11+1.8+10.67+22.18+9.53=73.430 [Y] 
Celkem: A+B+C+D+E+F+G+H+I+J+K+L+M+N+O+P+Q+R+S+T+U+V+W+X+Y=6 171.580 [Z]</t>
  </si>
  <si>
    <t>1. Položky lze použít i pro ocenění otlučení sádrových, hliněných apod. vnitřních omítek.</t>
  </si>
  <si>
    <t>187</t>
  </si>
  <si>
    <t>978013191</t>
  </si>
  <si>
    <t>Otlučení vápenných nebo vápenocementových omítek vnitřních ploch stěn s vyškrabáním spar, s očištěním zdiva, v rozsahu přes 50 do 100 %</t>
  </si>
  <si>
    <t>2pp 
3.27*(11.085+0.505+4.935+0.89+1.85)*2=125.993 [A] 
-1.05*1.92*2=-4.032 [B] 
1.145*(1.135+2.02*2)=5.925 [C] 
0.465*(4.4+2.795*2)=4.645 [D] 
Mezisoučet: A+B+C+D=132.531 [E] 
1pp část a 
4.32*(3.15+2.4)*2=47.952 [F] 
3.81*(7.05+4.7+9.23+4.98)*2=197.815 [G] 
3.25*(3.51+5.515)*2=58.663 [H] 
3.29*(6.91+5.53)*2=81.855 [I] 
3.73*(3.8+4.5)*2=61.918 [J] 
3.81*(12.5+1.285)*2=105.042 [K] 
2.59*(4.96+2.645)*2=39.394 [L] 
2.65*(5.5+4)*2=50.350 [M] 
3.92*(2.97+5.55+11+0.9)*2+3.86*(2.275+5.58)*2+3.83*(2.29+5.55)*2+2.94*(1.765+1.48+1+1.48)*2=314.451 [N] 
3.89*(11.085+0.525+4.955)*2=128.876 [O] 
2.93*(0.9+1.85)*2=16.115 [P] 
2.93*(3.06+6.92+1.42+5.765)*2=100.587 [Q] 
3.73*(5.365+6.085)*2=85.417 [R] 
3.6*(4.97+2.635)*2+3.58*(4.97+2.64)*2+3.59*(4.975+2.61)*2=163.704 [S] 
3.67*(4.97+2.625)*2+3.63*(4.96+2.65)*2+3.63*(4.95+2.645)*2=166.136 [T] 
3.8*(1.96+3.2)*2=39.216 [U] 
3.7*(8.63+3.195)*2=87.505 [V] 
3.62*(5.09+0.91)*2=43.440 [W] 
3.19*(7.9+1.1)*2=57.420 [X] 
3.75*(11.15+5.5)*2=124.875 [Y] 
3.19*(3.025+4.67)*2=49.094 [Z] 
3.2*(5.1+3.45)*2=54.720 [AA] 
2.95*(2.055+2.1)*2=24.515 [AB] 
3.33*(2.61+1.08)*2=24.575 [AC] 
3.63*(3.56+0.95)*2=32.743 [AD] 
3.4*(6.305+2.49)*2=59.806 [AE] 
2.79*(2.34+1.59)*2=21.929 [AF] 
3.24*(2.34+3.66)*2=38.880 [AG] 
3.367*(3.56+2.545)*2=41.111 [AH] 
3.65*(1.64+4.105)*2=41.939 [AI] 
2.58*(5.265+5.225)*2=54.128 [AJ] 
2.58*(3.15+5.21)*2=43.138 [AK] 
2.57*(4.73+5.205)*2=51.066 [AL] 
3.05*(5.575+5.55)*2=67.863 [AM] 
3.05*(1.28+1.53)*2=17.141 [AN] 
2.96*(5.06+5.44)*2=62.160 [AO] 
3.869*(3.8+5.9+1.25+3.25)*2=109.880 [AP] 
3.63*(4.96+2.565)*2=54.632 [AQ] 
3.869*(4.04+4.78)*2=68.249 [AR] 
2.62*(3.53+5.55)*2=47.579 [AS] 
2.32*(1.2+24.5)*2=119.248 [AT] 
2.62*(3.565+5.5)*2=47.501 [AU] 
2.64*(3.53+5.52)*2=47.784 [AV] 
3.59*(3.52+1.98)*2=39.490 [AW] 
3.4*(8.715+5.13)*2=94.146 [AX] 
2.18*(2.18+1.74)*2=17.091 [AY] 
4.21*(3.22+2.4)*2=47.320 [AZ] 
3.81*(1.63+2.85)*2=34.138 [BA] 
Mezisoučet: F+G+H+I+J+K+L+M+N+O+P+Q+R+S+T+U+V+W+X+Y+Z+AA+AB+AC+AD+AE+AF+AG+AH+AI+AJ+AK+AL+AM+AN+AO+AP+AQ+AR+AS+AT+AU+AV+AW+AX+AY+AZ+BA=3 382.597 [BB] 
1pp část b1 
3.01*(9.05+5.13)*2=85.364 [BC] 
3.01*(7.75+5.5)*2=79.765 [BD] 
3.23*(7.75+6.45)*2=91.732 [BE] 
3.81*(7.685+17.8)*2=194.196 [BF] 
3.1*(7.8+5.5)*2=82.460 [BG] 
2.68*(9*2+5.15+0.42*2+0.71)=66.196 [BH] 
3.82*(6.15+5.1)*2+3.88*(6.94+5.635)*2+3.88*(6.95+5.55)*2+3.87*(6.42+5.5)*2+3.82*(6.4+5.55)*2+3.78*(6.7+5.6)*2+3.87*(6.7+5.45)*2+3.87*(6.125+5.145)*2=738.350 [BI] 
Mezisoučet: BC+BD+BE+BF+BG+BH+BI=1 338.063 [BJ] 
1pp část b2 
2.49*(9.85+4.25)*2=70.218 [BK] 
3*(5.905+6.07)*2=71.850 [BL] 
4.31*(5.905+8.7)*2=125.895 [BM] 
3.4*(4.65*3+1.49+1.76+1.505)*2=127.194 [BN] 
1.99*1/2*(4.055*3+1.49+1.76+1.505)*2=33.671 [BO] 
3.35*(5.905+8.59)*2=97.117 [BP] 
3.1*(5.89+6.045+0.61+0.635)*2=81.716 [BQ] 
3.85*(9+5.85)*2=114.345 [BR] 
2.68*(9.5*2+4.45)=62.846 [BS] 
3.27*(5.25+0.7)*2=38.913 [BT] 
3.27*(4+19.645+2.715+0.2+5.625+0.17+2.47)*2=227.756 [BU] 
3.81*(5.96+5.91)*2=90.449 [BV] 
3.2*(9.085+5.85)*2=95.584 [BW] 
2.77*(2.1+4.45)*2=36.287 [BX] 
2.45*(2.54+1.46)*2=19.600 [BY] 
3.88*(3.69+6.25)*2=77.134 [BZ] 
3.83*(6.74+6.755)*2=103.372 [CA] 
3.84*(6.77+6.785)*2=104.102 [CB] 
3.87*(3.705+6.3)*2=77.439 [CC] 
3.84*(2.1+1.475+0.43)*2=30.758 [CD] 
3.82*(2.1+4.55)*2=50.806 [CE] 
3.83*(9.15+5.9)*2=115.283 [CF] 
3.83*(5.925+5.895)*2=90.541 [CG] 
3.24*(22.61+5.535+0.185+2.81+4)*2=227.707 [CH] 
Mezisoučet: BK+BL+BM+BN+BO+BP+BQ+BR+BS+BT+BU+BV+BW+BX+BY+BZ+CA+CB+CC+CD+CE+CF+CG+CH=2 170.583 [CI] 
1pp část c 
3.51*(25.4+3.935)*2=205.932 [CJ] 
3*(12.5+4.05)*2=99.300 [CK] 
3.46*(12.15+3.85+0.715)*2=115.668 [CL] 
Mezisoučet: CJ+CK+CL=420.900 [CM] 
1np část a 
3.67*(14.7+5.59)*2=148.929 [CN] 
4.25*(3.8+6)*2=83.300 [CO] 
3.65*(11.2+0.505+8.8)*2=149.687 [CP] 
3.95*(3.66+1.005)*2=36.854 [CQ] 
4.22*(7.5+6.2)*2=115.628 [CR] 
3.89*(3.55+1.055+0.3)*2=38.161 [CS] 
3.86*(5.46+6.2)*2=90.015 [CT] 
3.67*(5.22+8.8)*2=102.907 [CU] 
3.68*(5.45+8.75)*2=104.512 [CV] 
3.65*(12.35+5.605)*2=131.072 [CW] 
3.76*(2.045+5.605)*2=57.528 [CX] 
4.21*(3.85+6)*2=82.937 [CY] 
3.89*(12+5.55)*2=136.539 [CZ] 
Mezisoučet: CN+CO+CP+CQ+CR+CS+CT+CU+CV+CW+CX+CY+CZ=1 278.069 [DA] 
1np část b1 
5.92*(15.895+37.35)*2=630.421 [DB] 
Mezisoučet: DB=630.421 [DC] 
1np část b2 
3.5*(12.65+5.9)*2=129.850 [DD] 
4*(19.2+5.985)*2=201.480 [DE] 
3.59*(2.1+4.5)*2=47.388 [DF] 
4.53*(6.265+6.275)*2=113.612 [DG] 
3.55*(5.98+9.15)*2=107.423 [DH] 
6.89*(6.29+6.02)*2=169.632 [DI] 
4.02*(5.955+8.95)*2=119.836 [DJ] 
3.77*(6.75+6.9)*2=102.921 [DK] 
4.11*(7.585+10.785)*2=151.001 [DL] 
4.13*(6.765+6.835)*2=112.336 [DM] 
3.44*(9.6+6.15)*2=108.360 [DN] 
4.04*(12.6+5.96)*2=149.965 [DO] 
4.05*(9.2+6)*2=123.120 [DP] 
4.25*(2.12+4.45)*2=55.845 [DQ] 
4.51*(6.295+6.255)*2=113.201 [DR] 
Mezisoučet: DD+DE+DF+DG+DH+DI+DJ+DK+DL+DM+DN+DO+DP+DQ+DR=1 805.970 [DS] 
2np část a 
3.54*(12.55+5.82)*2=130.060 [DT] 
3.52*(2.05+5.82)*2=55.405 [DU] 
4*(3.86+6)*2=78.880 [DV] 
3.52*(11.37+8.75)*2=141.645 [DW] 
3.675*(5.75+1.05)*2=49.980 [DX] 
4.01*(7.525+3.195)*2=85.974 [DY] 
3.72*(5.4+1.055)*2=48.025 [DZ] 
3.44*(5.45+6.2)*2=80.152 [EA] 
3.54*(5.345+8.8)*2=100.147 [EB] 
3.54*(5.455+8.81)*2=100.996 [EC] 
3.58*(5.81+12.535)*2=131.350 [ED] 
3.81*(2+5.905)*2=60.236 [EE] 
4*(3.885+6)*2=79.080 [EF] 
1.5*(12.045+5.64+12.05+5.63)*2=106.095 [EG] 
Mezisoučet: DT+DU+DV+DW+DX+DY+DZ+EA+EB+EC+ED+EE+EF+EG=1 248.025 [EH] 
2np část b2 
3.44*(6+32.4)*2=264.192 [EI] 
3.74*(2.11+4.45)*2=49.069 [EJ] 
3.9*(6.35+6.295)*2=98.631 [EK] 
2.62*(5.96+9.18)*2=79.334 [EL] 
2.65*(6+6.305)*2=65.217 [EM] 
2.64*(5.965+9.14)*2=79.754 [EN] 
3.6*(5.95+32.2)*2=274.680 [EO] 
3.66*(2.12+4.45)*2=48.092 [EP] 
3.88*(6.3+6.25)*2=97.388 [EQ] 
Mezisoučet: EI+EJ+EK+EL+EM+EN+EO+EP+EQ=1 056.357 [ER] 
3np část a 
2*(3.83+6.15)*2=39.920 [ES] 
2*1/2*(14.87+6.05)*2=41.840 [ET] 
(0.81+3.68)*1/2*(9.62+10.43)*2=90.025 [EU] 
2.72*1/2*(3.14+7.5)*2=28.941 [EV] 
(3.35+3.67)*1/2*(6.15+5.44)*2=81.362 [EW] 
(0.85+3.5)*1/2*(10.3+10.3)*2=89.610 [EX] 
2*1/2*(14.875+6)*2=41.750 [EY] 
1.99*(3.865+6.135)*2=39.800 [EZ] 
4.975*1/2*26.18*2=130.246 [FA] 
Mezisoučet: ES+ET+EU+EV+EW+EX+EY+EZ+FA=583.494 [FB] 
3np část b2 
4.56*(6.265+6.285+2.12+4.55)*2=175.286 [FC] 
2.86*(6+32.21)*2+1.1*(26.25+1.265)=248.828 [FD] 
2.85*(5.95+25.8)*2+1.1*26.85=210.510 [FE] 
2.86*(5.9+32.1)*2+1.1*(26.1+1.26)=247.456 [FF] 
4.59*(2.095+4.45+6.265+6.255)*2=175.017 [FG] 
ker obklady 
-(117.139+1371.524)=-1 488.663 [FH] 
Celkem: A+B+C+D+F+G+H+I+J+K+L+M+N+O+P+Q+R+S+T+U+V+W+X+Y+Z+AA+AB+AC+AD+AE+AF+AG+AH+AI+AJ+AK+AL+AM+AN+AO+AP+AQ+AR+AS+AT+AU+AV+AW+AX+AY+AZ+BA+BC+BD+BE+BF+BG+BH+BI+BK+BL+BM+BN+BO+BP+BQ+BR+BS+BT+BU+BV+BW+BX+BY+BZ+CA+CB+CC+CD+CE+CF+CG+CH+CJ+CK+CL+CN+CO+CP+CQ+CR+CS+CT+CU+CV+CW+CX+CY+CZ+DB+DD+DE+DF+DG+DH+DI+DJ+DK+DL+DM+DN+DO+DP+DQ+DR+DT+DU+DV+DW+DX+DY+DZ+EA+EB+EC+ED+EE+EF+EG+EI+EJ+EK+EL+EM+EN+EO+EP+EQ+ES+ET+EU+EV+EW+EX+EY+EZ+FA+FC+FD+FE+FF+FG+FH=13 615.444 [FI]</t>
  </si>
  <si>
    <t>188</t>
  </si>
  <si>
    <t>978019321</t>
  </si>
  <si>
    <t>Otlučení vápenných nebo vápenocementových omítek vnějších ploch s vyškrabáním spar a s očištěním zdiva stupně členitosti 3 až 5, v rozsahu do 10 %</t>
  </si>
  <si>
    <t>předpoklad 
100=100.000 [A]</t>
  </si>
  <si>
    <t>189</t>
  </si>
  <si>
    <t>978019341</t>
  </si>
  <si>
    <t>Otlučení vápenných nebo vápenocementových omítek vnějších ploch s vyškrabáním spar a s očištěním zdiva stupně členitosti 3 až 5, v rozsahu přes 20 do 30 %</t>
  </si>
  <si>
    <t>západní část b2 
40,7749*3,3=134.557 [A]   
východní část a 
38,715*3,51=135.890 [B]   
východní - dílčí pohledy 
3,5*3,51*2=24.570 [C]   
Celkem: A+B+C=295.017 [D]</t>
  </si>
  <si>
    <t>190</t>
  </si>
  <si>
    <t>978019361</t>
  </si>
  <si>
    <t>Otlučení vápenných nebo vápenocementových omítek vnějších ploch s vyškrabáním spar a s očištěním zdiva stupně členitosti 3 až 5, v rozsahu přes 40 do 50 %</t>
  </si>
  <si>
    <t>západní část b2 
40,775*2,9=118.248 [A]   
západní - dílčí pohledy 
6,7*7,6+6,7*7,64=102.108 [B]   
severní část a 
32,935*3,7=121.860 [C]   
severní část b2 
40,42*3,3=133.386 [D]   
severní a jižní část c 
32,93*4,8=158.064 [E]   
jižní část b2 
40,415*3,3=133.370 [F]   
jižní část a 
33,0347*3,7=122.228 [G]   
Celkem: A+B+C+D+E+F+G=889.264 [H]</t>
  </si>
  <si>
    <t>191</t>
  </si>
  <si>
    <t>978019371</t>
  </si>
  <si>
    <t>Otlučení vápenných nebo vápenocementových omítek vnějších ploch s vyškrabáním spar a s očištěním zdiva stupně členitosti 3 až 5, v rozsahu přes 50 do 65 %</t>
  </si>
  <si>
    <t>západní část b2 
40,775*7,64+7,65*2,58=331.258 [A]   
západní - dílčí pohledy 
6,7*2,58=17.286 [B]   
Celkem: A+B=348.544 [C]</t>
  </si>
  <si>
    <t>192</t>
  </si>
  <si>
    <t>978019381</t>
  </si>
  <si>
    <t>Otlučení vápenných nebo vápenocementových omítek vnějších ploch s vyškrabáním spar a s očištěním zdiva stupně členitosti 3 až 5, v rozsahu přes 65 do 80 %</t>
  </si>
  <si>
    <t>západní část b2   
7,65*2,58=19.737 [A] 
západní - dílčí pohledy   
6,7*2,58=17.286 [B] 
severní část b2 
7,7*10,1799=78.385 [C]   
východní část a 
38,715*3,71=143.633 [D]   
východní - dílčí pohledy 
3,5*3,7*2=25.900 [E]   
východní část b2 
7,65*4,15=31.748 [F]   
jižní část b2 
7,7*10,22=78.694 [G]   
Celkem: A+B+C+D+E+F+G=395.383 [H]</t>
  </si>
  <si>
    <t>193</t>
  </si>
  <si>
    <t>978019391</t>
  </si>
  <si>
    <t>Otlučení vápenných nebo vápenocementových omítek vnějších ploch s vyškrabáním spar a s očištěním zdiva stupně členitosti 3 až 5, v ...</t>
  </si>
  <si>
    <t>Otlučení vápenných nebo vápenocementových omítek vnějších ploch s vyškrabáním spar a s očištěním zdiva stupně členitosti 3 až 5, v rozsahu přes 80 do 100 %</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</si>
  <si>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omítka do 30%-80%  
-(295,017+889,264+348,544+395,381)=-1 928.206 [M]  
provětrávaná fasáda 
-337,016=- 337.016 [N]   
Celkem: A+B+C+D+E+F+G+H+I+J+K+L+M+N=1 939.954 [O]</t>
  </si>
  <si>
    <t>194</t>
  </si>
  <si>
    <t>978059241</t>
  </si>
  <si>
    <t>Odsekání obkladů stěn včetně otlučení podkladní omítky až na zdivo z kamene přes 1 m2</t>
  </si>
  <si>
    <t>1np část b1 
1.1*(15.895+37.35)*2=117.139 [A]</t>
  </si>
  <si>
    <t>195</t>
  </si>
  <si>
    <t>978059541</t>
  </si>
  <si>
    <t>Odsekání obkladů stěn včetně otlučení podkladní omítky až na zdivo z obkládaček vnitřních, z jakýchkoliv materiálů, plochy přes 1 m2</t>
  </si>
  <si>
    <t>1pp část a 
2*(3.41+3.98)*2=29.560 [A] 
2.02*(5.365+6.085)*2=46.258 [B] 
2*(3.55+0.5*2)=9.100 [C] 
2.45*(1.96+3.2)*2=25.284 [D] 
2.81*(8.63+3.175)*2=66.344 [E] 
2.02*(4*2)=16.160 [F] 
2.02*(1.575+5.5)*2=28.583 [G] 
2.71*(8.305+2.49)*2=58.509 [H] 
2.17*(2.24+1.52)*2=16.318 [I] 
2.17*(2.34+3.66)*2=26.040 [J] 
1.56*(3.56+2.545)*2=19.048 [K] 
2.4*(5.28+5.225)*2=50.424 [L] 
2.58*(3.15+5.21)*2=43.138 [M] 
Mezisoučet: A+B+C+D+E+F+G+H+I+J+K+L+M=434.766 [N] 
1pp část b1 
2*(2.325*2+5.145)=19.590 [O] 
1.5*(2.515*2+5.465+0.445+0.75)=17.535 [P] 
1.8*0.8*2=2.880 [Q] 
1.5*(1.74+1.78+0.915+2.7+1.27+2)=15.608 [R] 
Mezisoučet: O+P+Q+R=55.613 [S] 
1pp část b2 
2*(4.3+4.3)=17.200 [T] 
1.29*(0.8+1.2)=2.580 [U] 
2.7*(1.185+0.6+1.92)=10.004 [V] 
2*(2+2.23+3.5)=15.460 [W] 
1.62*(1.35+0.98+1+1.94+0.645)=9.582 [X] 
2.03*(1.25+1.02+1.2)=7.044 [Y] 
1.48*(1.15+0.91+1.275)=4.936 [Z] 
1.48*(0.85+1.23+1.54+1.63+0.85)=9.028 [AA] 
2*1.71+0.84*6.665=9.019 [AB] 
0.88*(1.61+2.235)=3.384 [AC] 
2.34*(1+0.21+22.19*2+4.005-3.79+1+0.9+2.81*2)=124.781 [AD] 
Mezisoučet: T+U+V+W+X+Y+Z+AA+AB+AC+AD=213.018 [AE] 
1pp část c 
2.08*(1.02+0.93+0.9)=5.928 [AF] 
1.51*1.13+1.8*(1.39+0.81)=5.666 [AG] 
2.01*(0.92+3.825+10.14+0.715*2+0.215)=33.225 [AH] 
2.01*(1.975+2.33+1.44+0.755+1.12)=15.316 [AI] 
Mezisoučet: AF+AG+AH+AI=60.135 [AJ] 
1np část a 
2.01*(1.75+1.595+0.57+5.605+0.505+0.49)=21.135 [AK] 
1.99*(3.66*2+1.005)*2=33.134 [AL] 
2*(4.5+6+1.445+1.46+6.2+1.5)=42.210 [AM] 
1.48*(3.55+1.055+0.3)*2=14.519 [AN] 
1.8*(2.2+5.5+4.4)=21.780 [AO] 
1.8*(6.8*2+5.22)=33.876 [AP] 
1.8*(7.4+2.6+2.5+5.4)=32.220 [AQ] 
1.9*(4.08+6+0.27+3.91)=27.094 [AR] 
2.03*(2.045*2+1.87*2+1.4+0.53)=19.813 [AS] 
1.38*(1.1+0.9)=2.760 [AT] 
Mezisoučet: AK+AL+AM+AN+AO+AP+AQ+AR+AS+AT=248.541 [AU] 
1np část b1 
2.97*0.35*2=2.079 [AV] 
Mezisoučet: AV=2.079 [AW] 
1np část b2 
2.48*(0.785+2.3)+2.55*(1.79+2.82+1.73)+2.17*3.22+3.5*9.8=65.105 [AX] 
1.25*0.8=1.000 [AY] 
2*(5.98+3.42)=18.800 [AZ] 
1.53*1.6=2.448 [BA] 
1.41*(6+1.73)=10.899 [BB] 
2.4*(2.4+0.77+3.95)=17.088 [BC] 
1.5*0.8=1.200 [BD] 
1.37*1.6=2.192 [BE] 
1.53*(0.7+1.6)=3.519 [BF] 
1.79*(2.12+4.5)*2=23.700 [BG] 
Mezisoučet: AX+AY+AZ+BA+BB+BC+BD+BE+BF+BG=145.951 [BH] 
2np část a 
2.22*(3.7+1)=10.434 [BI] 
1.5*(4.15*2+1.9)=15.300 [BJ] 
1.63*0.89=1.451 [BK] 
1.99*1.8=3.582 [BL] 
1.16*(0.935+0.95+1.85)=4.333 [BM] 
Mezisoučet: BI+BJ+BK+BL+BM=35.100 [BN] 
2np část b2 
1.82*(2.31+4.35)=12.121 [BO] 
1.83*(2.11+4.45)*2=24.010 [BP] 
1.42*1.8=2.556 [BQ] 
1.48*(2.925+1.65)=6.771 [BR] 
1.12*(2.17+3.875+4.335)=11.626 [BS] 
1.6*(2.12+4.4)*2=20.864 [BT] 
Mezisoučet: BO+BP+BQ+BR+BS+BT=77.948 [BU] 
3np část a 
2.13*(3.03*2+5.445+1.7+4.38+5.565+7.08*2)=79.470 [BV] 
Mezisoučet: BV=79.470 [BW] 
3np část b2 
0.59*(0.6+2.12)=1.605 [BX] 
1.52*1.88=2.858 [BY] 
1.61*0.775=1.248 [BZ] 
1.63*1.09=1.777 [CA] 
1.62*(1.59+0.85+1.35+1.42)=8.440 [CB] 
2.02*1.475=2.980 [CC] 
Mezisoučet: BX+BY+BZ+CA+CB+CC=18.908 [CD] 
Celkem: A+B+C+D+E+F+G+H+I+J+K+L+M+O+P+Q+R+T+U+V+W+X+Y+Z+AA+AB+AC+AD+AF+AG+AH+AI+AK+AL+AM+AN+AO+AP+AQ+AR+AS+AT+AV+AX+AY+AZ+BA+BB+BC+BD+BE+BF+BG+BI+BJ+BK+BL+BM+BO+BP+BQ+BR+BS+BT+BV+BX+BY+BZ+CA+CB+CC=1 371.529 [CE]</t>
  </si>
  <si>
    <t>196</t>
  </si>
  <si>
    <t>978071261</t>
  </si>
  <si>
    <t>Odsekání omítky (včetně podkladní) a odstranění tepelné nebo vodotěsné izolace lepenkové vodorovné, plochy přes 1 m2</t>
  </si>
  <si>
    <t>1pp část a - p.p1.8 
43.4=43.400 [A] 
1pp část b - p.p.1.5 
(29.24+3.13+3.46+2.23+8.53+3.57+3.65+7.49+43.3+11.07)=115.670 [B] 
1pp část c - p.p1.11 
(51.45+14.18+23.46+4.54+4.83+36.2+11.59+2.15+38.62+4.69+2.82)=194.530 [C] 
1np část a - p1.14 
(9.9+4.36+29.52+6.32)=50.100 [D] 
1np část a - venkovní schodiště 
2.24*5.38=12.051 [E] 
1np část b2 - p1.8 
(21.41+5.95+27.89+4.78+3.15+5.43+43.45+7.54+1+1.06+1.57+31.14+16.26+19.87+5.83+14.57+4.15+3.04+5.15+22.03+17.3+17.39+17.73+26.34+6.16+6.11+15.76)=352.060 [F] 
1np - p.1.13 - angl dvorek rozšíření 
1.7*2.805=4.769 [G] 
2np část a - p2.2 
3.57+2.89+16.63+2.03+4.6=29.720 [H] 
2np část a - 1.6 
9.69+6.34+12.09+3.73+30.37+19.51=81.730 [I] 
2np část a - 1.9 
51.66=51.660 [J] 
2np část b2 - p2.7 
(19.08+12.15+6.81)=38.040 [K] 
2np část b2 - p2.10 
175.04*2=350.080 [L] 
3np část a - 2.8 
(16.31+16.5)=32.810 [M] 
Celkem: A+B+C+D+E+F+G+H+I+J+K+L+M=1 356.620 [N]</t>
  </si>
  <si>
    <t>197</t>
  </si>
  <si>
    <t>978071621</t>
  </si>
  <si>
    <t>Odsekání omítky (včetně podkladní) a odstranění tepelné nebo vodotěsné izolace z desek, objemové hmotnosti do 120 kg/m3, tl. přes 50 mm, plochy přes 1 m2</t>
  </si>
  <si>
    <t>198</t>
  </si>
  <si>
    <t>977151123</t>
  </si>
  <si>
    <t>Jádrové vrty diamantovými korunkami do stavebních materiálů (železobetonu, betonu, cihel, obkladů, dlažeb, kamene) průměru přes 130 do 150 mm</t>
  </si>
  <si>
    <t>předběžně 
1pp-3np 
478*0,5=239.000 [A]</t>
  </si>
  <si>
    <t>1. Vcenách jsou započteny i náklady na rozměření, ukotvení vrtacího stroje, vrtání, opotřebení diamantových vrtacích korunek a spotřebu vody. 2. Vcenách -1211 až -1233 pro dovrchní vrty jsou započteny i náklady na odsátí výplachové vody zvrtu.</t>
  </si>
  <si>
    <t>199</t>
  </si>
  <si>
    <t>977151127</t>
  </si>
  <si>
    <t>Jádrové vrty diamantovými korunkami do stavebních materiálů (železobetonu, betonu, cihel, obkladů, dlažeb, kamene) průměru přes 225 do 250 mm</t>
  </si>
  <si>
    <t>předběžně 
1pp-3np 
223*0,5=111.500 [A]</t>
  </si>
  <si>
    <t>200</t>
  </si>
  <si>
    <t>977151129</t>
  </si>
  <si>
    <t>Jádrové vrty diamantovými korunkami do stavebních materiálů (železobetonu, betonu, cihel, obkladů, dlažeb, kamene) průměru přes 300 do 350 mm</t>
  </si>
  <si>
    <t>předběžně 
1pp-3np 
94*0,5=47.000 [A]</t>
  </si>
  <si>
    <t>201</t>
  </si>
  <si>
    <t>977151133</t>
  </si>
  <si>
    <t>Jádrové vrty diamantovými korunkami do stavebních materiálů (železobetonu, betonu, cihel, obkladů, dlažeb, kamene) průměru přes 450 do 500 mm</t>
  </si>
  <si>
    <t>předběžně  
1pp-3np 
88*0,5=44.000 [A]</t>
  </si>
  <si>
    <t>Přesun sutě</t>
  </si>
  <si>
    <t>202</t>
  </si>
  <si>
    <t>997013121</t>
  </si>
  <si>
    <t>Vnitrostaveništní doprava suti a vybouraných hmot vodorovně do 50 m svisle s použitím mechanizace pro budovy a haly výšky přes 36 do 45 m</t>
  </si>
  <si>
    <t>6935,642=6 935.642 [A]</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</si>
  <si>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</si>
  <si>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203</t>
  </si>
  <si>
    <t>4775,734=4 775.734 [A]</t>
  </si>
  <si>
    <t>204</t>
  </si>
  <si>
    <t>1439,831=1 439.831 [A]</t>
  </si>
  <si>
    <t>205</t>
  </si>
  <si>
    <t>206</t>
  </si>
  <si>
    <t>575,606=575.606 [A]</t>
  </si>
  <si>
    <t>207</t>
  </si>
  <si>
    <t>Přesun hmot</t>
  </si>
  <si>
    <t>208</t>
  </si>
  <si>
    <t>998011005</t>
  </si>
  <si>
    <t>Přesun hmot pro budovy občanské výstavby, bydlení, výrobu a služby s nosnou svislou konstrukcí zděnou z cihel, tvárnic nebo kamene ...</t>
  </si>
  <si>
    <t>Přesun hmot pro budovy občanské výstavby, bydlení, výrobu a služby s nosnou svislou konstrukcí zděnou z cihel, tvárnic nebo kamene vodorovná dopravní vzdálenost do 100 m pro budovy výšky přes 36 do 45 m</t>
  </si>
  <si>
    <t>1883,368=1 883.368 [A]</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</si>
  <si>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</si>
  <si>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Povlakové krytiny</t>
  </si>
  <si>
    <t>245</t>
  </si>
  <si>
    <t>712300831</t>
  </si>
  <si>
    <t>Odstranění ze střech plochých do 10° krytiny povlakové jednovrstvé</t>
  </si>
  <si>
    <t>střeccha část b1 
600.82*1.01=606.828 [A] 
2np část b2 - p2.10 
175.04=175.040 [B] 
3np část a - p3.3 
411.52*2=823.040 [C] 
střecha část a 
12.65*6.45*1.03=84.040 [D] 
12.7*6.1*1.03=79.794 [E] 
Celkem: A+B+C+D+E=1 768.742 [F]</t>
  </si>
  <si>
    <t>246</t>
  </si>
  <si>
    <t>712300832</t>
  </si>
  <si>
    <t>Odstranění ze střech plochých do 10° krytiny povlakové dvouvrstvé</t>
  </si>
  <si>
    <t>střecha 1np - část b1 
600.82*2=1 201.640 [A]</t>
  </si>
  <si>
    <t>247</t>
  </si>
  <si>
    <t>712400831</t>
  </si>
  <si>
    <t>Odstranění ze střech šikmých přes 10° do 30° krytiny povlakové jednovrstvé</t>
  </si>
  <si>
    <t>střecha část a 
6.55*9.4*1.15=70.806 [A] 
6.55*9.4*1.15=70.806 [B] 
5.69*7.2*1.25=51.210 [C] 
7.2*5.614*1.2=48.505 [D] 
Celkem: A+B+C+D=241.327 [E]</t>
  </si>
  <si>
    <t>248</t>
  </si>
  <si>
    <t>712400832</t>
  </si>
  <si>
    <t>Odstranění ze střech šikmých přes 10° do 30° krytiny povlakové dvouvrstvé</t>
  </si>
  <si>
    <t>střecha část a 
6.55*9.4*1.15=70.806 [A] 
6.55*9.4*1.15=70.806 [B] 
8.6*5.11*1.15=50.538 [C] 
18.2*27.158*1.05=518.989 [D] 
5.8*24.85*1.01=145.571 [E] 
Celkem: A+B+C+D+E=856.710 [F]</t>
  </si>
  <si>
    <t>249</t>
  </si>
  <si>
    <t>631342113</t>
  </si>
  <si>
    <t>Mazanina z betonu lehkého tepelně-izolačního polystyrénového tl. přes 50 do 80 mm, objemové hmotnosti 700 kg/m3</t>
  </si>
  <si>
    <t>R.B.3a, b 
89.002*(0.03+0.095)*1/2=5.563 [A] 
86.038*(0.03+0.095)*1/2=5.377 [B] 
Celkem: A+B=10.940 [C]</t>
  </si>
  <si>
    <t>1. Ceny jsou určeny pro výplňové a vyrovnávací vrstvy podlah a spádové vrstvy plochých střech.</t>
  </si>
  <si>
    <t>250</t>
  </si>
  <si>
    <t>R.B.3a, b 
89.002+86.038=175.040 [A]</t>
  </si>
  <si>
    <t>251</t>
  </si>
  <si>
    <t>634112115</t>
  </si>
  <si>
    <t>Obvodová dilatace mezi stěnou a mazaninou nebo potěrem podlahovým páskem z pěnového PE tl. do 10 mm, výšky 150 mm</t>
  </si>
  <si>
    <t>R.B.3a, b 
(26.783+7)*2=67.566 [A]</t>
  </si>
  <si>
    <t>252</t>
  </si>
  <si>
    <t>R.B.3a, b 
89.002*0.2=17.800 [A] 
86.038*0.2=17.208 [B] 
Celkem: A+B=35.008 [C]</t>
  </si>
  <si>
    <t>1. Ceny jsou určeny pro násyp vodorovný nebo ve spádu pod podlahy, mazaniny, dlažby a pro násypy na plochých střechách.</t>
  </si>
  <si>
    <t>253</t>
  </si>
  <si>
    <t>712331111</t>
  </si>
  <si>
    <t>Provedení povlakové krytiny střech plochých do 10° pásy na sucho podkladní samolepící asfaltový pás</t>
  </si>
  <si>
    <t>R.B.1 
529.65=529.650 [A] 
R.B.3a, b 
89.002+86.038=175.040 [B] 
Celkem: A+B=704.690 [C]</t>
  </si>
  <si>
    <t>1. Povlakové krytiny střech jednotlivě do 10 m2 se oceňují skladebně cenou příslušné izolace a cenou 712 39-9096 Příplatek za plochu do 10 m2, a to jen při položení pásů za použití natěradel nebo tmelů za horka.</t>
  </si>
  <si>
    <t>254</t>
  </si>
  <si>
    <t>62866281</t>
  </si>
  <si>
    <t>pás asfaltový samolepicí modifikovaný SBS tl 3mm s vložkou ze skleněné tkaniny se spalitelnou fólií nebo jemnozrnným minerálním posypem nebo textilií na horním</t>
  </si>
  <si>
    <t>pás asfaltový samolepicí modifikovaný SBS tl 3mm s vložkou ze skleněné tkaniny se spalitelnou fólií nebo jemnozrnným minerálním posypem nebo textilií na horním povrchu</t>
  </si>
  <si>
    <t>255</t>
  </si>
  <si>
    <t>712361705</t>
  </si>
  <si>
    <t>Provedení povlakové krytiny střech plochých do 10° fólií lepená se svařovanými spoji</t>
  </si>
  <si>
    <t>R.A.4 
145.571=145.571 [A] 
R.B.1 
529.65=529.650 [B] 
R.B.2 
667.936=667.936 [C] 
R.B.3a 
89.002=89.002 [D] 
R.B.3b 
86.038=86.038 [E] 
Celkem: A+B+C+D+E=1 518.197 [F]</t>
  </si>
  <si>
    <t>1. Povlakové krytiny střech jednotlivě do 10 m2 se oceňují skladebně cenou příslušné izolace a cenou 712 39-9097 Příplatek za plochu do 10 m2.</t>
  </si>
  <si>
    <t>256</t>
  </si>
  <si>
    <t>28322012</t>
  </si>
  <si>
    <t>fólie hydroizolační střešní mPVC mechanicky kotvená tl 1,5mm šedá</t>
  </si>
  <si>
    <t>257</t>
  </si>
  <si>
    <t>712831101</t>
  </si>
  <si>
    <t>Provedení povlakové krytiny střech samostatným vytažením izolačního povlaku pásy na sucho na konstrukce převyšující úroveň ...</t>
  </si>
  <si>
    <t>Provedení povlakové krytiny střech samostatným vytažením izolačního povlaku pásy na sucho na konstrukce převyšující úroveň střechy, AIP, NAIP nebo tkaninou</t>
  </si>
  <si>
    <t>R.B.1 
0.5*(15.783+40.226+4.014+32.522)*2=92.545 [A] 
R.B.3a, b 
0.5*(26.783+7)*2=33.783 [B] 
Celkem: A+B=126.328 [C]</t>
  </si>
  <si>
    <t>258</t>
  </si>
  <si>
    <t>259</t>
  </si>
  <si>
    <t>712861705</t>
  </si>
  <si>
    <t>Provedení povlakové krytiny střech samostatným vytažením izolačního povlaku fólií na konstrukce převyšující úroveň střechy, přilepenou ...</t>
  </si>
  <si>
    <t>Provedení povlakové krytiny střech samostatným vytažením izolačního povlaku fólií na konstrukce převyšující úroveň střechy, přilepenou se svařovanými spoji</t>
  </si>
  <si>
    <t>R.A.4 
0.5*((4.676+24.88+1.18*2*16+0.85*2*2)*2+1.76)=71.596 [A] 
R.B.1 
0.5*(15.783+40.226+4.014+32.522)*2=92.545 [B] 
R.B.2 
0.5*(26.123+27.898+26.122+6.139*3)*2=98.560 [C] 
0.5*(1.12*2*6+0.845*2*6+7.59+0.695+0.9*2+7.56+0.695+1.15*2+7.59+0.695)*2=52.505 [D] 
R.B.3a, b 
0.5*(26.783+7)*2=33.783 [E] 
Celkem: A+B+C+D+E=348.989 [F]</t>
  </si>
  <si>
    <t>260</t>
  </si>
  <si>
    <t>261</t>
  </si>
  <si>
    <t>712491172</t>
  </si>
  <si>
    <t>Provedení povlakové krytiny střech šikmých přes 10° do 30°- ostatní práce provedení vrstvy textilní ochranné</t>
  </si>
  <si>
    <t>1. Povlakové krytiny střech o sklonu přes 30° do 60° se oceňují skladebně cenou příslušné izolace ze souborů cen 712 49-1 . Provedení povlakové krytiny do 30° a cenou příplatku -9098. 2. Cenami -9095 až -9098 nelze oceňovat opravy a údržbu povlakové krytiny.</t>
  </si>
  <si>
    <t>262</t>
  </si>
  <si>
    <t>69311068</t>
  </si>
  <si>
    <t>geotextilie netkaná separační, ochranná, filtrační, drenážní PP 300g/m2</t>
  </si>
  <si>
    <t>263</t>
  </si>
  <si>
    <t>712363352</t>
  </si>
  <si>
    <t>Povlakové krytiny střech plochých do 10° z tvarovaných poplastovaných lišt pro mPVC vnitřní koutová lišta rš 100 mm</t>
  </si>
  <si>
    <t>1. Položka -3344 se použije v případě, pokud položky -3311 až -3333 mají větší rozvinutou šířku. 2. V ceně -3344 nejsou započteny náklady na vytvoření ohybu. Tyto se oceňují příplatkem -3345 tohoto souboru cen.</t>
  </si>
  <si>
    <t>264</t>
  </si>
  <si>
    <t>712363355</t>
  </si>
  <si>
    <t>Povlakové krytiny střech plochých do 10° z tvarovaných poplastovaných lišt pro mPVC okapnice rš 150 mm</t>
  </si>
  <si>
    <t>265</t>
  </si>
  <si>
    <t>712363373</t>
  </si>
  <si>
    <t>Povlakové krytiny střech plochých do 10° z tvarovaných poplastovaných lišt pro mPVC přítlačná lišta rš 70 mm</t>
  </si>
  <si>
    <t>266</t>
  </si>
  <si>
    <t>712491171</t>
  </si>
  <si>
    <t>Provedení povlakové krytiny střech šikmých přes 10° do 30°- ostatní práce provedení vrstvy textilní podkladní</t>
  </si>
  <si>
    <t>R.A.1- R.A.3, R.A.5 
438.585+150.253+518.989+163.834=1 271.661 [A] 
R.B.4a, b 
1089.863+182=1 271.863 [B] 
Celkem: A+B=2 543.524 [C]</t>
  </si>
  <si>
    <t>267</t>
  </si>
  <si>
    <t>28329043</t>
  </si>
  <si>
    <t>fólie difuzně propustné s nakašírovanou strukturovanou rohoží pod hladkou plechovou krytinu se samolepící páskou v podélném přesahu</t>
  </si>
  <si>
    <t>268</t>
  </si>
  <si>
    <t>712771223</t>
  </si>
  <si>
    <t>Provedení drenážní vrstvy vegetační střechy z plastových nopových fólií, výšky nopů přes 25 mm, sklon střechy do 5°</t>
  </si>
  <si>
    <t>R.A.4 
145.571=145.571 [A] 
R.B.1 
529.65=529.650 [B] 
R.B.2 
667.936=667.936 [C] 
R.B.3a 
89.002=89.002 [D] 
Celkem: A+B+C+D=1 432.159 [E]</t>
  </si>
  <si>
    <t>269</t>
  </si>
  <si>
    <t>69334004</t>
  </si>
  <si>
    <t>fólie profilovaná (nopová) perforovaná HDPE s hydroakumulační a drenážní funkcí do vegetačních střech s výškou nopů 40mm</t>
  </si>
  <si>
    <t>270</t>
  </si>
  <si>
    <t>712771271</t>
  </si>
  <si>
    <t>Provedení filtrační vrstvy vegetační střechy z textilií kladených volně s přesahem, sklon střechy do 5°</t>
  </si>
  <si>
    <t>1. Cenu lze použít jen v případě, je-li filtrační vrstva kladena ve zvláštním pracovním kroku, tzn. není-li součástí vyrobených drenážních vrstev.</t>
  </si>
  <si>
    <t>271</t>
  </si>
  <si>
    <t>272</t>
  </si>
  <si>
    <t>712771401</t>
  </si>
  <si>
    <t>Provedení vegetační vrstvy vegetační střechy ze substrátu, tloušťky do 100 mm, sklon střechy do 5°</t>
  </si>
  <si>
    <t>273</t>
  </si>
  <si>
    <t>10321001</t>
  </si>
  <si>
    <t>substrát vegetačních střech extenzivní suchomilných rostlin</t>
  </si>
  <si>
    <t>R.A.4 
145.571*0.1*1.02=14.848 [A] 
R.B.1 
529.65*0.07*1.02=37.817 [B] 
R.B.2 
667.936*0.1*1.02=68.129 [C] 
R.B.3a 
89.002*0.1*1.02=9.078 [D] 
Celkem: A+B+C+D=129.872 [E]</t>
  </si>
  <si>
    <t>274</t>
  </si>
  <si>
    <t>712771541</t>
  </si>
  <si>
    <t>Založení vegetace vegetační střechy výsadbou předpěstovaných rostlin přes 15 kus/m2, sklon střechy do 5°</t>
  </si>
  <si>
    <t>R.A.4 
střecha část a 
5.8*24.85*1.01=145.571 [A] 
Mezisoučet: A=145.571 [B] 
R.B.1 
střecha část b1 
15.895*38.107*1.01=611.768 [C] 
-2.5*32.522*1.01=-82.118 [D] 
Mezisoučet: C+D=529.650 [E] 
R.B.2 
střecha část b2 
(32.955*2+40.755)*6.2*1.01=667.936 [F] 
Mezisoučet: F=667.936 [G] 
R.B.3a 
střecha část b2- terasa 2np 
175.04=175.040 [H] 
terasa z prken 
-86.038=-86.038 [I] 
Mezisoučet: H+I=89.002 [J] 
Celkem: A+C+D+F+H+I=1 432.159 [K]</t>
  </si>
  <si>
    <t>275</t>
  </si>
  <si>
    <t>00572610</t>
  </si>
  <si>
    <t>sazenice trvalek pro vegetační střechy</t>
  </si>
  <si>
    <t>276</t>
  </si>
  <si>
    <t>712771601</t>
  </si>
  <si>
    <t>Provedení ochranných pásů vegetační střechy po obvodu střechy, v místech střešních prostupům napojení na zeď apod. z praného ...</t>
  </si>
  <si>
    <t>Provedení ochranných pásů vegetační střechy po obvodu střechy, v místech střešních prostupům napojení na zeď apod. z praného říčního kameniva, tloušťky do 100 mm, šířky do 500 mm</t>
  </si>
  <si>
    <t>R.A.4 - z 25% 
145.571*0.25*0.1=3.639 [A] 
R.B.1 - z 10% 
529.65*0.1*0.07=3.708 [B] 
R.B.2 - z 10% 
667.936*0.1*0.1=6.679 [C] 
R.B.3a - z 10% 
89.002*0.1*0.1=0.890 [D] 
Celkem: A+B+C+D=14.916 [E]</t>
  </si>
  <si>
    <t>277</t>
  </si>
  <si>
    <t>58337401</t>
  </si>
  <si>
    <t>kamenivo dekorační (kačírek) frakce 8/16</t>
  </si>
  <si>
    <t>278</t>
  </si>
  <si>
    <t>713111111</t>
  </si>
  <si>
    <t>Montáž tepelné izolace stropů rohožemi, pásy, dílci, deskami, bloky (izolační materiál ve specifikaci) vrchem bez překrytí lepenkou kladenými volně</t>
  </si>
  <si>
    <t>R.A.2 
150.253*2=300.506 [A]</t>
  </si>
  <si>
    <t>279</t>
  </si>
  <si>
    <t>63148163</t>
  </si>
  <si>
    <t>deska tepelně izolační minerální provětrávaných fasád ?=0,033-0,035 tl 140mm</t>
  </si>
  <si>
    <t>280</t>
  </si>
  <si>
    <t>713151131</t>
  </si>
  <si>
    <t>Montáž tepelné izolace střech šikmých rohožemi, pásy, deskami (izolační materiál ve specifikaci) kladenými volně nad krokve, sklonu střechy do 30°</t>
  </si>
  <si>
    <t>R.A.4 
145.571=145.571 [A] 
R.B.1 
529.65*3=1 588.950 [B] 
R.B.2 
667.936=667.936 [C] 
R.B.3a 
89.002=89.002 [D] 
R.B.3b 
86.038=86.038 [E] 
Celkem: A+B+C+D+E=2 577.497 [F]</t>
  </si>
  <si>
    <t>1. Vcenách -1141 až -1147 nejsou započteny náklady na podkladní rošt a olištování zdí; tyto se oceňují pro kovový rošt cenami souboru 763 12-16 katalogu 763 - Konstrukce suché výstavby nebo pro dřevěný rošt cenami souboru 766 41-72 katalogu 766 – Konstrukce truhlářské. 2. Vcenách -1211 až -1218 nejsou započteny náklady na osazení latí pokud rozteč krokví je větší než 1000 mm; tyto se oceňují cenami souboru 762 34-.. Bednění a laťování katalogu 762 - Konstrukce tesařské.</t>
  </si>
  <si>
    <t>281</t>
  </si>
  <si>
    <t>63151481</t>
  </si>
  <si>
    <t>deska tepelně izolační minerální plovoucích podlah ?=0,038-0,039 tl 30mm</t>
  </si>
  <si>
    <t>R.B.1 
529.65*2*1.05=1 112.265 [A]</t>
  </si>
  <si>
    <t>282</t>
  </si>
  <si>
    <t>28376504</t>
  </si>
  <si>
    <t>deska izolační PIR s oboustranným textilním rounem 1200x600x140mm</t>
  </si>
  <si>
    <t>R.B.1 
529.65*1.05=556.133 [A]</t>
  </si>
  <si>
    <t>283</t>
  </si>
  <si>
    <t>28376506</t>
  </si>
  <si>
    <t>deska izolační PIR s oboustranným textilním rounem 1200x600x160mm</t>
  </si>
  <si>
    <t>R.A.4 
145.571*1.05=152.850 [A] 
R.B.2 
667.936*1.05=701.333 [B] 
R.B.3a 
89.002*1.05=93.452 [C] 
R.B.3b 
86.038*1.05=90.340 [D] 
Celkem: A+B+C+D=1 037.975 [E] 
E * 1.05Koeficient množství=1 089.874 [F]</t>
  </si>
  <si>
    <t>284</t>
  </si>
  <si>
    <t>762341811</t>
  </si>
  <si>
    <t>Demontáž bednění a laťování bednění střech rovných, obloukových, sklonu do 60° se všemi nadstřešními konstrukcemi z prken hrubých, ...</t>
  </si>
  <si>
    <t>Demontáž bednění a laťování bednění střech rovných, obloukových, sklonu do 60° se všemi nadstřešními konstrukcemi z prken hrubých, hoblovaných tl. do 32 mm</t>
  </si>
  <si>
    <t>R.A.3 - z 15% 
518.989*0.15=77.848 [A] 
R.B.4a - z 15% 
1089.863*0.15=163.479 [B] 
R.B.4b 
182=182.000 [C] 
Celkem: A+B+C=423.327 [D]</t>
  </si>
  <si>
    <t>285</t>
  </si>
  <si>
    <t>762341210</t>
  </si>
  <si>
    <t>Bednění a laťování montáž bednění střech rovných a šikmých sklonu do 60° s vyřezáním otvorů z prken hrubých na sraz tl. do 32 mm</t>
  </si>
  <si>
    <t>R.A.1, R.A.2 
438.585+150.253=588.838 [A] 
R.A.3 - z 15% 
518.989*0.15=77.848 [B] 
R.A.4 
145.571=145.571 [C] 
R.A.5 
163.834=163.834 [D] 
R.B.4a - z 15% 
1089.863*0.15=163.479 [E] 
R.B.4b 
182=182.000 [F] 
Celkem: A+B+C+D+E+F=1 321.570 [G]</t>
  </si>
  <si>
    <t>1. Vcenách -1011 až -1149 bednění střech zdesek dřevoštěpkových a cementotřískových jsou započteny i náklady na dodávku spojovacích prostředků, na tyto položky se nevztahuje ocenění dodávky spojovacích prostředků položka 762 39-5000.</t>
  </si>
  <si>
    <t>286</t>
  </si>
  <si>
    <t>60511081</t>
  </si>
  <si>
    <t>řezivo jehličnaté středové smrk tl 18-32mm dl 4-5m</t>
  </si>
  <si>
    <t>287</t>
  </si>
  <si>
    <t>762083111</t>
  </si>
  <si>
    <t>Práce společné pro tesařské konstrukce impregnace řeziva máčením proti dřevokaznému hmyzu a houbám, třída ohrožení 1 a 2 (dřevo v interiéru)</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</si>
  <si>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t>
  </si>
  <si>
    <t>288</t>
  </si>
  <si>
    <t>762342214</t>
  </si>
  <si>
    <t>Bednění a laťování montáž laťování střech jednoduchých sklonu do 60° při osové vzdálenosti latí přes 150 do 360 mm</t>
  </si>
  <si>
    <t>R.A.1, R.A.2, R.A.5 
438.585+150.253+163.834=752.672 [A]</t>
  </si>
  <si>
    <t>289</t>
  </si>
  <si>
    <t>60514114</t>
  </si>
  <si>
    <t>řezivo jehličnaté lať impregnovaná dl 4 m</t>
  </si>
  <si>
    <t>R.A.1 
588.838*3.3*0.06*0.04*1.1=5.130 [A] 
R.A.2 
150.253*3.3*0.06*0.04*1.1=1.309 [B] 
R.A.5 
163.834*3.3*0.06*0.04*1.1=1.427 [C] 
Celkem: A+B+C=7.866 [D]</t>
  </si>
  <si>
    <t>290</t>
  </si>
  <si>
    <t>762342441</t>
  </si>
  <si>
    <t>Bednění a laťování montáž lišt trojúhelníkových nebo kontralatí</t>
  </si>
  <si>
    <t>R.A.1, R.A.2. R.A.5 
438.585+150.253+163.834=752.672 [A]</t>
  </si>
  <si>
    <t>291</t>
  </si>
  <si>
    <t>R.A.1 
438.585*1*0.06*0.04*1.1=1.158 [A] 
R.A.2 
150.253*1*0.06*0.04*1.1=0.397 [B] 
R.A.5 
163.834*1*0.06*0.04*1.1=0.433 [C] 
Celkem: A+B+C=1.988 [D] 
D * 1.1Koeficient množství=2.187 [E]</t>
  </si>
  <si>
    <t>292</t>
  </si>
  <si>
    <t>762395000</t>
  </si>
  <si>
    <t>Spojovací prostředky krovů, bednění a laťování, nadstřešních konstrukcí svory, prkna, hřebíky, pásová ocel, vruty</t>
  </si>
  <si>
    <t>34.889+7.866+2.186=44.941 [A]</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</si>
  <si>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</si>
  <si>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293</t>
  </si>
  <si>
    <t>764101175</t>
  </si>
  <si>
    <t>Montáž krytiny z plechu s úpravou u okapů, prostupů a výčnělků střechy rovné ze šablon, počet kusů přes 10 ks/m2 přes 60°</t>
  </si>
  <si>
    <t>R.B.4a  
střecha část b2 
hlavní kupole 
15.7*(26.149+8.56)*1/2*4=1 089.863 [A] 
Mezisoučet: A=1 089.863 [B] 
R.B.4b 
střecha část b2 
boční kupole 
7*6.5*1/2*4*2=182.000 [C] 
nároží 
-58.5=-58.500 [D] 
Mezisoučet: C+D=123.500 [E] 
Celkem: A+C+D=1 213.363 [F]</t>
  </si>
  <si>
    <t>294</t>
  </si>
  <si>
    <t>R764101175.1</t>
  </si>
  <si>
    <t>Přípl za montáž krytiny oblé střechy</t>
  </si>
  <si>
    <t>295</t>
  </si>
  <si>
    <t>R5351082.1</t>
  </si>
  <si>
    <t>šablony z Cu plechu včetně spojovacího materiálu 12ks/m2</t>
  </si>
  <si>
    <t>R.B.4a 
1089.863*1.05=1 144.356 [A]</t>
  </si>
  <si>
    <t>296</t>
  </si>
  <si>
    <t>R5351082.2</t>
  </si>
  <si>
    <t>šablony z Cu plechu včetně spojovacího materiálu 21ks/m2</t>
  </si>
  <si>
    <t>R.B.4b 
123.5*1.05=129.675 [A]</t>
  </si>
  <si>
    <t>297</t>
  </si>
  <si>
    <t>764131431</t>
  </si>
  <si>
    <t>Krytina ze svitků nebo tabulí z měděného plechu s úpravou u okapů, prostupů a výčnělků střechy rovné drážkováním z tabulí, velikosti 1000 ...</t>
  </si>
  <si>
    <t>Krytina ze svitků nebo tabulí z měděného plechu s úpravou u okapů, prostupů a výčnělků střechy rovné drážkováním z tabulí, velikosti 1000 x 2000 mm, sklon střechy do 30°</t>
  </si>
  <si>
    <t>R.A.1 
střecha část a 
15.692*7.9*1.2=148.760 [A] 
6.55*9.4*1.15=70.806 [B] 
6.55*9.4*1.15=70.806 [C] 
15.734*7.85*1.2=148.214 [D] 
Mezisoučet: A+B+C+D=438.586 [E] 
R.A.2 
střecha část a 
5.69*7.2*1.25=51.210 [F] 
8.6*5.11*1.15=50.538 [G] 
7.2*5.614*1.2=48.505 [H] 
Mezisoučet: F+G+H=150.253 [I] 
R.A.3 
střecha část a 
18.2*27.158*1.05=518.989 [J] 
Mezisoučet: J=518.989 [K] 
R.A.5 
střecha část a 
12.65*6.45*1.03=84.040 [L] 
12.7*6.1*1.03=79.794 [M] 
Mezisoučet: L+M=163.834 [N] 
Celkem: A+B+C+D+F+G+H+J+L+M=1 271.662 [O]</t>
  </si>
  <si>
    <t>298</t>
  </si>
  <si>
    <t>764131457</t>
  </si>
  <si>
    <t>Krytina ze svitků nebo tabulí z měděného plechu s úpravou u okapů, prostupů a výčnělků střechy oblé drážkováním ze svitků rš 670 mm</t>
  </si>
  <si>
    <t>kupole věží - nároží vč vytvoření hřebene 
7.5*1.3*1.5*1/2*4*2=58.500 [A]</t>
  </si>
  <si>
    <t>299</t>
  </si>
  <si>
    <t>765191021</t>
  </si>
  <si>
    <t>Montáž pojistné hydroizolační nebo parotěsné fólie kladené ve sklonu přes 20° s lepenými přesahy na krokve</t>
  </si>
  <si>
    <t>R.A.1-R.A.3, R.A.5 
438.585+150.253+518.989+163.834=1 271.661 [A]</t>
  </si>
  <si>
    <t>1. V cenách nejsou započteny náklady na dodávku fólie, tyto se oceňují ve specifikaci. Ztratné lze dohodnout ve směrné výši 5 až 15%. 2. Vceně -1071 nejsou započteny náklady na dodávku okapnice, tyto se oceňují položkami ceníku 800-764 Konstrukce klempířské.</t>
  </si>
  <si>
    <t>300</t>
  </si>
  <si>
    <t>28329036</t>
  </si>
  <si>
    <t>fólie kontaktní difuzně propustná pro doplňkovou hydroizolační vrstvu, třívrstvá mikroporézní PP 150g/m2 s integrovanou samolepící páskou</t>
  </si>
  <si>
    <t>301</t>
  </si>
  <si>
    <t>R76601</t>
  </si>
  <si>
    <t>D+M teras prkna sibiř modřín tl.26mm, podklad hranol tl.44mm, rektifik terče, vč detailů, spoj materiálu a příslušenství</t>
  </si>
  <si>
    <t>R.B.3b 
střecha část b2- terasa 2np 
1.965*9+(4.5+3.2)*1/2*11.75+(5.2+4.85)*1/2*4.6=86.038 [A]</t>
  </si>
  <si>
    <t>302</t>
  </si>
  <si>
    <t>998712105</t>
  </si>
  <si>
    <t>Přesun hmot pro povlakové krytiny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</si>
  <si>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</si>
  <si>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7132</t>
  </si>
  <si>
    <t>Štukatérské prvky</t>
  </si>
  <si>
    <t>313</t>
  </si>
  <si>
    <t>ST500</t>
  </si>
  <si>
    <t>Restaurování stáv zalomeného trohúhelníkového fontonu + zdobný reliéfní tympanom , vel.13700/3700, vč.kotvení a povrch úpravy</t>
  </si>
  <si>
    <t>viz. Výpis štukatérských prvků</t>
  </si>
  <si>
    <t>314</t>
  </si>
  <si>
    <t>ST501</t>
  </si>
  <si>
    <t>Restaurování stáv profilované šambrány + štukový reliéf + vlys , vel.5350/5450, vč.kotvení a povrch úpravy</t>
  </si>
  <si>
    <t>315</t>
  </si>
  <si>
    <t>ST502</t>
  </si>
  <si>
    <t>Restaurování stáv karuše pilastru + maskaron , vel.1440/2120, vč.kotvení a povrch úpravy</t>
  </si>
  <si>
    <t>316</t>
  </si>
  <si>
    <t>ST503</t>
  </si>
  <si>
    <t>Restaurování stáv reliéfu, vel.560/1050, vč.kotvení a povrch úpravy</t>
  </si>
  <si>
    <t>317</t>
  </si>
  <si>
    <t>ST504</t>
  </si>
  <si>
    <t>Restaurování stáv karuše pilastru, vel.2600/1800, vč.kotvení a povrch úpravy</t>
  </si>
  <si>
    <t>318</t>
  </si>
  <si>
    <t>ST505</t>
  </si>
  <si>
    <t>Restaurování stáv profilovaného podstavce, vel.1750/1350/2800, vč.kotvení a povrch úpravy</t>
  </si>
  <si>
    <t>319</t>
  </si>
  <si>
    <t>ST506</t>
  </si>
  <si>
    <t>Restaurování stáv profilovaného lemu hodin, vel.3700/2400, vč.kotvení a povrch úpravy</t>
  </si>
  <si>
    <t>320</t>
  </si>
  <si>
    <t>ST507</t>
  </si>
  <si>
    <t>Restaurování stáv profilované šambrány + štukový reliéf + pilastr s iónskou hlavicí, vel.5350/5450, vč.kotvení a povrch úpravy</t>
  </si>
  <si>
    <t>321</t>
  </si>
  <si>
    <t>ST508</t>
  </si>
  <si>
    <t>Restaurování stáv štukového vlysu, vel.6810/810, vč.kotvení a povrch úpravy</t>
  </si>
  <si>
    <t>322</t>
  </si>
  <si>
    <t>ST509</t>
  </si>
  <si>
    <t>Restaurování stáv edikula:trojúhelníkový fronton + zdobný reliéfní tympanon + 2x pilastr s iónskou hlavicí, vel.3650/5690, vč.kotvení a povrch úpravy</t>
  </si>
  <si>
    <t>323</t>
  </si>
  <si>
    <t>ST510</t>
  </si>
  <si>
    <t>Restaurování stáv edikula:trojúhelníkový fronton + zdobný reliéfní tympanon + 2x pilastr s iónskou hlavicí, vel.3650/6900, vč.kotvení a povrch úpravy</t>
  </si>
  <si>
    <t>324</t>
  </si>
  <si>
    <t>ST511</t>
  </si>
  <si>
    <t>Restaurování stáv edikula:trojúhelníkový fronton + zdobný reliéfní tympanon + 2x pilastr s iónskou hlavicí + 2xpůlpilastr s iónskou hlavicí + půlkruhový fronton</t>
  </si>
  <si>
    <t>Restaurování stáv edikula:trojúhelníkový fronton + zdobný reliéfní tympanon + 2x pilastr s iónskou hlavicí + 2xpůlpilastr s iónskou hlavicí + půlkruhový fronton konchy, vel.5550/5690, vč.kotvení a povrch úpravy</t>
  </si>
  <si>
    <t>325</t>
  </si>
  <si>
    <t>ST512</t>
  </si>
  <si>
    <t>Restaurování stáv štukového vlysu s metopami a triglyfy, vel.5600/810, vč.kotvení a povrch úpravy</t>
  </si>
  <si>
    <t>326</t>
  </si>
  <si>
    <t>ST513</t>
  </si>
  <si>
    <t>Restaurování stáv reliéfu, náhrada za zdobnou kartuš, vel.900/2400, vč.kotvení a povrch úpravy</t>
  </si>
  <si>
    <t>327</t>
  </si>
  <si>
    <t>ST514</t>
  </si>
  <si>
    <t>Restaurování stáv profilované atiky, vel.32000/2250, vč.kotvení a povrch úpravy</t>
  </si>
  <si>
    <t>328</t>
  </si>
  <si>
    <t>ST515</t>
  </si>
  <si>
    <t>Restaurování stáv reliéfu, vel.1850/500, vč.kotvení a povrch úpravy</t>
  </si>
  <si>
    <t>329</t>
  </si>
  <si>
    <t>ST516</t>
  </si>
  <si>
    <t>Restaurování stáv zdobné šabrány niky, vel.3360/7200, vč.kotvení a povrch úpravy</t>
  </si>
  <si>
    <t>330</t>
  </si>
  <si>
    <t>ST517</t>
  </si>
  <si>
    <t>Restaurování stáv výdusku - okřídlené železniční kolo + štukový reliéf věnce, vel.2400/1450, vč.kotvení a povrch úpravy</t>
  </si>
  <si>
    <t>331</t>
  </si>
  <si>
    <t>ST518</t>
  </si>
  <si>
    <t>Restaurování stáv výdusku - váza s květinami, vel.800/1250, vč.kotvení a povrch úpravy</t>
  </si>
  <si>
    <t>332</t>
  </si>
  <si>
    <t>ST519</t>
  </si>
  <si>
    <t>Restaurování stáv výdusku - váza, vel.950/1800, vč.kotvení a povrch úpravy</t>
  </si>
  <si>
    <t>333</t>
  </si>
  <si>
    <t>ST520</t>
  </si>
  <si>
    <t>Restaurování stáv výdusku - čuček, vel.400/850, vč.kotvení a povrch úpravy</t>
  </si>
  <si>
    <t>334</t>
  </si>
  <si>
    <t>ST521</t>
  </si>
  <si>
    <t>D+M zalomeného trojúhelníkového frontonu + zdobný reliéfní tympanon + nosná zděná konstrukce, PZD desky a ocel konstrukce, ...</t>
  </si>
  <si>
    <t>D+M zalomeného trojúhelníkového frontonu + zdobný reliéfní tympanon + nosná zděná konstrukce, PZD desky a ocel konstrukce, vel.13100/4300, vč.kotvení a povrch úpravy</t>
  </si>
  <si>
    <t>335</t>
  </si>
  <si>
    <t>ST522</t>
  </si>
  <si>
    <t>D+M výdusek - kartuš, vel. 2000/2700, vč.kotvení a povrch úpravy</t>
  </si>
  <si>
    <t>336</t>
  </si>
  <si>
    <t>ST523</t>
  </si>
  <si>
    <t>D+M výdusek - váza, vel.650/800, vč.kotvení a povrch úpravy</t>
  </si>
  <si>
    <t>337</t>
  </si>
  <si>
    <t>STK11-1</t>
  </si>
  <si>
    <t>Restaurování stav. pilastru vč. hlavice, části zakryté dřev. obkladem, vč piovrch úpravy, vel 340/3450</t>
  </si>
  <si>
    <t>338</t>
  </si>
  <si>
    <t>STK11-2</t>
  </si>
  <si>
    <t>Restaurování stav. zalomeného pilastru vč. hlavice, části zakryté dřev. obkladem, vč povrch úpravy, vel 3x 255+190/3450; 1x 190+150/3450</t>
  </si>
  <si>
    <t>339</t>
  </si>
  <si>
    <t>STK11-3</t>
  </si>
  <si>
    <t>Restaurování stav. plastické výplně pole mezi pilastri, vč. části zakryté dřev. obkladem, vč povrch úpravy, vel 4x 1500/3430; 2x 1500/480; ...</t>
  </si>
  <si>
    <t>Restaurování stav. plastické výplně pole mezi pilastri, vč. části zakryté dřev. obkladem, vč povrch úpravy, vel 4x 1500/3430; 2x 1500/480; 2x 2350/3430; 2x 830/3430; 6x 1300/3430</t>
  </si>
  <si>
    <t>340</t>
  </si>
  <si>
    <t>STK11-4</t>
  </si>
  <si>
    <t>Restaurování stav. vlysu - plastický pás vč. kladí pod ním, vč povrch úpravy, vel 920/34500</t>
  </si>
  <si>
    <t>341</t>
  </si>
  <si>
    <t>STK11-5</t>
  </si>
  <si>
    <t>Restaurování stav. zdobného rámování stropu, vč. příčných částí, vč povrch úpravy, vel 41400/350</t>
  </si>
  <si>
    <t>342</t>
  </si>
  <si>
    <t>STK11-6</t>
  </si>
  <si>
    <t>Restaurování stav. zdobného rámování transparentní části stropu, vč povrch úpravy, vel 16300/340/290</t>
  </si>
  <si>
    <t>343</t>
  </si>
  <si>
    <t>STK12-1</t>
  </si>
  <si>
    <t>Restaurování stav. pilastru spodního řádu, vč. části zakryté dřev. obkladem, vč povrch úpravy, vel 1000/4890</t>
  </si>
  <si>
    <t>344</t>
  </si>
  <si>
    <t>STK12-2</t>
  </si>
  <si>
    <t>Restaurování stav. zalomeného pilastru spodního řádu, vč. části zakryté dřev. obkladem, vč povrch úpravy, vel 480+430/4890</t>
  </si>
  <si>
    <t>345</t>
  </si>
  <si>
    <t>STK12-3</t>
  </si>
  <si>
    <t>Restaurování stav. plastické výplně pole mezi pilastri spodního řádu, vč. části zakryté dřev. obkladem, vč povrch úpravy, vel 2x ...</t>
  </si>
  <si>
    <t>Restaurování stav. plastické výplně pole mezi pilastri spodního řádu, vč. části zakryté dřev. obkladem, vč povrch úpravy, vel 2x 2750/4890; 1x 3500/4890; 2x 3150/4890; 4x 3000/4890; 2x 3190/4890; 2x 2750/1355; 1x 3500/1355</t>
  </si>
  <si>
    <t>346</t>
  </si>
  <si>
    <t>STK12-4</t>
  </si>
  <si>
    <t>Restaurování stav. vlysu - hlavice spodního řádu, vč. kladí pod ním, vč povrch úpravy, vel 600/57300</t>
  </si>
  <si>
    <t>347</t>
  </si>
  <si>
    <t>STK12-5</t>
  </si>
  <si>
    <t>Restaurování stav. řimsi spodního řádu, vč povrch úpravy, vel 160/280/57300</t>
  </si>
  <si>
    <t>348</t>
  </si>
  <si>
    <t>STK12-6</t>
  </si>
  <si>
    <t>Restaurování stav. pilastru horního řádu, vč povrch úpravy, vel 1000/2320</t>
  </si>
  <si>
    <t>349</t>
  </si>
  <si>
    <t>STK12-7</t>
  </si>
  <si>
    <t>Restaurování stav. zalomeného pilastru horního řádu, vč povrch úpravy, vel 500/500/2320</t>
  </si>
  <si>
    <t>350</t>
  </si>
  <si>
    <t>STK12-8</t>
  </si>
  <si>
    <t>Restaurováníí stav. plastické výplně pole mezi pilastri horního řádu, vč povrch úpravy, vel 4x 2790/1355; 2x 3500/1355; 2x 3150/...</t>
  </si>
  <si>
    <t>Restaurováníí stav. plastické výplně pole mezi pilastri horního řádu, vč povrch úpravy, vel 4x 2790/1355; 2x 3500/1355; 2x 3150/1355; 4x 3000/1355; 2x 3190/1355</t>
  </si>
  <si>
    <t>351</t>
  </si>
  <si>
    <t>STK12-9</t>
  </si>
  <si>
    <t>Restaurování stav. kladí horního řádu, vč povrch úpravy, vel 190/165/57300</t>
  </si>
  <si>
    <t>352</t>
  </si>
  <si>
    <t>STK12-10</t>
  </si>
  <si>
    <t>Restaurování stav. zdobného rámování stropu, vč. lemování průvlaků, vč povrch úpravy, vel 300/300/55570+2x11340</t>
  </si>
  <si>
    <t>353</t>
  </si>
  <si>
    <t>STK12-11</t>
  </si>
  <si>
    <t>Restaurování stav. zdobného rámování transparentního stropu - spodní část, vč povrch úpravy, vel 260/320/35230+ 2x1250</t>
  </si>
  <si>
    <t>354</t>
  </si>
  <si>
    <t>STK12-12</t>
  </si>
  <si>
    <t>Restaurování stav. zdobného rámování transparentního stropu - horní část, vč povrch úpravy, vel 185/175/32130+4x 7800</t>
  </si>
  <si>
    <t>355</t>
  </si>
  <si>
    <t>STK13-1</t>
  </si>
  <si>
    <t>356</t>
  </si>
  <si>
    <t>STK13-2</t>
  </si>
  <si>
    <t>357</t>
  </si>
  <si>
    <t>STK13-3</t>
  </si>
  <si>
    <t>Restaurování stav. plastické výplně pole mezi pilastri spodního řádu, vč. části zakryté dřev. obkladem, vč povrch úpravy, ...</t>
  </si>
  <si>
    <t>Restaurování stav. plastické výplně pole mezi pilastri spodního řádu, vč. části zakryté dřev. obkladem, vč povrch úpravy, vel 2x 2700/4890; 1x 3600/4890; 2x 3150/4890; 4x 3000/4890; 2x 3190/4890; 2x 2850/1355; 1x 3650/1355</t>
  </si>
  <si>
    <t>358</t>
  </si>
  <si>
    <t>STK13-4</t>
  </si>
  <si>
    <t>359</t>
  </si>
  <si>
    <t>STK13-5</t>
  </si>
  <si>
    <t>Restaurování stav. řimsy spodního řádu, vč povrch úpravy, vel 160/280/57300</t>
  </si>
  <si>
    <t>360</t>
  </si>
  <si>
    <t>STK13-6</t>
  </si>
  <si>
    <t>361</t>
  </si>
  <si>
    <t>STK13-7</t>
  </si>
  <si>
    <t>362</t>
  </si>
  <si>
    <t>STK13-8</t>
  </si>
  <si>
    <t>Restaurování stav. plastické výplně pole mezi pilastri horního řádu, vč povrch úpravy, vel 2x 2860/1355; 1x 3700/1355; ...</t>
  </si>
  <si>
    <t>Restaurování stav. plastické výplně pole mezi pilastri horního řádu, vč povrch úpravy, vel 2x 2860/1355; 1x 3700/1355; 2x 2370/1355; 4x 3130/1355; 2x 3300/1355; 2x 2900/1355; 1x 3650/1355</t>
  </si>
  <si>
    <t>363</t>
  </si>
  <si>
    <t>STK13-9</t>
  </si>
  <si>
    <t>364</t>
  </si>
  <si>
    <t>STK13-10</t>
  </si>
  <si>
    <t>365</t>
  </si>
  <si>
    <t>STK13-11</t>
  </si>
  <si>
    <t>366</t>
  </si>
  <si>
    <t>STK13-12</t>
  </si>
  <si>
    <t>367</t>
  </si>
  <si>
    <t>STK14-1</t>
  </si>
  <si>
    <t>D+M štuk. zdobného prvku -pilastru vč. hlavice, části zakryté dřev. obkladem, vč povrch úpravy, vel 340/3450</t>
  </si>
  <si>
    <t>368</t>
  </si>
  <si>
    <t>STK14-2</t>
  </si>
  <si>
    <t>D+M štuk. zdobného prvku - zalomeného pilastru vč. hlavice, části zakryté dřev. obkladem, vč povrch úpravy, vel 3x 255+190/3450; 1x 190+150/3450</t>
  </si>
  <si>
    <t>369</t>
  </si>
  <si>
    <t>STK14-3</t>
  </si>
  <si>
    <t>D+M štuk. zdobného prvku -plastické výplně pole mezi pilastri, vč. části zakryté dřev. obkladem, vč povrch úpravy, vel ...</t>
  </si>
  <si>
    <t>D+M štuk. zdobného prvku -plastické výplně pole mezi pilastri, vč. části zakryté dřev. obkladem, vč povrch úpravy, vel 4x 1500-3430; 3x 1400/3430; 3x 1250/3430; 2x 1500/480; 2x 2350/3430; 1x 450/3430; 1x 750/3430</t>
  </si>
  <si>
    <t>370</t>
  </si>
  <si>
    <t>STK14-4</t>
  </si>
  <si>
    <t>D+M štuk. zdobného prvku - vlysu - plastický pás vč. kladí pod ním, vč povrch úpravy, vel 920/33570</t>
  </si>
  <si>
    <t>371</t>
  </si>
  <si>
    <t>STK14-5</t>
  </si>
  <si>
    <t>D+M štuk. zdobného prvku - zdobného rámování stropu, vč. příčných částí, vč povrch úpravy, vel 41 600/350</t>
  </si>
  <si>
    <t>372</t>
  </si>
  <si>
    <t>STK14-6</t>
  </si>
  <si>
    <t>D+M štuk. zdobného prvku - zdobného rámování transparentní části stropu, vč povrch úpravy, vel 16300/340/290</t>
  </si>
  <si>
    <t>373</t>
  </si>
  <si>
    <t>STBP101</t>
  </si>
  <si>
    <t>Restaurování vč nové štuk. výzdoby místnosti B.P1.01, vč povrch úpravy, vel.6760/10680/3630</t>
  </si>
  <si>
    <t>374</t>
  </si>
  <si>
    <t>STHA01</t>
  </si>
  <si>
    <t>Restaurování vč nové štuk. výzdoby místnosti B.P1.02, vč povrch úpravy, vel.24800/24750/25600</t>
  </si>
  <si>
    <t>375</t>
  </si>
  <si>
    <t>STHA02</t>
  </si>
  <si>
    <t>Restaurování štuk. výzdoby - keramický reliéf - železnice, vč povrch úpravy,, vel 1000/800</t>
  </si>
  <si>
    <t>376</t>
  </si>
  <si>
    <t>STHA03</t>
  </si>
  <si>
    <t>Restaurování štuk. výzdoby - keramický reliéf - průmysl, vč povrch úpravy, vel 900/1000</t>
  </si>
  <si>
    <t>377</t>
  </si>
  <si>
    <t>STHA04</t>
  </si>
  <si>
    <t>Restaurování štuk. výzdoby - keramický reliéf - hornictví, vč povrch úpravy, vel 1000/800</t>
  </si>
  <si>
    <t>378</t>
  </si>
  <si>
    <t>STHA05</t>
  </si>
  <si>
    <t>Restaurování štuk. výzdoby - keramický reliéf - pivovarnictví, vč povrch úpravy, vel 800/1000</t>
  </si>
  <si>
    <t>379</t>
  </si>
  <si>
    <t>STHA06</t>
  </si>
  <si>
    <t>380</t>
  </si>
  <si>
    <t>STHA07</t>
  </si>
  <si>
    <t>Restaurování štuk. výzdoby - keramický reliéf - zemědělství, vč povrch úpravy, vel 1000/800</t>
  </si>
  <si>
    <t>381</t>
  </si>
  <si>
    <t>STHA08</t>
  </si>
  <si>
    <t>Restaurování štuk. výzdoby - malba, vč povrch úpravy, vel 7100/3500</t>
  </si>
  <si>
    <t>382</t>
  </si>
  <si>
    <t>STHA09</t>
  </si>
  <si>
    <t>383</t>
  </si>
  <si>
    <t>STHA10</t>
  </si>
  <si>
    <t>384</t>
  </si>
  <si>
    <t>STHA11</t>
  </si>
  <si>
    <t>Restaurování štuk. výzdoby - štuk. platika erb města Plzně, vč povrch úpravy, vel 7000/2000</t>
  </si>
  <si>
    <t>385</t>
  </si>
  <si>
    <t>STHA12</t>
  </si>
  <si>
    <t>Restaurování štuk. výzdoby - štuk. platika erb Českého království, vč povrch úpravy, vel 7000/2000</t>
  </si>
  <si>
    <t>386</t>
  </si>
  <si>
    <t>STHA13</t>
  </si>
  <si>
    <t>387</t>
  </si>
  <si>
    <t>STHA14</t>
  </si>
  <si>
    <t>388</t>
  </si>
  <si>
    <t>STHA15</t>
  </si>
  <si>
    <t>Restaurování štuk. výzdoby - keramický reliéf - hlava, vč povrch úpravy, vel 3400/2000</t>
  </si>
  <si>
    <t>389</t>
  </si>
  <si>
    <t>STHA16</t>
  </si>
  <si>
    <t>Restaurování štuk. výzdoby - světlík kopule, vč povrch úpravy, vel 12800/12800/2300</t>
  </si>
  <si>
    <t>390</t>
  </si>
  <si>
    <t>STHA17</t>
  </si>
  <si>
    <t>Restaurování štuk. výzdoby - socha Hutník, vč. soklu a povrch úpravy, vel. socha 3m, sokl 1230/1230/2020</t>
  </si>
  <si>
    <t>391</t>
  </si>
  <si>
    <t>STHA18</t>
  </si>
  <si>
    <t>Restaurování štuk. výzdoby - socha Železničář, vč. soklu a povrch úpravy, vel. socha 3 m, sokl 1230/1230/2020</t>
  </si>
  <si>
    <t>Akustická a protiotřesová opatření</t>
  </si>
  <si>
    <t>392</t>
  </si>
  <si>
    <t>714121013</t>
  </si>
  <si>
    <t>Montáž akustických minerálních panelů podstropních s rozšířenou pohltivostí zvuku zavěšených na rošt skrytý</t>
  </si>
  <si>
    <t>A1 
834.722=834.722 [A] 
A2 
613.908=613.908 [B] 
A2+A3 
219.65=219.650 [C] 
A3 
286.6=286.600 [D] 
A4 
463.51=463.510 [E] 
Celkem: A+B+C+D+E=2 418.390 [F]</t>
  </si>
  <si>
    <t>1. Vcenách jsou započteny i náklady na montáž a dodávku nosné konstrukce. 2. Vcenách nejsou započteny náklady na dodávku panelů, jejich dodávka se oceňuje ve specifikaci. Ztratné lze stanovit ve výši 5%. 3. Cenami -1001 a -1002 se oceňuje montáž panelů nárazuvzdorných, určených např. pro sportovní haly apod. Zařazení do tříd dynamické zátěžové kapacity klasifikuje norma ČSN EN 13964. 4. Cenami -1011 až -1022 se oceňuje montáž panelů s různými typy absorpce zvuku v různých frekvencích, určených např. pro otevřené kanceláře, posluchárny konferenční sály, hudební místnosti. apod. 5. Cenami -1031 a -1032 se oceňuje montáž panelů omyvatelných, určených např. pro závody na zpracování potravin, farmaceutickou výrobu, nemocnice apod.</t>
  </si>
  <si>
    <t>393</t>
  </si>
  <si>
    <t>R71402</t>
  </si>
  <si>
    <t>akustický podhled, včetně roštu, typ A1, vč veškerého příslušenství</t>
  </si>
  <si>
    <t>1pp část b1, b2 
596.23*1.4=834.722 [A] 
A * 1.05Koeficient množství=876.458 [B]</t>
  </si>
  <si>
    <t>394</t>
  </si>
  <si>
    <t>R714031</t>
  </si>
  <si>
    <t>akustický podhled, včetně roštu, typ A2, vč veškerého příslušenství</t>
  </si>
  <si>
    <t>1np část b1 
607.83*1.01=613.908 [A] 
A * 1.05Koeficient množství=644.603 [B]</t>
  </si>
  <si>
    <t>395</t>
  </si>
  <si>
    <t>R714032</t>
  </si>
  <si>
    <t>akustický podhled, včetně roštu, typ A2+A3, vč veškerého příslušenství</t>
  </si>
  <si>
    <t>1pp část b1, b2 
42.33+42.59+43.63+91.1=219.650 [A] 
A * 1.05Koeficient množství=230.633 [B]</t>
  </si>
  <si>
    <t>396</t>
  </si>
  <si>
    <t>R71404</t>
  </si>
  <si>
    <t>akustický podhled, včetně roštu, typ A3, vč veškerého příslušenství</t>
  </si>
  <si>
    <t>1pp část b1, b2 
23.12+16.04+9.94+34.14+49.45+41.18=173.870 [A] 
1np část b2 
45.71+67.02=112.730 [B] 
Celkem: A+B=286.600 [C] 
C * 1.05Koeficient množství=300.930 [D]</t>
  </si>
  <si>
    <t>397</t>
  </si>
  <si>
    <t>R71405</t>
  </si>
  <si>
    <t>akustický podhled, včetně roštu, typ A4, vč veškerého příslušenství</t>
  </si>
  <si>
    <t>1np část b2 
81.27=81.270 [A] 
2np část a  
17.73+49.05+13.23=80.010 [B] 
2np část b2 
36.79+11.77+40.27+29.54+41.96+43.48+34.32+36.3=274.430 [C] 
3np část b2 
27.8=27.800 [D] 
Celkem: A+B+C+D=463.510 [E] 
E * 1.05Koeficient množství=486.686 [F]</t>
  </si>
  <si>
    <t>398</t>
  </si>
  <si>
    <t>714123002</t>
  </si>
  <si>
    <t>Montáž akustických minerálních panelů stěnových demontovatelných, instalovaných na rošt skrytý</t>
  </si>
  <si>
    <t>1pp část b1 
3.03*(4.65*2+10.15)-(0.9*2.3*2+4.67*3.21)=39.803 [A] 
1np část b2 
4.13*(7.55+10.765)*2-(1.23*2.46+1.29*2.64+2*3.33+2.455*2.36+1.99*3.33)=125.770 [B] 
4.13*(6.75+6.915)*2-(1.24*2.49+1.23*2.46+1.285*3.33+1.29*2.36)=99.436 [C] 
3np část b2 
2.75*(3.975*2+6.96)-1.1*2.2*3=33.743 [D] 
Celkem: A+B+C+D=298.752 [E]</t>
  </si>
  <si>
    <t>399</t>
  </si>
  <si>
    <t>R71401</t>
  </si>
  <si>
    <t>akustický obklad stěn, včetně roštu, typ OA3, vč veškerého příslušenství</t>
  </si>
  <si>
    <t>1pp část b1 
3.03*(4.65*2+10.15)-(0.9*2.3*2+4.67*3.21)=39.803 [A] 
1np část b2 
4.13*(7.55+10.765)*2-(1.23*2.46+1.29*2.64+2*3.33+2.455*2.36+1.99*3.33)=125.770 [B] 
4.13*(6.75+6.915)*2-(1.24*2.49+1.23*2.46+1.285*3.33+1.29*2.36)=99.436 [C] 
3np část b2 
2.75*(3.975*2+6.96)-1.1*2.2*3=33.743 [D] 
Celkem: A+B+C+D=298.752 [E] 
E * 1.05Koeficient množství=313.690 [F]</t>
  </si>
  <si>
    <t>400</t>
  </si>
  <si>
    <t>763431031</t>
  </si>
  <si>
    <t>Montáž podhledu minerálního včetně zavěšeného roštu skrytého s panely vyjímatelnými jakékoliv velikosti panelů</t>
  </si>
  <si>
    <t>K1 
585.26=585.260 [A]</t>
  </si>
  <si>
    <t>1. Vcenách montáže podhledu -1001 až -1201 jsou započteny náklady na montáž a dodávku nosné konstrukce. 2. Vcenách nejsou započteny náklady na dodávku panelů; jejich dodávka se oceňuje ve specifikaci. 3. Ostatní práce a konstrukce na minerálních podhledech lze ocenit cenami 763 13-17. . .</t>
  </si>
  <si>
    <t>401</t>
  </si>
  <si>
    <t>R71406</t>
  </si>
  <si>
    <t>kazetový akustický podhled, včetně roštu, typ K1, vč veškerého příslušenství</t>
  </si>
  <si>
    <t>1pp část b1, b2 
9.95+18.69+4.12+14.62+5.48+5.55+13.66+11.15+5.31+14.29+6.33+3.34+5.81+17.58+43.36+4.38+7.45+26.81+3.72+5.22+7.06+4.98=238.860 [A] 
1np část b2 
3.98+4.23+10.89+5.87+9.5+2.14+21.09+4.52+10.84+21.22+5.28=99.560 [B] 
2np část a 
7+6.97+6.7+10.24+23.88=54.790 [C] 
2np část b2 
8.85+9.05+7.63+7.46+7.94+6.98+8.57+9.42+5.2*13=133.500 [D] 
3np část b2 
5.93+10.4+6.13+6.94+6.13+6.79+5.94+10.29=58.550 [E] 
Celkem: A+B+C+D+E=585.260 [F] 
F * 1.05Koeficient množství=614.523 [G]</t>
  </si>
  <si>
    <t>402</t>
  </si>
  <si>
    <t>763431003</t>
  </si>
  <si>
    <t>Montáž podhledu minerálního včetně zavěšeného roštu viditelného s panely vyjímatelnými, velikosti panelů přes 0,72 m2</t>
  </si>
  <si>
    <t>K2 
70.44=70.440 [A]</t>
  </si>
  <si>
    <t>403</t>
  </si>
  <si>
    <t>R71407</t>
  </si>
  <si>
    <t>kazetový akustický podhled, včetně roštu, typ K2, vč veškerého příslušenství</t>
  </si>
  <si>
    <t>1pp část b1, b2 
3.67+10.48+26.61+23.7+2.34+3.64=70.440 [A] 
A * 1.05Koeficient množství=73.962 [B]</t>
  </si>
  <si>
    <t>404</t>
  </si>
  <si>
    <t>R71408</t>
  </si>
  <si>
    <t>Repase, doplnění a očištění stáv kazetový akustický podhled, včetně roštu, typ K3</t>
  </si>
  <si>
    <t>1pp část b1, b2 
93.74+85.78+84.99+95.87=360.380 [A]</t>
  </si>
  <si>
    <t>405</t>
  </si>
  <si>
    <t>998714105</t>
  </si>
  <si>
    <t>Přesun hmot pro akustická a protiotřesová opatření stanovený z hmotnosti přesunovaného materiálu vodorovná dopravní vzdálenost ...</t>
  </si>
  <si>
    <t>Přesun hmot pro akustická a protiotřesová opatření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</si>
  <si>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</si>
  <si>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Konstrukce tesařské</t>
  </si>
  <si>
    <t>406</t>
  </si>
  <si>
    <t>762111811</t>
  </si>
  <si>
    <t>Demontáž stěn a příček z hranolků, fošen nebo latí</t>
  </si>
  <si>
    <t>1pp část a 
2.88*5.44=15.667 [A] 
2.82*(3.53+3.565)=20.008 [B] 
2.61*1.145=2.988 [C] 
Celkem: A+B+C=38.663 [D]</t>
  </si>
  <si>
    <t>407</t>
  </si>
  <si>
    <t>762331811</t>
  </si>
  <si>
    <t>Demontáž vázaných konstrukcí krovů sklonu do 60° z hranolů, hranolků, fošen, průřezové plochy do 120 cm2</t>
  </si>
  <si>
    <t>střecha část b1 - krov, vč lemování světlíku 
15.6*38*1.01=598.728 [A] 
0.68*38*2=51.680 [B] 
15.895*38=604.010 [C] 
Celkem: A+B+C=1 254.418 [D]</t>
  </si>
  <si>
    <t>408</t>
  </si>
  <si>
    <t>762331812</t>
  </si>
  <si>
    <t>Demontáž vázaných konstrukcí krovů sklonu do 60° z hranolů, hranolků, fošen, průřezové plochy přes 120 do 224 cm2</t>
  </si>
  <si>
    <t>střecha část b1 - krov, vč lemování světlíku 
37.215*17=632.655 [A]</t>
  </si>
  <si>
    <t>409</t>
  </si>
  <si>
    <t>Demontáž bednění a laťování bednění střech rovných, obloukových, sklonu do 60° se všemi nadstřešními konstrukcemi z prken ...</t>
  </si>
  <si>
    <t>střecha část a 
15.692*7.9*1.2=148.760 [A] 
6.55*9.4*1.15=70.806 [B] 
6.55*9.4*1.15=70.806 [C] 
15.734*7.85*1.2=148.214 [D] 
5.69*7.2*1.25=51.210 [E] 
8.6*5.11*1.15=50.538 [F] 
7.2*5.614*1.2=48.505 [G] 
střecha část b1 
600.82*1.01=606.828 [H] 
Celkem: A+B+C+D+E+F+G+H=1 195.667 [I]</t>
  </si>
  <si>
    <t>410</t>
  </si>
  <si>
    <t>762341931</t>
  </si>
  <si>
    <t>Bednění a laťování střech vyřezání jednotlivých otvorů bez rozebrání krytiny v bednění z prken tl. do 32 mm, otvoru plochy jednotlivě do 1 m2</t>
  </si>
  <si>
    <t>část b2 - kupole strop 
17*24.8*1/2*4*0.1=84.320 [A]</t>
  </si>
  <si>
    <t>1. U položek vyřezání otvorů v bednění -1931 až -1963 se množství měrných jednotek určuje vm součtem délek jednotlivých řezů.</t>
  </si>
  <si>
    <t>411</t>
  </si>
  <si>
    <t>762342812</t>
  </si>
  <si>
    <t>Demontáž bednění a laťování laťování střech sklonu do 60° se všemi nadstřešními konstrukcemi, z latí průřezové plochy do 25 cm2 ...</t>
  </si>
  <si>
    <t>Demontáž bednění a laťování laťování střech sklonu do 60° se všemi nadstřešními konstrukcemi, z latí průřezové plochy do 25 cm2 při osové vzdálenosti přes 0,22 do 0,50 m</t>
  </si>
  <si>
    <t>střecha část a 
15.692*7.9*1.2=148.760 [A] 
6.55*9.4*1.15=70.806 [B] 
6.55*9.4*1.15=70.806 [C] 
15.734*7.85*1.2=148.214 [D] 
5.69*7.2*1.25=51.210 [E] 
8.6*5.11*1.15=50.538 [F] 
7.2*5.614*1.2=48.505 [G] 
Celkem: A+B+C+D+E+F+G=588.839 [H]</t>
  </si>
  <si>
    <t>412</t>
  </si>
  <si>
    <t>762343911</t>
  </si>
  <si>
    <t>Bednění a laťování střech zabednění jednotlivých otvorů ve střeše prkny tl. do 32 mm (materiál v ceně), otvoru plochy jednotlivě do 1 m2</t>
  </si>
  <si>
    <t>413</t>
  </si>
  <si>
    <t>762521811</t>
  </si>
  <si>
    <t>Demontáž podlah bez polštářů z prken tl. do 32 mm</t>
  </si>
  <si>
    <t>1pp část b - p.p.1.10 
(47.38+48.05)=95.430 [A] 
Celkem: A=95.430 [B]</t>
  </si>
  <si>
    <t>414</t>
  </si>
  <si>
    <t>762522811</t>
  </si>
  <si>
    <t>Demontáž podlah s polštáři z prken tl. do 32 mm</t>
  </si>
  <si>
    <t>1np část b2 - p1.10 
(47.06+50.78+17.5+11.39+47.75)=174.480 [A] 
2np část a - 1.7 
35.47+13.12+48.74=97.330 [B] 
2np část a - 1.8 
6.3+17.49+23.99=47.780 [C] 
1np část b2 - p2.6 
(55.16+54.8)=109.960 [D] 
2np část b2 - p2.7 
(19.08+12.15+6.81)=38.040 [E] 
2np část b2 - 1.1 
(30.4+6.62+25.1+15.12+22.42+15.55+18.24+21.29+24.26)=179.000 [F] 
2np část b2 - 1.5 
(4.55+17.31+26.15+13.18+2.11+16.11+6.71+13.42+14.55+17.03+9.43)=140.550 [G] 
3np část a - 2.7 
3.4+51.85+10.82+10.72+9.12=85.910 [H] 
3np část a - p3.3 
0.8*(26.18+1.3+2.2+17)=37.344 [I] 
3np část b2 - 2.1 
(5.87+12.61+6.1+3.31+1.95+1.22+24.76+16.98+13.23+13.49+22.6+17.68+4.58)=144.380 [J] 
3np část b2 - 2.5 
(42.8+8.46+26.89+14.1+13.87+12.72+26.2+14.14+15.11+1.8)=176.090 [K] 
3np část b2 - mezipodesta dřev schodiště 
2.12*1.04=2.205 [L] 
2.13*1.12=2.386 [M] 
Celkem: A+B+C+D+E+F+G+H+I+J+K+L+M=1 235.455 [N]</t>
  </si>
  <si>
    <t>415</t>
  </si>
  <si>
    <t>762526811</t>
  </si>
  <si>
    <t>Demontáž podlah z desek dřevotřískových, překližkových, sololitových tl. do 20 mm bez polštářů</t>
  </si>
  <si>
    <t>1pp část b - p.p.1.10 
(47.38+48.05)=95.430 [A] 
2np část a - 1.7 
35.47+13.12+48.74=97.330 [B] 
2np část a - 1.10 
12.08+73.9=85.980 [C] 
2np část b2 - p2.6 
(55.16+54.8)*2=219.920 [D] 
2np část b2 - p2.7 
(19.08+12.15+6.81)*2=76.080 [E] 
Celkem: A+B+C+D+E=574.740 [F]</t>
  </si>
  <si>
    <t>416</t>
  </si>
  <si>
    <t>762811811</t>
  </si>
  <si>
    <t>Demontáž záklopů stropů vrchních a zapuštěných z hrubých prken, tl. do 32 mm</t>
  </si>
  <si>
    <t>2np část a - 1.6 
9.69+6.34+12.09+3.73+30.37+19.51=81.730 [A] 
2np část a - 1.7 
35.47+13.12+48.74=97.330 [B] 
2np část a - 1.8 
6.3+17.49+23.99=47.780 [C] 
2np část a - 1.9 
51.66=51.660 [D] 
2np část a - 1.10 
12.08+73.9=85.980 [E] 
2np část b2 - p2.6 
(55.16+54.8)*2*2=439.840 [F] 
2np část b2 - p2.7 
(19.08+12.15+6.81)*2=76.080 [G] 
2np část b2 - 1.1 
(30.4+6.62+25.1+15.12+22.42+15.55+18.24+21.29+24.26)=179.000 [H] 
2np část b2 - 1.3 
46.56*2=93.120 [I] 
2np část b2 - 1.5 
(4.55+17.31+26.15+13.18+2.11+16.11+6.71+13.42+14.55+17.03+9.43)*2=281.100 [J] 
3np část a - 2.7 
3.4+51.85+10.82+10.72+9.12=85.910 [K] 
3np část a - 2.10 
94.28+12.43+16.22+7.45+1.88+39.52+15.53+2.16+1.15+19.79+8.46+50.21=269.080 [L] 
3np část a - p3.3 
411.52=411.520 [M] 
3np část b2 - 2.1 
(5.87+12.61+6.1+3.31+1.95+1.22+24.76+16.98+13.23+13.49+22.6+17.68+4.58)=144.380 [N] 
3np část b2 - 2.3 
(16.38+8.51+12.64+11.37+11.94+11.95+11.85+11.95+9.09)=105.680 [O] 
vyrovnání z prken nad trámy 
(16.38+8.51+12.64+11.37+11.94+11.95+11.85+11.95+9.09)/0.88*0.19*2=45.635 [P] 
3np část b2 - 2.4 
0.68*2=1.360 [Q] 
3np část b2 - 2.5 
(42.8+8.46+26.89+14.1+13.87+12.72+26.2+14.14+15.11+1.8)*2=352.180 [R] 
3np část b2 - 2.6 
10.67*2=21.340 [S] 
3np část b2 - p3.4 
(39.94+41.67)*2=163.220 [T] 
strop nad 3np část b2, mimo uliční věže 
39.94+5.87+12.61+6.1+3.31+1.95+1.22+24.78+16.98+13.23+13.49+22.6+17.68=179.760 [U] 
4.58+41.67+16.38+8.51+12.64+11.37+11.94+11.95+11.85+11.95+9.09+0.68+42.8+8.46+26.89=230.760 [V] 
14.14+15.11+1.8+10.67=41.720 [W] 
Celkem: A+B+C+D+E+F+G+H+I+J+K+L+M+N+O+P+Q+R+S+T+U+V+W=3 486.165 [X]</t>
  </si>
  <si>
    <t>417</t>
  </si>
  <si>
    <t>762822810</t>
  </si>
  <si>
    <t>Demontáž stropních trámů z hraněného řeziva, průřezové plochy do 144 cm2</t>
  </si>
  <si>
    <t>3np část a - 2.7 
(3.4+51.85+10.82+10.72+9.12)/1.34=64.112 [A] 
3np část a - p3.3 
411.52/1=411.520 [B] 
Celkem: A+B=475.632 [C]</t>
  </si>
  <si>
    <t>418</t>
  </si>
  <si>
    <t>762822820</t>
  </si>
  <si>
    <t>Demontáž stropních trámů z hraněného řeziva, průřezové plochy přes 144 do 288 cm2</t>
  </si>
  <si>
    <t>2np část a - 1.7 
(35.47+13.12+48.74)/0.84=115.869 [A]</t>
  </si>
  <si>
    <t>419</t>
  </si>
  <si>
    <t>762822830</t>
  </si>
  <si>
    <t>Demontáž stropních trámů z hraněného řeziva, průřezové plochy přes 288 do 450 cm2</t>
  </si>
  <si>
    <t>2np část b2 - p2.7 
(19.08+12.15+6.81)=38.040 [A]</t>
  </si>
  <si>
    <t>420</t>
  </si>
  <si>
    <t>762822840</t>
  </si>
  <si>
    <t>Demontáž stropních trámů z hraněného řeziva, průřezové plochy přes 450 do 540 cm2</t>
  </si>
  <si>
    <t>1np část b2 - p2.6 
(55.16+54.8)/0.8=137.450 [A] 
(55.16+54.8)/1.14=96.456 [B] 
3np část b2 - 2.1 
(5.87+12.61+6.1+3.31+1.95+1.22+24.76+16.98+13.23+13.49+22.6+17.68+4.58)/0.74=195.108 [C] 
3np část b2 - 2.3 
(16.38+8.51+12.64+11.37+11.94+11.95+11.85+11.95+9.09)/0.88=120.091 [D] 
Celkem: A+B+C+D=549.105 [E]</t>
  </si>
  <si>
    <t>421</t>
  </si>
  <si>
    <t>762822850</t>
  </si>
  <si>
    <t>Demontáž stropních trámů z hraněného řeziva, průřezové plochy přes 540 cm2</t>
  </si>
  <si>
    <t>1np část a - 1.6 
(9.69+6.34+12.09+3.73+30.37+19.51)/0.82=99.671 [A] 
1np část a - 1.8 
(6.3+17.49+23.99)/0.8=59.725 [B] 
1np část a - 1.9 
51.66/0.08=645.750 [C] 
1np část a - 1.10 
(12.08+73.9)/1=85.980 [D] 
2np část b2 - 1.1 
(30.4+6.62+25.1+15.12+22.42+15.55+18.24+21.29+24.26)*0.95=170.050 [E] 
2np část b2 - 1.3+1.5 
(46.56)/0.8=58.200 [F] 
(4.55+17.31+26.15+13.18+2.11+16.11+6.71+13.42+14.55+17.03+9.43)/0.93=151.129 [G] 
3np část a - 2.7 
(3.4+51.85+10.82+10.72+9.12)/0.68=126.338 [H] 
3np část a - 2.10 
(94.28+12.43+16.22+7.45+1.88+39.52+15.53+2.16+1.15+19.79+8.46+50.21)/0.82=328.146 [I] 
3np část b2 - 2.4 
0.68/1.06=0.642 [J] 
3np část b2 - 2.5 
(42.8+8.46+26.89+14.1+13.87+12.72+26.2+14.14+15.11+1.8)/0.92=191.402 [K] 
3np část b2 - 2.6 
10.67/0.86=12.407 [L] 
3np část b2 - p3.4 
(39.94+41.67)/1.05=77.724 [M] 
strop nad 3np část b2, mimo uliční věže 
(39.94+5.87+12.61+6.1+3.31+1.95+1.22+24.78+16.98+13.23+13.49+22.6+17.68)/1=179.760 [N] 
(4.58+41.67+16.38+8.51+12.64+11.37+11.94+11.95+11.85+11.95+9.09+0.68+42.8+8.46+26.89)/1=230.760 [O] 
(14.14+15.11+1.8+10.67)/1=41.720 [P] 
Celkem: A+B+C+D+E+F+G+H+I+J+K+L+M+N+O+P=2 459.404 [Q]</t>
  </si>
  <si>
    <t>422</t>
  </si>
  <si>
    <t>762841812</t>
  </si>
  <si>
    <t>Demontáž podbíjení obkladů stropů a střech sklonu do 60° z hrubých prken tl. do 35 mm s omítkou</t>
  </si>
  <si>
    <t>1np část b1 
15.5+585.32=600.820 [A] 
1np část a - 1.6 
9.69+6.34+12.09+3.73+30.37+19.51=81.730 [B] 
1np část a - 1.7 
35.47+13.12+48.74=97.330 [C] 
1np část a - 1.8 
6.3+17.49+23.99=47.780 [D] 
1np část a - 1.9 
51.66=51.660 [E] 
1np část a - 1.10 
12.08+73.9=85.980 [F] 
1np část b2 - p2.6 
54.8=54.800 [G] 
1np část b2 - p2.7 
(19.08+12.15+6.81)=38.040 [H] 
1np část b2 - 1.1 
(30.4+6.62+25.1+15.12+22.42+15.55+18.24+21.29+24.26)=179.000 [I] 
1np část b2 - 1.3 
46.56=46.560 [J] 
1np část b2 - 1.5 
(4.55+17.31+26.15+13.18+2.11+16.11+6.71+13.42+14.55+17.03+9.43)=140.550 [K] 
2np část a - 2.7 
3.4+51.85+10.82+10.72+9.12=85.910 [L] 
3np část a - 2.10 
94.28+12.43+16.22+7.45+1.88+39.52+15.53+2.16+1.15+19.79+8.46+50.21=269.080 [M] 
3np část b2 - 2.1 
(5.87+12.61+6.1+3.31+1.95+1.22+24.76+16.98+13.23+13.49+22.6+17.68+4.58)=144.380 [N] 
3np část b2 - 2.3 
(16.38+8.51+12.64+11.37+11.94+11.95+11.85+11.95+9.09)=105.680 [O] 
3np část b2 - 2.4 
0.68=0.680 [P] 
3np část b2 - 2.5 
(42.8+8.46+26.89+14.1+13.87+12.72+26.2+14.14+15.11+1.8)=176.090 [Q] 
3np část b2 - 2.6 
10.67=10.670 [R] 
3np část b2 - p3.4 
(39.94+41.67)=81.610 [S] 
strop nad 3np část b2, mimo uliční věže 
39.94+5.87+12.61+6.1+3.31+1.95+1.22+24.78+16.98+13.23+13.49+22.6+17.68=179.760 [T] 
4.58+41.67+16.38+8.51+12.64+11.37+11.94+11.95+11.85+11.95+9.09+0.68+42.8+8.46+26.89=230.760 [U] 
14.14+15.11+1.8+10.67=41.720 [V] 
Celkem: A+B+C+D+E+F+G+H+I+J+K+L+M+N+O+P+Q+R+S+T+U+V=2 750.590 [W]</t>
  </si>
  <si>
    <t>423</t>
  </si>
  <si>
    <t>998762104</t>
  </si>
  <si>
    <t>Přesun hmot pro konstrukce tesařské stanovený z hmotnosti přesunovaného materiálu vodorovná dopravní vzdálenost do 50 m v ...</t>
  </si>
  <si>
    <t>Přesun hmot pro konstrukce tesařské stanovený z hmotnosti přesunovaného materiálu vodorovná dopravní vzdálenost do 50 m v objektech výšky přes 24 do 36 m</t>
  </si>
  <si>
    <t>Konstrukce montované z desek, dílců a panelů</t>
  </si>
  <si>
    <t>424</t>
  </si>
  <si>
    <t>763111411</t>
  </si>
  <si>
    <t>Příčka ze sádrokartonových desek s nosnou konstrukcí z jednoduchých ocelových profilů UW, CW dvojitě opláštěná deskami standardními ...</t>
  </si>
  <si>
    <t>Příčka ze sádrokartonových desek s nosnou konstrukcí z jednoduchých ocelových profilů UW, CW dvojitě opláštěná deskami standardními A tl. 2 x 12,5 mm s izolací, EI 60, příčka tl. 100 mm, profil 50, Rw do 51 dB</t>
  </si>
  <si>
    <t>1pp část b2 
3.83*(6.65+1)-(1.8+2.09*1)=25.410 [A]</t>
  </si>
  <si>
    <t>1. Vcenách jsou započteny i náklady na tmelení a výztužnou pásku. 2. Vcenách nejsou započteny náklady na základní penetrační nátěr; tyto se oceňují cenou cenou -1717. 3. Cena -1611 Montáž nosné konstrukce je stanovena pro m2 plochy příčky.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 5. Vceně -1611 nejsou započteny náklady na profily; tyto se oceňují ve specifikaci. 6. V cenách -1621 až -1627 nejsou započteny náklady na desky; tato dodávka se oceňuje ve specifikaci.</t>
  </si>
  <si>
    <t>425</t>
  </si>
  <si>
    <t>763111414</t>
  </si>
  <si>
    <t>Příčka ze sádrokartonových desek s nosnou konstrukcí z jednoduchých ocelových profilů UW, CW dvojitě opláštěná deskami ...</t>
  </si>
  <si>
    <t>Příčka ze sádrokartonových desek s nosnou konstrukcí z jednoduchých ocelových profilů UW, CW dvojitě opláštěná deskami standardními A tl. 2 x 12,5 mm s izolací, EI 60, příčka tl. 125 mm, profil 75, Rw do 53 dB</t>
  </si>
  <si>
    <t>1pp část b1 
3.01*(5.13*2+0.55)-2*2=28.538 [A] 
3.88*(2.765*2+0.15+2.28*3+24.75+2.175*2+7.2)-(2.1*2.1*2+1.6*2.1*8)=153.722 [B] 
3.01*(9.05+4.5+1.995+6.39+7.7+1.2+6.6+2.675*2)-(0.9*2.3*2+1.4+1.6*3)=118.443 [C] 
1pp část b2 
3.83*(4.85+2.85)-1.8*2=25.891 [D] 
3.83*(4.4+4.4+1.315+1.15)-(0.8*2.3+0.9*2.3*2+0.6*1.24)=36.421 [E] 
3.83*7.6-0.8*2.3=27.268 [F] 
1np část a 
3.72*2.215=8.240 [G] 
1np část b2 
4.1*(2.7+3.88+5.999*2)-(1.19*2.3+0.9*2.3)=71.363 [H] 
4.1*(0.615*2+1.885)-0.6*2.3*2=10.012 [I] 
4.1*(0.64*2+2.55)=15.703 [J] 
2np část a 
3.5*(9.3+2.05+5.81+4.165*2)-0.9*2.3*5=78.865 [K] 
3.5*(0.5+8.8+5.75*3)-0.8*2.3*4=85.565 [L] 
3.5*4.27-0.8*2.3=13.105 [M] 
3.5*(5.365+4.3+3.75)-0.9*2.3=44.883 [N] 
3.5*(5.9*2+6.2+2.065)-0.9*2.3*4=61.948 [O] 
2np část b2 
3.5*(22+4.585*4+0.6)-(0.9*2.3*6+1.2*1.1)=129.550 [P] 
3.2*(25+21.2+3.4*14)-(0.9*2.3*2+0.8*2.3*13)=272.100 [Q] 
3np část a 
3.75*(5.775*2+5.74*2+1.8*2)-0.8*2.3=98.023 [R] 
(4.1+1.3)*1/2*(8.095+7.93)*2*2-1.6*2=169.870 [S] 
3np část b2 
2.9*(4.565*5+21.9)-0.9*2.3*7=115.213 [T] 
2.9*(1.3+9.7+1.15+4.36*3+1.125+9.65+4.36*3)-(0.6*2.3+0.9*2.3*6)=128.547 [U] 
2.9*(4.54*6+21.9)-0.9*2.3*7=128.016 [V] 
světlík v chodbě 
1*(27.7+29.3+27.6)=84.600 [W] 
Celkem: A+B+C+D+E+F+G+H+I+J+K+L+M+N+O+P+Q+R+S+T+U+V+W=1 905.886 [X]</t>
  </si>
  <si>
    <t>426</t>
  </si>
  <si>
    <t>763111423</t>
  </si>
  <si>
    <t>Příčka ze sádrokartonových desek s nosnou konstrukcí z jednoduchých ocelových profilů UW, CW dvojitě opláštěná deskami protipožárními DF tl. 2 x 12,5 mm EI 90, příčka tl. 125 mm, profil 75, bez izolace</t>
  </si>
  <si>
    <t>1np část b2 
4.1*(0.45*2+3.105)=16.421 [A] 
4.1*(0.45*2+2.2*2)=21.730 [B] 
2np  část b2 
3.5*(1.175+1.57)*2=19.215 [C] 
3.5*(0.475*2+2.415)=11.778 [D] 
2.8*(9.175+0.5+0.91+1.125*2+9.14)-(0.9*2.3*3+0.6*2.3)=53.940 [E] 
3.5*(5.95+1.505+1.05*2)-0.9*2.3=31.373 [F] 
3.5*(0.455*2+2.135)=10.658 [G] 
3np část b2 
2.9*(0.47*2+2.315)=9.440 [H] 
2.9*(1.25+1.4)*2=15.370 [I] 
2.9*(0.465*2+2.315)=9.411 [J] 
2.9*(1.25+1.4)*2=15.370 [K] 
Celkem: A+B+C+D+E+F+G+H+I+J+K=214.706 [L]</t>
  </si>
  <si>
    <t>427</t>
  </si>
  <si>
    <t>763111431</t>
  </si>
  <si>
    <t>Příčka ze sádrokartonových desek s nosnou konstrukcí z jednoduchých ocelových profilů UW, CW dvojitě opláštěná deskami impregnovanými H2 tl. 2 x 12,5 mm EI 60, příčka tl. 100 mm, profil 50, s izolací, Rw do 51 dB</t>
  </si>
  <si>
    <t>1pp část b2 
3.83*(2.294+2.615)-(1.8+2.04*2)=12.921 [A] 
3.38*1.59-1.4=3.974 [B] 
2np částa a 
1.23*(3.8+3.5)*2*2-0.78*0.89*2=34.528 [C] 
Celkem: A+B+C=51.423 [D]</t>
  </si>
  <si>
    <t>428</t>
  </si>
  <si>
    <t>763111433</t>
  </si>
  <si>
    <t>Příčka ze sádrokartonových desek s nosnou konstrukcí z jednoduchých ocelových profilů UW, CW dvojitě opláštěná deskami impregnovanými H2 tl. 2 x 12,5 mm EI 60, příčka tl. 125 mm, profil 75, bez izolace</t>
  </si>
  <si>
    <t>1pp část b1 
3.01*(0.6+3.9+2.8+2.095+2.45+1.52+2.075+2.4+0.8)-(1.4*3+1.6+1.8)=48.506 [A] 
1pp část b2 
3.83*(2.85+1.57)-1.4=15.529 [B] 
3.83*(2.68+1.15)-1.4=13.269 [C] 
3.83*(2.17+2.725+3.2+1.3)-1.6=34.383 [D] 
3.83*(5.865*2+0.6*2)-1.6*2=46.322 [E] 
3.83*5.9-1.6=20.997 [F] 
1np část a 
3.72*(0.8*2+0.45)=7.626 [G] 
1np část b2 
4.1*(3.25+2.7+2.1)-1.4=31.605 [H] 
4.1*(2.25+2.6+5.945)-(0.8*2+0.9)*2.3=38.510 [I] 
2np část a 
3.5*4.55-0.8*2.3*2=12.245 [J] 
2.3*1.85*2=8.510 [K] 
3.5*(1.745*2+3.7+1.705*2)-0.8*2.3*3=31.580 [L] 
2np část b2 
3.5*(1.7*2+2.695+0.925+2.85+1.6+2.2+0.9+3.05)-(0.8*2.3*4)=54.310 [M] 
3.5*(1.75*2+0.925+2.83+3.1+1.5+0.95+2.25)-0.8*2.3*4=45.333 [N] 
3np část a 
3.75*3.46*2-0.8*2.3*3=20.430 [O] 
3np část b2 
2.9*(1.75+2.69+3.2+1.47+3.3)-0.8*2.3*3=30.469 [P] 
2.9*(1.75+2.69+3.2+1.47+3.25)-0.8*2.3*3=30.324 [Q] 
Celkem: A+B+C+D+E+F+G+H+I+J+K+L+M+N+O+P+Q=489.948 [R]</t>
  </si>
  <si>
    <t>429</t>
  </si>
  <si>
    <t>763111437</t>
  </si>
  <si>
    <t>Příčka ze sádrokartonových desek s nosnou konstrukcí z jednoduchých ocelových profilů UW, CW dvojitě opláštěná deskami impregnovanými H2 tl. 2 x 12,5 mm EI 60, příčka tl. 150 mm, profil 100, s izolací, Rw do 56 dB</t>
  </si>
  <si>
    <t>1pp část b2 
3.83*2.9-1.6=9.507 [A]</t>
  </si>
  <si>
    <t>430</t>
  </si>
  <si>
    <t>763113314</t>
  </si>
  <si>
    <t>Příčka instalační ze sádrokartonových desek s nosnou konstrukcí ze zdvojených ocelových profilů UW, CW s mezerou, CW profily ...</t>
  </si>
  <si>
    <t>Příčka instalační ze sádrokartonových desek s nosnou konstrukcí ze zdvojených ocelových profilů UW, CW s mezerou, CW profily navzájem spojeny páskem sádry dvojitě opláštěná deskami standardními A tl. 2 x 12,5 mm s izolací, EI 60, Rw do 54 dB, příčka tl. 205 - 700 mm, profil 75</t>
  </si>
  <si>
    <t>2np část b2 
3.2*4.585=14.672 [A] 
3np část b2 
2.9*4.565=13.239 [B] 
2.9*4.54=13.166 [C] 
Celkem: A+B+C=41.077 [D]</t>
  </si>
  <si>
    <t>1. Vcenách jsou započteny i náklady na tmelení a výztužnou pásku. 2. Vcenách nejsou započteny náklady na základní penetrační nátěr; tyto se oceňují cenou 763 11-1717. 3. Cena -3611 Montáž nosné konstrukce je stanovena pro m2 plochy instalační příčky. 4. Cena -3621 Montáž desek je stanovena pro obě strany instalační příčky. 5. Vceně -3611 nejsou započteny náklady na profily; tyto se oceňují ve specifikaci. 6. V ceně -3621 nejsou započteny náklady na desky; tato dodávka se oceňuje ve specifikaci. 7. Ostatní konstrukce a práce a příplatky u instalačních příček se oceňují cenami 763 11-17.. pro příčky ze sádrokartonových desek.</t>
  </si>
  <si>
    <t>431</t>
  </si>
  <si>
    <t>763113343</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</si>
  <si>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205 - 700 mm, profil 75</t>
  </si>
  <si>
    <t>1pp část b1 
3.01*3.4=10.234 [A] 
1np část b2 
4.1*2.1=8.610 [B] 
4.1*(3.355+3.075+2.15)=35.178 [C] 
2np část a 
3.5*(3.55*2)=24.850 [D] 
3.5*(1.99+4.625)=23.153 [E] 
2np část b2 
3.5*(1.065+1.8+0.45+3.2)-0.8*2.3=20.963 [F] 
3.5*(0.895+1.8+3.2+0.45)-0.8*2.3=20.368 [G] 
3np část a 
3.75*(1.95+1.5)=12.938 [H] 
3np část b2 
2.9*(0.965+3.3+3.05+4.35)-0.8*2.3=31.989 [I] 
2.9*(0.905+3.3+3.05+4.35)-0.8*2.3=31.815 [J] 
Celkem: A+B+C+D+E+F+G+H+I+J=220.098 [K]</t>
  </si>
  <si>
    <t>432</t>
  </si>
  <si>
    <t>763111717</t>
  </si>
  <si>
    <t>Příčka ze sádrokartonových desek ostatní konstrukce a práce na příčkách ze sádrokartonových desek základní penetrační nátěr (oboustranný)</t>
  </si>
  <si>
    <t>25.41+1905.882+214.703+51.423+489.947+9.507+41.077+220.095=2 958.044 [A]</t>
  </si>
  <si>
    <t>433</t>
  </si>
  <si>
    <t>763121455.1</t>
  </si>
  <si>
    <t>Stěna předsazená ze sádrokartonových desek s nosnou konstrukcí z ocelových profilů CW, UW dvojitě opláštěná deskami H2 tl. 2 x ...</t>
  </si>
  <si>
    <t>Stěna předsazená ze sádrokartonových desek s nosnou konstrukcí z ocelových profilů CW, UW dvojitě opláštěná deskami H2 tl. 2 x 12,5 mm bez izolace, stěna tl. 125 mm, profil 100</t>
  </si>
  <si>
    <t>1pp část b1 
3.01*(0.95+0.8+0.32*2+2.075+7.75)=36.767 [A] 
1pp část b2 
3.83*2.1=8.043 [B] 
3.83*2.9=11.107 [C] 
3.83*(4.55+1.35+0.4)=24.129 [D] 
3.83*0.9=3.447 [E] 
2np část a 
3.5*(2.065+2.075)=14.490 [F] 
3.5*(1.99+2.15)=14.490 [G] 
2np část b2 
3.5*0.805=2.818 [H] 
3.5*2.12=7.420 [I] 
3.5*0.82=2.870 [J] 
3np část a 
3.75*(1.55+1.95+2.135)=21.131 [K] 
Celkem: A+B+C+D+E+F+G+H+I+J+K=146.712 [L]</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</si>
  <si>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Vceně -1611 a -1612 nejsou započteny náklady na profily; tyto se oceňují ve specifikaci. 6. Vcenách -1621 až -1641 Montáž desek nejsou započteny náklady na desky; tato dodávka se oceňuje ve specifikaci. 7. Ostatní konstrukce a práce a příplatky, neuvedené vtomto souboru cen, se oceňují cenami 763 11-17.. pro příčky ze sádrokartonových desek.</t>
  </si>
  <si>
    <t>434</t>
  </si>
  <si>
    <t>Stěna předsazená ze sádrokartonových desek s nosnou konstrukcí z ocelových profilů CW, UW dvojitě opláštěná deskami A tl. 2 x 12,5 mm ...</t>
  </si>
  <si>
    <t>Stěna předsazená ze sádrokartonových desek s nosnou konstrukcí z ocelových profilů CW, UW dvojitě opláštěná deskami A tl. 2 x 12,5 mm bez izolace, stěna tl. 125 mm, profil 100</t>
  </si>
  <si>
    <t>1np část b2 
4.1*2.7=11.070 [A] 
4.1*2.11=8.651 [B] 
2np část b2 
3.5*2.11=7.385 [C] 
3np část b2 
2.9*2.11=6.119 [D] 
2.9*2.095=6.076 [E] 
Celkem: A+B+C+D+E=39.301 [F]</t>
  </si>
  <si>
    <t>435</t>
  </si>
  <si>
    <t>763121464</t>
  </si>
  <si>
    <t>Stěna předsazená ze sádrokartonových desek s nosnou konstrukcí z ocelových profilů CW, UW dvojitě opláštěná deskami protipožárními ...</t>
  </si>
  <si>
    <t>Stěna předsazená ze sádrokartonových desek s nosnou konstrukcí z ocelových profilů CW, UW dvojitě opláštěná deskami protipožárními DF tl. 2 x 15 mm bez izolace, EI 60, stěna tl. 130 mm, profil 100</t>
  </si>
  <si>
    <t>3np část a 
1.125*(10.4+10.3)=23.288 [A]</t>
  </si>
  <si>
    <t>436</t>
  </si>
  <si>
    <t>763121714</t>
  </si>
  <si>
    <t>Stěna předsazená ze sádrokartonových desek ostatní konstrukce a práce na předsazených stěnách ze sádrokartonových desek základní penetrační nátěr</t>
  </si>
  <si>
    <t>146.712+39.301+23.288=209.301 [A]</t>
  </si>
  <si>
    <t>437</t>
  </si>
  <si>
    <t>763131431</t>
  </si>
  <si>
    <t>Podhled ze sádrokartonových desek dvouvrstvá zavěšená spodní konstrukce z ocelových profilů CD, UD jednoduše opláštěná deskou ...</t>
  </si>
  <si>
    <t>Podhled ze sádrokartonových desek dvouvrstvá zavěšená spodní konstrukce z ocelových profilů CD, UD jednoduše opláštěná deskou protipožární DF, tl. 12,5 mm, bez izolace, REI do 90</t>
  </si>
  <si>
    <t>1np část a 
14.85*5.65+111.37+5.46*6.2-1.95*2.05+5.15*8.8+5.45*8.8+14.75*5.6=401.007 [A] 
1np část b1 
607.83*1.01=613.908 [B] 
1np část b2 
45.71+3.89*2.91+67.02+14.99+3.98+4.23+10.89+5.67+9.5+2.14+15.72+21.09+4.52+10.84=227.620 [C] 
21.22+5.28+87.05+3.55+5.94+6.9+7.81+115.87+55.67+12.85+6.1=328.240 [D] 
2np část a 
8.41+14.03+12.08+12.11+17.83+17.73+13.81+10.43+12.04+12.39+14.48+7+6.97+49.05+6.7=215.060 [E] 
10.24+3.23+23.88+15.7+24.01+23.88+17.75+18.5+26.63+8.77+13.23=185.820 [F] 
2np část b2 
36.79+11.77+28.85+14.18+14.2+15.93+24.05+8.85+9.05+7.63+7.46+40.27+29.45+41.96+43.48=333.920 [G] 
1.11+0.37+7.94+6.98+8.57+9.42+34.32+36.3+5.2*13=172.610 [H] 
3np část b2 
11.63+35.04+28.7+14.12+14.14+14.15+14.16+15.25+5.93+10.4+6.13+6.94+50.1+1.11+0.28=228.080 [I] 
15.21+10.91+13.39+27.8+14.9+14.9+10.95+6.13+6.79+5.94+10.29+34.46+15.08+14.02+14.03=214.800 [J] 
14.08+14.09+14.14+14.14+11.6=68.050 [K] 
Celkem: A+B+C+D+E+F+G+H+I+J+K=2 989.115 [L]</t>
  </si>
  <si>
    <t>1. Vcenách jsou započteny i náklady na tmelení a výztužnou pásku. 2. Vcenách nejsou započteny náklady na základní penetrační nátěr; tyto se oceňují cenou -1714. 3. Ceny -1612 až -1613 Montáž nosné konstrukce je stanoveny pro m2 plochy podhledu. 4. Vcenách -2612 a -2613 nejsou započteny náklady na profily; tyto se oceňují ve specifikaci. 5. Vcenách -1621 až -1624 Montáž desek nejsou započteny náklady na desky; tato dodávka se oceňuje ve specifikaci. 6. Vceně -1763 Příplatek za průhyb nosného stropu přes 20 mm je započtena pouze montáž, atypický profil se oceňuje individuálně ve specifikaci.</t>
  </si>
  <si>
    <t>438</t>
  </si>
  <si>
    <t>763131432</t>
  </si>
  <si>
    <t>Podhled ze sádrokartonových desek dvouvrstvá zavěšená spodní konstrukce z ocelových profilů CD, UD jednoduše opláštěná deskou protipožární DF, tl. 15 mm, bez izolace, REI do 90</t>
  </si>
  <si>
    <t>2pp 
39.62+13.31=52.930 [A] 
1pp část a 
21.69=21.690 [B] 
1pp část b1, b2 
2.6*1.45*2+8.12+5.61=21.270 [C] 
Celkem: A+B+C=95.890 [D]</t>
  </si>
  <si>
    <t>439</t>
  </si>
  <si>
    <t>763131714</t>
  </si>
  <si>
    <t>Podhled ze sádrokartonových desek ostatní práce a konstrukce na podhledech ze sádrokartonových desek základní penetrační nátěr</t>
  </si>
  <si>
    <t>2989.115+95.89+548.168=3 633.173 [A]</t>
  </si>
  <si>
    <t>440</t>
  </si>
  <si>
    <t>763131751</t>
  </si>
  <si>
    <t>Podhled ze sádrokartonových desek ostatní práce a konstrukce na podhledech ze sádrokartonových desek montáž parotěsné zábrany</t>
  </si>
  <si>
    <t>3np část a 
skladba R.A.1 
(36.3+54.16)*1.2=108.552 [A] 
(26.24+3.93*3.055)*1.15=43.983 [B] 
(22.81+3.93*4.05)*1.15=44.535 [C] 
(33.13+51.82)*1.2=101.940 [D] 
prostor za předstěnou 
(1.6*10.4+1.7*10.3)*1.15=39.273 [E] 
skladba R.A.3 
(63.57+63.96-7.2*3.8*2)*1.03=74.994 [F] 
skladba R.A.4 
(28.58+16.19+18.29-3.93*3.055)*1.01=51.564 [G] 
(6.39+2.05*1.95+7.14+2.94+11.03)*1.01=31.812 [H] 
(6.64+3.98+17.82+38.48-3.93*4.05)*1.01=51.514 [I] 
3np část b2 
11.63+35.04+28.7+14.12+14.14+14.15+14.16+15.25+5.93+10.4+6.13+6.94+50.1+1.11+0.28=228.080 [J] 
15.21+10.91+13.39+27.8+14.9+14.9+10.95+6.13+6.79+5.94+10.29+34.46+15.08+14.02+14.03=214.800 [K] 
14.08+14.09+14.14+14.14+11.6=68.050 [L] 
1np část b1 
skladba R.B.1 
607.83*1.01=613.908 [M] 
Celkem: A+B+C+D+E+F+G+H+I+J+K+L+M=1 673.005 [N]</t>
  </si>
  <si>
    <t>441</t>
  </si>
  <si>
    <t>28329282</t>
  </si>
  <si>
    <t>fólie PE vyztužená Al vrstvou pro parotěsnou vrstvu 170g/m2</t>
  </si>
  <si>
    <t>442</t>
  </si>
  <si>
    <t>763131752</t>
  </si>
  <si>
    <t>Podhled ze sádrokartonových desek ostatní práce a konstrukce na podhledech ze sádrokartonových desek montáž jedné vrstvy tepelné izolace</t>
  </si>
  <si>
    <t>3np část a 
skladba R.A.1 
(36.3+54.16)*1.2*3=325.656 [A] 
(26.24+3.93*3.055)*1.15*3=131.949 [B] 
(22.81+3.93*4.05)*1.15*3=133.606 [C] 
(33.13+51.82)*1.2*3=305.820 [D] 
prostor za předstěnou 
(1.6*10.4+1.7*10.3)*1.15*3=117.818 [E] 
skladba R.A.3 
(63.57+63.96-7.2*3.8*2)*1.03*3=224.983 [F] 
skladba R.A.4 
(28.58+16.19+18.29-3.93*3.055)*1.01=51.564 [G] 
(6.39+2.05*1.95+7.14+2.94+11.03)*1.01=31.812 [H] 
(6.64+3.98+17.82+38.48-3.93*4.05)*1.01=51.514 [I] 
3np část b2 
11.63+35.04+28.7+14.12+14.14+14.15+14.16+15.25+5.93+10.4+6.13+6.94+50.1+1.11+0.28=228.080 [J] 
15.21+10.91+13.39+27.8+14.9+14.9+10.95+6.13+6.79+5.94+10.29+34.46+15.08+14.02+14.03=214.800 [K] 
14.08+14.09+14.14+14.14+11.6=68.050 [L] 
1np část b1 
skladba R.B.1 
607.83*1.01=613.908 [M] 
Celkem: A+B+C+D+E+F+G+H+I+J+K+L+M=2 499.560 [N]</t>
  </si>
  <si>
    <t>443</t>
  </si>
  <si>
    <t>63166765</t>
  </si>
  <si>
    <t>pás tepelně izolační mezi krokve ?=0,036-0,037 tl 120mm</t>
  </si>
  <si>
    <t>3np část a 
skladba R.A.1 
299.011=299.011 [A] 
prostor za předstěnou 
(1.6*10.4+1.7*10.3)*1.15=39.273 [B] 
skladba R.A.3 
74.994=74.994 [C] 
skladba R.A.4 
134.89=134.890 [D] 
3np část b2 
11.63+35.04+28.7+14.12+14.14+14.15+14.16+15.25+5.93+10.4+6.13+6.94+50.1+1.11+0.28=228.080 [E] 
15.21+10.91+13.39+27.8+14.9+14.9+10.95+6.13+6.79+5.94+10.29+34.46+15.08+14.02+14.03=214.800 [F] 
14.08+14.09+14.14+14.14+11.6=68.050 [G] 
Celkem: A+B+C+D+E+F+G=1 059.098 [H] 
H * 1.05Koeficient množství=1 112.053 [I]</t>
  </si>
  <si>
    <t>444</t>
  </si>
  <si>
    <t>63166767</t>
  </si>
  <si>
    <t>pás tepelně izolační mezi krokve ?=0,036-0,037 tl 140mm</t>
  </si>
  <si>
    <t>3np část a 
skladba R.A.1 
299.011=299.011 [A] 
prostor za předstěnou 
(1.6*10.4+1.7*10.3)*1.15=39.273 [B] 
skladba R.A.3 
74.994=74.994 [C] 
1np část b1 
skladba R.B.1 
607.83*1.01=613.908 [D] 
Celkem: A+B+C+D=1 027.186 [E] 
E * 1.05Koeficient množství=1 078.545 [F]</t>
  </si>
  <si>
    <t>445</t>
  </si>
  <si>
    <t>3np část a 
skladba R.A.1 
299.011=299.011 [A] 
prostor za předstěnou 
(1.6*10.4+1.7*10.3)*1.15=39.273 [B] 
skladba R.A.3 
74.994=74.994 [C] 
Celkem: A+B+C=413.278 [D] 
D * 1.05Koeficient množství=433.942 [E]</t>
  </si>
  <si>
    <t>446</t>
  </si>
  <si>
    <t>763131821</t>
  </si>
  <si>
    <t>Demontáž podhledu nebo samostatného požárního předělu ze sádrokartonových desek s nosnou konstrukcí dvouvrstvou z ocelových ...</t>
  </si>
  <si>
    <t>Demontáž podhledu nebo samostatného požárního předělu ze sádrokartonových desek s nosnou konstrukcí dvouvrstvou z ocelových profilů, opláštění jednoduché</t>
  </si>
  <si>
    <t>2np část a - 2.7 
3.4+51.85+10.82+10.72+9.12=85.910 [A]</t>
  </si>
  <si>
    <t>1. Ceny -1811 a -1832 jsou stanoveny pro kompletní demontáž podhledu nebo samostatného požárního předělu, tj. nosné konstrukce, desek i tepelné izolace. 2. Ceny demontáže desek -2811 a -2812 jsou určeny pro odstranění pouze desek znosné konstrukce podhledu.</t>
  </si>
  <si>
    <t>447</t>
  </si>
  <si>
    <t>763161521.1</t>
  </si>
  <si>
    <t>Podkroví ze sádrokartonových desek dvouvrstvá spodní konstrukce z ocelových profilů CD, UD na krokvových nástavcích jednoduše ...</t>
  </si>
  <si>
    <t>Podkroví ze sádrokartonových desek dvouvrstvá spodní konstrukce z ocelových profilů CD, UD na krokvových nástavcích jednoduše opláštěných deskou protipožární DF, tl. 12,5 mm, bez TI, REI 15</t>
  </si>
  <si>
    <t>3np část a 
skladba R.A.1 
(36.3+54.16)*1.2=108.552 [A] 
(26.24+3.93*3.055)*1.15=43.983 [B] 
(22.81+3.93*4.05)*1.15=44.535 [C] 
(33.13+51.82)*1.2=101.940 [D] 
prostor za předstěnou 
(1.6*10.4+1.7*10.3)*1.15=39.273 [E] 
skladba R.A.3 
(63.57+63.96-7.2*3.8*2)*1.03=74.994 [F] 
skladba R.A.4 
(28.58+16.19+18.29-3.93*3.055)*1.01=51.564 [G] 
(6.39+2.05*1.95+7.14+2.94+11.03)*1.01=31.812 [H] 
(6.64+3.98+17.82+38.48-3.93*4.05)*1.01=51.514 [I] 
Celkem: A+B+C+D+E+F+G+H+I=548.167 [J]</t>
  </si>
  <si>
    <t>1. Vcenách jsou započteny i náklady na tmelení a výztužnou pásku. 2. Vcenách nejsou započteny náklady na: a) základní penetrační nátěr; tyto se oceňují cenou 763 13-1714, b) parotěsnou zábranu; tyto se oceňují cenou 763 13-1751. 3. Cena -1782 Montáž nosné konstrukce je stanovena pro m2 plochy podkroví. 4. Vceně -1782 nejsou započteny náklady na profily; tyto se oceňují ve specifikaci. 5. Vcenách -1785 a -1788 Montáž desek nejsou započteny náklady na desky; tato dodávka se oceňuje ve specifikaci. 6. Ostatní konstrukce a práce a příplatky u podkroví se oceňují cenami 763 13-17.. pro podhled ze sádrokartonových desek .</t>
  </si>
  <si>
    <t>448</t>
  </si>
  <si>
    <t>763251211</t>
  </si>
  <si>
    <t>Podlaha ze sádrovláknitých desek na pero a drážku podlahové desky tl. 2 x 12,5 mm podlaha tl. 25 mm bez podsypu</t>
  </si>
  <si>
    <t>F.B. 7=7.000 [A] 
41.18=41.180 [B] 
Celkem: 0= 41.180  [A]=41.180 [C] 
C.A 02.1=2.100 [D] 
41.2=41.200 [E] 
Celkem: A= 41.200  [B]=41.200 [F] 
C.A 1.2=1.200 [G] 
30.91=30.910 [H] 
Celkem: A+B= 30.910  [C]=30.910 [I] 
C.A 1.3=1.300 [J] 
185.97=185.970 [K] 
Celkem: A+B+C= 185.970  [D]=185.970 [L] 
C.A 1.4=1.400 [M] 
184=184.000 [N] 
Celkem: A+B+C+D= 184.000  [E]=184.000 [O] 
C,A2,0,2+C,A2,3+C,A2,4+C,B1,2+C,B1,3+C,B1,4+C,B2,2+C,B2,3+C,B 2.4=2.400 [P] 
202.91+59.65+119.36+65.9+239.17+201.11+58.55+143.94+308.16=1 398.750 [Q] 
Celkem: A+B+C+D+E= 1398.750  [F]=1 398.750 [R] 
Celkem: A+B+C+D+E+F= 1882.010  [G]=1 882.010 [S]</t>
  </si>
  <si>
    <t>1. Vcenách jsou započteny i náklady na okrajovou dilatační pásku. 2. Vcenách nejsou započteny náklady na případnou roznášecí desku mezi izolačním materiálem a podsypem, která se oceňuje samostatně. 3. Ostatní konstrukce a práce a příplatky u podlah ze sádrovláknitých desek (vyrovnání nerovností podkladu, povrchové úpravy) se oceňují cenami 763 15-8 pro podlahy ze sádrokartonových desek. 
Podlaha ze sádrovláknitých desek  ,   na pero a drážku  ,     podlahové desky tl. 2 x 12,5 mm  ,     podlaha tl. 25 mm  ,       bez podsypu; Poznámky:  , 1. Vcenách jsou započteny i náklady na okrajovou dilatační pásku.  , 2. Vcenách nejsou započteny náklady na případnou roznášecí desku mezi izolačním materiálem a  ,     podsypem, která se oceňuje samostatně.  , 3. Ostatní konstrukce a práce a příplatky u podlah ze sádrovláknitých desek (vyrovnání nerovností  ,     podkladu, povrchové úpravy) se oceňují cenami 763 15-8 pro podlahy ze sádrokartonových desek.</t>
  </si>
  <si>
    <t>449</t>
  </si>
  <si>
    <t>R763251212</t>
  </si>
  <si>
    <t>D+M rektifikovatelné systémové podpory</t>
  </si>
  <si>
    <t>F.B. 7=7.000 [A] 
41.18=41.180 [B] 
Celkem: 0= 41.180  [A]=41.180 [C]</t>
  </si>
  <si>
    <t>450</t>
  </si>
  <si>
    <t>998763305</t>
  </si>
  <si>
    <t>Přesun hmot pro konstrukce montované z desek sádrokartonových, sádrovláknitých, cementovláknitých nebo cementových stanovený z ...</t>
  </si>
  <si>
    <t>Přesun hmot pro konstrukce montované z desek sádrokartonových, sádrovláknitých, cementovláknitých nebo cementových stanovený z hmotnosti přesunovaného materiálu vodorovná dopravní vzdálenost do 50 m v objektech výšky přes 36 do 48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</si>
  <si>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</si>
  <si>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Konstrukce klempířské</t>
  </si>
  <si>
    <t>451</t>
  </si>
  <si>
    <t>712861703</t>
  </si>
  <si>
    <t>Provedení povlakové krytiny střech samostatným vytažením izolačního povlaku fólií na konstrukce převyšující úroveň střechy, přilepenou lepidlem v plné ploše</t>
  </si>
  <si>
    <t>kl521 
42.2=42.200 [A]</t>
  </si>
  <si>
    <t>452</t>
  </si>
  <si>
    <t>453</t>
  </si>
  <si>
    <t>kl529, kl535, kl566, kl572, kl577, kl580, kl584, kl590, kl600 
0.8*80.9+0.8*32+0.5*106+1*12.7*2+1*7.9*2+1*14.1*2+13.7*2+0.33*28.7+0.6*45.7=277.011 [A]</t>
  </si>
  <si>
    <t>454</t>
  </si>
  <si>
    <t>455</t>
  </si>
  <si>
    <t>R721141104.1</t>
  </si>
  <si>
    <t>Potrubí z litinových trub bezhrdlových odpadní DN 125, vč porvch úpravy práškovou barvou</t>
  </si>
  <si>
    <t>kl570, kl575 
(3.8+0.3)*4*2=32.800 [A]</t>
  </si>
  <si>
    <t>456</t>
  </si>
  <si>
    <t>721174025</t>
  </si>
  <si>
    <t>Potrubí z trub polypropylenových odpadní (svislé) DN 110</t>
  </si>
  <si>
    <t>kl626 
(3+0.3*4)*2=8.400 [A]</t>
  </si>
  <si>
    <t>1. Cenami -4054 až -4057 se oceňuje svislé potrubí od střešního vtoku po čisticí kus. 2. Ochrany odpadního a připojovacího potrubí z plastových trub se oceňují cenami souboru cen 722 18- . . Ochrana potrubí, části A 02.</t>
  </si>
  <si>
    <t>457</t>
  </si>
  <si>
    <t>721233112</t>
  </si>
  <si>
    <t>Střešní vtoky (vpusti) polypropylenové (PP) pro ploché střechy s odtokem svislým DN 110</t>
  </si>
  <si>
    <t>kl626 
2=2.000 [A]</t>
  </si>
  <si>
    <t>458</t>
  </si>
  <si>
    <t>762341670</t>
  </si>
  <si>
    <t>Bednění a laťování montáž bednění štítových okapových říms, krajnic, závětrných prken a žaluzií ve spádu nebo rovnoběžně s okapem z ...</t>
  </si>
  <si>
    <t>Bednění a laťování montáž bednění štítových okapových říms, krajnic, závětrných prken a žaluzií ve spádu nebo rovnoběžně s okapem z desek dřevotřískových nebo dřevoštěpkových na sraz</t>
  </si>
  <si>
    <t>kl556 
5.5=5.500 [A]</t>
  </si>
  <si>
    <t>459</t>
  </si>
  <si>
    <t>60726248</t>
  </si>
  <si>
    <t>deska dřevoštěpková OSB 3 ostrá hrana nebroušená tl 22mm</t>
  </si>
  <si>
    <t>460</t>
  </si>
  <si>
    <t>kl556 
5.5*0.022=0.121 [A]</t>
  </si>
  <si>
    <t>461</t>
  </si>
  <si>
    <t>764001121</t>
  </si>
  <si>
    <t>Montáž dilatační lišty připojovací, rozvinuté šířky do 100 mm</t>
  </si>
  <si>
    <t>kl546, kl568, kl570, kl575 
447.7+0.4*4+0.4*4*2=452.500 [A]</t>
  </si>
  <si>
    <t>1. V cenách jsou započteny náklady na tmelení.</t>
  </si>
  <si>
    <t>462</t>
  </si>
  <si>
    <t>R764100</t>
  </si>
  <si>
    <t>olověnéný pásek, tl. 1 mm, š. ~50 mm</t>
  </si>
  <si>
    <t>463</t>
  </si>
  <si>
    <t>764001821</t>
  </si>
  <si>
    <t>Demontáž klempířských konstrukcí krytiny ze svitků nebo tabulí do suti</t>
  </si>
  <si>
    <t>střecha část a 
15.692*7.9*1.2=148.760 [A] 
15.734*7.85*1.2=148.214 [B] 
5.69*7.2*1.25=51.210 [C] 
7.2*5.614*1.2=48.505 [D] 
12.65*6.45*1.03=84.040 [E] 
12.7*6.1*1.03=79.794 [F] 
střecha část b 
667.936=667.936 [G] 
Celkem: A+B+C+D+E+F+G=1 228.459 [H]</t>
  </si>
  <si>
    <t>464</t>
  </si>
  <si>
    <t>764001841</t>
  </si>
  <si>
    <t>Demontáž klempířských konstrukcí krytiny ze šablon do suti</t>
  </si>
  <si>
    <t>kupole 
1089.863+182=1 271.863 [A]</t>
  </si>
  <si>
    <t>465</t>
  </si>
  <si>
    <t>764001801</t>
  </si>
  <si>
    <t>Demontáž klempířských konstrukcí podkladního plechu do suti</t>
  </si>
  <si>
    <t>165.1+368.1=533.200 [A]</t>
  </si>
  <si>
    <t>466</t>
  </si>
  <si>
    <t>764001811</t>
  </si>
  <si>
    <t>Demontáž klempířských konstrukcí dilatační lišty do suti</t>
  </si>
  <si>
    <t>1424+943.17=2 367.170 [A]</t>
  </si>
  <si>
    <t>467</t>
  </si>
  <si>
    <t>764002811</t>
  </si>
  <si>
    <t>Demontáž klempířských konstrukcí okapového plechu do suti, v krytině povlakové</t>
  </si>
  <si>
    <t>70.9+63+158.1=292.000 [A]</t>
  </si>
  <si>
    <t>468</t>
  </si>
  <si>
    <t>764002841</t>
  </si>
  <si>
    <t>Demontáž klempířských konstrukcí oplechování horních ploch zdí a nadezdívek do suti</t>
  </si>
  <si>
    <t>106+165.1+270.8=541.900 [A]</t>
  </si>
  <si>
    <t>469</t>
  </si>
  <si>
    <t>764002851</t>
  </si>
  <si>
    <t>Demontáž klempířských konstrukcí oplechování parapetů do suti</t>
  </si>
  <si>
    <t>470</t>
  </si>
  <si>
    <t>764002861</t>
  </si>
  <si>
    <t>Demontáž klempířských konstrukcí oplechování říms do suti</t>
  </si>
  <si>
    <t>471</t>
  </si>
  <si>
    <t>764002871</t>
  </si>
  <si>
    <t>Demontáž klempířských konstrukcí lemování zdí do suti</t>
  </si>
  <si>
    <t>68.3+206.8+50.29=325.390 [A]</t>
  </si>
  <si>
    <t>472</t>
  </si>
  <si>
    <t>764004821</t>
  </si>
  <si>
    <t>Demontáž klempířských konstrukcí žlabu nástřešního do suti</t>
  </si>
  <si>
    <t>473</t>
  </si>
  <si>
    <t>764004861</t>
  </si>
  <si>
    <t>Demontáž klempířských konstrukcí svodu do suti</t>
  </si>
  <si>
    <t>474</t>
  </si>
  <si>
    <t>764011621</t>
  </si>
  <si>
    <t>Dilatační lišta z pozinkovaného plechu s povrchovou úpravou připojovací, včetně tmelení rš 100 mm</t>
  </si>
  <si>
    <t>kl521, kl559, kl567, kl607, kl620 
42.2*3+3.2*2+106*3+74.8+83.2=609.000 [A] 
kl618 
(2*1.2+2*8.7)*3=59.400 [B] 
Celkem: A+B=668.400 [C]</t>
  </si>
  <si>
    <t>475</t>
  </si>
  <si>
    <t>764011623</t>
  </si>
  <si>
    <t>Dilatační lišta z pozinkovaného plechu s povrchovou úpravou připojovací, včetně tmelení rš 150 mm</t>
  </si>
  <si>
    <t>kl602-604 
3.2*4+1.65*2*2+5*2+4.2*2=37.800 [A] 
8.3*4+4.6*2*2+5.6*2+9.7*2=82.200 [B] 
4.7*2+4.4*2*2+5.4*2+5.9*2=49.600 [C] 
kl607-608, kl613, kl620-621, kl632 
74.8+19.8+87.7+83.2+60.8*2+16.5*2=420.100 [D] 
Celkem: A+B+C+D=589.700 [E]</t>
  </si>
  <si>
    <t>476</t>
  </si>
  <si>
    <t>764011624</t>
  </si>
  <si>
    <t>Dilatační lišta z pozinkovaného plechu s povrchovou úpravou připojovací, včetně tmelení rš 200 mm</t>
  </si>
  <si>
    <t>kl617 
80.4=80.400 [A]</t>
  </si>
  <si>
    <t>477</t>
  </si>
  <si>
    <t>R764011624.1</t>
  </si>
  <si>
    <t>Dilatační lišta z pozinkovaného plechu s povrchovou úpravou připojovací, včetně tmelení rš 250 mm</t>
  </si>
  <si>
    <t>kl601 
43.1=43.100 [A]</t>
  </si>
  <si>
    <t>478</t>
  </si>
  <si>
    <t>R764011624.3</t>
  </si>
  <si>
    <t>Dilatační lišta z pozinkovaného plechu s povrchovou úpravou připojovací, včetně tmelení rš 300 mm</t>
  </si>
  <si>
    <t>kl632 
16.5*2=33.000 [A]</t>
  </si>
  <si>
    <t>479</t>
  </si>
  <si>
    <t>R764011624.2</t>
  </si>
  <si>
    <t>Dilatační lišta z pozinkovaného plechu s povrchovou úpravou připojovací, včetně tmelení rš 400 mm</t>
  </si>
  <si>
    <t>kl604 
4.7*2=9.400 [A]</t>
  </si>
  <si>
    <t>480</t>
  </si>
  <si>
    <t>764212662</t>
  </si>
  <si>
    <t>Oplechování střešních prvků z pozinkovaného plechu s povrchovou úpravou okapu okapovým plechem střechy rovné rš 200 mm</t>
  </si>
  <si>
    <t>kl589 
28.7=28.700 [A]</t>
  </si>
  <si>
    <t>1. V cenách 764 21-1605 až - 3642 nejsou započteny náklady na podkladní plech, tento se oceňuje cenami souboru cen 764 01-16.. Podkladní plech z pozinkovaného plechu s upraveným povrchem v rozvinuté šířce dle rš střešního prvku.</t>
  </si>
  <si>
    <t>481</t>
  </si>
  <si>
    <t>764212663</t>
  </si>
  <si>
    <t>Oplechování střešních prvků z pozinkovaného plechu s povrchovou úpravou okapu okapovým plechem střechy rovné rš 250 mm</t>
  </si>
  <si>
    <t>482</t>
  </si>
  <si>
    <t>764214606</t>
  </si>
  <si>
    <t>Oplechování horních ploch zdí a nadezdívek (atik) z pozinkovaného plechu s povrchovou úpravou mechanicky kotvené rš 500 mm</t>
  </si>
  <si>
    <t>kl567 
106=106.000 [A]</t>
  </si>
  <si>
    <t>483</t>
  </si>
  <si>
    <t>764311604</t>
  </si>
  <si>
    <t>Lemování zdí z pozinkovaného plechu s povrchovou úpravou boční nebo horní rovné, střech s krytinou prejzovou nebo vlnitou rš 330 mm</t>
  </si>
  <si>
    <t>484</t>
  </si>
  <si>
    <t>764311606</t>
  </si>
  <si>
    <t>Lemování zdí z pozinkovaného plechu s povrchovou úpravou boční nebo horní rovné, střech s krytinou prejzovou nebo vlnitou rš 500 mm</t>
  </si>
  <si>
    <t>kl606 
26.1=26.100 [A]</t>
  </si>
  <si>
    <t>485</t>
  </si>
  <si>
    <t>R764518623.1</t>
  </si>
  <si>
    <t>Svod z pozinkovaného plechu s upraveným povrchem včetně objímek, kolen a odskoků kruhový, průměru 140 mm</t>
  </si>
  <si>
    <t>kl569, kl571, kl576 
0.5*4+0.55*4+0.4*4=5.800 [A]</t>
  </si>
  <si>
    <t>486</t>
  </si>
  <si>
    <t>764021402</t>
  </si>
  <si>
    <t>Podkladní plech z hliníkového plechu rš 200 mm</t>
  </si>
  <si>
    <t>kl605 
26.1=26.100 [A]</t>
  </si>
  <si>
    <t>1. Rozvinutá šířka podkladního plechu se určuje z rš střešního prvku.</t>
  </si>
  <si>
    <t>487</t>
  </si>
  <si>
    <t>764021404</t>
  </si>
  <si>
    <t>Podkladní plech z hliníkového plechu rš 330 mm</t>
  </si>
  <si>
    <t>kl631 
16.5*2=33.000 [A]</t>
  </si>
  <si>
    <t>488</t>
  </si>
  <si>
    <t>764021405</t>
  </si>
  <si>
    <t>Podkladní plech z hliníkového plechu rš 400 mm</t>
  </si>
  <si>
    <t>kl566 
106=106.000 [A]</t>
  </si>
  <si>
    <t>489</t>
  </si>
  <si>
    <t>R764222432.1</t>
  </si>
  <si>
    <t>Oplechování střešních prvků z hliníkového plechu okapu okapovým plechem střechy rovné rš 200 mm, vč porvch úpravy práškovou barvou</t>
  </si>
  <si>
    <t>1. V cenách 764 22-1405 až -3442 nejsou započteny náklady na podkladní plech, tyto se oceňují cenami souboru cen 764 02-14.. Podkladní plech z hliníkového plechu v rozvinuté šířce podle rš střešního prvku.</t>
  </si>
  <si>
    <t>490</t>
  </si>
  <si>
    <t>R764222436.1</t>
  </si>
  <si>
    <t>Oplechování střešních prvků z hliníkového plechu okapu okapovým plechem střechy rovné rš 500 mm, vč porvch úpravy práškovou barvou</t>
  </si>
  <si>
    <t>kl630 
2*0.5*30=30.000 [A]</t>
  </si>
  <si>
    <t>491</t>
  </si>
  <si>
    <t>R764224406.1</t>
  </si>
  <si>
    <t>Oplechování horních ploch zdí a nadezdívek (atik) z hliníkového plechu mechanicky kotvené rš 500 mm, vč porvch úpravy práškovou barvou</t>
  </si>
  <si>
    <t>492</t>
  </si>
  <si>
    <t>R764224409.1</t>
  </si>
  <si>
    <t>Oplechování horních ploch zdí a nadezdívek (atik) z hliníkového plechu mechanicky kotvené rš 800 mm, vč porvch úpravy práškovou barvou</t>
  </si>
  <si>
    <t>493</t>
  </si>
  <si>
    <t>R764225411.1</t>
  </si>
  <si>
    <t>Oplechování horních ploch zdí a nadezdívek (atik) z hliníkového plechu celoplošně lepené přes rš 800 mm, vč porvch úpravy práškovou barvou</t>
  </si>
  <si>
    <t>494</t>
  </si>
  <si>
    <t>R764321404.1</t>
  </si>
  <si>
    <t>Lemování zdí z hliníkového plechu boční nebo horní rovných, střech s krytinou prejzovou nebo vlnitou rš 330 mm, vč porvch úpravy práškovou barvou</t>
  </si>
  <si>
    <t>kl619 
19.8*3=59.400 [A]</t>
  </si>
  <si>
    <t>495</t>
  </si>
  <si>
    <t>R764321406.1</t>
  </si>
  <si>
    <t>Lemování zdí z hliníkového plechu boční nebo horní rovných, střech s krytinou prejzovou nebo vlnitou rš 500 mm, vč porvch úpravy práškovou barvou</t>
  </si>
  <si>
    <t>kl612 
87.7=87.700 [A]</t>
  </si>
  <si>
    <t>496</t>
  </si>
  <si>
    <t>R764321409.1</t>
  </si>
  <si>
    <t>Lemování zdí z hliníkového plechu boční nebo horní rovných, střech s krytinou prejzovou nebo vlnitou rš nad 800 mm, vč porvch úpravy práškovou barvou</t>
  </si>
  <si>
    <t>kl627 
59.7=59.700 [A]</t>
  </si>
  <si>
    <t>497</t>
  </si>
  <si>
    <t>764031412</t>
  </si>
  <si>
    <t>Podkladní plech z měděného plechu rš 200 mm</t>
  </si>
  <si>
    <t>kl590-592 
28.7+9.6*2+32.8=80.700 [A]</t>
  </si>
  <si>
    <t>498</t>
  </si>
  <si>
    <t>764031413</t>
  </si>
  <si>
    <t>Podkladní plech z měděného plechu rš 250 mm</t>
  </si>
  <si>
    <t>kl572, kl577, kl580, kl584 
12.7*2+7.9*2+14.1*2+13.7*2=96.800 [A]</t>
  </si>
  <si>
    <t>499</t>
  </si>
  <si>
    <t>764031416</t>
  </si>
  <si>
    <t>Podkladní plech z měděného plechu rš 500 mm</t>
  </si>
  <si>
    <t>kl600 
45.7=45.700 [A]</t>
  </si>
  <si>
    <t>500</t>
  </si>
  <si>
    <t>R764031417.1</t>
  </si>
  <si>
    <t>Podkladní plech z měděného plechu rš 800 mm</t>
  </si>
  <si>
    <t>kl529, kl535 
80.9+32*2=144.900 [A]</t>
  </si>
  <si>
    <t>501</t>
  </si>
  <si>
    <t>764031421</t>
  </si>
  <si>
    <t>Dilatační lišta z měděného plechu připojovací, včetně tmelení rš 100 mm</t>
  </si>
  <si>
    <t>kl533, kl623 
51.5+249.1=300.600 [A]</t>
  </si>
  <si>
    <t>502</t>
  </si>
  <si>
    <t>764031423</t>
  </si>
  <si>
    <t>Dilatační lišta z měděného plechu připojovací, včetně tmelení rš 150 mm</t>
  </si>
  <si>
    <t>kl533, kl592-595, kl598, kl623 
51.5+32.8*2+64.5*2+7.5*2*2+5*2*2+5*2*2+249.1=565.200 [A]</t>
  </si>
  <si>
    <t>503</t>
  </si>
  <si>
    <t>764031424</t>
  </si>
  <si>
    <t>Dilatační lišta z měděného plechu připojovací, včetně tmelení rš 200 mm</t>
  </si>
  <si>
    <t>kl597, kl599 
32.3*2+12.77=77.370 [A]</t>
  </si>
  <si>
    <t>504</t>
  </si>
  <si>
    <t>764131471</t>
  </si>
  <si>
    <t>Krytina ze svitků nebo tabulí z měděného plechu s úpravou u okapů, prostupů a výčnělků desek železobetonových (vstupní stříška)</t>
  </si>
  <si>
    <t>kl614 
4.78=4.780 [A]</t>
  </si>
  <si>
    <t>505</t>
  </si>
  <si>
    <t>764232433</t>
  </si>
  <si>
    <t>Oplechování střešních prvků z měděného plechu okapu okapovým plechem střechy rovné rš 250 mm</t>
  </si>
  <si>
    <t>kl596 
25.8=25.800 [A]</t>
  </si>
  <si>
    <t>1. V cenách 764 23-1405 až -2457 nejsou započteny náklady na podkladní plech, tyto se oceňují cenami souboru cen 764 03-14.. Pokladní plech z měděného plechu v rozvinuté šířce dle rš střešního prvku.</t>
  </si>
  <si>
    <t>506</t>
  </si>
  <si>
    <t>764232434</t>
  </si>
  <si>
    <t>Oplechování střešních prvků z měděného plechu okapu okapovým plechem střechy rovné rš 330 mm</t>
  </si>
  <si>
    <t>kl590 
28.7=28.700 [A]</t>
  </si>
  <si>
    <t>507</t>
  </si>
  <si>
    <t>R764232437.1</t>
  </si>
  <si>
    <t>Oplechování střešních prvků z měděného plechu okapu okapovým plechem střechy rovné rš 1000 mm</t>
  </si>
  <si>
    <t>kl534, kl572, kl577, kl580, kl584 
3.4*2+12.7*2+7.9*2+14.1*2+13.7*2=103.600 [A]</t>
  </si>
  <si>
    <t>508</t>
  </si>
  <si>
    <t>764231406</t>
  </si>
  <si>
    <t>Oplechování střešních prvků z měděného plechu hřebene větraného, včetně větrací mřížky rš 500 mm</t>
  </si>
  <si>
    <t>kl591 
4.8*2=9.600 [A]</t>
  </si>
  <si>
    <t>509</t>
  </si>
  <si>
    <t>764233456</t>
  </si>
  <si>
    <t>Oplechování střešních prvků z měděného plechu sněhový zachytávač průbežný dvoutrubkový</t>
  </si>
  <si>
    <t>kl616 
86=86.000 [A]</t>
  </si>
  <si>
    <t>510</t>
  </si>
  <si>
    <t>764235407</t>
  </si>
  <si>
    <t>Oplechování horních ploch zdí a nadezdívek (atik) z měděného plechu celoplošně lepených rš 670 mm</t>
  </si>
  <si>
    <t>kl524-525, kl552-553, kl600 
2.1+4.6*2+9.3*2+4.5+45.7=80.100 [A]</t>
  </si>
  <si>
    <t>511</t>
  </si>
  <si>
    <t>764235408</t>
  </si>
  <si>
    <t>Oplechování horních ploch zdí a nadezdívek (atik) z měděného plechu celoplošně lepených rš 750 mm</t>
  </si>
  <si>
    <t>kl531, kl542 
21.9+9.2*2=40.300 [A]</t>
  </si>
  <si>
    <t>512</t>
  </si>
  <si>
    <t>764235409</t>
  </si>
  <si>
    <t>Oplechování horních ploch zdí a nadezdívek (atik) z měděného plechu celoplošně lepených rš 800 mm</t>
  </si>
  <si>
    <t>513</t>
  </si>
  <si>
    <t>764235411</t>
  </si>
  <si>
    <t>Oplechování horních ploch zdí a nadezdívek (atik) z měděného plechu celoplošně lepených přes rš 800 mm</t>
  </si>
  <si>
    <t>514</t>
  </si>
  <si>
    <t>764235446</t>
  </si>
  <si>
    <t>Oplechování horních ploch zdí a nadezdívek (atik) z měděného plechu Příplatek k cenám za zvýšenou pracnost při provedení rohu nebo koutu přes rš 400 mm</t>
  </si>
  <si>
    <t>515</t>
  </si>
  <si>
    <t>764236444</t>
  </si>
  <si>
    <t>Oplechování parapetů z měděného plechu rovných celoplošně lepených, bez rohů rš 330 mm</t>
  </si>
  <si>
    <t>kl501, kl503-507, kl514-515, kl517, kl519, kl609-611 
10.1+6.9*2+2.5*2+1.65*2+2.4*2+1.5*4+0.7*2+1.65*2+0.7*2+1.4*8+3.4*4+2.8*2+1=80.500 [A]</t>
  </si>
  <si>
    <t>516</t>
  </si>
  <si>
    <t>764236446</t>
  </si>
  <si>
    <t>Oplechování parapetů z měděného plechu rovných celoplošně lepených, bez rohů rš 500 mm</t>
  </si>
  <si>
    <t>kl508-511, kl513, kl516, kl518, kl520,  
2.2*15+1.6*4+1.5*20+1.1*2+1.85*4+1.4*16+1.2*12+1.4*19=142.400 [A]</t>
  </si>
  <si>
    <t>517</t>
  </si>
  <si>
    <t>764236447</t>
  </si>
  <si>
    <t>Oplechování parapetů z měděného plechu rovných celoplošně lepených, bez rohů rš 670 mm</t>
  </si>
  <si>
    <t>kl500, kl502 
10.1+6.9*2=23.900 [A]</t>
  </si>
  <si>
    <t>518</t>
  </si>
  <si>
    <t>764236465</t>
  </si>
  <si>
    <t>Oplechování parapetů z měděného plechu rovných celoplošně lepených, bez rohů Příplatek k cenám za zvýšenou pracnost při provedení ...</t>
  </si>
  <si>
    <t>Oplechování parapetů z měděného plechu rovných celoplošně lepených, bez rohů Příplatek k cenám za zvýšenou pracnost při provedení rohu nebo koutu do rš 400 mm</t>
  </si>
  <si>
    <t>519</t>
  </si>
  <si>
    <t>764236467</t>
  </si>
  <si>
    <t>Oplechování parapetů z měděného plechu rovných celoplošně lepených, bez rohů Příplatek k cenám za zvýšenou pracnost při ...</t>
  </si>
  <si>
    <t>Oplechování parapetů z měděného plechu rovných celoplošně lepených, bez rohů Příplatek k cenám za zvýšenou pracnost při provedení rohu nebo koutu přes rš 400 mm</t>
  </si>
  <si>
    <t>520</t>
  </si>
  <si>
    <t>764238424</t>
  </si>
  <si>
    <t>Oplechování říms a ozdobných prvků z měděného plechu rovných, bez rohů celoplošně lepené rš 330 mm</t>
  </si>
  <si>
    <t>kl522-523, kl526, kl532, kl536, kl543, kl548-550 
6.3*2+4*2+9.9+6.3*2+5.2*8+10.8*2+2.7+2*19+5.7*2=158.400 [A]</t>
  </si>
  <si>
    <t>1. Položky souboru cen lze použít pro ocenění oplechování římsy pod nadřímsovým žlabem.</t>
  </si>
  <si>
    <t>521</t>
  </si>
  <si>
    <t>764238425</t>
  </si>
  <si>
    <t>Oplechování říms a ozdobných prvků z měděného plechu rovných, bez rohů celoplošně lepené rš 400 mm</t>
  </si>
  <si>
    <t>kl624 
4.8*2=9.600 [A]</t>
  </si>
  <si>
    <t>522</t>
  </si>
  <si>
    <t>764238426</t>
  </si>
  <si>
    <t>Oplechování říms a ozdobných prvků z měděného plechu rovných, bez rohů celoplošně lepené rš 500 mm</t>
  </si>
  <si>
    <t>kl512, kl537, kl539, kl545, kl554-555, kl592 
6.3*2+34.5*2+1.1*12+447.7+14.52*2+0.4*12+32.8=609.140 [A]</t>
  </si>
  <si>
    <t>523</t>
  </si>
  <si>
    <t>764238427</t>
  </si>
  <si>
    <t>Oplechování říms a ozdobných prvků z měděného plechu rovných, bez rohů celoplošně lepené rš 670 mm</t>
  </si>
  <si>
    <t>kl538, kl540, kl547, kl551, kl587 
4.5*6+3*6+48.1+32.3+31.5=156.900 [A]</t>
  </si>
  <si>
    <t>524</t>
  </si>
  <si>
    <t>764238431</t>
  </si>
  <si>
    <t>Oplechování říms a ozdobných prvků z měděného plechu rovných, bez rohů celoplošně lepené přes rš 670 mm</t>
  </si>
  <si>
    <t>kl527-528b, kl541, kl544 
16.8*0.8+86.8*0.85+64.1*0.66+1*1*4+16.8*1*2=167.126 [A]</t>
  </si>
  <si>
    <t>525</t>
  </si>
  <si>
    <t>764238445</t>
  </si>
  <si>
    <t>Oplechování říms a ozdobných prvků z měděného plechu rovných, bez rohů Příplatek k cenám za zvýšenou pracnost při provedení rohu ...</t>
  </si>
  <si>
    <t>Oplechování říms a ozdobných prvků z měděného plechu rovných, bez rohů Příplatek k cenám za zvýšenou pracnost při provedení rohu nebo koutu rovné římsy do rš 400 mm</t>
  </si>
  <si>
    <t>526</t>
  </si>
  <si>
    <t>764238447</t>
  </si>
  <si>
    <t>Oplechování říms a ozdobných prvků z měděného plechu rovných, bez rohů Příplatek k cenám za zvýšenou pracnost při provedení ...</t>
  </si>
  <si>
    <t>Oplechování říms a ozdobných prvků z měděného plechu rovných, bez rohů Příplatek k cenám za zvýšenou pracnost při provedení rohu nebo koutu rovné římsy přes rš 400 mm</t>
  </si>
  <si>
    <t>527</t>
  </si>
  <si>
    <t>764238481</t>
  </si>
  <si>
    <t>Oplechování říms a ozdobných prvků z měděného plechu oblých nebo ze segmentů, včetně rohů celoplošně lepené přes rš 670 mm</t>
  </si>
  <si>
    <t>kl530 
5.5*1=5.500 [A]</t>
  </si>
  <si>
    <t>528</t>
  </si>
  <si>
    <t>764331406</t>
  </si>
  <si>
    <t>Lemování zdí z měděného plechu boční nebo horní rovných, střech s krytinou prejzovou nebo vlnitou rš 500 mm</t>
  </si>
  <si>
    <t>kl622 
14.3*2=28.600 [A]</t>
  </si>
  <si>
    <t>529</t>
  </si>
  <si>
    <t>764334412</t>
  </si>
  <si>
    <t>Lemování prostupů z měděného plechu bez lišty, střech s krytinou skládanou nebo z plechu</t>
  </si>
  <si>
    <t>kl560-565 
0.33*0.9+0.5*0.9+0.33*2.85*2+0.165*7.4=3.849 [A] 
(0.5*0.9+0.5*0.9+0.5*1.38*2+0.165*2.84)*3=8.246 [B] 
0.5*1.12+0.5*1.12+0.5*1.48*2+0.165*2.8=3.062 [C] 
0.5*0.57+0.5*0.57+0.5*1.28*2+0.165*2.09=2.195 [D] 
0.5*0.57+0.5*0.57+0.5*0.9*2+0.165*1.56=1.727 [E] 
0.5*0.73+0.5*0.73+0.5*1.49*2+0.165*2.37=2.611 [F] 
= 
Celkem: A+B+C+D+E+F+G=</t>
  </si>
  <si>
    <t>1. V cenách nejsou započteny náklady na připojovací dilatační lištu, tyto se oceňují cenami souboru cen 764 03 - 142. Dilatační lišta z měděného plechu.</t>
  </si>
  <si>
    <t>530</t>
  </si>
  <si>
    <t>764335403</t>
  </si>
  <si>
    <t>Lemování trub, konzol, držáků a ostatních kusových prvků z měděného plechu střech s krytinou prejzovou nebo vlnitou, průměr přes 100 do 150 mm</t>
  </si>
  <si>
    <t>kl568, kl570, kl573, kl575 
4+4+4+4=16.000 [A]</t>
  </si>
  <si>
    <t>531</t>
  </si>
  <si>
    <t>764336423</t>
  </si>
  <si>
    <t>Lemování ventilačních nástavců z měděného plechu výšky do 1000 mm, se stříškou střech s krytinou skládanou mimo prejzovou ...</t>
  </si>
  <si>
    <t>Lemování ventilačních nástavců z měděného plechu výšky do 1000 mm, se stříškou střech s krytinou skládanou mimo prejzovou nebo z plechu, průměru přes 100 do 150 mm</t>
  </si>
  <si>
    <t>kl557-558 
3+7=10.000 [A]</t>
  </si>
  <si>
    <t>532</t>
  </si>
  <si>
    <t>764531445</t>
  </si>
  <si>
    <t>Žlab podokapní z měděného plechu včetně háků a čel kotlík oválný (trychtýřový), rš žlabu/průměr svodu 400/120 mm</t>
  </si>
  <si>
    <t>kl573, kl578, kl581 
4+4+2=10.000 [A]</t>
  </si>
  <si>
    <t>533</t>
  </si>
  <si>
    <t>764533406</t>
  </si>
  <si>
    <t>Žlab nadokapní (nástřešní) z měděného plechu oblého tvaru, včetně háků, čel a hrdel rš 500 mm</t>
  </si>
  <si>
    <t>kl588 
3=3.000 [A]</t>
  </si>
  <si>
    <t>1. V cenách nejsou započteny náklady na oplechování okapního plechu, tyto se oceňují položkami souboru cen 764 23-.4. Oplechování střešních prvků z měděného plechu.</t>
  </si>
  <si>
    <t>534</t>
  </si>
  <si>
    <t>764533412</t>
  </si>
  <si>
    <t>Žlab nadokapní (nástřešní) z měděného plechu oblého tvaru, včetně háků, čel a hrdel rš 1000 mm</t>
  </si>
  <si>
    <t>kl572, kl577, kl580, kl584, kl586 
12.7*2+7.9*2+14.1*2+13.7*2+9.7*2=116.200 [A]</t>
  </si>
  <si>
    <t>535</t>
  </si>
  <si>
    <t>764533432</t>
  </si>
  <si>
    <t>Žlab nadokapní (nástřešní) z měděného plechu Příplatek k cenám za zvýšenou pracnost při provedení rohu nebo koutu rš 1000 mm</t>
  </si>
  <si>
    <t>kl572, kl577, kl584 
2+2*2+2*2=10.000 [A]</t>
  </si>
  <si>
    <t>536</t>
  </si>
  <si>
    <t>R764533412.1</t>
  </si>
  <si>
    <t>Žlab nadokapní (nástřešní) z měděného plechu oblého tvaru, včetně háků, čel a hrdel rš 1500 mm</t>
  </si>
  <si>
    <t>kl583, kl585 
7.5*2+5=20.000 [A]</t>
  </si>
  <si>
    <t>537</t>
  </si>
  <si>
    <t>764538423</t>
  </si>
  <si>
    <t>Svod z měděného plechu včetně objímek, kolen a odskoků kruhový, průměru 120 mm</t>
  </si>
  <si>
    <t>kl568, kl573, kl578, kl581, kl628 
(9.5+7*0.3+0.5)*4=48.400 [A] 
(5.7+2*0.3)*4=25.200 [B] 
(2.3+2*0.3)*4=11.600 [C] 
(3.5+2*0.3)*2=8.200 [D] 
(6.5+4*0.3)*4=30.800 [E] 
Celkem: A+B+C+D+E=124.200 [F]</t>
  </si>
  <si>
    <t>538</t>
  </si>
  <si>
    <t>764538424</t>
  </si>
  <si>
    <t>Svod z měděného plechu včetně objímek, kolen a odskoků kruhový, průměru 150 mm</t>
  </si>
  <si>
    <t>kl574, kl579, kl582, kl629 
0.75*4+0.65*4+1*2+0.5*4=9.600 [A]</t>
  </si>
  <si>
    <t>539</t>
  </si>
  <si>
    <t>KL615</t>
  </si>
  <si>
    <t>D+M střešní lávky, vč kotvení, tmelení a příslušenství</t>
  </si>
  <si>
    <t>540</t>
  </si>
  <si>
    <t>KL625</t>
  </si>
  <si>
    <t>Repase a doplněn stav. zdobného kotlíku + litin. svodu, vč. systém. prvků, kotvení, tmelení, povrhc úpravy, dl. 3,6 m</t>
  </si>
  <si>
    <t>541</t>
  </si>
  <si>
    <t>KL630</t>
  </si>
  <si>
    <t>Přípl k oplechování atyp prvku atiky - ocel kce - 2xL80/40/8-370, pružná gumová vložka dl.370, vč. kotvneí, tmelení a povrch úpravy</t>
  </si>
  <si>
    <t>542</t>
  </si>
  <si>
    <t>R76401</t>
  </si>
  <si>
    <t>Přípl za tmelení a těsnící pásky u klepmířských prvků</t>
  </si>
  <si>
    <t>1675+570+3543.306=5 788.306 [A]</t>
  </si>
  <si>
    <t>543</t>
  </si>
  <si>
    <t>998764105</t>
  </si>
  <si>
    <t>Přesun hmot pro konstrukce klempířské stanovený z hmotnosti přesunovaného materiálu vodorovná dopravní vzdálenost do 50 m ...</t>
  </si>
  <si>
    <t>Přesun hmot pro konstrukce klempířské stanovený z hmotnosti přesunovaného materiálu vodorovná dopravní vzdálenost do 50 m v objektech výšky přes 36 do 48 m</t>
  </si>
  <si>
    <t>7641</t>
  </si>
  <si>
    <t>Pasířské prvky</t>
  </si>
  <si>
    <t>544</t>
  </si>
  <si>
    <t>PA500R</t>
  </si>
  <si>
    <t>Restaurování a doplnění stáv hrotnice ze Zn, vč. zlacený hromosvod, kotvení, tmelení a příslušenství, vel. 1760x1760/483</t>
  </si>
  <si>
    <t>viz. Výpis pasířských prvků</t>
  </si>
  <si>
    <t>545</t>
  </si>
  <si>
    <t>PA501</t>
  </si>
  <si>
    <t>D+M vysoce zdobná věžička kopule z Cu plechu + zmenšený pracovní model, vč. kotvení, tmelení a příslušentsví, vel. 10000x10000/4000</t>
  </si>
  <si>
    <t>546</t>
  </si>
  <si>
    <t>PA502</t>
  </si>
  <si>
    <t>D+M tepaná profilovaná plastika vrcholu kopule - panenka s mašlí z patikovaného Cu plechu, vč. kotvení, tmelení a příslušenství, vel. 5410/380</t>
  </si>
  <si>
    <t>547</t>
  </si>
  <si>
    <t>PA503</t>
  </si>
  <si>
    <t>D+M tepaná profilovaná plastika vrcholu kopule - květina z patinovaného Cu plechu, vč kotvení, tmelení a příslušenství, vel.1000/600</t>
  </si>
  <si>
    <t>548</t>
  </si>
  <si>
    <t>PA504</t>
  </si>
  <si>
    <t>D+M profilované lemy kopule - stuhy z patinovaného Cu plechu, vel.5410/380, nárožní lem + hřeben - 4x22500/1400, lem u vrcholu ...</t>
  </si>
  <si>
    <t>D+M profilované lemy kopule - stuhy z patinovaného Cu plechu, vel.5410/380, nárožní lem + hřeben - 4x22500/1400, lem u vrcholu kopule 4x2300/6000, vertikální lem (S+J+Z) - 6x15600/2200, vertikální lem (V) - 2x15600/2200, vč kotvení, tmelení a příslušenství</t>
  </si>
  <si>
    <t>549</t>
  </si>
  <si>
    <t>PA505</t>
  </si>
  <si>
    <t>D+M lem + tepané čučky z patinovahé Cu plechu, vel.80900/400, vč kotvení, tmelení a příslušenství</t>
  </si>
  <si>
    <t>PA506R</t>
  </si>
  <si>
    <t>Restaurování a doplnění stáv hrotnice z patinovaného Cu plechu, vč. Kotvení, tmelení a příslušenství, vel.13700/3700</t>
  </si>
  <si>
    <t>551</t>
  </si>
  <si>
    <t>PA507</t>
  </si>
  <si>
    <t>D+M lem + tepané čučky z patinovaného plechu, vč kotvení, tmelení a příslušenství, vel.5410/380</t>
  </si>
  <si>
    <t>552</t>
  </si>
  <si>
    <t>PA508R</t>
  </si>
  <si>
    <t>Restaurování a doplnění stáv lucerny ze skla + rám a podnož - kov, vč.kotvení, tmelení a příslušenství vel. 940/1500</t>
  </si>
  <si>
    <t>Krytina skládaná</t>
  </si>
  <si>
    <t>553</t>
  </si>
  <si>
    <t>765131801</t>
  </si>
  <si>
    <t>Demontáž vláknocementové krytiny skládané sklonu do 30° do suti</t>
  </si>
  <si>
    <t>střeccha část b1 
600.82*1.01=606.828 [A]</t>
  </si>
  <si>
    <t>1. Ceny nelze použít pro demontáž azbestocementové krytiny.</t>
  </si>
  <si>
    <t>554</t>
  </si>
  <si>
    <t>R76513191</t>
  </si>
  <si>
    <t>Přípl za dmtž a likvidaci nebezbečného odpadu - vytvoření uzavřeného pásma, odsávání, dekontaminace, monitoring, likvidace</t>
  </si>
  <si>
    <t>Podlahy z dlaždic</t>
  </si>
  <si>
    <t>1093</t>
  </si>
  <si>
    <t>771274113</t>
  </si>
  <si>
    <t>Montáž obkladů schodišť z dlaždic keramických lepených flexibilním lepidlem stupnic hladkých, šířky přes 250 do 300 mm</t>
  </si>
  <si>
    <t>schodiště do 1pp 
1*28=28.000 [A] 
schodiště do 1np 
1.335*8+1.29*8+1.26*18+1*24+1.235*(7+18)+1.045*6=104.825 [B] 
Celkem: A+B=132.825 [C]</t>
  </si>
  <si>
    <t>1. Montáž obkladů schodnic, schodišťových ramen a boků podest se oceňuje skladebně cenami příslušných obkladů stěn a cenami položky čís. 781 . . -9192 Příplatek k cenám za obklady vomezeném prostoru, katalogu 781 Obklady keramické – montáž části A01.</t>
  </si>
  <si>
    <t>1094</t>
  </si>
  <si>
    <t>59761339</t>
  </si>
  <si>
    <t>schodová tvarovka šířky 300mm</t>
  </si>
  <si>
    <t>1095</t>
  </si>
  <si>
    <t>771274231</t>
  </si>
  <si>
    <t>Montáž obkladů schodišť z dlaždic keramických lepených flexibilním lepidlem podstupnic hladkých, výšky do 150 mm</t>
  </si>
  <si>
    <t>1096</t>
  </si>
  <si>
    <t>1097</t>
  </si>
  <si>
    <t>R77161</t>
  </si>
  <si>
    <t>Přípl za přechodové, dilatační, ukončující a soklové lišty</t>
  </si>
  <si>
    <t>keramická  dlažba C1 - C10: 
1273,31+616,53+511,51+224,41+59,54+383,46+616,97+59,58+653,59=4 398.900 [A]</t>
  </si>
  <si>
    <t>Podkladem pro stanovení množství je výkresová dokumentace.</t>
  </si>
  <si>
    <t>1098</t>
  </si>
  <si>
    <t>771111011</t>
  </si>
  <si>
    <t>Příprava podkladu před provedením dlažby vysátí podlah</t>
  </si>
  <si>
    <t>C1 
10.63+17.27+83.72+596.23+42.33+18.94+18.78+42.59+43.63+91.1+22.68+27.32+22.81+25.46+25.31+19.72+22.67+8.77+24.91+24.77+18.57+18.87+23.22+23.01=1 273.310 [A] 
C2 
23.12+9.94+49.45+6.37+49.97+196.56+197.73+55.75+21.25+6.39=616.530 [B] 
C3 
7.64+6.57+7.07+10.48+6.65+6.65+3.49+7.73+9.91+13.28+22.23+6.78+6.62+6.76+6.55+9.29+11.71+11.71+7.16+7.14+4.17+3.12+4.18+3.02+4.12+8.12+5.61+5.31+14.29=227.360 [C] 
6.33+3.34+5.81+17.58+43.36+7.45+26.81+7.0+6.97+6.7+10.24+8.85+9.05+7.63+7.46+7.94+6.98+8.57+9.42+7.14+11.03+5.93+10.4+6.13+6.94+6.13+6.79+5.94+10.23=284.150 [D] 
C4 
2.01+2.02+3.05+2.25+2.26+2.34+3.64+4.38+3.72+6.54+2.54+2.44+4.05+4.82+36.3+54.16+2.94+33.13+51.82=224.410 [E] 
C5 
6.4+12.97+13.66+15.72+10.84=59.590 [F] 
C6 
8.85+3.67+14.62+5.48+5.55+13.66+12.19+35.19+17.12+1.82+5.22+51.84+3.02+5.55+34.74+7.06+41.31+2.02+4.98+14.99+5.86+3.98+4.23+10.89+5.87+9.5+2.14+21.09=352.440 [G] 
4.52+21.22+5.28=31.020 [H] 
C7 
3.31+12.56+19.55+21.96+21.74+13.8+26.47+5.51+35.02+6.18+20.48+7.41+21.69+15.48+7.47+5.05+3.35+28.36+35.81+6.52=317.720 [I] 
13.61+17.64+10.78+17.37+9.47+18.59+17.52+7.19+39.97+3.91+45.02+10.48+26.61+23.7+23.83+3.76+4.99+4.81=299.250 [J] 
C8 
4.77+21.89+12.15+20.77=59.580 [K] 
C10 
607.83+45.71=653.540 [L] 
Celkem: A+B+C+D+E+F+G+H+I+J+K+L=4 398.900 [M]</t>
  </si>
  <si>
    <t>1099</t>
  </si>
  <si>
    <t>771474112</t>
  </si>
  <si>
    <t>Montáž soklů z dlaždic keramických lepených flexibilním lepidlem rovných, výšky přes 65 do 90 mm</t>
  </si>
  <si>
    <t>2227.28-859.472=1 367.808 [A]</t>
  </si>
  <si>
    <t>1100</t>
  </si>
  <si>
    <t>59761275R3</t>
  </si>
  <si>
    <t>sokl-dlažba keramická slinutá hladká do interiéru i exteriéru 330x80mm</t>
  </si>
  <si>
    <t>C5 
(15.26+18.26+13.0)/0.3*1.1=170.573 [A]</t>
  </si>
  <si>
    <t>1101</t>
  </si>
  <si>
    <t>59761275R4</t>
  </si>
  <si>
    <t>C7 
(14.1+18.0+19.5+22.29+16.58+18.0+10.44+12.36+21.6+11.29+20.16+23.0+14.37+12.29+8.6)/0.3*1.1=889.460 [A] 
(24.95+9.78+18.99+16.61+11.44+17.68+18.45+10.99+27.67+7.75+30.8+12.9+26.8+20.87+11.8)/0.3*1.1=980.760 [B] 
Celkem: A+B=1 870.220 [C]</t>
  </si>
  <si>
    <t>1102</t>
  </si>
  <si>
    <t>59761275R5</t>
  </si>
  <si>
    <t>C8 
(9.15+20.49+16.5+19.1+15.1+26.05)/0.3*1.1=390.097 [A]</t>
  </si>
  <si>
    <t>1103</t>
  </si>
  <si>
    <t>59761275R7</t>
  </si>
  <si>
    <t>C9 
(106.0)/0.3*1.1=388.667 [A]</t>
  </si>
  <si>
    <t>1104</t>
  </si>
  <si>
    <t>59761275R6</t>
  </si>
  <si>
    <t>C10 
(29.5+122.0)/0.3*1.1=555.500 [A]</t>
  </si>
  <si>
    <t>1105</t>
  </si>
  <si>
    <t>59761271R1</t>
  </si>
  <si>
    <t>sokl-dlažba keramická slinutá hladká do interiéru i exteriéru 600x72mm</t>
  </si>
  <si>
    <t>C3 
(7.6+19.37+10.25+10.25+15.23+9.04+9.05+9.38+12.34)/0.6*1.1=187.935 [A]</t>
  </si>
  <si>
    <t>1106</t>
  </si>
  <si>
    <t>59761271R2</t>
  </si>
  <si>
    <t>C4 
(6.43+9.23+26.537+29.501)/0.6*1.1=131.446 [A]</t>
  </si>
  <si>
    <t>1107</t>
  </si>
  <si>
    <t>59761271R3</t>
  </si>
  <si>
    <t>C6 
(16.01+8.93+23.7+9.45+9.46+24.45+26.99+20.66+29.53+9.54+23.54+25.74+17.45+8.68+19.0)/0.6*1.1=500.738 [A]</t>
  </si>
  <si>
    <t>1108</t>
  </si>
  <si>
    <t>771474114</t>
  </si>
  <si>
    <t>Montáž soklů z dlaždic keramických lepených flexibilním lepidlem rovných, výšky přes 120 do 150 mm</t>
  </si>
  <si>
    <t>C1 
(18.36+29.2+34.83+92.12+25.32+22.24+24.46+25.3+24.67+19.54+20.73+19.77+26.66+26.63+19.61+20.83+19.6+24.96+25.08+19.935+20.043+25.128+25.13)=610.146 [A] 
C2 
(18.62+13.13+10.21+28.55+56.39+56.4+33.72+21.947+10.359)=249.326 [B] 
Celkem: A+B=859.472 [C]</t>
  </si>
  <si>
    <t>1109</t>
  </si>
  <si>
    <t>59761275R1</t>
  </si>
  <si>
    <t>sokl-replika historické dlažby, převzatý vzor</t>
  </si>
  <si>
    <t>C1 
(18.36+29.2+34.83+92.12+25.32+22.24+24.46+25.3+24.67+19.54+20.73+19.77+26.66+26.63+19.61+20.83+19.6+24.96+25.08+19.935+20.043+25.128+25.13)/0.16*1.1=4 194.754 [A]</t>
  </si>
  <si>
    <t>1110</t>
  </si>
  <si>
    <t>59761275R2</t>
  </si>
  <si>
    <t>C2 
(18.62+13.13+10.21+28.55+56.39+56.4+33.72+21.947+10.359)/0.16*1.1=1 714.116 [A]</t>
  </si>
  <si>
    <t>1111</t>
  </si>
  <si>
    <t>771574111</t>
  </si>
  <si>
    <t>Montáž podlah z dlaždic keramických lepených flexibilním lepidlem maloformátových hladkých přes 6 do 9 ks/m2</t>
  </si>
  <si>
    <t>C3 
511.51=511.510 [A] 
C4 
224.41=224.410 [B] 
C5 
59.59=59.590 [C] 
C6 
383.46=383.460 [D] 
Celkem: A+B+C+D=1 178.970 [E]</t>
  </si>
  <si>
    <t>1. Položky jsou učeny pro všechy druhy povrchových úprav.</t>
  </si>
  <si>
    <t>1112</t>
  </si>
  <si>
    <t>59761011</t>
  </si>
  <si>
    <t>dlažba keramická slinutá hladká do interiéru i exteriéru do 9ks/m2</t>
  </si>
  <si>
    <t>C3 
511.51*1.1=562.661 [A]</t>
  </si>
  <si>
    <t>1113</t>
  </si>
  <si>
    <t>C4 
224.41*1.1=246.851 [A]</t>
  </si>
  <si>
    <t>1114</t>
  </si>
  <si>
    <t>C6 
383.46*1.1=421.806 [A]</t>
  </si>
  <si>
    <t>1115</t>
  </si>
  <si>
    <t>C5 
59.59*1.1=65.549 [A]</t>
  </si>
  <si>
    <t>1116</t>
  </si>
  <si>
    <t>771574112</t>
  </si>
  <si>
    <t>Montáž podlah z dlaždic keramických lepených flexibilním lepidlem maloformátových hladkých přes 9 do 12 ks/m2</t>
  </si>
  <si>
    <t>C7 
626.97=626.970 [A] 
C8 
59.58=59.580 [B] 
C10 
653.54=653.540 [C] 
Celkem: A+B+C=1 340.090 [D]</t>
  </si>
  <si>
    <t>1117</t>
  </si>
  <si>
    <t>59761003R1</t>
  </si>
  <si>
    <t>dlažba keramická hutná hladká do interiéru přes 9 do 12ks/m2</t>
  </si>
  <si>
    <t>C7 
626.97*1.1=689.667 [A]</t>
  </si>
  <si>
    <t>1118</t>
  </si>
  <si>
    <t>59761003R2</t>
  </si>
  <si>
    <t>C8 
59.59*1.1=65.549 [A]</t>
  </si>
  <si>
    <t>1119</t>
  </si>
  <si>
    <t>59761003R4</t>
  </si>
  <si>
    <t>C10 
653.54*1.1=718.894 [A]</t>
  </si>
  <si>
    <t>1120</t>
  </si>
  <si>
    <t>771574113</t>
  </si>
  <si>
    <t>Montáž podlah z dlaždic keramických lepených flexibilním lepidlem maloformátových hladkých přes 12 do 19 ks/m2</t>
  </si>
  <si>
    <t>1121</t>
  </si>
  <si>
    <t>59761003R</t>
  </si>
  <si>
    <t>replika historické dlažby, tl. 15 mm, převzatý vzor</t>
  </si>
  <si>
    <t>C1 
1273.31*1.1=1 400.641 [A]</t>
  </si>
  <si>
    <t>1122</t>
  </si>
  <si>
    <t>replika historické dlažby, tl. 15 mm, volný vzor</t>
  </si>
  <si>
    <t>C2 
616.53*1.1=678.183 [A]</t>
  </si>
  <si>
    <t>1123</t>
  </si>
  <si>
    <t>1124</t>
  </si>
  <si>
    <t>1125</t>
  </si>
  <si>
    <t>771591115</t>
  </si>
  <si>
    <t>Podlahy - dokončovací práce spárování silikonem</t>
  </si>
  <si>
    <t>1. Množství měrných jednotek u ceny -1185 se stanoví podle počtu řezaných dlaždic, nezávisle na jejich velikosti. 2. Ceny 771 59-1115 až -1123 obsahují náklady i na materiál. 3. Položku -1185 lze použít při nuceném použítí jiného nástroje než řezačky.</t>
  </si>
  <si>
    <t>1126</t>
  </si>
  <si>
    <t>771591241</t>
  </si>
  <si>
    <t>Izolace podlahy pod dlažbu těsnícími izolačními pásy vnitřní kout</t>
  </si>
  <si>
    <t>1127</t>
  </si>
  <si>
    <t>771591242</t>
  </si>
  <si>
    <t>Izolace podlahy pod dlažbu těsnícími izolačními pásy vnější roh</t>
  </si>
  <si>
    <t>1128</t>
  </si>
  <si>
    <t>771591251</t>
  </si>
  <si>
    <t>Izolace podlahy pod dlažbu těsnícími izolačními pásy z manžety pro prostupy potrubí</t>
  </si>
  <si>
    <t>1129</t>
  </si>
  <si>
    <t>1130</t>
  </si>
  <si>
    <t>998771105</t>
  </si>
  <si>
    <t>Přesun hmot pro podlahy z dlaždic stanovený z hmotnosti přesunovaného materiálu vodorovná dopravní vzdálenost do 50 m v objektech výšky přes 36 do 48 m</t>
  </si>
  <si>
    <t>1131</t>
  </si>
  <si>
    <t>772231302</t>
  </si>
  <si>
    <t>Montáž obkladu schodišťových stupňů deskami z tvrdých kamenů kladených do malty s přímou nebo zakřivenou výstupní čárou deskami ...</t>
  </si>
  <si>
    <t>Montáž obkladu schodišťových stupňů deskami z tvrdých kamenů kladených do malty s přímou nebo zakřivenou výstupní čárou deskami stupnicovými pravoúhlými nebo kosoúhlými, tl. 30 mm</t>
  </si>
  <si>
    <t>Z2 
67.02=67.020 [A] 
Celkem: A=67.020 [B]</t>
  </si>
  <si>
    <t>1132</t>
  </si>
  <si>
    <t>58381097R2</t>
  </si>
  <si>
    <t>žulová dlažba obklad schodiště - dle stávající odhad. tl. 30 mm</t>
  </si>
  <si>
    <t>Z2 
67.02*1.1=73.722 [A]</t>
  </si>
  <si>
    <t>1133</t>
  </si>
  <si>
    <t>772521140</t>
  </si>
  <si>
    <t>Kladení dlažby z kamene do malty z nejvýše dvou rozdílných druhů pravoúhlých desek nebo dlaždic ve skladbě se pravidelně opakujících, tl. do 30 mm</t>
  </si>
  <si>
    <t>Z1 
93.74+85.78+84.99+95.87=360.380 [A] 
Celkem: A=360.380 [B]</t>
  </si>
  <si>
    <t>1. Vyrovnání podkladu se oceňuje cenami souboru cen 771 99-01 Vyrovnání podkladu samonivelační stěrkou části A01 katalogu 771 Podlahy zdlaždic. 2. Vcenách kladení dlažby na terče 772 52-81 jsou započteny i náklady na dodávku terčů.</t>
  </si>
  <si>
    <t>1134</t>
  </si>
  <si>
    <t>58381097R</t>
  </si>
  <si>
    <t>žulová dlažba - dle stávající odhad. tl. 30 mm</t>
  </si>
  <si>
    <t>Z1 
360.38*1.1=396.418 [A]</t>
  </si>
  <si>
    <t>1135</t>
  </si>
  <si>
    <t>772991111</t>
  </si>
  <si>
    <t>Dlažby z kamene - ostatní práce penetrace podkladu</t>
  </si>
  <si>
    <t>Z1 
93.74+85.78+84.99+95.87=360.380 [A] 
Z2 
67.02=67.020 [B] 
Celkem: A+B=427.400 [C]</t>
  </si>
  <si>
    <t>1. V ceně -1411 jsou započteny náklady na vysátí podlahy a setření vlhkým mopem. 2. V ceně -1431 jsou započteny i náklady na dodání vosku.</t>
  </si>
  <si>
    <t>1136</t>
  </si>
  <si>
    <t>772991115</t>
  </si>
  <si>
    <t>Dlažby z kamene - ostatní práce spárování silikonem</t>
  </si>
  <si>
    <t>67.02+360.38=427.400 [A]</t>
  </si>
  <si>
    <t>1137</t>
  </si>
  <si>
    <t>998772103</t>
  </si>
  <si>
    <t>Přesun hmot pro kamenné dlažby, obklady schodišťových stupňů a soklů stanovený z hmotnosti přesunovaného materiálu ...</t>
  </si>
  <si>
    <t>Přesun hmot pro kamenné dlažby, obklady schodišťových stupňů a soklů stanovený z hmotnosti přesunovaného materiálu vodorovná dopravní vzdálenost do 50 m v objektech výšky přes 12 do 60 m</t>
  </si>
  <si>
    <t>Podlahy skládané (parkety, vlysy, lamely aj.)</t>
  </si>
  <si>
    <t>1138</t>
  </si>
  <si>
    <t>775413115</t>
  </si>
  <si>
    <t>Montáž podlahového soklíku nebo lišty obvodové (soklové) dřevěné bez základního nátěru lišty ze dřeva tvrdého nebo měkkého, v přírodní barvě lepené</t>
  </si>
  <si>
    <t>D1 
(27.23+34.72+27.3)=89.250 [A]</t>
  </si>
  <si>
    <t>1. Vcenách 775 41- . . nejsou započteny náklady na dodání lišt (soklíků). Tyto náklady se oceňují ve specifikaci; ztratné lze dohodnout v přiměřené výši.</t>
  </si>
  <si>
    <t>1139</t>
  </si>
  <si>
    <t>61418101</t>
  </si>
  <si>
    <t>lišta podlahová dřevěná dub 8x35mm</t>
  </si>
  <si>
    <t>1140</t>
  </si>
  <si>
    <t>775511411</t>
  </si>
  <si>
    <t>Podlahy vlysové masivní lepené rybinový, řemenový, průpletový vzor s tmelením a broušením, bez povrchové úpravy a olištování z ...</t>
  </si>
  <si>
    <t>Podlahy vlysové masivní lepené rybinový, řemenový, průpletový vzor s tmelením a broušením, bez povrchové úpravy a olištování z vlysů tl. do 22 mm šířky přes 40 do 50 mm, délky přes 240 do 300 mm dub, třída I</t>
  </si>
  <si>
    <t>D1 
47.63+81.27+48.2=177.100 [A]</t>
  </si>
  <si>
    <t>1141</t>
  </si>
  <si>
    <t>775511810</t>
  </si>
  <si>
    <t>Demontáž podlah vlysových s lištami přibíjených</t>
  </si>
  <si>
    <t>2np část a - 1.7 
35.47+13.12+48.74=97.330 [A] 
2np část a - 1.8 
6.3+17.49+23.99=47.780 [B] 
2np část b2 - 1.1 
(30.4+6.62+25.1+15.12+22.42+15.55+18.24+21.29+24.26)=179.000 [C] 
Celkem: A+B+C=324.110 [D]</t>
  </si>
  <si>
    <t>1142</t>
  </si>
  <si>
    <t>775591311</t>
  </si>
  <si>
    <t>Skládané podlahy - ostatní práce lakování jednotlivé operace základní lak</t>
  </si>
  <si>
    <t>1. V cenách souboru cen 775 59- . . jsou započteny i náklady na dodání materiálu. 2. Vyrovnání podkladu se oceňuje cenami 776 99-01 . . Vyrovnání podkladu samonivelační stěrkou v části A01 ceníku 776 Podlahy povlakové</t>
  </si>
  <si>
    <t>1143</t>
  </si>
  <si>
    <t>775591314</t>
  </si>
  <si>
    <t>Skládané podlahy - ostatní práce lakování jednotlivé operace vrchní lak pro velmi vysokou zátěž (schodiště, taneční sály, restaurace apod.)</t>
  </si>
  <si>
    <t>D1 
177.1=177.100 [A]</t>
  </si>
  <si>
    <t>1144</t>
  </si>
  <si>
    <t>775591316</t>
  </si>
  <si>
    <t>Skládané podlahy - ostatní práce lakování jednotlivé operace mezibroušení mezi vrstvami laku</t>
  </si>
  <si>
    <t>1145</t>
  </si>
  <si>
    <t>775591411</t>
  </si>
  <si>
    <t>Skládané podlahy - ostatní práce dokončovací nátěr olejem a voskování</t>
  </si>
  <si>
    <t>1146</t>
  </si>
  <si>
    <t>998775105</t>
  </si>
  <si>
    <t>Přesun hmot pro podlahy skládané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</si>
  <si>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</si>
  <si>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Podlahy povlakové</t>
  </si>
  <si>
    <t>1147</t>
  </si>
  <si>
    <t>776221221</t>
  </si>
  <si>
    <t>Montáž podlahovin z PVC lepením standardním lepidlem ze čtverců elektrostaticky vodivých</t>
  </si>
  <si>
    <t>P3 
46.87=46.870 [A]</t>
  </si>
  <si>
    <t>1148</t>
  </si>
  <si>
    <t>28410242</t>
  </si>
  <si>
    <t>krytina podlahová homogenní elektrostaticky vodivá tl 2,0mm 608x608mm</t>
  </si>
  <si>
    <t>P3 
46.87*1.1=51.557 [A]</t>
  </si>
  <si>
    <t>1149</t>
  </si>
  <si>
    <t>776421711</t>
  </si>
  <si>
    <t>Montáž lišt vložení pásků z podlahoviny do lišt včetně nařezání</t>
  </si>
  <si>
    <t>1150</t>
  </si>
  <si>
    <t>69751014</t>
  </si>
  <si>
    <t>koberec zátěžový vysoká zátěž hm 1820g/m2 š 4m</t>
  </si>
  <si>
    <t>T1 
(12.96+18.7+13.42+12.25+14.96+14.08+14.08+17.72+19.44+19.3+18.04+17.55+20.98+12.6+21.63+15.3+15.31+16.07+20.11+25.523+17.37+17.882+17.766+27.459)*0.11=46.255 [A] 
(21.584+15.22+15.218+15.272+15.29+16.25+15.82+13.68+15.39+15.49+15.46+13.67+16.17+15.18+15.19+15.21+15.22+15.21+15.21)*0.11=32.531 [B] 
Celkem: A+B=78.786 [C]</t>
  </si>
  <si>
    <t>1151</t>
  </si>
  <si>
    <t>T2 
(16.66+25.1+31.7+20.0+63.83+9.73*13)*0.11=31.216 [A]</t>
  </si>
  <si>
    <t>1152</t>
  </si>
  <si>
    <t>776111112</t>
  </si>
  <si>
    <t>Příprava podkladu broušení podlah nového podkladu betonového</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</si>
  <si>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</si>
  <si>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1153</t>
  </si>
  <si>
    <t>776111311</t>
  </si>
  <si>
    <t>Příprava podkladu vysátí podlah</t>
  </si>
  <si>
    <t>P1 
17.73+13.81+10.43+12.04+12.39+14.48+49.05+3.23+23.88+15.7+13.23+4.96+36.79+11.77+40.27+29.54+41.96+43.48+34.32=429.060 [A] 
P2 
26.24+22.81+6.64+3.98+11.63+35.04+50.1+27.8+34.46+11.6=230.300 [B] 
P3 
6.32+38.33+1.11+1.11=46.870 [C] 
T1 
9.95+18.69+11.15+8.41+14.03+12.08+12.11+17.83+24.01+23.88+17.75+18.5+26.63+8.77+28.85+14.18+14.2+15.93+24.05+28.58+16.19+18.29+17.82+38.48+28.7+14.12=483.180 [D] 
14.14+14.15+14.16+15.25+15.21+10.91+13.39+14.9+14.9+10.95+15.08+14.02+14.03+14.08+14.09+14.14+14.14=237.540 [E] 
T2 
16.04+34.14+41.18+23.34+36.3+5.2*13=218.600 [F] 
Celkem: A+B+C+D+E+F=1 645.550 [G]</t>
  </si>
  <si>
    <t>1154</t>
  </si>
  <si>
    <t>776121311</t>
  </si>
  <si>
    <t>Příprava podkladu penetrace vodou ředitelná na savý podklad (válečkováním) ředěná v poměru 1:1 podlah</t>
  </si>
  <si>
    <t>1155</t>
  </si>
  <si>
    <t>776201812</t>
  </si>
  <si>
    <t>Demontáž povlakových podlahovin lepených ručně s podložkou</t>
  </si>
  <si>
    <t>1pp část b - k2 
(10.88+17.69+8.33+10.24+28.58+7.21+32.38+22.6+15.69+4.29+7.38+6.23+6.29+102.97+25.63+2.56)=308.950 [A] 
1np část b2 - p1.10 
(47.06+50.78+17.5+11.39+47.75)=174.480 [B] 
2np část a - 1.7 
35.47+13.12+48.74=97.330 [C] 
2np část a - 1.9 
51.66=51.660 [D] 
2np část a - 1.10 
12.08+73.9=85.980 [E] 
2np část b2 - p2.6 
(55.16+54.8)*2=219.920 [F] 
2np část b2 - p2.7 
(19.08+12.15+6.81)*3=114.120 [G] 
2np část b2 - 1.5 
(4.55+17.31+26.15+13.18+2.11+16.11+6.71+13.42+14.55+17.03+9.43)*3=421.650 [H] 
3np část a - 2.7 
3.4+51.85+10.82+10.72+9.12=85.910 [I] 
3np část b2 - 2.1 
(5.87+12.61+6.1+3.31+1.95+1.22+24.76+16.98+13.23+13.49+22.6+17.68+4.58)*2=288.760 [J] 
3np část b2 - 2.3 
(16.38+8.51+12.64+11.37+11.94+11.95+11.85+11.95+9.09)=105.680 [K] 
3np část b2 - 2.5 
(42.8+8.46+26.89+14.1+13.87+12.72+26.2+14.14+15.11+1.8)*2=352.180 [L] 
= 
Celkem: A+B+C+D+E+F+G+H+I+J+K+L+M=</t>
  </si>
  <si>
    <t>1156</t>
  </si>
  <si>
    <t>776211111</t>
  </si>
  <si>
    <t>Montáž textilních podlahovin lepením pásů standardních</t>
  </si>
  <si>
    <t>T1 
9.95+18.69+11.15+8.41+14.03+12.08+12.11+17.83+24.01+23.88+17.75+18.5+26.63+8.77+28.85+14.18+14.2+15.93+24.05+28.58+16.19+18.29+17.82+38.48+28.7+14.12=483.180 [A] 
14.14+14.15+14.16+15.25+15.21+10.91+13.39+14.9+14.9+10.95+15.08+14.02+14.03+14.08+14.09+14.14+14.14=237.540 [B] 
T2 
16.04+34.14+41.18+23.34+36.3+5.2*13=218.600 [C] 
Celkem: A+B+C=939.320 [D]</t>
  </si>
  <si>
    <t>1. V cenách 776 21-2111 a 776 21-2121 montáž volným položením jsou započteny i náklady na dodávku pásky.</t>
  </si>
  <si>
    <t>1157</t>
  </si>
  <si>
    <t>T1 
720.72*1.1=792.792 [A]</t>
  </si>
  <si>
    <t>1158</t>
  </si>
  <si>
    <t>T2 
218.6*1.1=240.460 [A]</t>
  </si>
  <si>
    <t>1159</t>
  </si>
  <si>
    <t>776241121</t>
  </si>
  <si>
    <t>Montáž podlahovin ze sametového vinylu lepením pásů vzorovaných</t>
  </si>
  <si>
    <t>P1 
429.06=429.060 [A] 
P2 
230.3=230.300 [B] 
Celkem: A+B=659.360 [C]</t>
  </si>
  <si>
    <t>1160</t>
  </si>
  <si>
    <t>28411012</t>
  </si>
  <si>
    <t>PVC heterogenní protiskluzná tl 2,00mm,  nášlapná vrstva 0,70mm, třída zátěže 34/43, otlak do 0,05mm, R10, hořlavost Bfl S1</t>
  </si>
  <si>
    <t>P1 
429.06*1.1=471.966 [A]</t>
  </si>
  <si>
    <t>1161</t>
  </si>
  <si>
    <t>P2 
230.3*1.1=253.330 [A]</t>
  </si>
  <si>
    <t>1162</t>
  </si>
  <si>
    <t>776411112</t>
  </si>
  <si>
    <t>Montáž soklíků lepením obvodových, výšky přes 80 do 100 mm - náběhový sokl</t>
  </si>
  <si>
    <t>P1 
(26.36+16.72+15.92+15.69+15.8+15.76+55.56+5.38+15.9+20.3+8.93+55.77+14.34+27.37+27.43+70.79+54.88)=462.900 [A] 
P2 
(22.673+20.466+6.106+14.307+55.814+67.92+21.88+54.87)=264.036 [B] 
P3 
(11.64+25.41)=37.050 [C] 
Celkem: A+B+C=763.986 [E]</t>
  </si>
  <si>
    <t>1163</t>
  </si>
  <si>
    <t>P3 
(11.64+25.41)=37.050 [A] 
A * 0.22Koeficient množství=8.151 [B]</t>
  </si>
  <si>
    <t>1164</t>
  </si>
  <si>
    <t>P1 
(26.36+16.72+15.92+15.69+15.8+15.76+55.56+5.38+15.9+20.3+8.93+55.77+14.34+27.37+27.43+70.79+54.88)=462.900 [A] 
A * 0.22Koeficient množství=101.838 [B]</t>
  </si>
  <si>
    <t>1165</t>
  </si>
  <si>
    <t>P2 
(22.673+20.466+6.106+14.307+55.814+67.92+21.88+54.87)=264.036 [A] 
A * 0.22Koeficient množství=58.088 [B]</t>
  </si>
  <si>
    <t>1166</t>
  </si>
  <si>
    <t>776421111</t>
  </si>
  <si>
    <t>Montáž lišt obvodových lepených</t>
  </si>
  <si>
    <t>T1 
(12.96+18.7+13.42+12.25+14.96+14.08+14.08+17.72+19.44+19.3+18.04+17.55+20.98+12.6+21.63+15.3+15.31+16.07+20.11+25.523+17.37+17.882+17.766+27.459)=420.500 [A] 
(21.584+15.22+15.218+15.272+15.29+16.25+15.82+13.68+15.39+15.49+15.46+13.67+16.17+15.18+15.19+15.21+15.22+15.21+15.21)=295.734 [B] 
T2 
(16.66+25.1+31.7+20.0+63.83+9.73*13)=283.780 [C] 
P1 
(26.36+16.72+15.92+15.69+15.8+15.76+55.56+5.38+15.9+20.3+8.93+55.77+14.34+27.37+27.43+70.79+54.88)=462.900 [D] 
P2 
(22.673+20.466+6.106+14.307+55.814+67.92+21.88+54.87)=264.036 [E] 
P3 
(11.64+25.41)=37.050 [F] 
Celkem: A+B+C+D+E+F=1 764.000 [G]</t>
  </si>
  <si>
    <t>1167</t>
  </si>
  <si>
    <t>28411009</t>
  </si>
  <si>
    <t>lišta soklová PVC 18x80mm</t>
  </si>
  <si>
    <t>T1 
(12.96+18.7+13.42+12.25+14.96+14.08+14.08+17.72+19.44+19.3+18.04+17.55+20.98+12.6+21.63+15.3+15.31+16.07+20.11+25.523+17.37+17.882+17.766+27.459)=420.500 [A] 
(21.584+15.22+15.218+15.272+15.29+16.25+15.82+13.68+15.39+15.49+15.46+13.67+16.17+15.18+15.19+15.21+15.22+15.21+15.21)=295.734 [B] 
Mezisoučet: A+B=716.234 [C] 
T2 
(16.66+25.1+31.7+20.0+63.83+9.73*13)=283.780 [D] 
Celkem: A+B+D=1 000.014 [E] 
E * 1.1Koeficient množství=1 100.015 [F]</t>
  </si>
  <si>
    <t>1168</t>
  </si>
  <si>
    <t>28411003</t>
  </si>
  <si>
    <t>lišta soklová PVC 30x30mm - náběhový sokl</t>
  </si>
  <si>
    <t>P1 
(26.36+16.72+15.92+15.69+15.8+15.76+55.56+5.38+15.9+20.3+8.93+55.77+14.34+27.37+27.43+70.79+54.88)=462.900 [A] 
P2 
(22.673+20.466+6.106+14.307+55.814+67.92+21.88+54.87)=264.036 [B] 
P3 
(11.64+25.41)=37.050 [C] 
Celkem: A+B+C=763.986 [E] 
E * 1.1Koeficient množství=840.385 [F]</t>
  </si>
  <si>
    <t>1169</t>
  </si>
  <si>
    <t>998776105</t>
  </si>
  <si>
    <t>Přesun hmot pro podlahy povlakové stanovený z hmotnosti přesunovaného materiálu vodorovná dopravní vzdálenost do 50 m v ...</t>
  </si>
  <si>
    <t>Přesun hmot pro podlahy povlakové stanovený z hmotnosti přesunovaného materiálu vodorovná dopravní vzdálenost do 50 m v objektech výšky přes 36 do 48 m</t>
  </si>
  <si>
    <t>Podlahy lité</t>
  </si>
  <si>
    <t>1170</t>
  </si>
  <si>
    <t>777111111</t>
  </si>
  <si>
    <t>Příprava podkladu před provedením litých podlah vysátí</t>
  </si>
  <si>
    <t>1171</t>
  </si>
  <si>
    <t>777111123</t>
  </si>
  <si>
    <t>Příprava podkladu před provedením litých podlah obroušení strojní</t>
  </si>
  <si>
    <t>1172</t>
  </si>
  <si>
    <t>777511125</t>
  </si>
  <si>
    <t>Krycí stěrka průmyslová epoxidová, tloušťky přes 2 do 3 mm</t>
  </si>
  <si>
    <t>B1 
793.31=793.310 [A] 
Celkem: 0= 793.31  [A]=793.310 [B]</t>
  </si>
  <si>
    <t>Krycí stěrka  ,   průmyslová  ,     epoxidová, tloušťky  ,       přes 1 do 2 mm</t>
  </si>
  <si>
    <t>1173</t>
  </si>
  <si>
    <t>777121105</t>
  </si>
  <si>
    <t>Vyrovnání podkladu epoxidovou stěrkou plněnou pískem, tloušťky do 3 mm, plochy přes 1,0 m2</t>
  </si>
  <si>
    <t>1174</t>
  </si>
  <si>
    <t>777911113</t>
  </si>
  <si>
    <t>Napojení na stěnu nebo sokl fabionem z epoxidové stěrky plněné pískem a výplňovým spárovým profilem s trvale pružným tmelem pohyblivé</t>
  </si>
  <si>
    <t>1175</t>
  </si>
  <si>
    <t>998777105</t>
  </si>
  <si>
    <t>Přesun hmot pro podlahy lité stanovený z hmotnosti přesunovaného materiálu vodorovná dopravní vzdálenost do 50 m v objektech výšky přes 36 do 48 m</t>
  </si>
  <si>
    <t>Dokončovací práce - obklady keramické</t>
  </si>
  <si>
    <t>1176</t>
  </si>
  <si>
    <t>781121011</t>
  </si>
  <si>
    <t>Příprava podkladu před provedením obkladu nátěr penetrační na stěnu</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</si>
  <si>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</si>
  <si>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1177</t>
  </si>
  <si>
    <t>1178</t>
  </si>
  <si>
    <t>781131241</t>
  </si>
  <si>
    <t>Izolace stěny pod obklad izolace těsnícími izolačními pásy vnitřní kout</t>
  </si>
  <si>
    <t>1179</t>
  </si>
  <si>
    <t>781131242</t>
  </si>
  <si>
    <t>Izolace stěny pod obklad izolace těsnícími izolačními pásy vnější roh</t>
  </si>
  <si>
    <t>1180</t>
  </si>
  <si>
    <t>781474111</t>
  </si>
  <si>
    <t>Montáž obkladů vnitřních stěn z dlaždic keramických lepených flexibilním lepidlem maloformátových hladkých přes 6 do 9 ks/m2</t>
  </si>
  <si>
    <t>1pp část b2 - typ oc4 
3.24*(22.61+5.535+0.185+2.81+4+0.9)*2-(5.545*2.95+3.35*3.24+3.895*2.31+6*3.24)=177.890 [A] 
3.27*(4+0.9+19.645+2.715+0.2+5.625+0.17+2.47)*2-(5.615*2.95+(3.35+6)*3.27+1.4+3.76*2.27)=176.568 [B] 
Celkem: A+B=354.458 [C]</t>
  </si>
  <si>
    <t>1. Položky jsou určeny pro všechny druhy povrchových úprav.</t>
  </si>
  <si>
    <t>1181</t>
  </si>
  <si>
    <t>59761061</t>
  </si>
  <si>
    <t>dekor keramický pro interiér i exteriér přes 6 do 9ks/m2</t>
  </si>
  <si>
    <t>1182</t>
  </si>
  <si>
    <t>781474120</t>
  </si>
  <si>
    <t>Montáž obkladů vnitřních stěn z dlaždic keramických lepených flexibilním lepidlem maloformátových hladkých přes 85 do 100 ks/m2</t>
  </si>
  <si>
    <t>1pp část a - typ oc2 
2.05*(5.85+2.61+0.465+0.48+5.85+0.495+0.47*2+0.49*1/2+1.11*1/2)*2-1.4*2=68.909 [A] 
2.55*(3.39+1.93+3.3+2+1*2+1.93*2)*2-(1.6*2+1.4*2*2)=75.248 [B] 
2.05*(2.61+1.08+0.15+0.45)*2-1.4=16.189 [C] 
2.05*(3.9+2.25+2.065+0.15)*2-1.4=32.897 [D] 
2.05*(3.45+1.95+5.05+0.35)*2-1.4=42.880 [E] 
2.05*(2.35*2+2.6*2+0.4*2)*2-1.4*2=41.070 [F] 
2.05*(3.75+2.49+1.58)*2-1.4=30.662 [G] 
2.05*(1.2+1.8+1.805+1.25)*2-1.4*2=22.026 [H] 
2.05*(1.72+1.71+4.15*2)*2-1.6*2=44.893 [I] 
1pp část b1 - typ oc2 
2.05*(2+1.15)*2-1.4=11.515 [J] 
3.2*(0.95+3.45)*2-1.4=26.760 [K] 
3.2*(1.5+3.25)*2-1.4*2=27.600 [L] 
1pp část b2 - typ oc2 
2.19*(2.33+1.3)*2-1.4=14.499 [M] 
2.25*(2.335+1.27)*2-1.4=14.823 [N] 
2.05*(2.85+1.445)*2-1.4=16.210 [O] 
3.37*(3.95+2.315)*2-1.4=40.826 [P] 
3.37*(3.95+1.5)*2-1.4=35.333 [Q] 
2.05*(1.8+2.9)*2-1.6=17.670 [R] 
1.5*(1.59+1.345)*2-1.5*0.7=7.755 [S] 
3.68*(3.95*2+2.295)-1.8=35.718 [T] 
2.05*(2.1+2.45)*2-1.6=17.055 [U] 
2.05*(1.15+2.55)*2-1.4=13.770 [V] 
2.05*(2.325+0.6+5.865)*2-1.6*2=32.839 [W] 
2.05*(2.23*2+0.925+1.485+0.925)=15.980 [X] 
2.05*(3+5.9)*2-1.6=34.890 [Y] 
2.05*(2.1+2.45)*2-1.6=17.055 [Z] 
1np část a - typ oc2 
2.05*(1.475+1.7)*2-0.8*2.3=11.178 [AA] 
2.05*(1.085*2+0.3*2*2)=6.909 [AB] 
1np část b2 - typ oc2 
3.5*(2.15+1.8)-0.9*2.3=11.755 [AC] 
3.5*(6.55+3.9+0.6)*2-0.8*2.3=75.510 [AD] 
3.5*(6.55+2.8+0.95)*2-0.8*2.3=70.260 [AE] 
3.52*(2.1+1.86)*2-0.8*2.3+0.55*(1.15+2.4*2)=29.311 [AF] 
2.66*(2.7+1.97)*2-1.4=23.444 [AG] 
2np část a - typ oc2 
(2.6*(3.4+2.05)*2+2.3*1.7*2-0.8*2.3)*2=68.640 [AH] 
3.72*(1.45+1.6)*2-(0.9*2.19+1.4)=19.321 [AI] 
3.78*(3.75+1.25)*2-1.4=36.400 [AJ] 
2.6*(3.3+1.99)*2-0.8*2.3=25.668 [AK] 
2.6*(3.3+2.15+1.52+1.705)*2-(0.8*2.3+0.9*2.1*2)+0.5*(0.9+2.1*2)=42.040 [AL] 
2np část b2 - typ oc2 
3.19*(2.685+3+0.9+2.095)*2-0.8*2.3*4=48.018 [AM] 
3.19*(4.05+3.05)*2-0.8*2.3=43.458 [AN] 
3.19*(2.24+4.35)*2-0.8*2.3*2=38.364 [AO] 
3.19*(2.196+4.05)*2-0.8*2.3=38.009 [AP] 
3.19*(2.24+4.35)*2-0.8*2.3*2=38.364 [AQ] 
3.19*(1.985+4.25)*2-0.8*2.3=37.939 [AR] 
3.19*(2.885+3+0.9+2.1)*2-0.8*2.3*4=49.326 [AS] 
3.19*(3.85+3)*2-0.8*2.3=41.863 [AT] 
2.05*(2.12+1.995)*2-1.6+0.5*2.05*2=17.322 [AU] 
3np část a - typ oc2 
2.6*(3.55+1.965)*2-0.8*2.3=26.838 [AV] 
2.6*(1.445+1.965)*2-0.8*2.3=15.892 [AW] 
2.6*(5.35+2.135+1.5*1/2+1.1*1/2)*2-0.8*2.3=43.842 [AX] 
3np část b2 - typ oc2 
2.64*(1.935+3.01)*2-(0.8*2.3*2+1.1*2.2)=20.010 [AY] 
2.64*(3.9+3.01)*2-(0.8*2.3+1.1*2.2)=32.225 [AZ] 
2.64*(2.24+2.69)*2-0.8*2.3*2=22.350 [BA] 
2.75*(2.005+4.15)*2-0.8*2.3=32.013 [BB] 
2.64*(2.24+2.69)*2-0.8*2.3*2=22.350 [BC] 
2.64*(1.98+4.15)*2-0.8*2.3=30.526 [BD] 
2.64*(1.935+3.015)*2-(0.8*2.3*2+1.1*2.2)=20.036 [BE] 
2.64*(3.875+3.015)*2-(0.8*2.3+1.1*2.2)=32.119 [BF] 
Celkem: A+B+C+D+E+F+G+H+I+J+K+L+M+N+O+P+Q+R+S+T+U+V+W+X+Y+Z+AA+AB+AC+AD+AE+AF+AG+AH+AI+AJ+AK+AL+AM+AN+AO+AP+AQ+AR+AS+AT+AU+AV+AW+AX+AY+AZ+BA+BB+BC+BD+BE+BF=1 826.372 [BG]</t>
  </si>
  <si>
    <t>1183</t>
  </si>
  <si>
    <t>59761428</t>
  </si>
  <si>
    <t>dlažba keramická hutná protiskluzná do interiéru i exteriéru pro vysoké mechanické namáhání  přes 85 do 100ks/m2</t>
  </si>
  <si>
    <t>1184</t>
  </si>
  <si>
    <t>781474151</t>
  </si>
  <si>
    <t>Montáž obkladů vnitřních stěn z dlaždic keramických lepených flexibilním lepidlem velkoformátových hladkých do 0,5 ks/m2</t>
  </si>
  <si>
    <t>1pp část b1 - typ oc1 
3.2*(5.45*2+3.75*2+0.8*2+4.8+2.85+0.6+2.1)-(1.4*2+1.6+1.8+1.105*2.13+1.115*2.13)=86.191 [A] 
3.2*(2.78+2.095)-1.8=13.800 [B] 
3.2*(11.28+5+0.4)*2-(1.4+1.6+1.8+1.115*2.13)+0.8*(1.115+2.13*2)=103.877 [C] 
3.2*(2.075+1.95)*2-1.6=24.160 [D] 
1pp část b2 - typ oc1 
3.2*(5.85+6)*2-(1.6+1.105*2.13)+0.8*(1.105+2.13*2)=76.178 [E] 
3.2*(1.65+2.85)*2-1.6=27.200 [F] 
Celkem: A+B+C+D+E+F=331.406 [G]</t>
  </si>
  <si>
    <t>1185</t>
  </si>
  <si>
    <t>59761002.1</t>
  </si>
  <si>
    <t>obklad velkoformátový keramický hladký do 0,25ks/m2</t>
  </si>
  <si>
    <t>1186</t>
  </si>
  <si>
    <t>781474154</t>
  </si>
  <si>
    <t>Montáž obkladů vnitřních stěn z dlaždic keramických lepených flexibilním lepidlem velkoformátových hladkých přes 4 do 6 ks/m2</t>
  </si>
  <si>
    <t>1pp část a - typ oc3 
1.5*(0.6+2.4)*3=13.500 [A] 
1pp část b1 - typ oc3 
1.5*(5.1+0.6*2)=9.450 [B] 
1.5*(2.53+0.6*2)=5.595 [C] 
1np část b2 - typ oc3 
1.5*(1.6+0.6)=3.300 [D] 
1.5*(1.6+0.6)=3.300 [E] 
2np část a - typ oc3 
1.5*(2.555+0.6*2)=5.633 [F] 
2np část b2 - typ oc3 
1.5*(3.2+0.6)=5.700 [G] 
1.5*2.55=3.825 [H] 
3np část a - typ oc3 
1.5*(3.1+0.6)=5.550 [I] 
3np část b - typ oc3 
1.5*2.5*2=7.500 [J] 
Celkem: A+B+C+D+E+F+G+H+I+J=63.353 [K]</t>
  </si>
  <si>
    <t>1187</t>
  </si>
  <si>
    <t>59761001</t>
  </si>
  <si>
    <t>obklad velkoformátový keramický hladký přes 4 do 6ks/m2</t>
  </si>
  <si>
    <t>1188</t>
  </si>
  <si>
    <t>R78191</t>
  </si>
  <si>
    <t>Přípl za kamenickou úpravu rohů obkladu</t>
  </si>
  <si>
    <t>354.458+1826.371+331.407+63.353=2 575.589 [A]</t>
  </si>
  <si>
    <t>1189</t>
  </si>
  <si>
    <t>R78192</t>
  </si>
  <si>
    <t>Přípl za spárování přechodů a rohů sililkonem</t>
  </si>
  <si>
    <t>1190</t>
  </si>
  <si>
    <t>998781105</t>
  </si>
  <si>
    <t>Přesun hmot pro obklady keramické stanovený z hmotnosti přesunovaného materiálu vodorovná dopravní vzdálenost do 50 m v ...</t>
  </si>
  <si>
    <t>Přesun hmot pro obklady keramické stanovený z hmotnosti přesunovaného materiálu vodorovná dopravní vzdálenost do 50 m v objektech výšky přes 36 do 48 m</t>
  </si>
  <si>
    <t>Kamenické prvky</t>
  </si>
  <si>
    <t>1191</t>
  </si>
  <si>
    <t>KA500</t>
  </si>
  <si>
    <t>D+M vnější kamen práh dveří, vč povrch úpravy a kotvení, vel.300/150/1990</t>
  </si>
  <si>
    <t>1192</t>
  </si>
  <si>
    <t>KA501</t>
  </si>
  <si>
    <t>D+M vnější kamen práh dveří, vč povrch úpravy a kotvení, vel.300/150/2445</t>
  </si>
  <si>
    <t>1193</t>
  </si>
  <si>
    <t>KA502</t>
  </si>
  <si>
    <t>Restaurování stáv kamen prahu dveří, vč dmtž a zpětné mtž, povrch úpravy a kotvení, vel.300/150/2000</t>
  </si>
  <si>
    <t>1194</t>
  </si>
  <si>
    <t>KA503</t>
  </si>
  <si>
    <t>D+M vnější kamen práh dveří, vč povrch úpravy a kotvení, vel.300/150/1290</t>
  </si>
  <si>
    <t>1195</t>
  </si>
  <si>
    <t>KA504</t>
  </si>
  <si>
    <t>Restaurování stáv kamen prahu dveří, vč dmtž a zpětné mtž, povrch úpravy a kotvení, vel.700/150/2500</t>
  </si>
  <si>
    <t>1196</t>
  </si>
  <si>
    <t>KA505</t>
  </si>
  <si>
    <t>Restaurování stáv kamen prahu dveří, vč dmtž a zpětné mtž, povrch úpravy a kotvení, vel.700/150/2000</t>
  </si>
  <si>
    <t>1197</t>
  </si>
  <si>
    <t>KA506</t>
  </si>
  <si>
    <t>Restaurování stáv kamen prahu dveří, vč dmtž a zpětné mtž, povrch úpravy a kotvení, vel.230/150/1520</t>
  </si>
  <si>
    <t>1198</t>
  </si>
  <si>
    <t>KA507</t>
  </si>
  <si>
    <t>D+M vnější kamen práh dveří, vč povrch úpravy a kotvení, vel.300/150/1400</t>
  </si>
  <si>
    <t>1199</t>
  </si>
  <si>
    <t>KA508</t>
  </si>
  <si>
    <t>Restaurování stáv kamen prahu dveří, vč dmtž a zpětné mtž, povrch úpravy a kotvení, vel.330/150/1400</t>
  </si>
  <si>
    <t>1200</t>
  </si>
  <si>
    <t>KA509</t>
  </si>
  <si>
    <t>D+M vnější kamen práh dveří, vč povrch úpravy a kotvení, vel.250/150/1630</t>
  </si>
  <si>
    <t>1201</t>
  </si>
  <si>
    <t>KA510</t>
  </si>
  <si>
    <t>Restaurování stáv kamen prahu dveří, vč dmtž a zpětné mtž, povrch úpravy a kotvení, vel.250/150/1630</t>
  </si>
  <si>
    <t>1202</t>
  </si>
  <si>
    <t>KA511</t>
  </si>
  <si>
    <t>D+M vnější kamen práh dveří, vč povrch úpravy a kotvení, vel.200/150/1250</t>
  </si>
  <si>
    <t>1203</t>
  </si>
  <si>
    <t>KA512</t>
  </si>
  <si>
    <t>D+M vnější kamen práh dveří, vč povrch úpravy a kotvení, vel.300/150/1150</t>
  </si>
  <si>
    <t>1204</t>
  </si>
  <si>
    <t>KA513</t>
  </si>
  <si>
    <t>1205</t>
  </si>
  <si>
    <t>KA514</t>
  </si>
  <si>
    <t>Restaurování stáv kamen prahu dveří, vč dmtž a zpětné mtž, povrch úpravy a kotvení, vel.200/150/1000</t>
  </si>
  <si>
    <t>1206</t>
  </si>
  <si>
    <t>KA515</t>
  </si>
  <si>
    <t>Restaurování stáv kamen desky dveří, vč dmtž a zpětné mtž, povrch úpravy a kotvení, vel.350/150/1300</t>
  </si>
  <si>
    <t>1207</t>
  </si>
  <si>
    <t>KA516</t>
  </si>
  <si>
    <t>D+M vnější profilovaný kamen práh dveří, vč povrch úpravy a kotvení, vel.450/150/1200</t>
  </si>
  <si>
    <t>1208</t>
  </si>
  <si>
    <t>KA517</t>
  </si>
  <si>
    <t>D+M vnější profilovaný kamen stupeň, vč povrch úpravy a kotvení, vel.450/150/1200</t>
  </si>
  <si>
    <t>1209</t>
  </si>
  <si>
    <t>KA518</t>
  </si>
  <si>
    <t>D+M vnější profilovaný kamen stupeň, vč povrch úpravy a kotvení, vel.350/150/1300</t>
  </si>
  <si>
    <t>1210</t>
  </si>
  <si>
    <t>KA519</t>
  </si>
  <si>
    <t>D+M vnější kamen obklad, vč povrch úpravy a kotvení, vel.2x 50/250/1150</t>
  </si>
  <si>
    <t>1211</t>
  </si>
  <si>
    <t>KA520</t>
  </si>
  <si>
    <t>Restaurování stáv kamen obkladu, vč dmtž a zpětné mtž, povrch úpravy a kotvení, vel.3x 50/900/1150</t>
  </si>
  <si>
    <t>1212</t>
  </si>
  <si>
    <t>KA521</t>
  </si>
  <si>
    <t>Restaurování stáv kamen obkladu, vč dmtž a zpětné mtž, povrch úpravy a kotvení, vel.2x 50/900/1150</t>
  </si>
  <si>
    <t>1213</t>
  </si>
  <si>
    <t>KA522</t>
  </si>
  <si>
    <t>D+M vnější kamen obklad, vč povrch úpravy a kotvení, vel.50/1150/250</t>
  </si>
  <si>
    <t>1214</t>
  </si>
  <si>
    <t>KA523</t>
  </si>
  <si>
    <t>Restaurování stáv kamen obkladu, vč dmtž a zpětné mtž, povrch úpravy a kotvení, vel.25 500/350-1 100</t>
  </si>
  <si>
    <t>1215</t>
  </si>
  <si>
    <t>KA524</t>
  </si>
  <si>
    <t>D+M vnější profilovaný kamen stupeň, vč povrch úpravy a kotvení, vel.450/170/1200</t>
  </si>
  <si>
    <t>1216</t>
  </si>
  <si>
    <t>KA525</t>
  </si>
  <si>
    <t>D+M vnější profilovaný kamen stupeň, vč povrch úpravy a kotvení, vel.350/180/1300</t>
  </si>
  <si>
    <t>1217</t>
  </si>
  <si>
    <t>KA526</t>
  </si>
  <si>
    <t>Restaurování stáv kamen obkladu, vč dmtž a zpětné mtž, povrch úpravy a kotvení, vel.2x 50/1100/1150</t>
  </si>
  <si>
    <t>1218</t>
  </si>
  <si>
    <t>KA527</t>
  </si>
  <si>
    <t>D+M kamen špaleta bufetového okénka, vč povrch úpravy a kotvení, 2x ostění - vel.2x 40/100/1200, 1x parapet - vel. 40/580/600, 1x nadpraží - vel40/580/600</t>
  </si>
  <si>
    <t>1219</t>
  </si>
  <si>
    <t>KA528</t>
  </si>
  <si>
    <t>D+M vnější kamen obruba, vč povrch úpravy a kotvení, vel.400/200/21300</t>
  </si>
  <si>
    <t>1220</t>
  </si>
  <si>
    <t>KA529</t>
  </si>
  <si>
    <t>Restaurování stáv kamen obkladu, vč dmtž a zpětné mtž, povrch úpravy a kotvení, vel.42500/950</t>
  </si>
  <si>
    <t>1221</t>
  </si>
  <si>
    <t>KA530</t>
  </si>
  <si>
    <t>Úprava stávajícího vnějšího kamenného obkladu soklu, vč dmtž a zpětné mtž, povrch úpravy a kotvení, vel.400/1150</t>
  </si>
  <si>
    <t>1222</t>
  </si>
  <si>
    <t>KA531</t>
  </si>
  <si>
    <t>D+M kamenná deska komínu, vč povrch úpravy a kotvení, vel.955/1090/150</t>
  </si>
  <si>
    <t>1223</t>
  </si>
  <si>
    <t>KA532</t>
  </si>
  <si>
    <t>D+M kamenná deska komínu, vč povrch úpravy a kotvení, vel.660/1005/150</t>
  </si>
  <si>
    <t>1224</t>
  </si>
  <si>
    <t>KA533</t>
  </si>
  <si>
    <t>D+M kamenná deska komínu, vč povrch úpravy a kotvení, vel.740/1100/150</t>
  </si>
  <si>
    <t>1225</t>
  </si>
  <si>
    <t>KA534</t>
  </si>
  <si>
    <t>D+M kamenná deska komínu, vč povrch úpravy a kotvení, vel.750/1190/150</t>
  </si>
  <si>
    <t>1226</t>
  </si>
  <si>
    <t>KA535</t>
  </si>
  <si>
    <t>D+M kamenná deska komínu, vč povrch úpravy a kotvení, vel.810/3050/150</t>
  </si>
  <si>
    <t>1227</t>
  </si>
  <si>
    <t>KA536</t>
  </si>
  <si>
    <t>D+M kamenná deska komínu, vč povrch úpravy a kotvení, vel.740/1150/6550/150</t>
  </si>
  <si>
    <t>1228</t>
  </si>
  <si>
    <t>KA537</t>
  </si>
  <si>
    <t>D+M kamenná deska komínu, vč povrch úpravy a kotvení, vel.590/640/150</t>
  </si>
  <si>
    <t>1229</t>
  </si>
  <si>
    <t>KA538</t>
  </si>
  <si>
    <t>D+M kamenná deska komínu, vč povrch úpravy a kotvení, vel.660/660/150</t>
  </si>
  <si>
    <t>1230</t>
  </si>
  <si>
    <t>KA539</t>
  </si>
  <si>
    <t>D+M kamenná deska komínu, vč povrch úpravy a kotvení, vel.800/1190/150</t>
  </si>
  <si>
    <t>1231</t>
  </si>
  <si>
    <t>KA540</t>
  </si>
  <si>
    <t>D+M kamenná deska (stříška) komínu, 2ks vzájemně spojené, vč povrch úpravy a kotvení, vel.955/1990/150</t>
  </si>
  <si>
    <t>1232</t>
  </si>
  <si>
    <t>KA541</t>
  </si>
  <si>
    <t>D+M kamenná deska komínu, vč povrch úpravy a kotvení, vel.850/850/150</t>
  </si>
  <si>
    <t>1233</t>
  </si>
  <si>
    <t>KA600</t>
  </si>
  <si>
    <t>Repase, doplnění a čištění stáv kamen žulových stupňů</t>
  </si>
  <si>
    <t>schodiště A - východ 
57=57.000 [A] 
schodiště A - jih 
64,8=64.800 [B] 
schodiště A - sever 
64,8=64.800 [C] 
schodiště B - jih 
68,4=68.400 [D] 
schodiště B - sever 
68,6=68.600 [E] 
Celkem: A+B+C+D+E=323.600 [F]</t>
  </si>
  <si>
    <t>Položka zahrnuje veškeré práce spojené s repasí, doplněním a čištění stáv. kamen žulových stupňů schodiště, dle požadavků TZ a výkresových částí PD.</t>
  </si>
  <si>
    <t>1234</t>
  </si>
  <si>
    <t>998782103</t>
  </si>
  <si>
    <t>Přesun hmot pro obklady kamenné stanovený z hmotnosti přesunovaného materiálu vodorovná dopravní vzdálenost do 50 m v objektech výšky přes 12 do 60 m</t>
  </si>
  <si>
    <t>Dokončovací práce - nátěry</t>
  </si>
  <si>
    <t>1235</t>
  </si>
  <si>
    <t>783801251</t>
  </si>
  <si>
    <t>Očištění omítek biocidními prostředky napadených mikroorganismy s okartáčováním, nátěrem jednonásobným, povrchů hladkých omítek hladkých, ...</t>
  </si>
  <si>
    <t>Očištění omítek biocidními prostředky napadených mikroorganismy s okartáčováním, nátěrem jednonásobným, povrchů hladkých omítek hladkých, zrnitých tenkovrstvých nebo štukových stupně členitosti 4</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</si>
  <si>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32,93*4,8*2+0,002=316.130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provětrávaná fasáda 
-337,016=- 337.016 [M]   
Celkem: A+B+C+D+E+F+G+H+I+J+K+L+M=3 868.162 [N]</t>
  </si>
  <si>
    <t>1. V cenách nejsou započteny náklady na následné omytí ošetřené fasády tlakovou vodou, tyto se oceňují cenou 783 80-1503.</t>
  </si>
  <si>
    <t>1236</t>
  </si>
  <si>
    <t>783823173</t>
  </si>
  <si>
    <t>Penetrační nátěr omítek hladkých omítek hladkých, zrnitých tenkovrstvých nebo štukových stupně členitosti 4 silikátový</t>
  </si>
  <si>
    <t>3868,162=3 868.162 [A]</t>
  </si>
  <si>
    <t>1237</t>
  </si>
  <si>
    <t>783826635</t>
  </si>
  <si>
    <t>Hydrofobizační nátěr omítek silikonový, transparentní, povrchů hladkých omítek hladkých, zrnitých tenkovrstvých nebo štukových stupně členitosti 4</t>
  </si>
  <si>
    <t>1238</t>
  </si>
  <si>
    <t>783827465</t>
  </si>
  <si>
    <t>Krycí (ochranný ) nátěr omítek dvojnásobný hladkých omítek hladkých, zrnitých tenkovrstvých nebo štukových stupně členitosti 4 silikonový</t>
  </si>
  <si>
    <t>západní část b2 
40,775*18,558+7,65*1,6+11,8*4,66+7,65*1,64=836.476 [A]   
západní - dílčí pohledy 
6,7*11,39+6,7*11,43=152.894 [B]   
zábradlí terasy 
25,845*1,3*2=67.197 [C]   
severní část a   
32,935*8,593+(5,1+(1,675+2,783)*2)*2,09=312.304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33,035*8,63+(5,1+(1,664+2,963)*2)*2,09=315.092 [L] 
provětrávaná fasáda 
-337,016=- 337.016 [M]   
Celkem: A+B+C+D+E+F+G+H+I+J+K+L+M=3 868.162 [N]</t>
  </si>
  <si>
    <t>Dokončovací práce - malby</t>
  </si>
  <si>
    <t>1239</t>
  </si>
  <si>
    <t>784181121</t>
  </si>
  <si>
    <t>Penetrace podkladu jednonásobná hloubková v místnostech výšky do 3,80 m</t>
  </si>
  <si>
    <t>omítky - keram. obklady 
18817,684-88,058=18 729.626 [A]</t>
  </si>
  <si>
    <t>1240</t>
  </si>
  <si>
    <t>784221101</t>
  </si>
  <si>
    <t>Malby z malířských směsí otěruvzdorných za sucha dvojnásobné, bílé za sucha otěruvzdorné dobře v místnostech výšky do 3,80 m</t>
  </si>
  <si>
    <t>18729,626=18 729.626 [A]</t>
  </si>
  <si>
    <t>1241</t>
  </si>
  <si>
    <t>784221157</t>
  </si>
  <si>
    <t>Malby z malířských směsí otěruvzdorných za sucha Příplatek k cenám dvojnásobných maleb na tónovacích automatech, v odstínu náročném</t>
  </si>
  <si>
    <t>Dokončovací práce - zasklívání</t>
  </si>
  <si>
    <t>1242</t>
  </si>
  <si>
    <t>Vek519</t>
  </si>
  <si>
    <t>D+M lehký obvodový plášt čekárenské haly, vel.90m2, vč. povrch úpravy, kotvení</t>
  </si>
  <si>
    <t>1243</t>
  </si>
  <si>
    <t>Vek520</t>
  </si>
  <si>
    <t>D+M lehký obvodový plášt čekárenské haly, vel.34m2, vč. povrch úpravy, kotvení</t>
  </si>
  <si>
    <t>1244</t>
  </si>
  <si>
    <t>Vek521</t>
  </si>
  <si>
    <t>D+M lehký obvodový plášt čekárenské haly, vel.88m2, vč. povrch úpravy, kotvení</t>
  </si>
  <si>
    <t>1245</t>
  </si>
  <si>
    <t>Vek522</t>
  </si>
  <si>
    <t>1246</t>
  </si>
  <si>
    <t>Vek523</t>
  </si>
  <si>
    <t>D+M PVC výlez do ploché střechy, části B2, vel.700/700, vč. povrch úpravy, kotvení</t>
  </si>
  <si>
    <t>1247</t>
  </si>
  <si>
    <t>SK1</t>
  </si>
  <si>
    <t>D+M skleněný obklad stěn haly lepený, vč. povrch úpravy, kotvení</t>
  </si>
  <si>
    <t>viz. Výpis sklenářských prvků interiérových</t>
  </si>
  <si>
    <t>1248</t>
  </si>
  <si>
    <t>SK2</t>
  </si>
  <si>
    <t>D+M dvířka ve skleněném obkladu, vel. 1250/2000, vč. povrch úpravy, kotvení</t>
  </si>
  <si>
    <t>1249</t>
  </si>
  <si>
    <t>SK3A,SK3B</t>
  </si>
  <si>
    <t>D+M skleněný obklad stěn schodiště lepený, vel.SK3A - 33,2m2, SK3B - 39,3m2, vč. povrch úpravy, kotvení</t>
  </si>
  <si>
    <t>1250</t>
  </si>
  <si>
    <t>SK4</t>
  </si>
  <si>
    <t>D+M skleněné zábradlí u eskalátorů, vel.1500/1000, profil 1500, vč. povrch úpravy, kotvení</t>
  </si>
  <si>
    <t>1251</t>
  </si>
  <si>
    <t>SK5</t>
  </si>
  <si>
    <t>D+M sklenění zábradlí u eskalátorů, vel. 3535/900, profil 3025, vč. povrch. úpravy, kotvení</t>
  </si>
  <si>
    <t>1252</t>
  </si>
  <si>
    <t>SK6</t>
  </si>
  <si>
    <t>D+M skleněný obklad mezi výkladci, vel. 2x (115+560+115/3000)</t>
  </si>
  <si>
    <t>1253</t>
  </si>
  <si>
    <t>SK7</t>
  </si>
  <si>
    <t>D+M dvířka ve skleněném obkladu, vel. 1250/2000, vč. povrch úpravy, kotvení, kování</t>
  </si>
  <si>
    <t>1254</t>
  </si>
  <si>
    <t>SK500R</t>
  </si>
  <si>
    <t>Restaurování stáv vitrážového okna, vel.7000/6100</t>
  </si>
  <si>
    <t>1255</t>
  </si>
  <si>
    <t>SK501R</t>
  </si>
  <si>
    <t>Restaurování stáv sdruženého vitrážověho okna, vel.2x2000/4780</t>
  </si>
  <si>
    <t>1256</t>
  </si>
  <si>
    <t>SK502</t>
  </si>
  <si>
    <t>D+M skleněný panel pro obchodní název nájemce, 300/1880</t>
  </si>
  <si>
    <t>1257</t>
  </si>
  <si>
    <t>SK503</t>
  </si>
  <si>
    <t>D+M skleněný panel pro reklamu, vel.500/1670</t>
  </si>
  <si>
    <t>1258</t>
  </si>
  <si>
    <t>SK504</t>
  </si>
  <si>
    <t>Repase a doplnění stav světlíku - vnější část, vč kotvení, tmelení a příslušenství, vel. půdorys 8500/8500, výška 2700</t>
  </si>
  <si>
    <t>1259</t>
  </si>
  <si>
    <t>SK505</t>
  </si>
  <si>
    <t>D+M výlez do stáv světlíku, půdorysný rozměr - 600/600, vč kotvení, tmelení a příslušenství</t>
  </si>
  <si>
    <t>1260</t>
  </si>
  <si>
    <t>Vek500a</t>
  </si>
  <si>
    <t>D+M dvoudílné automatické posuvné dveře + pohon + hlásič, vel.2400/2440, vč. povrch úpravy, kotvení</t>
  </si>
  <si>
    <t>1261</t>
  </si>
  <si>
    <t>Vek500b</t>
  </si>
  <si>
    <t>1262</t>
  </si>
  <si>
    <t>Vek500c</t>
  </si>
  <si>
    <t>D+M dvoudílné automatické posuvné dveře + pohon + hlásič, vel.2400/2600, vč. povrch úpravy, kotvení</t>
  </si>
  <si>
    <t>1263</t>
  </si>
  <si>
    <t>Vek500d</t>
  </si>
  <si>
    <t>1264</t>
  </si>
  <si>
    <t>Vek501</t>
  </si>
  <si>
    <t>D+M světlík čekárenské haly + 8x pohon, vel.32050(celková délka)/4010(celková půdorysná šířka), vč. povrch úpravy, kotvení</t>
  </si>
  <si>
    <t>1265</t>
  </si>
  <si>
    <t>Vek502</t>
  </si>
  <si>
    <t>D+M hliníkové okno 3.NP, části B, vel.1310/3050, vč. povrch úpravy, kotvení</t>
  </si>
  <si>
    <t>1266</t>
  </si>
  <si>
    <t>Vek503</t>
  </si>
  <si>
    <t>D+M PVC světlík do ploché střechy, části A, vel.1000/1000, vč. povrch úpravy, kotvení</t>
  </si>
  <si>
    <t>1267</t>
  </si>
  <si>
    <t>Vek504</t>
  </si>
  <si>
    <t>1268</t>
  </si>
  <si>
    <t>Vek505</t>
  </si>
  <si>
    <t>D+M PVC výlez do ploché střechy, části A,B2, vel.1000/1000, vč. povrch úpravy, kotvení</t>
  </si>
  <si>
    <t>1269</t>
  </si>
  <si>
    <t>Vek506</t>
  </si>
  <si>
    <t>D+M plastové střešní okno 3.NP, část A, vel.740/1600, vč. povrch úpravy, kotvení</t>
  </si>
  <si>
    <t>1270</t>
  </si>
  <si>
    <t>Vek507</t>
  </si>
  <si>
    <t>D+M světlík, vel. 7290(celková délka)/695 (celková půdorysná šířka), vč. povrch úpravy, kotvení</t>
  </si>
  <si>
    <t>1271</t>
  </si>
  <si>
    <t>Vek508</t>
  </si>
  <si>
    <t>D+M světlík, vel.3550(celková délka)/3650 (celková půdorysná šířka), vč. povrch úpravy, kotvení</t>
  </si>
  <si>
    <t>1272</t>
  </si>
  <si>
    <t>Vek509</t>
  </si>
  <si>
    <t>D+M světlík, vel.4050(celková délka)/7250(celková půdorysná šířka), vč. povrch úpravy, kotvení</t>
  </si>
  <si>
    <t>1273</t>
  </si>
  <si>
    <t>Vek510</t>
  </si>
  <si>
    <t>D+M světlík + pohon, vel.2600(celková délka)/1400(celková půdorysná šířka), vč. povrch úpravy, kotvení</t>
  </si>
  <si>
    <t>1274</t>
  </si>
  <si>
    <t>Vek511</t>
  </si>
  <si>
    <t>D+M hliníkové francouzské okno angl. dvorku, vel. otvor 1000/3080, vč. povrch úpravy, kotvení</t>
  </si>
  <si>
    <t>1275</t>
  </si>
  <si>
    <t>Vek512</t>
  </si>
  <si>
    <t>D+M hliníkové exteriérové dveře + EMO samozamykací zámek s panikovou funkcí, samozavírač, vel. otvor 1360/2370, vč. povrch úpravy, kotvení</t>
  </si>
  <si>
    <t>1276</t>
  </si>
  <si>
    <t>Vek513</t>
  </si>
  <si>
    <t>D+M hliníkové francouzské okno angl. dvorku, vel. otvor 700/2910, vč. povrch úpravy, kotvení</t>
  </si>
  <si>
    <t>1277</t>
  </si>
  <si>
    <t>Vek514</t>
  </si>
  <si>
    <t>D+M hliníkové francouzské okno angl. dvorku, vel. otvor 3010/2410, vč. povrch úpravy, kotvení</t>
  </si>
  <si>
    <t>1278</t>
  </si>
  <si>
    <t>Vek515</t>
  </si>
  <si>
    <t>D+M hliníkové okno angl. dvorku, vel. otvor 1220/2360, vč. povrch úpravy, kotvení</t>
  </si>
  <si>
    <t>1279</t>
  </si>
  <si>
    <t>Vek516</t>
  </si>
  <si>
    <t>D+M hliníkové okno JV dvorku, vel. otvor 2330/2360, vč. povrch úpravy, kotvení</t>
  </si>
  <si>
    <t>1280</t>
  </si>
  <si>
    <t>Vek517</t>
  </si>
  <si>
    <t>D+M hliníkové okno JV dvorku, vel. otvor 1415-1460/2370, vč. povrch úpravy, kotvení</t>
  </si>
  <si>
    <t>1281</t>
  </si>
  <si>
    <t>Vek518</t>
  </si>
  <si>
    <t>D+M hliníkové exteriérové dveře, vel. průchozí rozměry 800/1970, vč. povrch úpravy, kotvení</t>
  </si>
  <si>
    <t>1282</t>
  </si>
  <si>
    <t>998787105</t>
  </si>
  <si>
    <t>Přesun hmot pro zasklívání stanovený z hmotnosti přesunovaného materiálu vodorovná dopravní vzdálenost do 50 m v objektech výšky přes 36 do 48 m</t>
  </si>
  <si>
    <t>CS ÚRS</t>
  </si>
  <si>
    <t>Zádržný systém proti pádu</t>
  </si>
  <si>
    <t>1283</t>
  </si>
  <si>
    <t>70921425</t>
  </si>
  <si>
    <t>kotvicí bod pro šikmé střechy s falcovanou krytinou pro měděné střechy</t>
  </si>
  <si>
    <t>1284</t>
  </si>
  <si>
    <t>70921429</t>
  </si>
  <si>
    <t>kotvicí bod koncový na úsecích s nerezovým lanem pro měděné falcované střechy pro vzdálenosti drážek 420–660mm</t>
  </si>
  <si>
    <t>1285</t>
  </si>
  <si>
    <t>70921429.1</t>
  </si>
  <si>
    <t>1286</t>
  </si>
  <si>
    <t>70921431</t>
  </si>
  <si>
    <t>kotvicí bod mezilehlý na úsecích s nerezovým lanem pro měděné falcované střechy</t>
  </si>
  <si>
    <t>1287</t>
  </si>
  <si>
    <t>767881132</t>
  </si>
  <si>
    <t>Montáž bodů záchytného systému do šikmé střechy se střešní krytinou falcovanou</t>
  </si>
  <si>
    <t>1288</t>
  </si>
  <si>
    <t>R70921394</t>
  </si>
  <si>
    <t>kotvicí bod pro ocelové konstrukce. Kotvicí bod se skládá z úhelníku a sloupku o průměru 16 mm. Instalace probíhá pomocí dvou nerezových ...</t>
  </si>
  <si>
    <t>kotvicí bod pro ocelové konstrukce. Kotvicí bod se skládá z úhelníku a sloupku o průměru 16 mm. Instalace probíhá pomocí dvou nerezových za´vitových tyčí uložených do předvrtaných otvorů a zakontrováním matkami.</t>
  </si>
  <si>
    <t>1289</t>
  </si>
  <si>
    <t>767881144</t>
  </si>
  <si>
    <t>Montáž bodů záchytného systému do ocelových profilů svorníky</t>
  </si>
  <si>
    <t>1290</t>
  </si>
  <si>
    <t>70921309</t>
  </si>
  <si>
    <t>kotvicí bod pro trapézové a sendvičových konstrukce ztužený dl 600mm</t>
  </si>
  <si>
    <t>1291</t>
  </si>
  <si>
    <t>767881118</t>
  </si>
  <si>
    <t>Montáž bodů záchytného systému do trapézového plechu samořeznými vruty, příchytkami</t>
  </si>
  <si>
    <t>1292</t>
  </si>
  <si>
    <t>70921421</t>
  </si>
  <si>
    <t>kotvicí bod pro šikmé střechy hák plochý určený pro šikmé střechy se skládanou krytinou z šablon</t>
  </si>
  <si>
    <t>1293</t>
  </si>
  <si>
    <t>R767881132</t>
  </si>
  <si>
    <t>Montáž bodů záchytného systému do šikmé střechy se skládanou krytinou z šablon</t>
  </si>
  <si>
    <t>1294</t>
  </si>
  <si>
    <t>70921368</t>
  </si>
  <si>
    <t>kotvicí bod pro dřevěné konstrukce do předvrtaného otvoru sevřením pomocí speciální základny a kontramatky dl 500mm</t>
  </si>
  <si>
    <t>1295</t>
  </si>
  <si>
    <t>70921383</t>
  </si>
  <si>
    <t>kotvicí bod ztužený pro dřevěné nosníky pomocí dvou závitových tyčí do předvrtaných otvorů dl 600mm</t>
  </si>
  <si>
    <t>1296</t>
  </si>
  <si>
    <t>767881128</t>
  </si>
  <si>
    <t>Montáž bodů záchytného systému do dřevěných trámových konstrukcí sevřením, kotvením</t>
  </si>
  <si>
    <t>1297</t>
  </si>
  <si>
    <t>R70921326</t>
  </si>
  <si>
    <t>kotvicí bod do zdiva pomocí chemické kotvy dl 200mm</t>
  </si>
  <si>
    <t>1298</t>
  </si>
  <si>
    <t>R767881112</t>
  </si>
  <si>
    <t>Montáž bodů záchytného systému do zdiva chemickou kotvou</t>
  </si>
  <si>
    <t>1299</t>
  </si>
  <si>
    <t>31452201</t>
  </si>
  <si>
    <t>nerezové lano určené pro systémy s požadavkem na permanentní kotvicí vedení tl 8mm</t>
  </si>
  <si>
    <t>1300</t>
  </si>
  <si>
    <t>767881161</t>
  </si>
  <si>
    <t>Montáž lana do nástavců v záchytném systému poddajného kotvícího vedení</t>
  </si>
  <si>
    <t>1301</t>
  </si>
  <si>
    <t>31452212</t>
  </si>
  <si>
    <t>úchytka průběžná rohová k nerez lanu pro systémy s požadavkem na permanentní kotvicí vedení lano tl 8mm</t>
  </si>
  <si>
    <t>1302</t>
  </si>
  <si>
    <t>31452210</t>
  </si>
  <si>
    <t>úchytka průběžná k nerez lanu přímá pro systémy s požadavkem na permanentní kotvicí vedení lano tl 8mm</t>
  </si>
  <si>
    <t>1303</t>
  </si>
  <si>
    <t>31452205</t>
  </si>
  <si>
    <t>koncovka k nerez lanu pevná určená k nalisování na nerezové lano lano tl 8mm</t>
  </si>
  <si>
    <t>1304</t>
  </si>
  <si>
    <t>31452203</t>
  </si>
  <si>
    <t>koncovka k nerez lanu napínací pro systémy s požadavkem na permanentní kotvicí vedení lano tl 8mm</t>
  </si>
  <si>
    <t>1305</t>
  </si>
  <si>
    <t>R31452207</t>
  </si>
  <si>
    <t>Koncové zařízení pro systém s kotvicím vedením. Slouží jako koncovka s napínacím elementem, silový absorbér (8 kN) a indikátor zachyceného pádu.</t>
  </si>
  <si>
    <t>1306</t>
  </si>
  <si>
    <t>767881151</t>
  </si>
  <si>
    <t>Montáž nástavců (středový-rohový-dělící) v záchytném systému poddajného kotvícího vedení do 50 m</t>
  </si>
  <si>
    <t>1307</t>
  </si>
  <si>
    <t>767881152</t>
  </si>
  <si>
    <t>Montáž nástavců (středový-rohový-dělící) v záchytném systému poddajného kotvícího vedení do 200 m</t>
  </si>
  <si>
    <t>1308</t>
  </si>
  <si>
    <t>R35442110</t>
  </si>
  <si>
    <t>Slouží k označení jednotlivých úseků permanentního kotvicího vedení v souladu s ČSN EN 795.</t>
  </si>
  <si>
    <t>1309</t>
  </si>
  <si>
    <t>R44002000</t>
  </si>
  <si>
    <t>Výchozí revize a předání do užívání</t>
  </si>
  <si>
    <t>Ostatní práce</t>
  </si>
  <si>
    <t>1310</t>
  </si>
  <si>
    <t>OS49</t>
  </si>
  <si>
    <t>D+M clona telefonního automatu z ocelového plechu, vel.700+2x265/1800</t>
  </si>
  <si>
    <t>1311</t>
  </si>
  <si>
    <t>OS50</t>
  </si>
  <si>
    <t>D+M portál pro nápojové automaty a delikomaty z laminované dřevotřísky, vel.5900/3080/1025</t>
  </si>
  <si>
    <t>1312</t>
  </si>
  <si>
    <t>OS51</t>
  </si>
  <si>
    <t>D+M turniket se zábranou, vel.450/280/240</t>
  </si>
  <si>
    <t>1313</t>
  </si>
  <si>
    <t>OS52</t>
  </si>
  <si>
    <t>1314</t>
  </si>
  <si>
    <t>OS53</t>
  </si>
  <si>
    <t>D+M schůdky - staveništní prefabrikát, vel.960/550 200</t>
  </si>
  <si>
    <t>1315</t>
  </si>
  <si>
    <t>OS1</t>
  </si>
  <si>
    <t>D+M sanitární příčky, vel.2100/2050</t>
  </si>
  <si>
    <t>D+M sanitární příčky, vel.2100/2050 
"Poznámka k položce: 
viz. Výpis ostatních prvků interiérových"</t>
  </si>
  <si>
    <t>1316</t>
  </si>
  <si>
    <t>OS2</t>
  </si>
  <si>
    <t>D+M sanitární příčky, vel.1445/2050</t>
  </si>
  <si>
    <t>D+M sanitární příčky, vel.1445/2050 
"Poznámka k položce: 
viz. Výpis ostatních prvků interiérových"</t>
  </si>
  <si>
    <t>1317</t>
  </si>
  <si>
    <t>OS3</t>
  </si>
  <si>
    <t>D+M sanitární příčky, vel.465+1470/2020</t>
  </si>
  <si>
    <t>D+M sanitární příčky, vel.465+1470/2020 
"Poznámka k položce: 
viz. Výpis ostatních prvků interiérových"</t>
  </si>
  <si>
    <t>1318</t>
  </si>
  <si>
    <t>OS4</t>
  </si>
  <si>
    <t>D+M sanitární příčky, vel.2315/2050</t>
  </si>
  <si>
    <t>D+M sanitární příčky, vel.2315/2050 
"Poznámka k položce: 
viz. Výpis ostatních prvků interiérových"</t>
  </si>
  <si>
    <t>1319</t>
  </si>
  <si>
    <t>OS5</t>
  </si>
  <si>
    <t>D+M sanitární příčky, vel.1500/2050</t>
  </si>
  <si>
    <t>D+M sanitární příčky, vel.1500/2050 
"Poznámka k položce: 
viz. Výpis ostatních prvků interiérových"</t>
  </si>
  <si>
    <t>1320</t>
  </si>
  <si>
    <t>OS6</t>
  </si>
  <si>
    <t>1321</t>
  </si>
  <si>
    <t>OS7</t>
  </si>
  <si>
    <t>D+M sanitární příčky, vel.8640/2050</t>
  </si>
  <si>
    <t>D+M sanitární příčky, vel.8640/2050 
"Poznámka k položce: 
viz. Výpis ostatních prvků interiérových"</t>
  </si>
  <si>
    <t>1322</t>
  </si>
  <si>
    <t>OS8</t>
  </si>
  <si>
    <t>D+M sanitární příčky, vel.4555+3x1405/2050</t>
  </si>
  <si>
    <t>D+M sanitární příčky, vel.4555+3x1405/2050 
"Poznámka k položce: 
viz. Výpis ostatních prvků interiérových"</t>
  </si>
  <si>
    <t>1323</t>
  </si>
  <si>
    <t>OS9</t>
  </si>
  <si>
    <t>D+M sanitární příčky, vel.950/2050</t>
  </si>
  <si>
    <t>D+M sanitární příčky, vel.950/2050 
"Poznámka k položce: 
viz. Výpis ostatních prvků interiérových"</t>
  </si>
  <si>
    <t>1324</t>
  </si>
  <si>
    <t>OS10</t>
  </si>
  <si>
    <t>D+M sanitární příčky, vel.4540+4x1400/2020</t>
  </si>
  <si>
    <t>D+M sanitární příčky, vel.4540+4x1400/2020 
"Poznámka k položce: 
viz. Výpis ostatních prvků interiérových"</t>
  </si>
  <si>
    <t>1325</t>
  </si>
  <si>
    <t>OS11</t>
  </si>
  <si>
    <t>D+M sanitární příčky, vel.3425+3x1400/2050</t>
  </si>
  <si>
    <t>D+M sanitární příčky, vel.3425+3x1400/2050 
"Poznámka k položce: 
viz. Výpis ostatních prvků interiérových"</t>
  </si>
  <si>
    <t>1326</t>
  </si>
  <si>
    <t>OS12</t>
  </si>
  <si>
    <t>D+M sanitární příčky, vel.925/2050</t>
  </si>
  <si>
    <t>D+M sanitární příčky, vel.925/2050 
"Poznámka k položce: 
viz. Výpis ostatních prvků interiérových"</t>
  </si>
  <si>
    <t>1327</t>
  </si>
  <si>
    <t>OS13</t>
  </si>
  <si>
    <t>1328</t>
  </si>
  <si>
    <t>OS14</t>
  </si>
  <si>
    <t>D+M sanitární příčky, vel.2525/2050</t>
  </si>
  <si>
    <t>"Poznámka k položce: 
viz. Výpis ostatních prvků interiérových"</t>
  </si>
  <si>
    <t>1329</t>
  </si>
  <si>
    <t>OS15</t>
  </si>
  <si>
    <t>1330</t>
  </si>
  <si>
    <t>OS16</t>
  </si>
  <si>
    <t>D+M sanitární příčky, vel.1615/2050</t>
  </si>
  <si>
    <t>1331</t>
  </si>
  <si>
    <t>OS17</t>
  </si>
  <si>
    <t>D+M sanitární příčky, vel.1565+2095/2050</t>
  </si>
  <si>
    <t>1332</t>
  </si>
  <si>
    <t>OS18</t>
  </si>
  <si>
    <t>D+M sanitární příčky, vel.3150+1110/2050</t>
  </si>
  <si>
    <t>1333</t>
  </si>
  <si>
    <t>OS19</t>
  </si>
  <si>
    <t>D+M sanitární příčky, vel.1745/2050</t>
  </si>
  <si>
    <t>1334</t>
  </si>
  <si>
    <t>OS20</t>
  </si>
  <si>
    <t>D+M sanitární příčky, vel.2365/2050</t>
  </si>
  <si>
    <t>1335</t>
  </si>
  <si>
    <t>OS21</t>
  </si>
  <si>
    <t>D+M sanitární příčky, vel.2355/2050</t>
  </si>
  <si>
    <t>1336</t>
  </si>
  <si>
    <t>OS22</t>
  </si>
  <si>
    <t>D+M sanitární příčky, vel.2490/2050</t>
  </si>
  <si>
    <t>1337</t>
  </si>
  <si>
    <t>OS23</t>
  </si>
  <si>
    <t>D+M sanitární příčky, vel.1640/2050</t>
  </si>
  <si>
    <t>1338</t>
  </si>
  <si>
    <t>OS24</t>
  </si>
  <si>
    <t>D+M sanitární příčky, vel.1975/2050</t>
  </si>
  <si>
    <t>1339</t>
  </si>
  <si>
    <t>OS25</t>
  </si>
  <si>
    <t>1340</t>
  </si>
  <si>
    <t>OS26</t>
  </si>
  <si>
    <t>D+M sanitární příčky, vel.1710/2050</t>
  </si>
  <si>
    <t>1341</t>
  </si>
  <si>
    <t>OS27</t>
  </si>
  <si>
    <t>D+M sanitární příčky, vel.3355+2x1400/2050</t>
  </si>
  <si>
    <t>1342</t>
  </si>
  <si>
    <t>OS28</t>
  </si>
  <si>
    <t>D+M sanitární příčky, vel.2025+2x1400/2020</t>
  </si>
  <si>
    <t>1343</t>
  </si>
  <si>
    <t>OS29</t>
  </si>
  <si>
    <t>D+M sanitární příčky, vel.1970/2050</t>
  </si>
  <si>
    <t>1344</t>
  </si>
  <si>
    <t>OS30</t>
  </si>
  <si>
    <t>D+M sanitární příčky, vel.2075/2050</t>
  </si>
  <si>
    <t>1345</t>
  </si>
  <si>
    <t>OS31</t>
  </si>
  <si>
    <t>D+M sanitární příčky, vel.2065/2050</t>
  </si>
  <si>
    <t>1346</t>
  </si>
  <si>
    <t>OS32</t>
  </si>
  <si>
    <t>D+M sanitární příčky, vel.1990+1650/2050</t>
  </si>
  <si>
    <t>1347</t>
  </si>
  <si>
    <t>OS33</t>
  </si>
  <si>
    <t>D+M sanitární příčky, vel.2150+1650/2050</t>
  </si>
  <si>
    <t>1348</t>
  </si>
  <si>
    <t>OS34</t>
  </si>
  <si>
    <t>D+M sanitární příčky, vel.1615/2020</t>
  </si>
  <si>
    <t>1349</t>
  </si>
  <si>
    <t>OS35</t>
  </si>
  <si>
    <t>D+M sanitární příčky, vel.1535/2050</t>
  </si>
  <si>
    <t>1350</t>
  </si>
  <si>
    <t>OS36</t>
  </si>
  <si>
    <t>D+M sanitární příčky, vel.1065/2050</t>
  </si>
  <si>
    <t>1351</t>
  </si>
  <si>
    <t>OS37</t>
  </si>
  <si>
    <t>1352</t>
  </si>
  <si>
    <t>OS38</t>
  </si>
  <si>
    <t>D+M sanitární příčky, vel.895/2050</t>
  </si>
  <si>
    <t>1353</t>
  </si>
  <si>
    <t>OS40</t>
  </si>
  <si>
    <t>1354</t>
  </si>
  <si>
    <t>OS41</t>
  </si>
  <si>
    <t>D+M sanitární příčky, vel.1800/2050</t>
  </si>
  <si>
    <t>1355</t>
  </si>
  <si>
    <t>OS42</t>
  </si>
  <si>
    <t>1356</t>
  </si>
  <si>
    <t>OS43</t>
  </si>
  <si>
    <t>D+M sanitární příčky, vel.2850+2x1500/2050</t>
  </si>
  <si>
    <t>1357</t>
  </si>
  <si>
    <t>OS44</t>
  </si>
  <si>
    <t>D+M sanitární příčky, vel.965/2050</t>
  </si>
  <si>
    <t>1358</t>
  </si>
  <si>
    <t>OS45</t>
  </si>
  <si>
    <t>D+M sanitární příčky, vel.905/2050</t>
  </si>
  <si>
    <t>1359</t>
  </si>
  <si>
    <t>OS46</t>
  </si>
  <si>
    <t>D+M sanitární příčky, vel.2850+1500/2050</t>
  </si>
  <si>
    <t>1360</t>
  </si>
  <si>
    <t>OS47</t>
  </si>
  <si>
    <t>D+M sanitární příčky, vel.2135+1650/2050</t>
  </si>
  <si>
    <t>1361</t>
  </si>
  <si>
    <t>OS48</t>
  </si>
  <si>
    <t>1362</t>
  </si>
  <si>
    <t>OS54</t>
  </si>
  <si>
    <t>D+M vybavení wc pro invalidy</t>
  </si>
  <si>
    <t>1363</t>
  </si>
  <si>
    <t>OS55</t>
  </si>
  <si>
    <t>D+M přebalovací pult, vel.902/565/133</t>
  </si>
  <si>
    <t>1364</t>
  </si>
  <si>
    <t>OS56A</t>
  </si>
  <si>
    <t>D+M průběžný pás pro osazení firemních log, vel.615/37165</t>
  </si>
  <si>
    <t>1365</t>
  </si>
  <si>
    <t>OS56B</t>
  </si>
  <si>
    <t>D+M průběžný pás pro osazení firemních log, vel.615/15470</t>
  </si>
  <si>
    <t>1366</t>
  </si>
  <si>
    <t>OS56C</t>
  </si>
  <si>
    <t>D+M průběžný pás pro osazení firemních log, vel.615/15445</t>
  </si>
  <si>
    <t>1367</t>
  </si>
  <si>
    <t>OS57A</t>
  </si>
  <si>
    <t>D+M vnitřní parapety z litého mramoru, vel.20/785/5080</t>
  </si>
  <si>
    <t>1368</t>
  </si>
  <si>
    <t>OS57B</t>
  </si>
  <si>
    <t>D+M vnitřní parapety z litého mramoru, vel.20/770/5240</t>
  </si>
  <si>
    <t>1369</t>
  </si>
  <si>
    <t>OS58</t>
  </si>
  <si>
    <t>Repase a doplnění soklu z červeného terazza, vel. soklu 29600/1200, sjednocení povrchu 245200/1200</t>
  </si>
  <si>
    <t>1370</t>
  </si>
  <si>
    <t>OS59</t>
  </si>
  <si>
    <t>D+M úschovna - samoobslužné boxy z oceli, vel.7700/760/v.2400, vel. boxů S(500x250), M(500x500), L(500x1000), ski boxy (500x2000)</t>
  </si>
  <si>
    <t>1371</t>
  </si>
  <si>
    <t>OS60</t>
  </si>
  <si>
    <t>D+M vnitřní žaluzie, vč. ovládání nástěn. vypínačem, vel 1240/2900</t>
  </si>
  <si>
    <t>1372</t>
  </si>
  <si>
    <t>OS61</t>
  </si>
  <si>
    <t>D+M požární uzávěr - požární roleta EW45DP1/EI45DP1, vč. kotvení, obkladu, el. ovládání, š. 6295 v. 4700</t>
  </si>
  <si>
    <t>1373</t>
  </si>
  <si>
    <t>OS62</t>
  </si>
  <si>
    <t>D+M kompozitní poklop technologického kanálu, vel š. 1000 a 670, celkem 38 m2, vč. Kování, povrch. úpravy</t>
  </si>
  <si>
    <t>1374</t>
  </si>
  <si>
    <t>OS63A</t>
  </si>
  <si>
    <t>D+M požární větrací mřížky EW30, vel 200/400, vč. povrchové úpravy, kotvení</t>
  </si>
  <si>
    <t>1375</t>
  </si>
  <si>
    <t>OS63B</t>
  </si>
  <si>
    <t>D+M požární větrací mřížky EW30, vel 400/400, vč. povrchové úpravy, kotvení</t>
  </si>
  <si>
    <t>1376</t>
  </si>
  <si>
    <t>OS64</t>
  </si>
  <si>
    <t>D+M krycí tabule pro orientační systém, horní hala 2x tabule 240/4660 + 1x rošt, dolní hala 3x tabule 240/5830 + 2x rošt, vč. kotvení, povrchové úravy</t>
  </si>
  <si>
    <t>1377</t>
  </si>
  <si>
    <t>OS65</t>
  </si>
  <si>
    <t>D+M WC kabina ženy, vel š. 1135, hl. 1400, v. dle stropu, vč. Vybavení</t>
  </si>
  <si>
    <t>1378</t>
  </si>
  <si>
    <t>OS66</t>
  </si>
  <si>
    <t>D+M hygienická kabina ženy, vel š. 1135, hl. 1400, v. dle stropu, vč. Vybavení</t>
  </si>
  <si>
    <t>1379</t>
  </si>
  <si>
    <t>OS67</t>
  </si>
  <si>
    <t>D+M sprcha ženy, vel š. 1645, hl. 2890, v. dle stropu, vč. vybavení</t>
  </si>
  <si>
    <t>1380</t>
  </si>
  <si>
    <t>OS68</t>
  </si>
  <si>
    <t>D+M WC kabina muži, vel š. 1135, hl. 1400, v. dle stropu, vč. Vybavení</t>
  </si>
  <si>
    <t>1381</t>
  </si>
  <si>
    <t>OS69</t>
  </si>
  <si>
    <t>D+M sprcha muži, vel š. 1950, hl. 2075, v. dle stropu, vč. vybavení</t>
  </si>
  <si>
    <t>1382</t>
  </si>
  <si>
    <t>OS70</t>
  </si>
  <si>
    <t>D+M WC muži - pisoár, vel š. 1135, hl. 1400, v. dle stropu, vč. vybavení</t>
  </si>
  <si>
    <t>1383</t>
  </si>
  <si>
    <t>OS71</t>
  </si>
  <si>
    <t>D+M WC úklidová místnost, vel š. 800, hl. 3230, v. dle stropu, vč. vybavení</t>
  </si>
  <si>
    <t>1384</t>
  </si>
  <si>
    <t>OS72</t>
  </si>
  <si>
    <t>D+M WC obsluha, vel š. 950, hl. 3425, v. dle stropu, vč. vybavení</t>
  </si>
  <si>
    <t>1385</t>
  </si>
  <si>
    <t>OS73</t>
  </si>
  <si>
    <t>D+M umývárna muži, vel š. 2225 hl. 4470, v. dle stropu, vč. vybavení</t>
  </si>
  <si>
    <t>1386</t>
  </si>
  <si>
    <t>OS74</t>
  </si>
  <si>
    <t>D+M umývárna ženy, vel š. 2100 hl. 3650, v. dle stropu, vč. vybavení</t>
  </si>
  <si>
    <t>1387</t>
  </si>
  <si>
    <t>OS75</t>
  </si>
  <si>
    <t>D+M WC muži - 1.NP, vel š. 2240, hl. 2860, v. dle stropu, vč. vybavení</t>
  </si>
  <si>
    <t>1388</t>
  </si>
  <si>
    <t>OS76</t>
  </si>
  <si>
    <t>D+M umývárna muži - 1.NP, vel š. 1840, hl. 2150, v. dle stropu, vč. vybavení</t>
  </si>
  <si>
    <t>1389</t>
  </si>
  <si>
    <t>OS77</t>
  </si>
  <si>
    <t>D+M umývárna ženy - 1.NP, vel š. 1840, hl. 3075, v. dle stropu, vč. vybavení</t>
  </si>
  <si>
    <t>1390</t>
  </si>
  <si>
    <t>OS80</t>
  </si>
  <si>
    <t>D+M odvětrání podlahové dutiny - PE potrubí, větrací mřížka, vč vysekání, zpětného zazdění a zaomítnutí</t>
  </si>
  <si>
    <t>1391</t>
  </si>
  <si>
    <t>953942421</t>
  </si>
  <si>
    <t>Osazování drobných kovových předmětů se zalitím maltou cementovou, do vysekaných kapes nebo připravených otvorů ocelového čtvercového ...</t>
  </si>
  <si>
    <t>Osazování drobných kovových předmětů se zalitím maltou cementovou, do vysekaných kapes nebo připravených otvorů ocelového čtvercového rámu velikosti do 1000x1000 mm, s podlitím rámu</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</si>
  <si>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</si>
  <si>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1392</t>
  </si>
  <si>
    <t>763172312</t>
  </si>
  <si>
    <t>Instalační technika pro konstrukce ze sádrokartonových desek montáž revizních dvířek velikost 300 x 300 mm</t>
  </si>
  <si>
    <t>1. V cenách montáže revizních klapek 763 17-1 a revizních dvířek 763 17-2 nejsou započteny náklady na: a) jejich dodávku a dodávku pomocné konstrukce zprofilů a spojek; tato dodávka se oceňuje ve specifikaci, b) zhotovení otvoru; tyto práce se oceňují cenami souborů cen části C01. 2. V cenách montáže nosičů zařizovacích předmětů 763 17-3 nejsou započteny náklady na jejich dodávku a dodávku spojovacího materiálu uchycení zařizovacích předmětů; tato dodávka se oceňuje ve specifikaci.</t>
  </si>
  <si>
    <t>1393</t>
  </si>
  <si>
    <t>763172315</t>
  </si>
  <si>
    <t>Instalační technika pro konstrukce ze sádrokartonových desek montáž revizních dvířek velikost 600 x 600 mm</t>
  </si>
  <si>
    <t>1394</t>
  </si>
  <si>
    <t>OS301</t>
  </si>
  <si>
    <t>revizní dvířka do zdiva, bez PO, vč povrch úpravy, vel. 600/600</t>
  </si>
  <si>
    <t>viz. Výpis ostatních prvků</t>
  </si>
  <si>
    <t>1395</t>
  </si>
  <si>
    <t>OS302</t>
  </si>
  <si>
    <t>revizní dvířka do sdk, bez PO, vč povrch úpravy, vel. 600/600</t>
  </si>
  <si>
    <t>1396</t>
  </si>
  <si>
    <t>OS303</t>
  </si>
  <si>
    <t>1397</t>
  </si>
  <si>
    <t>OS304</t>
  </si>
  <si>
    <t>revizní dvířka do sdk, bez PO, vč povrch úpravy, vel. 300/300</t>
  </si>
  <si>
    <t>1398</t>
  </si>
  <si>
    <t>OS305</t>
  </si>
  <si>
    <t>1399</t>
  </si>
  <si>
    <t>OS306</t>
  </si>
  <si>
    <t>revizní dvířka pod ker obklad, bez PO, vč povrch úpravy, vel. 300/300</t>
  </si>
  <si>
    <t>1400</t>
  </si>
  <si>
    <t>OS307</t>
  </si>
  <si>
    <t>revizní poklop pod dlažbu, vč povrch úpravy, vel. 800/1000</t>
  </si>
  <si>
    <t>1401</t>
  </si>
  <si>
    <t>OS308</t>
  </si>
  <si>
    <t>revizní dvířka do sdk, EI 45 DP1, vč povrch úpravy, vel. 300/300</t>
  </si>
  <si>
    <t>1402</t>
  </si>
  <si>
    <t>OS309</t>
  </si>
  <si>
    <t>revizní dvířka do sdk, EI 30 DP1, vč povrch úpravy, vel. 300/300</t>
  </si>
  <si>
    <t>1403</t>
  </si>
  <si>
    <t>OS310</t>
  </si>
  <si>
    <t>1404</t>
  </si>
  <si>
    <t>OS311</t>
  </si>
  <si>
    <t>revizní dvířka do zdiva, bez PO, vč povrch úpravy, vel. 300/300</t>
  </si>
  <si>
    <t>1405</t>
  </si>
  <si>
    <t>OS312</t>
  </si>
  <si>
    <t>revizní dvířka do zdiva, PO, vč povrch úpravy, vel. 150/300</t>
  </si>
  <si>
    <t>1406</t>
  </si>
  <si>
    <t>OS313</t>
  </si>
  <si>
    <t>revizní dvířka pod ker obklad, bez PO, vč povrch úpravy, vel. 150/300</t>
  </si>
  <si>
    <t>1407</t>
  </si>
  <si>
    <t>OS314</t>
  </si>
  <si>
    <t>1408</t>
  </si>
  <si>
    <t>OS315</t>
  </si>
  <si>
    <t>revizní dvířka do sdk, PO, vč povrch úpravy, vel. 150/300</t>
  </si>
  <si>
    <t>1409</t>
  </si>
  <si>
    <t>OS316</t>
  </si>
  <si>
    <t>1410</t>
  </si>
  <si>
    <t>OS500</t>
  </si>
  <si>
    <t>D+M bezpečnostní polep dveří, vel.75, celková délka 145 m</t>
  </si>
  <si>
    <t>1411</t>
  </si>
  <si>
    <t>OS501</t>
  </si>
  <si>
    <t>D+M smaltová tabule číslo popisné, vel.320/250</t>
  </si>
  <si>
    <t>1412</t>
  </si>
  <si>
    <t>OS502</t>
  </si>
  <si>
    <t>D+M smaltová tabule číslo orientační, vel.250/200</t>
  </si>
  <si>
    <t>1413</t>
  </si>
  <si>
    <t>OS503</t>
  </si>
  <si>
    <t>D+M voděodolný klaprám A4</t>
  </si>
  <si>
    <t>1414</t>
  </si>
  <si>
    <t>OS504</t>
  </si>
  <si>
    <t>Repase cedule - geodetický bod - výška nad mořem</t>
  </si>
  <si>
    <t>1415</t>
  </si>
  <si>
    <t>OS505</t>
  </si>
  <si>
    <t>Repase cedule - geodetický bod - výšková značka</t>
  </si>
  <si>
    <t>1416</t>
  </si>
  <si>
    <t>OS506</t>
  </si>
  <si>
    <t>Repase geodetický bod - výšková značka</t>
  </si>
  <si>
    <t>1417</t>
  </si>
  <si>
    <t>OS507</t>
  </si>
  <si>
    <t>Demontáž a zpětná montáž stav stojanů kol, vč. kotvení, vel.250/1100</t>
  </si>
  <si>
    <t>1418</t>
  </si>
  <si>
    <t>OS508</t>
  </si>
  <si>
    <t>Repase a doplnění stav hodin, vel. 1750/800</t>
  </si>
  <si>
    <t>1419</t>
  </si>
  <si>
    <t>ID181-ID182</t>
  </si>
  <si>
    <t>D+M informační tabule dveřní, dle SŽDC manuálu, viz výpis ost. prvků, š. 150 , 1 řádek</t>
  </si>
  <si>
    <t>1420</t>
  </si>
  <si>
    <t>ID183</t>
  </si>
  <si>
    <t>D+M informační tabule dveřní, dle SŽDC manuálu, viz výpis ost. prvků, š. 150 , 2 řádky</t>
  </si>
  <si>
    <t>1421</t>
  </si>
  <si>
    <t>ID184-ID185</t>
  </si>
  <si>
    <t>1422</t>
  </si>
  <si>
    <t>ID186</t>
  </si>
  <si>
    <t>1423</t>
  </si>
  <si>
    <t>IE1-IE8</t>
  </si>
  <si>
    <t>D+M informační tabule exteriérová, dle SŽDC manuálu, viz výpis ost. prvků, vel 148/210</t>
  </si>
  <si>
    <t>1424</t>
  </si>
  <si>
    <t>I01</t>
  </si>
  <si>
    <t>D+M informační tabule objektová, dle SŽDC manuálu, viz výpis ost. prvků, š. 1,2m, 8 řádků</t>
  </si>
  <si>
    <t>1425</t>
  </si>
  <si>
    <t>I02</t>
  </si>
  <si>
    <t>D+M informační tabule objektová, dle SŽDC manuálu, viz výpis ost. prvků, š. 1,2m, 9 řádků</t>
  </si>
  <si>
    <t>1426</t>
  </si>
  <si>
    <t>I03</t>
  </si>
  <si>
    <t>1427</t>
  </si>
  <si>
    <t>I04</t>
  </si>
  <si>
    <t>1428</t>
  </si>
  <si>
    <t>I05</t>
  </si>
  <si>
    <t>D+M informační tabule objektová, dle SŽDC manuálu, viz výpis ost. prvků, š. 1,2m, 10 řádků</t>
  </si>
  <si>
    <t>1429</t>
  </si>
  <si>
    <t>I06</t>
  </si>
  <si>
    <t>1430</t>
  </si>
  <si>
    <t>I07</t>
  </si>
  <si>
    <t>1431</t>
  </si>
  <si>
    <t>IP1</t>
  </si>
  <si>
    <t>D+M informařní tabule patrová, dle SŽDC manuálu, viz výpis ost. prvků, š. 1,2m, 5 řádků</t>
  </si>
  <si>
    <t>1432</t>
  </si>
  <si>
    <t>IP2</t>
  </si>
  <si>
    <t>1433</t>
  </si>
  <si>
    <t>IP3</t>
  </si>
  <si>
    <t>1434</t>
  </si>
  <si>
    <t>IP4</t>
  </si>
  <si>
    <t>1435</t>
  </si>
  <si>
    <t>IP5</t>
  </si>
  <si>
    <t>D+M informařní tabule patrová, dle SŽDC manuálu, viz výpis ost. prvků, š. 1,2m, 4 řádky</t>
  </si>
  <si>
    <t>1436</t>
  </si>
  <si>
    <t>IP6</t>
  </si>
  <si>
    <t>1437</t>
  </si>
  <si>
    <t>IP7</t>
  </si>
  <si>
    <t>D+M informařní tabule patrová, dle SŽDC manuálu, viz výpis ost. prvků, š. 1,2m, 3 řádky</t>
  </si>
  <si>
    <t>1438</t>
  </si>
  <si>
    <t>IP8</t>
  </si>
  <si>
    <t>1439</t>
  </si>
  <si>
    <t>IP9</t>
  </si>
  <si>
    <t>1440</t>
  </si>
  <si>
    <t>IP10</t>
  </si>
  <si>
    <t>1441</t>
  </si>
  <si>
    <t>IP11</t>
  </si>
  <si>
    <t>1442</t>
  </si>
  <si>
    <t>IP12</t>
  </si>
  <si>
    <t>1443</t>
  </si>
  <si>
    <t>IP13</t>
  </si>
  <si>
    <t>1444</t>
  </si>
  <si>
    <t>IP14</t>
  </si>
  <si>
    <t>1445</t>
  </si>
  <si>
    <t>IP15</t>
  </si>
  <si>
    <t>1446</t>
  </si>
  <si>
    <t>IP16</t>
  </si>
  <si>
    <t>1447</t>
  </si>
  <si>
    <t>IP17</t>
  </si>
  <si>
    <t>1448</t>
  </si>
  <si>
    <t>IP18</t>
  </si>
  <si>
    <t>1449</t>
  </si>
  <si>
    <t>IP19</t>
  </si>
  <si>
    <t>1450</t>
  </si>
  <si>
    <t>ID1</t>
  </si>
  <si>
    <t>1451</t>
  </si>
  <si>
    <t>ID2</t>
  </si>
  <si>
    <t>1452</t>
  </si>
  <si>
    <t>ID3</t>
  </si>
  <si>
    <t>D+M informační tabule dveřní, dle SŽDC manuálu, viz výpis ost. prvků, š. 150 , 1 řádek + 2 podřádky</t>
  </si>
  <si>
    <t>1453</t>
  </si>
  <si>
    <t>ID4</t>
  </si>
  <si>
    <t>D+M informační tabule dveřní, dle SŽDC manuálu, viz výpis ost. prvků, š. 150 , 1 řádek + 3 podřádky</t>
  </si>
  <si>
    <t>1454</t>
  </si>
  <si>
    <t>ID5</t>
  </si>
  <si>
    <t>1455</t>
  </si>
  <si>
    <t>ID6</t>
  </si>
  <si>
    <t>1456</t>
  </si>
  <si>
    <t>ID7</t>
  </si>
  <si>
    <t>1457</t>
  </si>
  <si>
    <t>ID8</t>
  </si>
  <si>
    <t>D+M informační tabule dveřní, dle SŽDC manuálu, viz výpis ost. prvků, š. 150 , 3 řádky + 3 podřádky</t>
  </si>
  <si>
    <t>1458</t>
  </si>
  <si>
    <t>ID9-ID20</t>
  </si>
  <si>
    <t>1459</t>
  </si>
  <si>
    <t>ID21-ID22</t>
  </si>
  <si>
    <t>1460</t>
  </si>
  <si>
    <t>ID43</t>
  </si>
  <si>
    <t>D+M informační tabule dveřní, dle SŽDC manuálu, viz výpis ost. prvků, š. 150 , 4 řádky</t>
  </si>
  <si>
    <t>1461</t>
  </si>
  <si>
    <t>ID23-ID49</t>
  </si>
  <si>
    <t>1462</t>
  </si>
  <si>
    <t>ID50</t>
  </si>
  <si>
    <t>D+M informační tabule dveřní, dle SŽDC manuálu, viz výpis ost. prvků, š. 150 , 3 řádky</t>
  </si>
  <si>
    <t>1463</t>
  </si>
  <si>
    <t>ID51</t>
  </si>
  <si>
    <t>1464</t>
  </si>
  <si>
    <t>ID52</t>
  </si>
  <si>
    <t>1465</t>
  </si>
  <si>
    <t>ID53</t>
  </si>
  <si>
    <t>1466</t>
  </si>
  <si>
    <t>ID54</t>
  </si>
  <si>
    <t>1467</t>
  </si>
  <si>
    <t>ID55-ID58</t>
  </si>
  <si>
    <t>1468</t>
  </si>
  <si>
    <t>ID59</t>
  </si>
  <si>
    <t>1469</t>
  </si>
  <si>
    <t>ID60</t>
  </si>
  <si>
    <t>1470</t>
  </si>
  <si>
    <t>ID61</t>
  </si>
  <si>
    <t>1471</t>
  </si>
  <si>
    <t>ID62-ID66</t>
  </si>
  <si>
    <t>1472</t>
  </si>
  <si>
    <t>ID67-ID91</t>
  </si>
  <si>
    <t>1473</t>
  </si>
  <si>
    <t>ID92</t>
  </si>
  <si>
    <t>D+M informační tabule dveřní, dle SŽDC manuálu, viz výpis ost. prvků, š. 150 , 1 řádek + 6 podřádk§</t>
  </si>
  <si>
    <t>1474</t>
  </si>
  <si>
    <t>ID93</t>
  </si>
  <si>
    <t>1475</t>
  </si>
  <si>
    <t>ID94</t>
  </si>
  <si>
    <t>D+M informační tabule dveřní, dle SŽDC manuálu, viz výpis ost. prvků, š. 150 , 1 řádek + 1 podřádek</t>
  </si>
  <si>
    <t>1476</t>
  </si>
  <si>
    <t>ID95-ID97</t>
  </si>
  <si>
    <t>1477</t>
  </si>
  <si>
    <t>ID98-ID99</t>
  </si>
  <si>
    <t>1478</t>
  </si>
  <si>
    <t>ID101</t>
  </si>
  <si>
    <t>1479</t>
  </si>
  <si>
    <t>ID103</t>
  </si>
  <si>
    <t>1480</t>
  </si>
  <si>
    <t>ID104</t>
  </si>
  <si>
    <t>D+M informační tabule dveřní, dle SŽDC manuálu, viz výpis ost. prvků, š. 150 , 1 řádek + 4 podřádky</t>
  </si>
  <si>
    <t>1481</t>
  </si>
  <si>
    <t>ID105</t>
  </si>
  <si>
    <t>D+M informační tabule dveřní, dle SŽDC manuálu, viz výpis ost. prvků, š. 150 , 2 řádky + 2 podřádky</t>
  </si>
  <si>
    <t>1482</t>
  </si>
  <si>
    <t>ID106</t>
  </si>
  <si>
    <t>1483</t>
  </si>
  <si>
    <t>ID107-ID108</t>
  </si>
  <si>
    <t>1484</t>
  </si>
  <si>
    <t>ID109-ID122</t>
  </si>
  <si>
    <t>1485</t>
  </si>
  <si>
    <t>ID123-ID126</t>
  </si>
  <si>
    <t>1486</t>
  </si>
  <si>
    <t>ID127-ID131</t>
  </si>
  <si>
    <t>1487</t>
  </si>
  <si>
    <t>ID132-ID138</t>
  </si>
  <si>
    <t>1488</t>
  </si>
  <si>
    <t>ID139-ID140</t>
  </si>
  <si>
    <t>1489</t>
  </si>
  <si>
    <t>ID141-ID143</t>
  </si>
  <si>
    <t>1490</t>
  </si>
  <si>
    <t>ID144-ID145</t>
  </si>
  <si>
    <t>1491</t>
  </si>
  <si>
    <t>ID146-ID148</t>
  </si>
  <si>
    <t>1492</t>
  </si>
  <si>
    <t>ID149-ID150</t>
  </si>
  <si>
    <t>1493</t>
  </si>
  <si>
    <t>ID151-ID157</t>
  </si>
  <si>
    <t>1494</t>
  </si>
  <si>
    <t>ID158-ID161</t>
  </si>
  <si>
    <t>1495</t>
  </si>
  <si>
    <t>ID162</t>
  </si>
  <si>
    <t>D+M informační tabule dveřní, dle SŽDC manuálu, viz výpis ost. prvků, š. 150 , 3 řádky + 5 podřádků</t>
  </si>
  <si>
    <t>1496</t>
  </si>
  <si>
    <t>ID163</t>
  </si>
  <si>
    <t>1497</t>
  </si>
  <si>
    <t>ID166-ID168</t>
  </si>
  <si>
    <t>1498</t>
  </si>
  <si>
    <t>ID169</t>
  </si>
  <si>
    <t>D+M informační tabule dveřní, dle SŽDC manuálu, viz výpis ost. prvků, š. 150 , 3 řádky + 7 podřádků</t>
  </si>
  <si>
    <t>1499</t>
  </si>
  <si>
    <t>ID170-ID172</t>
  </si>
  <si>
    <t>1500</t>
  </si>
  <si>
    <t>ID173</t>
  </si>
  <si>
    <t>1501</t>
  </si>
  <si>
    <t>ID174</t>
  </si>
  <si>
    <t>1502</t>
  </si>
  <si>
    <t>ID175-ID176</t>
  </si>
  <si>
    <t>1503</t>
  </si>
  <si>
    <t>ID177-ID179</t>
  </si>
  <si>
    <t>1504</t>
  </si>
  <si>
    <t>ID180</t>
  </si>
  <si>
    <t>1505</t>
  </si>
  <si>
    <t>OS90</t>
  </si>
  <si>
    <t>D+M konstrukce pro předsazené okno - nosná kce, tepelná izolace, opláštění fasádními HPL deskami, š, 550, vel.1440/3180</t>
  </si>
  <si>
    <t>3np část b2 
10+9+10=29.000 [A]</t>
  </si>
  <si>
    <t>1506</t>
  </si>
  <si>
    <t>OS91</t>
  </si>
  <si>
    <t>D+M konstrukce pro předsazené klima jednotky - nosná kce, tepelná izolace, opláštění fasádními HPL deskami, š, 550, vel.5015/3180</t>
  </si>
  <si>
    <t>3np část b2 
2=2.000 [A]</t>
  </si>
  <si>
    <t>1507</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</si>
  <si>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</si>
  <si>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</si>
  <si>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</si>
  <si>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západní část b2   
40,775*8,757=357.067 [C] 
severní část a   
32,935*4,2=138.327 [B] 
severní část b2  
40,42*4,51=182.294 [A]  
severní a jižní část c 
32,93*4,8*2=316.128 [D]   
východní část a 
38,715*4,2=162.603 [E]   
východní - dílčí pohledy 
3,5*4,2*2=29.400 [F]   
východní část b2  
40,07*4,2-37,62*4,2=10.290 [G]  
západní část a 
40,07*4,2-37,62*4,2=10.290 [H]   
jižní část b2 
40,415*4,51=182.272 [I]   
jižní část a 
33,035*4,2=138.747 [J]   
Celkem: C+B+A+D+E+F+G+H+I+J=1 527.418 [K]</t>
  </si>
  <si>
    <t>Technická specifikace položky odpovídá příslušné cenové soustavě.</t>
  </si>
  <si>
    <t xml:space="preserve">  SO 201 - 02</t>
  </si>
  <si>
    <t>Stavebně konstrukční řešení</t>
  </si>
  <si>
    <t>SO 201 - 02</t>
  </si>
  <si>
    <t>273313811</t>
  </si>
  <si>
    <t>Základy z betonu prostého desky z betonu kamenem neprokládaného tř. C 25/30</t>
  </si>
  <si>
    <t>1pp - eskalátory - podklad beton 
5.24*3.39*0.1=1.776 [A] 
1pp - výtah 
3.9*2.9*0.1=1.131 [B] 
2.9*2.55*0.1*2=1.479 [C] 
1pp - instal kanál 
(18.824*2.27-4.368*0.37+1.6*1.825*2+5.24*1.6)*0.1=5.534 [D] 
Celkem: A+B+C+D=9.920 [E]</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</si>
  <si>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</si>
  <si>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273321511</t>
  </si>
  <si>
    <t>Základy z betonu železového (bez výztuže) desky z betonu bez zvláštních nároků na prostředí tř. C 25/30</t>
  </si>
  <si>
    <t>1pp - vstup hala 
0.2*24.845*24.935=123.902 [A] 
-0.2*(5.04*3.19+1.655*3.3)=-4.308 [B] 
1pp - eskalátory  
5.04*3.19*0.3=4.823 [C] 
1pp - schodiště 
1.655*3.19*(0.2+0.722)*1/2=2.434 [D] 
1pp - výtah 
3.8*2.7*0.2=2.052 [E] 
2.7*2.35*0.3*2=3.807 [F] 
2.1*1.65*0.3=1.040 [G] 
1pp - instal kanál 
(18.424*1.87-4.368*0.37+1.2*1.625*2+5.24*1.2)*0.15=6.454 [H] 
Celkem: A+B+C+D+E+F+G+H=140.204 [I]</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</si>
  <si>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</si>
  <si>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</si>
  <si>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Bednění základů desek zřízení</t>
  </si>
  <si>
    <t>1pp - eskalátory  
(5.04+3.19)*2*0.3=4.938 [A] 
1pp - schodiště 
(1.655+3.19)*2*(0.2+0.722)*1/2=4.467 [B] 
1pp - výtah 
(3.8+2.7)*2*0.2=2.600 [C] 
(2.7+2.35)*2*0.3*2=6.060 [D] 
(2.1+1.65)*2*0.3=2.250 [E] 
1pp - instal kanál 
(18.424+1.87+1.625*2+5.24)*2*0.15=8.635 [F] 
= 
Celkem: A+B+C+D+E+F+G=</t>
  </si>
  <si>
    <t>1. Ceny jsou určeny pro bednění ve volném prostranství, ve volných nebo zapažených jamách, rýhách a šachtách. 2. Kruhové nebo obloukové bednění poloměru do 1 m se oceňuje individuálně.</t>
  </si>
  <si>
    <t>273351122</t>
  </si>
  <si>
    <t>Bednění základů desek odstranění</t>
  </si>
  <si>
    <t>273361821</t>
  </si>
  <si>
    <t>Výztuž základů desek z betonářské oceli 10 505 (R) nebo BSt 500</t>
  </si>
  <si>
    <t>předpoklad 170 kg/m3 
1pp - eskalátory  
5.04*3.19*0.3*0.17=0.820 [A] 
1pp - schodiště 
1.655*3.19*(0.2+0.722)*1/2*0.17=0.414 [B] 
1pp - výtah 
3.8*2.7*0.2*0.17=0.349 [C] 
2.7*2.35*0.3*2*0.17=0.647 [D] 
2.1*1.65*0.3*0.17=0.177 [E] 
1pp - instal kanál 
(18.424*1.87-4.368*0.37+1.2*1.625*2+5.24*1.2)*0.15*0.17=1.097 [F] 
Celkem: A+B+C+D+E+F=3.504 [G]</t>
  </si>
  <si>
    <t>1. Ceny platí pro desky rovné, snáběhy, hřibové nebo upnuté do žeber včetně výztuže těchto žeber.</t>
  </si>
  <si>
    <t>273362021</t>
  </si>
  <si>
    <t>Výztuž základů desek ze svařovaných sítí z drátů typu KARI</t>
  </si>
  <si>
    <t>předpoklad 170 kg/m3 
1pp - vstup hala 
24.845*24.935*0.2*0.17=21.063 [A] 
-(5.14*3.19+1.655*3.3)*0.2*0.17=-0.743 [B] 
Celkem: A+B=20.320 [C]</t>
  </si>
  <si>
    <t>275313811</t>
  </si>
  <si>
    <t>Základy z betonu prostého patky a bloky z betonu kamenem neprokládaného tř. C 25/30</t>
  </si>
  <si>
    <t>2pp - schodiště 
0.4*0.4*0.4*2=0.128 [A]</t>
  </si>
  <si>
    <t>279113152</t>
  </si>
  <si>
    <t>Základové zdi z tvárnic ztraceného bednění včetně výplně z betonu bez zvláštních nároků na vliv prostředí třídy C 25/30, tloušťky zdiva přes 150 do 200 mm</t>
  </si>
  <si>
    <t>1pp - instal kanál 
0.75*(18.424*2-1.2+1.47*2+1.625*2*2+18.024+0.35)=47.597 [A] 
0.5*5.45*2=5.450 [B] 
Celkem: A+B=53.047 [C]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</si>
  <si>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</si>
  <si>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279321347</t>
  </si>
  <si>
    <t>Základové zdi z betonu železového (bez výztuže) bez zvláštních nároků na prostředí tř. C 25/30</t>
  </si>
  <si>
    <t>1pp - eskalátory  
1.2*(4.44+3.19)*2*0.3=5.494 [A] 
1pp - výtah 
1.1*(3.4+2.7)*2*0.2=2.684 [B] 
1.1*(2.1+2.35)*2*0.3*2=5.874 [C] 
0.7*6.2*0.3*2=2.604 [D] 
0.4*1.65*0.3=0.198 [E] 
1pp - instal kanál 
0.225*(18.424*2-1.2+1.47*2+1.625*2*2)*0.2=2.029 [F] 
0.175*(18.024+0.35)*0.2=0.643 [G] 
0.22*5.45*2*0.2=0.480 [H] 
Celkem: A+B+C+D+E+F+G+H=20.006 [I]</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</si>
  <si>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</si>
  <si>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279351121</t>
  </si>
  <si>
    <t>Bednění základových zdí rovné oboustranné za každou stranu zřízení</t>
  </si>
  <si>
    <t>1pp - eskalátory  
1.2*(4.44+3.19+5.04+2.59)*2=36.624 [A] 
1pp - výtah 
1.1*(3.4+2.7+3.7+2.3)*2=26.620 [B] 
1.1*(2.1+2.35+2.7+1.75)*2*2=39.160 [C] 
0.7*(6.2+0.3)*2*2=18.200 [D] 
0.4*(1.65+0.3)*2=1.560 [E] 
1pp - instal kanál 
0.225*(18.424*2-1.2+1.47*2+1.625*2*2)*2=20.290 [F] 
0.175*(18.024+0.35)*2=6.431 [G] 
0.22*5.45*2*2=4.796 [H] 
Celkem: A+B+C+D+E+F+G+H=153.681 [I]</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</si>
  <si>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</si>
  <si>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</si>
  <si>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Bednění základových zdí rovné oboustranné za každou stranu odstranění</t>
  </si>
  <si>
    <t>279361821</t>
  </si>
  <si>
    <t>X Výztuž základových zdí nosných svislých nebo odkloněných od svislice, rovinných nebo oblých, deskových nebo žebrových</t>
  </si>
  <si>
    <t>X Výztuž základových zdí nosných svislých nebo odkloněných od svislice, rovinných nebo oblých, deskových nebo žebrových, včetně výztuže jejich žeber z betonářské oceli 10 505 (R) nebo BSt 500</t>
  </si>
  <si>
    <t>předpoklad 170 kg/m3 
1pp - eskalátory  
1.2*(4.44+3.19)*2*0.3*0.17=0.934 [A] 
1pp - výtah 
1.1*(3.4+2.7)*2*0.2*0.17=0.456 [B] 
1.1*(2.1+2.35)*2*0.3*2*0.17=0.999 [C] 
0.7*6.2*0.3*2*0.17=0.443 [D] 
0.4*1.65*0.3*0.17=0.034 [E] 
1pp - instal kanál - bednící dílce 
0.75*(18.424*2-1.2+1.47*2+1.625*2*2+18.024+0.35)*0.2*0.17=1.618 [F] 
0.5*5.45*2*0.2*0.17=0.185 [G] 
1pp - instal kanál - nabetonávka 
0.225*(18.424*2-1.2+1.47*2+1.625*2*2)*0.2*0.17=0.345 [H] 
0.175*(18.024+0.35)*0.2*0.17=0.109 [I] 
0.22*5.45*2*0.2*0.17=0.082 [J] 
Celkem: A+B+C+D+E+F+G+H+I+J=5.205 [K]</t>
  </si>
  <si>
    <t>R27991</t>
  </si>
  <si>
    <t>D+M těsnící plech s bentonitovou izolací do pracovní spáry</t>
  </si>
  <si>
    <t>1pp - eskalátory  
(5.04+3.19)*2=16.460 [A] 
1pp - výtah 
(3.8+2.7)*2=13.000 [B] 
(2.7+2.35)*2*2=20.200 [C] 
2.47*2+2.25=7.190 [D] 
1pp - instal kanál 
(18.424*2-1.2+1.47*2+1.625*2*2)=45.088 [E] 
5.45*2=10.900 [F] 
Celkem: A+B+C+D+E+F=112.838 [G]</t>
  </si>
  <si>
    <t>R27992</t>
  </si>
  <si>
    <t>D+M vlepení ocel trn D12-400 na chem kotvu, včetně vrtu</t>
  </si>
  <si>
    <t>1pp - instal kanál 
(18.424*2-1.2+1.67*2+1.625*2*2)*3=136.464 [A] 
5.45*2*3=32.700 [B] 
(0.77*2+1.2)*5=13.700 [C] 
Celkem: A+B+C=182.864 [D]</t>
  </si>
  <si>
    <t>311113152</t>
  </si>
  <si>
    <t>Nadzákladové zdi z tvárnic ztraceného bednění hladkých, včetně výplně z betonu třídy C 25/30, tloušťky zdiva přes 150 do 200 mm</t>
  </si>
  <si>
    <t>výtahové šachty 
15.54*(1.97*2+1.65)-1.18*2.2*4=76.485 [A] 
16.1*(2.1+1.75)=61.985 [B] 
16.07*(2.1+1.92)=64.601 [C] 
Celkem: A+B+C=203.071 [D]</t>
  </si>
  <si>
    <t>311351311</t>
  </si>
  <si>
    <t>Bednění nadzákladových zdí nosných rovné jednostranné zřízení</t>
  </si>
  <si>
    <t>výtahové šachty 
0.2*(1.18+2.2)*2*4=5.408 [A]</t>
  </si>
  <si>
    <t>311351312</t>
  </si>
  <si>
    <t>Bednění nadzákladových zdí nosných rovné jednostranné odstranění</t>
  </si>
  <si>
    <t>výtahové šachty - 170kg/m3 
203.071*0.2*0.17=6.904 [A]</t>
  </si>
  <si>
    <t>1pp 
0.25*2.6*1.12=0.728 [A] 
0.35*(4.4*0.97+4.6*0.945)=3.015 [B] 
0.25*1.8*0.94*3=1.269 [C] 
0.25*1.5*(0.52+0.65+0.62*2)=0.904 [D] 
0.25*(1.5*0.355+1.5*0.405+1.7*0.515)=0.504 [E] 
0.25*(1.8*0.9+1.8*0.78+1.6*0.8)=1.076 [F] 
Mezisoučet: A+B+C+D+E+F=7.496 [G] 
1pp dodatek předpoklad 
7.496=7.496 [H] 
Mezisoučet: H=7.496 [I] 
1np část a 
0.35*3.71*1.01=1.311 [J] 
0.35*2.65*0.66*4=2.449 [K] 
0.35*3.41*0.655=0.782 [L] 
0.35*3.49*0.66=0.806 [M] 
0.35*4.16*0.645=0.939 [N] 
0.25*1.47*0.485=0.178 [O] 
0.25*1.2*0.665=0.200 [P] 
0.25*1.14*0.57=0.162 [Q] 
Mezisoučet: J+K+L+M+N+O+P+Q=6.827 [R] 
1np a dodatek předpoklad 
6.827=6.827 [S] 
Mezisoučet: S=6.827 [T] 
1np část b 
0.35*3.41*0.645=0.770 [U] 
0.35*5.26*0.635=1.169 [V] 
0.35*1.85*(0.635+0.65)=0.832 [W] 
0.35*5.44*0.65=1.238 [X] 
0.25*1.47*(0.655+0.665)=0.485 [Y] 
0.25*1.48*(0.315+0.315)=0.233 [Z] 
Mezisoučet: U+V+W+X+Y+Z=4.727 [AA] 
1np b dodatek předpoklad 
4.727=4.727 [AB] 
Mezisoučet: AB=4.727 [AC] 
2np část a 
0.25*2.1*0.535=0.281 [AD] 
2np a dodatek předpoklad 
5=5.000 [AE] 
2np část b 
0.25*1.25*0.595=0.186 [AF] 
0.25*1.53*0.485*2=0.371 [AG] 
0.25*1.48*(0.305+0.32)=0.231 [AH] 
2np b dodatek předpoklad 
0.186+0.371+0.231=0.788 [AI] 
3np část a 
0.25*2.2*0.5=0.275 [AJ] 
3np část b 
0.25*1.55*0.64=0.248 [AK] 
0.25*1.34*0.64=0.214 [AL] 
0.25*1.47*0.65=0.239 [AM] 
0.25*1.38*0.65=0.224 [AN] 
0.25*1.49*(0.295+0.31)=0.225 [AO] 
3np dodatek předpoklad 
0.275+0.248+0.214+0.239+0.224+0.225=1.425 [AP] 
Celkem: A+B+C+D+E+F+H+J+K+L+M+N+O+P+Q+S+U+V+W+X+Y+Z+AB+AD+AE+AF+AG+AH+AI+AJ+AK+AL+AM+AN+AO+AP=47.807 [AQ]</t>
  </si>
  <si>
    <t>13010970</t>
  </si>
  <si>
    <t>ocel profilová HE-B 100 jakost 11 375</t>
  </si>
  <si>
    <t>1pp 
(6693.348-(1029.6+1076.4))*1.2*1.1/1000=6.055 [A] 
1np část a 
(97.92+93.024+89.964)*1.2*1.1/1000=0.371 [B] 
(61.2+20.4+23.052)*1.2*1.1/1000=0.138 [C] 
1np část b 
(239.904+120.768)*1.2*1.1/1000=0.476 [D] 
(97.92+89.76+102+81.6)*1.2*1.1/1000=0.490 [E] 
2np část a 
(257.04+87.72+79.56+93.84+97.92+75.072+163.2+48.96)*1.2*1.1/1000=1.192 [F] 
2np část b 
(102+163.2+120.768+126.48)*1.2*1.1/1000=0.676 [G] 
3np 
(2747.572-(749.76+493.312))*1.2*1.1/1000=1.986 [H] 
Celkem: A+B+C+D+E+F+G+H=11.384 [I]</t>
  </si>
  <si>
    <t>317941123</t>
  </si>
  <si>
    <t>Osazování ocelových válcovaných nosníků na zdivu I nebo IE nebo U nebo UE nebo L č. 14 až 22 nebo výšky do 220 mm</t>
  </si>
  <si>
    <t>13010976</t>
  </si>
  <si>
    <t>ocel profilová HE-B 160 jakost 11 375</t>
  </si>
  <si>
    <t>3np 
749.76*1.2*1.1/1000=0.990 [A]</t>
  </si>
  <si>
    <t>13010750</t>
  </si>
  <si>
    <t>ocel profilová IPE 180 jakost 11 375</t>
  </si>
  <si>
    <t>3np 
493.312*1.2*1.1/1000=0.651 [A]</t>
  </si>
  <si>
    <t>317941125</t>
  </si>
  <si>
    <t>Osazování ocelových válcovaných nosníků na zdivu I nebo IE nebo U nebo UE nebo L č. 24 a výše nebo výšky přes 220 mm</t>
  </si>
  <si>
    <t>13010988</t>
  </si>
  <si>
    <t>ocel profilová HE-B 280 jakost 11 375</t>
  </si>
  <si>
    <t>1np část a 
(773.76+649.14+2464.5+1902.78+379.44+399.9)*1.2*1.1/1000=8.672 [A] 
1np část b 
(978.36+688.2+1011.84)*1.2*1.1/1000=3.535 [B] 
(634.26+498.48)*1.2*1.1/1000=1.495 [C] 
Celkem: A+B+C=13.702 [D]</t>
  </si>
  <si>
    <t>13010990</t>
  </si>
  <si>
    <t>ocel profilová HE-B 300 jakost 11 375</t>
  </si>
  <si>
    <t>1pp 
(1029.6+1076.4)*1.2*1.1/1000=2.780 [A] 
1np část a 
868.14*1.2*1.1/1000=1.146 [B] 
1np část b 
797.94*1.2*1.1/1000=1.053 [C] 
Celkem: A+B+C=4.979 [D]</t>
  </si>
  <si>
    <t>411244272</t>
  </si>
  <si>
    <t>Klenby valené z cihel pálených dl. 290 mm, plných P 20 až P 40, na maltu MC-15, o rozpětí klenby do 2 m, s pomocnou konstrukcí, o tl. klenby 140 mm</t>
  </si>
  <si>
    <t>1pp 
5.87*(1.105+1.12)=13.061 [A]</t>
  </si>
  <si>
    <t>1. V cenách kleneb o rozpětí do 2 m jsou započteny náklady na pomocnou konstrukci, tj. zhotovení ramenátu, osazení vodítek a sloupků. Bednění kleneb o rozpětí přes 2 m se oceňuje cenami souboru cen 411 35- . . Bednění stropů.</t>
  </si>
  <si>
    <t>411321414</t>
  </si>
  <si>
    <t>Stropy z betonu železového (bez výztuže) stropů deskových, plochých střech, desek balkonových, desek hřibových stropů včetně hlavic ...</t>
  </si>
  <si>
    <t>Stropy z betonu železového (bez výztuže) stropů deskových, plochých střech, desek balkonových, desek hřibových stropů včetně hlavic hřibových sloupů tř. C 25/30</t>
  </si>
  <si>
    <t>2pp 
44.5*0.11=4.895 [A] 
1pp 
(31.5+6.7)*0.11=4.202 [B] 
1np část a 
285.4*0.11=31.394 [C] 
(108+32.8)*0.11=15.488 [D] 
1np část b 
585.5*0.11=64.405 [E] 
2np část a 
294.9*0.1=29.490 [F] 
139.2*0.1=13.920 [G] 
2np část b 
592.7*0.1=59.270 [H] 
3np část a, b2 - výtah šachty 
0.2*(2.05*2.15+2.18*2.515+2.15*2.495)=3.051 [I] 
Celkem: A+B+C+D+E+F+G+H+I=226.115 [J]</t>
  </si>
  <si>
    <t>1. V cenách pohledového betonu 411 35-4 a 411 35-5 jsou započteny i náklady na pečlivé hutnění zejména při líci konstrukce pro docílení neporušeného maltového povrchu bez vzhledových kazů.</t>
  </si>
  <si>
    <t>411323434</t>
  </si>
  <si>
    <t>Klenby nebo skořepiny z betonu železového (bez výztuže) včetně souvisejících patních a žlabových nosníků, táhel, ztužidel, příčlí...</t>
  </si>
  <si>
    <t>Klenby nebo skořepiny z betonu železového (bez výztuže) včetně souvisejících patních a žlabových nosníků, táhel, ztužidel, příčlí, obloukových žeber, čelních (štítových) zdí apod. tř. C 25/30</t>
  </si>
  <si>
    <t>3np část a 
(3.15*2.42-1.235*2.6)*0.2=0.882 [A] 
3np část b 
(1.15*1.46-0.7*0.7)*0.3*2=0.713 [B] 
Celkem: A+B=1.595 [C]</t>
  </si>
  <si>
    <t>1. V cenách pohledového betonu 411 32-6 jsou započteny i náklady na pečlivé hutnění zejména při líci konstrukce pro docílení neporušeného maltového povrchu bez vzhledových kazů.</t>
  </si>
  <si>
    <t>411351011</t>
  </si>
  <si>
    <t>Bednění stropních konstrukcí - bez podpěrné konstrukce desek tloušťky stropní desky přes 5 do 25 cm zřízení</t>
  </si>
  <si>
    <t>2pp 
4.09=4.090 [A] 
1pp 
3=3.000 [B] 
3np část a, b2 - výtah šachty 
(2.05*2.15+2.18*2.515+2.15*2.495)=15.254 [C] 
0.2*(2.05+2.15+2.18+2.515+2.15+2.495)*2=5.416 [D] 
Celkem: A+B+C+D=27.760 [E]</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</si>
  <si>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</si>
  <si>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</si>
  <si>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</si>
  <si>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411353103</t>
  </si>
  <si>
    <t>Bednění stropních konstrukcí - bez podpěrné konstrukce kleneb poloměru přes 1000 mm tvaru vrchlíku, tloušťky klenby přes 5 do 25 cm zřízení</t>
  </si>
  <si>
    <t>1pp 
5.87*(1.105+1.12)=13.061 [A] 
3np část a 
(3.15*2.42)=7.623 [B] 
(1.235+2.6)*2*0.2=1.534 [C] 
3np část b 
(1.15*1.46)*0.3*2=1.007 [D] 
0.7*4*0.2*2=1.120 [E] 
Celkem: A+B+C+D+E=24.345 [F]</t>
  </si>
  <si>
    <t>411353104</t>
  </si>
  <si>
    <t>Bednění stropních konstrukcí - bez podpěrné konstrukce kleneb poloměru přes 1000 mm tvaru vrchlíku, tloušťky klenby přes 5 do 25 cm odstranění</t>
  </si>
  <si>
    <t>411354249</t>
  </si>
  <si>
    <t>Bednění stropů ztracené ocelové žebrované ze širokých tenkostěnných ohýbaných profilů (hraněných trapézových vln), bez...</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</si>
  <si>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60 mm, tl. plechu 1,00 mm</t>
  </si>
  <si>
    <t>2pp - strop, schodiště 
44.5+19.6=64.100 [A] 
1pp 
31.5+6.7=38.200 [B] 
1np část a 
285.4=285.400 [C] 
(108+32.8)=140.800 [D] 
1np část b 
585.5=585.500 [E] 
2np část a 
294.9=294.900 [F] 
139.2=139.200 [G] 
2np část b 
592.7=592.700 [H] 
Celkem: A+B+C+D+E+F+G+H=2 140.800 [I]</t>
  </si>
  <si>
    <t>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t>
  </si>
  <si>
    <t>R41135429</t>
  </si>
  <si>
    <t>Přípl za přistřelení vlnitých plechů k ocel nosníkům</t>
  </si>
  <si>
    <t>411354313</t>
  </si>
  <si>
    <t>Podpěrná konstrukce stropů - desek, kleneb a skořepin výška podepření do 4 m tloušťka stropu přes 15 do 25 cm zřízení</t>
  </si>
  <si>
    <t>27.76+24.345=52.105 [A]</t>
  </si>
  <si>
    <t>1. Podepření větších výšek než 6 m se oceňuje individuálně.</t>
  </si>
  <si>
    <t>411354314</t>
  </si>
  <si>
    <t>Podpěrná konstrukce stropů - desek, kleneb a skořepin výška podepření do 4 m tloušťka stropu přes 15 do 25 cm odstranění</t>
  </si>
  <si>
    <t>411361821</t>
  </si>
  <si>
    <t>Výztuž stropů prostě uložených, vetknutých, spojitých, deskových, trámových (žebrových, kazetových), s keramickými a jinými vložkami, ...</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</si>
  <si>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</si>
  <si>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předpoklad 170 kg/m3 
3np část a, b2 - výtah šachty 
0.2*(2.05*2.15+2.18*2.515+2.15*2.495)*0.17=0.519 [A] 
3np klenby 
1.569*0.17=0.267 [B] 
Celkem: A+B=0.786 [C]</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</si>
  <si>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</si>
  <si>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</si>
  <si>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předpoklad 100 kg/m3 
2pp 
44.5*0.11*0.1=0.490 [A] 
1pp 
(31.5+6.7)*0.11*0.1=0.420 [B] 
1np část a 
285.4*0.11*0.1=3.139 [C] 
(108+32.8)*0.11*0.1=1.549 [D] 
1np část b 
585.5*0.11*0.1=6.441 [E] 
2np část a 
294.9*0.1*0.1=2.949 [F] 
139.2*0.1*0.1=1.392 [G] 
2np část b 
592.7*0.1*0.1=5.927 [H] 
Celkem: A+B+C+D+E+F+G+H=22.307 [I]</t>
  </si>
  <si>
    <t>411388621</t>
  </si>
  <si>
    <t>Zabetonování otvorů ve stropech nebo v klenbách včetně lešení, bednění, odbednění a výztuže (materiál v ceně) ze suchých směsí, ...</t>
  </si>
  <si>
    <t>Zabetonování otvorů ve stropech nebo v klenbách včetně lešení, bednění, odbednění a výztuže (materiál v ceně) ze suchých směsí, tl. do 150 mm ve stropech železobetonových, tvárnicových a prefabrikovaných plochy do 0,25 m2</t>
  </si>
  <si>
    <t>podbetonování ocel nosníků 
2p - strop, schodiště 
(6*2+11)=23.000 [A] 
1pp 
12+4+2=18.000 [B] 
1pp dodatek 
6=6.000 [C] 
1np část a 
(19+19+12+12)*2=124.000 [D] 
12+4*2+10=30.000 [E] 
1np část b 
(41+41+12+8+11)*2=226.000 [F] 
2np část a 
(19+4+11+11+2+19+4)*2=140.000 [G] 
5*2+2+3*2+4=22.000 [H] 
2np část b 
(41+41+24+8)*2=228.000 [I] 
3np část a 
4+4=8.000 [J] 
3np část b 
4+4*2=12.000 [K] 
Celkem: A+B+C+D+E+F+G+H+I+J+K=837.000 [L]</t>
  </si>
  <si>
    <t>413231231</t>
  </si>
  <si>
    <t>Zazdívka zhlaví stropních trámů nebo válcovaných nosníků pálenými cihlami trámů, průřezu přes 40000 mm2</t>
  </si>
  <si>
    <t>dřev nosníky 
1np část a 
14*2=28.000 [A] 
3np část a 
9+19+17=45.000 [B] 
3np část b 
(32.955*2+4.755)/0.8=88.331 [C] 
Celkem: A+B+C=161.331 [D]</t>
  </si>
  <si>
    <t>413232221</t>
  </si>
  <si>
    <t>Zazdívka zhlaví stropních trámů nebo válcovaných nosníků pálenými cihlami válcovaných nosníků, výšky přes 150 do 300 mm</t>
  </si>
  <si>
    <t>2p - strop, schodiště 
6*2+11=23.000 [A] 
1pp 
12+4+2=18.000 [B] 
1pp dodatek 
6=6.000 [C] 
1np část a 
(19+19+12+12)*2=124.000 [D] 
12+4*2+10=30.000 [E] 
1np část b 
(41+41+12+8+11)*2=226.000 [F] 
2np část a 
(19+4+11+11+2+19+4)*2=140.000 [G] 
5*2+2+3*2+4=22.000 [H] 
2np část b 
(41+41+24+8)*2=228.000 [I] 
3np část a 
4+4=8.000 [J] 
3np část b 
4+4*2=12.000 [K] 
Celkem: A+B+C+D+E+F+G+H+I+J+K=837.000 [L]</t>
  </si>
  <si>
    <t>413941123</t>
  </si>
  <si>
    <t>Osazování ocelových válcovaných nosníků ve stropech I nebo IE nebo U nebo UE nebo L č. 14 až 22 nebo výšky do 220 mm</t>
  </si>
  <si>
    <t>1. Ceny jsou určeny pro zednické osazování na cementovou maltu (min. MC-15). 2. Dodávka ocelových nosníků se oceňuje ve specifikaci. 3. Ztratné lze dohodnout ve směrné výši 8 % na krytí nákladů na řezání příslušných délek z hutních délek nosníků a na zbytkový odpad (prořez).</t>
  </si>
  <si>
    <t>13010746</t>
  </si>
  <si>
    <t>ocel profilová IPE 140 jakost 11 375</t>
  </si>
  <si>
    <t>1pp 
(126.42+18.705)*1.2*1.1/1000=0.192 [A] 
1np část a 
121.26*1.2*1.1/1000=0.160 [B] 
2np část a 
113.52*1.2*1.1/1000=0.150 [C] 
Celkem: A+B+C=0.502 [D]</t>
  </si>
  <si>
    <t>13010960</t>
  </si>
  <si>
    <t>ocel profilová HE-A 200 jakost 11 375</t>
  </si>
  <si>
    <t>1np část a 
(1040.58+626.04)*1.2*1.1/1000=2.200 [A]</t>
  </si>
  <si>
    <t>13010980</t>
  </si>
  <si>
    <t>ocel profilová HE-B 200 jakost 11 375</t>
  </si>
  <si>
    <t>1np část a 
753.99*1.2*1.1/1000=0.995 [A] 
2np část a 
229.875*1.2*1.1/1000=0.303 [B] 
Celkem: A+B=1.298 [C]</t>
  </si>
  <si>
    <t>413941125</t>
  </si>
  <si>
    <t>Osazování ocelových válcovaných nosníků ve stropech I nebo IE nebo U nebo UE nebo L č. 24 a výše nebo výšky přes 220 mm</t>
  </si>
  <si>
    <t>13010758</t>
  </si>
  <si>
    <t>ocel profilová IPE 270 jakost 11 375</t>
  </si>
  <si>
    <t>2pp - strop 
1439.957/1000*1.1=1.584 [A] 
1pp 
(379.05+241.148)*1.2*1.1/1000=0.819 [B] 
(236.094+226.708)*1.2*1.1/1000=0.611 [C] 
1np část a 
(4259.439+4273.157+2529.888+2620.86)*1.2*1.1/1000=18.062 [D] 
492.404*1.2*1.1/1000=0.650 [E] 
1np část b 
(9561.446+9887.068+2850.456+1885.864+2601.005)*1.2*1.1/1000=35.357 [F] 
2np část a 
(4403.478+2362.745+2406.426+4465.209)*1.2*1.1/1000=18.002 [G] 
490.96*1.2*1.1/1000=0.648 [H] 
2np část b 
(8258.958+9576.247+5674.92+1908.968)*1.2*1.1/1000=33.553 [I] 
Celkem: A+B+C+D+E+F+G+H+I=109.286 [J]</t>
  </si>
  <si>
    <t>13010760</t>
  </si>
  <si>
    <t>ocel profilová IPE 300 jakost 11 375</t>
  </si>
  <si>
    <t>1np část a 
(1219.58+1266+287.404)*1.2*1.1/1000=3.660 [A] 
2np část a 
511.464*1.2*1.1/1000=0.675 [B] 
(1255.45+506.4+739.344+111.83+286.96)*1.2*1.1/1000=3.828 [C] 
Celkem: A+B+C=8.163 [D]</t>
  </si>
  <si>
    <t>13010762</t>
  </si>
  <si>
    <t>ocel profilová IPE 340 jakost 11 375</t>
  </si>
  <si>
    <t>1pp 
318.168*1.2*1.1/1000=0.420 [A]</t>
  </si>
  <si>
    <t>13010984</t>
  </si>
  <si>
    <t>ocel profilová HE-B 240 jakost 11 375</t>
  </si>
  <si>
    <t>1np část a 
2346.24*1.2*1.1/1000=3.097 [A]</t>
  </si>
  <si>
    <t>13010986</t>
  </si>
  <si>
    <t>ocel profilová HE-B 260 jakost 11 375</t>
  </si>
  <si>
    <t>2np část a 
(2388.24+2421.72)*1.2*1.1/1000=6.349 [A]</t>
  </si>
  <si>
    <t>13011001</t>
  </si>
  <si>
    <t>ocel profilová HE-A 300 jakost 11 375</t>
  </si>
  <si>
    <t>2np část a 
830.02*1.2*1.1/1000=1.096 [A]</t>
  </si>
  <si>
    <t>417321515</t>
  </si>
  <si>
    <t>Ztužující pásy a věnce z betonu železového (bez výztuže) tř. C 25/30</t>
  </si>
  <si>
    <t>1pp 
0.58*2.59*0.37=0.556 [A] 
1np část a 
0.2*0.3*12*2=1.440 [B] 
2np část b 
0.3*0.41*39.885=4.906 [C] 
3np část a 
0.2*0.49*(11.25+11.7)=2.249 [D] 
0.2*0.76*(15.5+7.7)*2=7.053 [E] 
0.2*0.36*12*2=1.728 [F] 
3np část b 
0.3*0.49*(32.955*2+40.755)=15.680 [G] 
0.3*0.32*1.17*2=0.225 [H] 
0.3*0.25*4.36*2=0.654 [I] 
Celkem: A+B+C+D+E+F+G+H+I=34.491 [J]</t>
  </si>
  <si>
    <t>417351115</t>
  </si>
  <si>
    <t>Bednění bočnic ztužujících pásů a věnců včetně vzpěr zřízení</t>
  </si>
  <si>
    <t>1pp 
0.58*2.59=1.502 [A] 
1np část a 
0.2*2*12*2=9.600 [B] 
2np část b 
0.3*2*39.885=23.931 [C] 
3np část a 
0.2*2*(11.25+11.7)=9.180 [D] 
0.2*2*(15.5+7.7)*2=18.560 [E] 
0.2*2*12*2=9.600 [F] 
3np část b 
0.3*2*(32.955*2+40.755)=63.999 [G] 
0.3*2*1.17*2=1.404 [H] 
0.3*2*4.36*2=5.232 [I] 
Celkem: A+B+C+D+E+F+G+H+I=143.008 [J]</t>
  </si>
  <si>
    <t>417351116</t>
  </si>
  <si>
    <t>Bednění bočnic ztužujících pásů a věnců včetně vzpěr odstranění</t>
  </si>
  <si>
    <t>417361821</t>
  </si>
  <si>
    <t>Výztuž ztužujících pásů a věnců z betonářské oceli 10 505 (R) nebo BSt 500</t>
  </si>
  <si>
    <t>předpoklad 120 kg/m3 
34.49*0.12=4.139 [A]</t>
  </si>
  <si>
    <t>430321414</t>
  </si>
  <si>
    <t>Schodišťové konstrukce a rampy z betonu železového (bez výztuže) stupně, schodnice, ramena, podesty s nosníky tř. C 25/30</t>
  </si>
  <si>
    <t>2pp 
19.6*0.11=2.156 [A] 
1.04*(0.171*0.27)*1/2*28=0.672 [B] 
1pp 
3.6*(3.3+0.9+4.2)*0.2+3.6*0.75*(0.2+0.6)*1/2=7.128 [C] 
0.6*(3.3+0.9+5.05)*0.2=1.110 [D] 
Celkem: A+B+C+D=11.066 [E]</t>
  </si>
  <si>
    <t>430361821</t>
  </si>
  <si>
    <t>Výztuž schodišťových konstrukcí a ramp stupňů, schodnic, ramen, podest s nosníky z betonářské oceli 10 505 (R) nebo BSt 500</t>
  </si>
  <si>
    <t>předpoklad 170kg/m3 
1pp 
(3.6*(3.3+0.9+4.2)*0.2+3.6*0.75*(0.2+0.6)*1/2)*0.17=1.212 [A] 
0.6*(3.3+0.9+5.05)*0.2*0.17=0.189 [B] 
Celkem: A+B=1.401 [C]</t>
  </si>
  <si>
    <t>430362021</t>
  </si>
  <si>
    <t>Výztuž schodišťových konstrukcí a ramp stupňů, schodnic, ramen, podest s nosníky ze svařovaných sítí z drátů typu KARI</t>
  </si>
  <si>
    <t>předpoklad 100 kg/m3 
2pp 
19.6*0.11*0.1=0.216 [A] 
1.04*(0.171*0.27)*1/2*28*0.1=0.067 [B] 
Celkem: A+B=0.283 [C]</t>
  </si>
  <si>
    <t>431351121</t>
  </si>
  <si>
    <t>Bednění podest, podstupňových desek a ramp včetně podpěrné konstrukce výšky do 4 m půdorysně přímočarých zřízení</t>
  </si>
  <si>
    <t>2pp 
(3+0.7+1+3.2+1.27+1.27+1.8+2+1.15+0.65+0.8)*2*0.11=3.705 [A] 
1.04*0.27*28=7.862 [B] 
1pp 
3.6*(3.3+0.9+4.2)+3.6*0.75=32.940 [C] 
0.6*(3.3+0.9+5.05)*2=11.100 [D] 
= 
Celkem: A+B+C+D+E=</t>
  </si>
  <si>
    <t>431351122</t>
  </si>
  <si>
    <t>Bednění podest, podstupňových desek a ramp včetně podpěrné konstrukce výšky do 4 m půdorysně přímočarých odstranění</t>
  </si>
  <si>
    <t>613125101.1</t>
  </si>
  <si>
    <t>Vyplnění spár vnitřních povrchů cementovou maltou, ploch z cihel pilířů nebo sloupů</t>
  </si>
  <si>
    <t>1pp 
(1+1.12+1)*3*2=18.720 [A] 
(1+0.97+1)*3*2=17.820 [B] 
(1+0.945+1)*3.045*2=17.935 [C] 
(1+0.91+1)*2.37*2*3=41.380 [D] 
(1*4*2+0.52+0.65+0.62*2)*2.4*2=49.968 [E] 
(1*3*2+0.355+0.405+0.515)*3.2*2=46.560 [F] 
(1*3*2+0.9+0.78+0.8)*2.4*2=40.704 [G] 
(1*3*2+1.46*3)*3.1*2+(1*2+1.46)*(4.52+4.55*2)=111.481 [H] 
(1*2+0.47)*2.74*2*9+(1*2+0.47)*1.09*9=146.051 [I] 
(1*2+0.47)*2.78*2*9+(1*2+0.47)*1.09*9=147.830 [J] 
1np část a 
(1*7*2+0.66*6+0.645)*3*2=111.630 [K] 
(1*2+1.01)*3*2=18.060 [L] 
((1*2+0.665)*3.13+(1*2+0.57)*1.3)*2=23.365 [M] 
(1*2+0.485)*2.4*2=11.928 [N] 
1np část b 
(1*4*2+0.635*2+0.65*2)*3*2=63.420 [O] 
(1*2+0.7)*3*2=16.200 [P] 
(1*2*2+0.655+0.665)*2.4*2=25.536 [Q] 
(1*2*2+0.315+0.315)*2.2*2=20.372 [R] 
2np část a 
(1*2+0.535)*2.2*2=11.154 [S] 
2np část b 
(1*2+0.595)*2.2*2=11.418 [T] 
(1*2+0.485)*2.2*2*2=21.868 [U] 
(1*2*2+0.305+0.32)*2.2*2=20.350 [V] 
3np část a 
(1*2+0.5)*2.2*2=11.000 [W] 
3np část b 
(1*2+0.64)*2.2*2=11.616 [X] 
(1*2+0.64)*2.2*2=11.616 [Y] 
(1*2+0.65)*2.2*2=11.660 [Z] 
(1*2+0.65)*2.2*2=11.660 [AA] 
(1*2*2+0.295+0.31)*2.2*2=20.262 [AB] 
(1*2+0.9)*(1.86*2+2.24*2*2+2.61+2.5*2)=58.841 [AC] 
(1*2+0.96)*(1.895*2+2.34*2*2+2.51+2.44*2)=60.798 [AD] 
(1*2+0.93)*(1.86*2+2.24*2*2+2.61+2.5*2)=59.450 [AE] 
Celkem: A+B+C+D+E+F+G+H+I+J+K+L+M+N+O+P+Q+R+S+T+U+V+W+X+Y+Z+AA+AB+AC+AD+AE=1 250.653 [AF]</t>
  </si>
  <si>
    <t>1. Ceny jsou určeny pro ocenění vyplnění spár ploch určených komítání, průměrné hloubky výplně spáry do 30 mm.</t>
  </si>
  <si>
    <t>631351111</t>
  </si>
  <si>
    <t>Bednění v podlahách otvorů a prostupů zřízení</t>
  </si>
  <si>
    <t>lože pod ocel nosníky 
1pp  
0.05*(0.25*2+1.12)*2=0.162 [A] 
0.1*(0.3*2*2+0.97+0.945)*2=0.623 [B] 
0.1*(0.15*2+0.92)*2*3=0.732 [C] 
0.1*(0.15*2*4+0.52+0.65+0.62*2)*2=0.722 [D] 
0.1*(0.15*2*3+0.355+0.405+0.515)*2=0.435 [E] 
0.1*(0.15*2+0.9+0.15*2+0.78+0.15*2+0.8)*2=0.676 [F] 
1np část a 
0.1*(0.3*2*7+0.66*6+0.645)*2=1.761 [G] 
0.1*(0.3*2+1.01)*2=0.322 [H] 
0.05*(0.15*2*2+0.665+0.57)*2=0.184 [I] 
0.1*(0.15*2+0.485)*2=0.157 [J] 
1np část b 
0.1*(0.3*2*4+0.635*2+0.65*2)*2=0.994 [K] 
0.1*(0.3*2+0.7)*2=0.260 [L] 
0.05*(0.15*2*2+0.655+0.665)*2=0.192 [M] 
0.1*(0.15*2*2+0.315+0.315)*2=0.246 [N] 
2np část a 
0.05*(0.15*2+0.535)*2=0.084 [O] 
2np část b 
0.05*(0.15*2+0.595)*2=0.090 [P] 
0.05*(0.15*2+0.485)*2*2=0.157 [Q] 
0.1*(0.15*2*2+0.305+0.32)*2=0.245 [R] 
3np část a 
0.1*(0.15*2+0.5)*2=0.160 [S] 
3np část b 
0.1*(0.15*2+0.64)*2=0.188 [T] 
0.1*(0.15*2+0.64)*2=0.188 [U] 
0.1*(0.15*2+0.65)*2=0.190 [V] 
0.1*(0.15*2+0.65)*2=0.190 [W] 
0.1*(0.15*2*2+0.295+0.31)*2=0.241 [X] 
Celkem: A+B+C+D+E+F+G+H+I+J+K+L+M+N+O+P+Q+R+S+T+U+V+W+X=9.199 [Y]</t>
  </si>
  <si>
    <t>631351112</t>
  </si>
  <si>
    <t>Bednění v podlahách otvorů a prostupů odstranění</t>
  </si>
  <si>
    <t>lože pod ocel nosníky 
1pp  
(0.3*0.97+0.3*0.945)*2*7.9*1.1/1000=0.010 [A] 
1np část a 
0.3*(0.66*6+0.645)*2*7.9*1.1/1000=0.024 [B] 
0.3*1.01*2*7.9*1.1/1000=0.005 [C] 
1np část b 
0.3*(0.635*2+0.65*2)*2*7.9*1.1/1000=0.013 [D] 
0.3*0.7*2*7.9*1.1/1000=0.004 [E] 
= 
Celkem: A+B+C+D+E+F=</t>
  </si>
  <si>
    <t>1. Betonová podezdívek příček se oceňuje položkou 278 36-1111 souboru cen 278 36-11.1 - Výztuž základu (podezdívky) betonového</t>
  </si>
  <si>
    <t>632450124</t>
  </si>
  <si>
    <t>Potěr cementový vyrovnávací ze suchých směsí v pásu o průměrné (střední) tl. přes 40 do 50 mm</t>
  </si>
  <si>
    <t>lože pod ocel překlady 
1pp  
0.25*1.12*2=0.560 [A] 
0.3*(0.97+0.945)*2*2=2.298 [B] 
0.15*0.92*2*3*2=1.656 [C] 
(0.15*0.8+0.15*0.52+0.15*0.65+0.15*0.62*2)*2*2=1.926 [D] 
(0.15*0.355+0.15*0.405+0.15*0.515)*2*2=0.765 [E] 
(0.15*0.9+0.15*0.78+0.15*0.8)*2*2=1.488 [F] 
1np část a 
0.3*(0.66*6+0.645)*2*2=5.526 [G] 
0.3*1.01*2*2=1.212 [H] 
0.15*(0.665+0.57)*2=0.371 [I] 
0.15*0.485*2*2=0.291 [J] 
1np část b 
0.3*(0.635*2+0.65*2)*2*2=3.084 [K] 
0.3*0.7*2*2=0.840 [L] 
0.15*(0.655+0.665)*2=0.396 [M] 
0.15*(0.315+0.315)*2*2=0.378 [N] 
2np část a 
0.15*0.535*2=0.161 [O] 
2np část b 
0.15*0.595*2=0.179 [P] 
0.15*0.485*2*2=0.291 [Q] 
0.15*(0.305+0.32)*2*2=0.375 [R] 
3np část a 
0.15*0.5*2*2=0.300 [S] 
3np část b 
0.15*0.64*2*2=0.384 [T] 
0.15*0.64*2*2=0.384 [U] 
0.15*0.65*2*2=0.390 [V] 
0.15*0.65*2*2=0.390 [W] 
0.15*(0.295+0.31)*2*2=0.363 [X] 
Celkem: A+B+C+D+E+F+G+H+I+J+K+L+M+N+O+P+Q+R+S+T+U+V+W+X=24.008 [Y]</t>
  </si>
  <si>
    <t>1. Ceny –0121 až –0124 jsou určeny pro vyrovnávací potěr vpásu vodorovný nebo ve spádu do 15° na zdivu jako podklad pod izolaci, pod parapety zprefabrikovaných dílců, pod oplechování, jako podklad pro uložení ocelových profilů, překladů, stropních nosníků, apod. 2. Ceny –0131 až –0134 jsou určeny pro vyrovnávací potěr vploše na stropech z prefabrikovaných dílců jako podklad pod izolaci, pod podlahové konstrukce apod., na mazaninách jen jako podklad pod izolaci proti vodě, jako ochrana izolace shora tvořící lože při kladení plošných prefa panelů (např. v kanálech). 3. Ceny –0131 až –0134 lze použít i pro podlévání provizorně podklínovaných patek usazených strojů a technologických zařízení, snáležitým zatemováním hutné malty. 4. V cenách jsou započteny i náklady na základní stržení povrchu potěru s urovnáním vibrační lištou nebo dřevěným hladítkem.</t>
  </si>
  <si>
    <t>2pp-2np 
2140.8=2 140.800 [A] 
3np 
381.94+511.29=893.230 [B] 
Celkem: A+B=3 034.030 [C]</t>
  </si>
  <si>
    <t>962032231</t>
  </si>
  <si>
    <t>Bourání zdiva nadzákladového z cihel nebo tvárnic z cihel pálených nebo vápenopískových, na maltu vápennou nebo vápenocementovou, objemu přes 1 m3</t>
  </si>
  <si>
    <t>3np část a 
3.15*2.42=7.623 [A] 
3np část b 
1.15*1.46*2=3.358 [B] 
Celkem: A+B=10.981 [C]</t>
  </si>
  <si>
    <t>973031325</t>
  </si>
  <si>
    <t>Vysekání výklenků nebo kapes ve zdivu z cihel na maltu vápennou nebo vápenocementovou kapes, plochy do 0,10 m2, hl. do 300 mm</t>
  </si>
  <si>
    <t>ocel nosníky 
2pp 
6*2+11=23.000 [A] 
1pp 
12+4+2=18.000 [B] 
1pp dodatek 
6=6.000 [C] 
1np část a 
(19+19+12+12)*2=124.000 [D] 
12+4*2+10=30.000 [E] 
1np část b 
(41+41+12+8+11)*2=226.000 [F] 
2np část a 
(19+4+11+11+2+19+4)*2=140.000 [G] 
5*2+2+3*2+4=22.000 [H] 
2np část b 
(41+41+24+8)*2=228.000 [I] 
3np část a 
4+4=8.000 [J] 
3np část b 
4+4*2=12.000 [K] 
dřev nosníky 
1np část a 
14*2=28.000 [L] 
3np část a 
9+19+17=45.000 [M] 
3np část b 
(32.955*2+4.755)/0.8=88.331 [N] 
Celkem: A+B+C+D+E+F+G+H+I+J+K+L+M+N=998.331 [O]</t>
  </si>
  <si>
    <t>974031666</t>
  </si>
  <si>
    <t>Vysekání rýh ve zdivu cihelném na maltu vápennou nebo vápenocementovou pro vtahování nosníků do zdí, před vybouráním otvoru ...</t>
  </si>
  <si>
    <t>Vysekání rýh ve zdivu cihelném na maltu vápennou nebo vápenocementovou pro vtahování nosníků do zdí, před vybouráním otvoru do hl. 150 mm, při v. nosníku do 250 mm</t>
  </si>
  <si>
    <t>1pp 
2.6*6=15.600 [A] 
(1.8*3+1.5*4)*4=45.600 [B] 
(1.5*2+1.7)*2=9.400 [C] 
(1.8*2+1.6)*4=20.800 [D] 
Mezisoučet: A+B+C+D=91.400 [E] 
1pp předpoklad 
91.4=91.400 [F] 
1np část a 
1.2*4+1.14*4+1.47*3=13.770 [G] 
1np část a předpoklad 
13.37=13.370 [H] 
1np část b 
1.47*8+1.48*4=17.680 [I] 
1np část b  předpoklad 
17.68=17.680 [J] 
2np část a 
6*2.1+2*2.15+2*1.95+4*1.15+4*1.2+4*0.92+4*2+2*1.2=44.280 [K] 
2np část b 
1.25*4+2*4+1.48*4+1.55*4=25.120 [L] 
3np  
8*2.2+4*6.56+1.02+10*0.95+2*1.12+1.05+14*1.03+6*1.3=79.870 [M] 
Celkem: A+B+C+D+F+G+H+I+J+K+L+M=394.570 [N]</t>
  </si>
  <si>
    <t>974031668</t>
  </si>
  <si>
    <t>Vysekání rýh ve zdivu cihelném na maltu vápennou nebo vápenocementovou pro vtahování nosníků do zdí, před vybouráním otvoru do ...</t>
  </si>
  <si>
    <t>Vysekání rýh ve zdivu cihelném na maltu vápennou nebo vápenocementovou pro vtahování nosníků do zdí, před vybouráním otvoru do hl. 150 mm, při v. nosníku do 350 mm</t>
  </si>
  <si>
    <t>1pp 
4.4*2=8.800 [A] 
4.6*2=9.200 [B] 
1pp předpoklad 
8.8+9.2=18.000 [C] 
1np část a 
4.16*2+3.49*2+2.65*8+3.41*2+3.71*2=50.740 [D] 
1np část a předpoklad 
50.74=50.740 [E] 
1np část b 
5.26*2+1.85*4+5.44*2+3.41*2=35.620 [F] 
1np část b předpoklad 
35.62=35.620 [G] 
Celkem: A+B+C+D+E+F+G=208.720 [H]</t>
  </si>
  <si>
    <t>974031669</t>
  </si>
  <si>
    <t>Vysekání rýh ve zdivu cihelném na maltu vápennou nebo vápenocementovou pro vtahování nosníků do zdí, před vybouráním otvoru do hl. 150 mm, při v. nosníku do 450 mm</t>
  </si>
  <si>
    <t>1pp žb věnec 
3=3.000 [A]</t>
  </si>
  <si>
    <t>978023411</t>
  </si>
  <si>
    <t>Vyškrabání cementové malty ze spár zdiva cihelného mimo komínového</t>
  </si>
  <si>
    <t>975053141</t>
  </si>
  <si>
    <t>Víceřadové podchycení stropů pro osazení nosníků dřevěnou výztuhou v. podchycení do 3,5 m a při zatížení hmotností přes 800 do 1500 kg/m2</t>
  </si>
  <si>
    <t>ocel překlady 
1pp  
5*2+5.9*2+6.66*2+5.4*2+3.1*2+3*2*5+2.1*2*2+1.4*2+2.34*2*3=107.360 [A] 
1pp  předpoklad 
107.36=107.360 [B] 
1np  
5.53+11.955+12.145+5.55+3*2=41.180 [C] 
5.6+5.46*2+11.165*2+5.6*2=50.050 [D] 
5.95+9.17+8.8+4.48*2+2.1*2+4.375*2+2.13*2=50.090 [E] 
1np  předpoklad 
41.18+50.05+50.09=141.320 [F] 
2np  
5.455*2=10.910 [G] 
6.01*2*2=24.040 [H] 
4.355*2=8.710 [I] 
(2.11+2.12)*2=8.460 [J] 
3np 
(3.175+5.98+2.12+5.97+2.13)*2=38.750 [K] 
3np předpklad 
38.75+2.42*2+1.46*2*2=49.430 [L] 
Celkem: A+B+C+D+E+F+G+H+I+J+K+L=637.660 [M]</t>
  </si>
  <si>
    <t>1. U víceřadového podchycení stropů se každá řada podchycení oceňuje zvlášť.</t>
  </si>
  <si>
    <t>975058141</t>
  </si>
  <si>
    <t>Víceřadové podchycení stropů pro osazení nosníků dřevěnou výztuhou Příplatek k cenám za každý další 1 m výšky přes 3,50 m a ...</t>
  </si>
  <si>
    <t>Víceřadové podchycení stropů pro osazení nosníků dřevěnou výztuhou Příplatek k cenám za každý další 1 m výšky přes 3,50 m a při zatížení hmotností přes 800 do 1500 kg/m2</t>
  </si>
  <si>
    <t>1np - ocel překlady 
5.53+11.955+12.145+5.55+3*2=41.180 [A]</t>
  </si>
  <si>
    <t>762083121</t>
  </si>
  <si>
    <t>Práce společné pro tesařské konstrukce impregnace řeziva máčením proti dřevokaznému hmyzu, houbám a plísním, třída ohrožení 1 a 2 (dřevo v interiéru)</t>
  </si>
  <si>
    <t>1.019+3.354+7.181+27.351+71.063=109.968 [A]</t>
  </si>
  <si>
    <t>762085103</t>
  </si>
  <si>
    <t>Práce společné pro tesařské konstrukce montáž ocelových spojovacích prostředků (materiál ve specifikaci) kotevních želez příložek, patek, táhel</t>
  </si>
  <si>
    <t>7620851</t>
  </si>
  <si>
    <t>kotvení pozednice, vč příslušenství</t>
  </si>
  <si>
    <t>762085112</t>
  </si>
  <si>
    <t>Práce společné pro tesařské konstrukce montáž ocelových spojovacích prostředků (materiál ve specifikaci) svorníků, šroubů délky přes 150 do 300 mm</t>
  </si>
  <si>
    <t>kleštiny 
3np část a 
10*2=20.000 [A]</t>
  </si>
  <si>
    <t>7620852</t>
  </si>
  <si>
    <t>svorník, vč příslušenství</t>
  </si>
  <si>
    <t>762331813</t>
  </si>
  <si>
    <t>Demontáž vázaných konstrukcí krovů sklonu do 60° z hranolů, hranolků, fošen, průřezové plochy přes 224 do 288 cm2</t>
  </si>
  <si>
    <t>762331814</t>
  </si>
  <si>
    <t>Demontáž vázaných konstrukcí krovů sklonu do 60° z hranolů, hranolků, fošen, průřezové plochy přes 288 do 450 cm2</t>
  </si>
  <si>
    <t>762331815</t>
  </si>
  <si>
    <t>Demontáž vázaných konstrukcí krovů sklonu do 60° z hranolů, hranolků, fošen, průřezové plochy přes 450 do 600 cm2</t>
  </si>
  <si>
    <t>762332131</t>
  </si>
  <si>
    <t>Montáž vázaných konstrukcí krovů střech pultových, sedlových, valbových, stanových čtvercového nebo obdélníkového půdorysu, z řeziva ...</t>
  </si>
  <si>
    <t>Montáž vázaných konstrukcí krovů střech pultových, sedlových, valbových, stanových čtvercového nebo obdélníkového půdorysu, z řeziva hraněného průřezové plochy do 120 cm2</t>
  </si>
  <si>
    <t>3np část a - výřez 5 
(3.6*2*4+4.9*2)*2=77.200 [A]</t>
  </si>
  <si>
    <t>1. V cenách nejsou započteny náklady na montáž kotevních želez spřipojením kdřevěné konstrukci; tyto se ocení příslušnými položkami souboru cen 762 08-5 tohoto katalogu. 2. V cenách 762 33-5 nejsou započteny náklady na podpory (např. vazníky).</t>
  </si>
  <si>
    <t>60512125</t>
  </si>
  <si>
    <t>hranol stavební řezivo průřezu do 120cm2 do dl 6m</t>
  </si>
  <si>
    <t>3np část a - výřez 5 
(3.6*2*4+4.9*2)*2*0.06*0.2*1.1=1.019 [A]</t>
  </si>
  <si>
    <t>762332132</t>
  </si>
  <si>
    <t>Montáž vázaných konstrukcí krovů střech pultových, sedlových, valbových, stanových čtvercového nebo obdélníkového půdorysu, z řeziva hraněného průřezové plochy přes 120 do 224 cm2</t>
  </si>
  <si>
    <t>3np část a - výřez 1 
11.2=11.200 [A] 
3np část a - výřez 2 
11.7=11.700 [B] 
3np část a - výřez 5 
(15.2+6.5+8.8)*2=61.000 [C] 
3np část b 
32.955*2+40.755=106.665 [D] 
Celkem: A+B+C+D=190.565 [E]</t>
  </si>
  <si>
    <t>60512130</t>
  </si>
  <si>
    <t>hranol stavební řezivo průřezu do 224cm2 do dl 6m</t>
  </si>
  <si>
    <t>3np část a - výřez 1 
11.2*0.1*0.16*1.1=0.197 [A] 
3np část a - výřez 2 
11.7*0.1*0.16*1.1=0.206 [B] 
3np část a - výřez 5 
(15.2+6.5+8.8)*2*0.1*0.16*1.1=1.074 [C] 
3np část b 
(32.955*2+40.755)*0.1*0.16*1.1=1.877 [D] 
Celkem: A+B+C+D=3.354 [E]</t>
  </si>
  <si>
    <t>762332133</t>
  </si>
  <si>
    <t>Montáž vázaných konstrukcí krovů střech pultových, sedlových, valbových, stanových čtvercového nebo obdélníkového půdorysu, z řeziva hraněného průřezové plochy přes 224 do 288 cm2</t>
  </si>
  <si>
    <t>60512136</t>
  </si>
  <si>
    <t>hranol stavební řezivo průřezu do 288cm2 dl 6-8m</t>
  </si>
  <si>
    <t>3np část a - výřez 5 
17*8*2*0.1*0.24*1.1=7.181 [A]</t>
  </si>
  <si>
    <t>762332134</t>
  </si>
  <si>
    <t>Montáž vázaných konstrukcí krovů střech pultových, sedlových, valbových, stanových čtvercového nebo obdélníkového půdorysu, z řeziva hraněného průřezové plochy přes 288 do 450 cm2</t>
  </si>
  <si>
    <t>3np část a 
9*6.1+6.17=61.070 [A] 
3np část a - výřez 1 
19*6.1+16*1.16+21*6.9+6*1.9=290.760 [B] 
3np část a - výřez 2 
17*6.1+12*1.16+21*6.9+6*1.9=273.920 [C] 
3np část a - výřez 5 
2.09*5*2=20.900 [D] 
Celkem: A+B+C+D=646.650 [E]</t>
  </si>
  <si>
    <t>60512141</t>
  </si>
  <si>
    <t>hranol stavební řezivo průřezu do 450cm2 dl 6-8m</t>
  </si>
  <si>
    <t>3np část a 
(9*6.1+6.17)*0.16*0.24*1.1=2.580 [A] 
3np část a - výřez 1 
(19*6.1+16*1.16+21*6.9+6*1.9)*0.16*0.24*1.1=12.282 [B] 
3np část a - výřez 2 
(17*6.1+12*1.16+21*6.9+6*1.9)*0.16*0.24*1.1=11.570 [C] 
3np část a - výřez 5 
2.09*5*2*0.2*0.2*1.1=0.920 [D] 
Celkem: A+B+C+D=27.352 [E]</t>
  </si>
  <si>
    <t>762332135</t>
  </si>
  <si>
    <t>Montáž vázaných konstrukcí krovů střech pultových, sedlových, valbových, stanových čtvercového nebo obdélníkového půdorysu, z ...</t>
  </si>
  <si>
    <t>Montáž vázaných konstrukcí krovů střech pultových, sedlových, valbových, stanových čtvercového nebo obdélníkového půdorysu, z řeziva hraněného průřezové plochy přes 450 cm2</t>
  </si>
  <si>
    <t>1np část a 
(12+6.5*14+3.705*4)*2=235.640 [A] 
3np část a - výřez 5 
(12+3.3)*2=30.600 [B] 
12.2*2=24.400 [C] 
3np část b 
25*6.5*2+41*6.5=591.500 [D] 
3np část b - výřez 3 
(21*6.5+2*1.15)*2=277.600 [E] 
3np část b - výřez 4 
13*6.5=84.500 [F] 
Celkem: A+B+C+D+E+F=1 244.240 [G]</t>
  </si>
  <si>
    <t>60512146</t>
  </si>
  <si>
    <t>hranol stavební řezivo průřezu nad 450cm2 dl 6-8m</t>
  </si>
  <si>
    <t>1np část a 
(12+6.5*14+3.705*4)*2*0.2*0.26*1.1=13.479 [A] 
3np část a - výřez 5 
(12+3.3)*2*0.2*0.26*1.1=1.750 [B] 
12.2*2*0.2*0.24*1.1=1.288 [C] 
3np část b 
(25*6.5*2+41*6.5)*0.2*0.26*1.1=33.834 [D] 
3np část b - výřez 3 
(21*6.5+2*1.15)*2*0.2*0.26*1.1=15.879 [E] 
3np část b - výřez 4 
13*6.5*0.2*0.26*1.1=4.833 [F] 
Celkem: A+B+C+D+E+F=71.063 [G]</t>
  </si>
  <si>
    <t>762341275</t>
  </si>
  <si>
    <t>Bednění a laťování montáž bednění střech rovných a šikmých sklonu do 60° s vyřezáním otvorů z desek dřevotřískových nebo ...</t>
  </si>
  <si>
    <t>Bednění a laťování montáž bednění střech rovných a šikmých sklonu do 60° s vyřezáním otvorů z desek dřevotřískových nebo dřevoštěpkových na pero a drážku</t>
  </si>
  <si>
    <t>1np část a 
6.2*12*2=148.800 [A] 
3np část a 
6.17*5.27=32.516 [B] 
3np část a - výřez 1 
5.8*9.85=57.130 [C] 
3np část a - výřez 2 
5.8*9.7=56.260 [D] 
3np část b 
(32.955*2+40.755)*6.2=661.323 [E] 
Celkem: A+B+C+D+E=956.029 [F]</t>
  </si>
  <si>
    <t>60726280.1</t>
  </si>
  <si>
    <t>deska dřevoštěpková OSB 3 P+D nebroušená tl 27mm</t>
  </si>
  <si>
    <t>1.019+3.354+7.181+27.351+71.063+1051.632*0.027=138.362 [A]</t>
  </si>
  <si>
    <t>Konstrukce suché výstavby</t>
  </si>
  <si>
    <t>763164666</t>
  </si>
  <si>
    <t>Obklad konstrukcí sádrokartonovými deskami včetně ochranných úhelníků ve tvaru U rozvinuté šíře přes 1,2 m, opláštěný deskou ...</t>
  </si>
  <si>
    <t>Obklad konstrukcí sádrokartonovými deskami včetně ochranných úhelníků ve tvaru U rozvinuté šíře přes 1,2 m, opláštěný deskou protipožární impregnovanou DFH2, tl. 15 mm</t>
  </si>
  <si>
    <t>schodiště 2pp 
(1+0.2*2)*(0.7+3+1+3.1+1.27+1.4+2+2+1.2+0.65+0.7)=23.828 [A]</t>
  </si>
  <si>
    <t>1. Ceny jsou určeny pro obklad konstrukcí z jakéhokoliv materiálu. 2. Ceny jsou určeny pro obklad trámů i sloupů. 3. Vcenách jsou započteny i náklady na tmelení, výztužnou pásku a ochranu rohů úhelníky. 4. Vcenách nejsou započteny náklady na základní penetrační nátěr; tyto se oceňují cenou 763 13-1714. 5. V cenách montáže obkladů nejsou započteny náklady na: a) desky; tato dodávka se oceňuje ve specifikaci, b) ochranné úhelníky; tato dodávka se oceňuje ve specifikaci,</t>
  </si>
  <si>
    <t>Přesun hmot pro konstrukce montované z desek sádrokartonových, sádrovláknitých, cementovláknitých nebo cementových ...</t>
  </si>
  <si>
    <t>OK01</t>
  </si>
  <si>
    <t>D+M ocel konstrukce pro instalační kanál v 1pp, vč povrch úpravy</t>
  </si>
  <si>
    <t>stav kční řešení - výkres č. 3 
1292.913=1 292.913 [A]</t>
  </si>
  <si>
    <t>OK02</t>
  </si>
  <si>
    <t>D+M ocel konstrukce schodiště 2pp, vč povrch úpravy - podrobný popis ve stavební části viz. prvekt ZA1</t>
  </si>
  <si>
    <t>stav kční řešení - výkres č. 4 
2536.861=2 536.861 [A]</t>
  </si>
  <si>
    <t>OK03</t>
  </si>
  <si>
    <t>D+M ocel konstrukce info stojan 1pp, vč povrch úpravy</t>
  </si>
  <si>
    <t>stav kční řešení - výkres č. 6 
656.338=656.338 [A]</t>
  </si>
  <si>
    <t>OK04</t>
  </si>
  <si>
    <t>D+M ocel konstrukce rámu pro výtahy 1pp, vč povrch úpravy - podrobný popis ve stavební části viz. prvekt ZA7</t>
  </si>
  <si>
    <t>stav kční řešení - výkres č. 6 
1248.064=1 248.064 [A]</t>
  </si>
  <si>
    <t>OK05</t>
  </si>
  <si>
    <t>D+M ocel konstrukce schodiště 1pp, vč povrch úpravy - podrobný popis ve stavební části viz. prvekt ZA2</t>
  </si>
  <si>
    <t>stav kční řešení - výkres č. 6 
ocel kce, pororošt - mezipodesta, podesta, stupně 
1458.223+2.6*30+20*5=1 636.223 [A]</t>
  </si>
  <si>
    <t>OK06</t>
  </si>
  <si>
    <t>D+M ocel konstrukce info panel nad schodištěm, vč povrch úpravy - - podrobný popis ve stavební části viz. prvekt ZA8</t>
  </si>
  <si>
    <t>stav kční řešení - výkres č. 8  
502.304=502.304 [A]</t>
  </si>
  <si>
    <t>OK07</t>
  </si>
  <si>
    <t>D+M ocel konstrukce vazníkové střechy, fasáda, vč povrch úpravy</t>
  </si>
  <si>
    <t>stav kční řešení - výkres č. 8  
51805.946=51 805.946 [A]</t>
  </si>
  <si>
    <t>OK08</t>
  </si>
  <si>
    <t>D+M ocel konstrukce pro zavěšení kondenz klima jednotek 3np, vč povrch úpravy</t>
  </si>
  <si>
    <t>OK09</t>
  </si>
  <si>
    <t>D+M ocel konstrukce střechy nad 3np, vč povrch úpravy</t>
  </si>
  <si>
    <t>stav kční řešení - výkres č. 12  
9103.632=9 103.632 [A]</t>
  </si>
  <si>
    <t>OK10</t>
  </si>
  <si>
    <t>D+M ocel konstrukce schodiště 3np, vč povrch úpravy - podrobný popis ve stavební části viz. prvekt ZA3 a ZA4</t>
  </si>
  <si>
    <t>ocel kce 
865.593=865.593 [A] 
stupně 
(36+10)*6=276.000 [B] 
Celkem: A+B=1 141.593 [C]</t>
  </si>
  <si>
    <t>OK11</t>
  </si>
  <si>
    <t>D+M ocel konstrukce výřez klenby 1pp, vč povrch úpravy</t>
  </si>
  <si>
    <t>stav kční řešení - výkres č. 6 
562.36+83.3=645.660 [A]</t>
  </si>
  <si>
    <t>OK12</t>
  </si>
  <si>
    <t>D+M ocel konstrukce info panel v hale, vč povrch úpravy</t>
  </si>
  <si>
    <t>stav kční řešení - výkres č. 8  
306.016*2=612.032 [A]</t>
  </si>
  <si>
    <t>783314201</t>
  </si>
  <si>
    <t>Základní antikorozní nátěr zámečnických konstrukcí jednonásobný syntetický standardní</t>
  </si>
  <si>
    <t>2pp - nosníky 
34.604=34.604 [A] 
1pp - překlady 
158.76=158.760 [B] 
1np - překlady 
12.47+10.462+39.718+30.665+6.115+6.445+12.849+2.724+2.587+2.502+1.702+0.567+0.641=129.447 [C] 
15.767+11.091+16.307+11.81+6.673+3.359+2.724+2.837+2.27=72.838 [D] 
1np - nosníky 
122.833+123.229+72.957+75.58=394.599 [E] 
275.732+285.122+82.201+54.384+75.007=772.446 [F] 
39.027+33.525+34.801+14.158+27.948+16.814+14.2+7.912+5.175=193.560 [G] 
2np - překlady 
7.149+2.44+2.213+2.61+2.724+2.088+4.539+1.362=25.125 [H] 
2.837+4.539+3.359+3.518=14.253 [I] 
2np - nosníky 
509.989+747.286-(25.125+14.253)=1 217.897 [J] 
119.175=119.175 [K] 
3np - překlady 
76.321=76.321 [L] 
Celkem: A+B+C+D+E+F+G+H+I+J+K+L=3 209.025 [M]</t>
  </si>
  <si>
    <t>783317101</t>
  </si>
  <si>
    <t>Krycí nátěr (email) zámečnických konstrukcí jednonásobný syntetický standardní</t>
  </si>
  <si>
    <t>2pp - nosníky 
34.604=34.604 [A] 
1np - nosníky 
122.833+123.229+72.957+75.58+275.732+285.122+82.201+54.384+75.007=1 167.045 [B] 
39.027+33.525+34.801+14.158+27.948+16.814+14.2+7.912+5.175=193.560 [C] 
2np - nosníky 
509.989+747.286-(25.125+14.253)=1 217.897 [D] 
119.175=119.175 [E] 
Celkem: A+B+C+D+E=2 732.281 [F] 
F * 2Koeficient množství=5 464.562 [G]</t>
  </si>
  <si>
    <t xml:space="preserve">  SO 201 - 03</t>
  </si>
  <si>
    <t>VB Plzeň - Požárně bezpečnostní řešení</t>
  </si>
  <si>
    <t>SO 201 - 03</t>
  </si>
  <si>
    <t>953943211</t>
  </si>
  <si>
    <t>Osazování drobných kovových předmětů kotvených do stěny hasicího přístroje</t>
  </si>
  <si>
    <t>78+6=84.000 [A]</t>
  </si>
  <si>
    <t>44932114</t>
  </si>
  <si>
    <t>přístroj hasicí ruční práškový PG 6 LE - 6 kg 34A, 183B</t>
  </si>
  <si>
    <t>44932211</t>
  </si>
  <si>
    <t>přístroj hasicí ruční sněhový KS 5 BG - CO2 - 89B</t>
  </si>
  <si>
    <t>R2213003</t>
  </si>
  <si>
    <t>D+M výstražné a bezpečnostní tabulky a značky</t>
  </si>
  <si>
    <t>viz. požárně bezpečnostní řešení 
1=1.000 [A]</t>
  </si>
  <si>
    <t>727121103</t>
  </si>
  <si>
    <t>Protipožární ochranné manžety z jedné strany dělící konstrukce požární odolnost EI 90 D 50</t>
  </si>
  <si>
    <t>2np 
4=4.000 [A] 
3np 
6=6.000 [B] 
Celkem: A+B=10.000 [C]</t>
  </si>
  <si>
    <t>727121105</t>
  </si>
  <si>
    <t>Protipožární ochranné manžety z jedné strany dělící konstrukce požární odolnost EI 90 D 75</t>
  </si>
  <si>
    <t>1pp 
99=99.000 [A] 
1np 
30=30.000 [B] 
2np 
28=28.000 [C] 
3np 
24=24.000 [D] 
Celkem: A+B+C+D=181.000 [E]</t>
  </si>
  <si>
    <t>727121107</t>
  </si>
  <si>
    <t>Protipožární ochranné manžety z jedné strany dělící konstrukce požární odolnost EI 90 D 110</t>
  </si>
  <si>
    <t>1pp 
86=86.000 [A] 
1np 
26=26.000 [B] 
2np 
21=21.000 [C] 
3np 
46=46.000 [D] 
Celkem: A+B+C+D=179.000 [E]</t>
  </si>
  <si>
    <t>727121109</t>
  </si>
  <si>
    <t>Protipožární ochranné manžety z jedné strany dělící konstrukce požární odolnost EI 90 D 160</t>
  </si>
  <si>
    <t>1np 
50=50.000 [A] 
2np 
12=12.000 [B] 
3np 
29=29.000 [C] 
Celkem: A+B+C=91.000 [D]</t>
  </si>
  <si>
    <t>727121144</t>
  </si>
  <si>
    <t>Protipožární ochranné manžety z jedné strany dělící konstrukce požární odolnost EI 120 D 200</t>
  </si>
  <si>
    <t>1pp 
6=6.000 [A]</t>
  </si>
  <si>
    <t>727121146</t>
  </si>
  <si>
    <t>Protipožární ochranné manžety z jedné strany dělící konstrukce požární odolnost EI 120 D 250</t>
  </si>
  <si>
    <t>1pp 
5=5.000 [A] 
2np 
1=1.000 [B] 
Celkem: A+B=6.000 [C]</t>
  </si>
  <si>
    <t>727121147</t>
  </si>
  <si>
    <t>Protipožární ochranné manžety z jedné strany dělící konstrukce požární odolnost EI 120 D 315</t>
  </si>
  <si>
    <t>1pp 
5=5.000 [A] 
3np 
2=2.000 [B] 
Celkem: A+B=7.000 [C]</t>
  </si>
  <si>
    <t>R727121147.1</t>
  </si>
  <si>
    <t>Protipožární ochranné manžety z jedné strany dělící konstrukce požární odolnost EI 120 D 415</t>
  </si>
  <si>
    <t>1pp 
10=10.000 [A] 
1np 
5=5.000 [B] 
2np 
12=12.000 [C] 
Celkem: A+B+C=27.000 [D]</t>
  </si>
  <si>
    <t>R727121147.2</t>
  </si>
  <si>
    <t>Protipožární ochranné manžety z jedné strany dělící konstrukce požární odolnost EI 120 D 600</t>
  </si>
  <si>
    <t>1np 
2=2.000 [A] 
2np 
2=2.000 [B] 
3np 
10=10.000 [C] 
Celkem: A+B+C=14.000 [D]</t>
  </si>
  <si>
    <t>751581312</t>
  </si>
  <si>
    <t>Protipožární ochrana vzduchotechnického potrubí prostup čtyřhranného potrubí stěnou, průřezu potrubí přes 0,01 do 0,03 m2</t>
  </si>
  <si>
    <t>1pp 
28=28.000 [A] 
1np 
29=29.000 [B] 
2np 
18=18.000 [C] 
3np 
20=20.000 [D] 
Celkem: A+B+C+D=95.000 [E]</t>
  </si>
  <si>
    <t>1. V cenách -1111 až -1215 nejsou započteny náklady na zřízení závěsných konstrukcích. Udodatečného obkladu je nutno posoudit nosnost stávajících nosných konstrukcí. 2. Ceny prostupů -1311 až -1358 jsou uvažovány pro tloušťku stěny nebo stropu minimálně 100 mm a pro šířku spáry 25 mm.</t>
  </si>
  <si>
    <t>751581313</t>
  </si>
  <si>
    <t>Protipožární ochrana vzduchotechnického potrubí prostup čtyřhranného potrubí stěnou, průřezu potrubí přes 0,03 do 0,07 m2</t>
  </si>
  <si>
    <t>1pp 
18=18.000 [A] 
1np 
31=31.000 [B] 
2np 
7=7.000 [C] 
3np 
4=4.000 [D] 
Celkem: A+B+C+D=60.000 [E]</t>
  </si>
  <si>
    <t>751581314</t>
  </si>
  <si>
    <t>Protipožární ochrana vzduchotechnického potrubí prostup čtyřhranného potrubí stěnou, průřezu potrubí přes 0,07 do 0,13 m2</t>
  </si>
  <si>
    <t>1pp 
15=15.000 [A] 
1np 
2=2.000 [B] 
2np 
1=1.000 [C] 
3np 
1=1.000 [D] 
Celkem: A+B+C+D=19.000 [E]</t>
  </si>
  <si>
    <t>751581315</t>
  </si>
  <si>
    <t>Protipožární ochrana vzduchotechnického potrubí prostup čtyřhranného potrubí stěnou, průřezu potrubí přes 0,13 do 0,28 m2</t>
  </si>
  <si>
    <t>1pp 
29=29.000 [A] 
1np 
7=7.000 [B] 
2np 
9=9.000 [C] 
3np 
10=10.000 [D] 
Celkem: A+B+C+D=55.000 [E]</t>
  </si>
  <si>
    <t>751581316</t>
  </si>
  <si>
    <t>Protipožární ochrana vzduchotechnického potrubí prostup čtyřhranného potrubí stěnou, průřezu potrubí přes 0,28 do 0,50 m2</t>
  </si>
  <si>
    <t>1pp 
8=8.000 [A] 
1np 
3=3.000 [B] 
2np 
6=6.000 [C] 
3np 
11=11.000 [D] 
Celkem: A+B+C+D=28.000 [E]</t>
  </si>
  <si>
    <t>751581317</t>
  </si>
  <si>
    <t>Protipožární ochrana vzduchotechnického potrubí prostup čtyřhranného potrubí stěnou, průřezu potrubí přes 0,50 do 0,79 m2</t>
  </si>
  <si>
    <t>1pp 
2=2.000 [A] 
3np 
3=3.000 [B] 
Celkem: A+B=5.000 [C]</t>
  </si>
  <si>
    <t>751581318</t>
  </si>
  <si>
    <t>Protipožární ochrana vzduchotechnického potrubí prostup čtyřhranného potrubí stěnou, průřezu potrubí přes 0,79 do 1,13 m2</t>
  </si>
  <si>
    <t>1pp 
1=1.000 [A]</t>
  </si>
  <si>
    <t>R751581319.1</t>
  </si>
  <si>
    <t>Protipožární ochrana vzduchotechnického potrubí prostup čtyřhranného potrubí stěnou, průřezu potrubí přes 1,54 m2</t>
  </si>
  <si>
    <t>1pp 
2=2.000 [A]</t>
  </si>
  <si>
    <t xml:space="preserve">  SO 201 - 04</t>
  </si>
  <si>
    <t>VB Plzeň - Zdravotně technické instalace</t>
  </si>
  <si>
    <t>SO 201 - 04</t>
  </si>
  <si>
    <t>Vodovod - demontáže</t>
  </si>
  <si>
    <t>722170804</t>
  </si>
  <si>
    <t>Demontáž rozvodů vody z plastů do D 50</t>
  </si>
  <si>
    <t>URS</t>
  </si>
  <si>
    <t>300=300.000 [A] 
Podkladem pro určení množství je výkresová dokumentace</t>
  </si>
  <si>
    <t>713461831</t>
  </si>
  <si>
    <t>Odstranění izolace tepelné potrubí potrubními pouzdry uchycenými sponami tl do 100 mm</t>
  </si>
  <si>
    <t>550=550.000 [A] 
Podkladem pro určení množství je výkresová dokumentace</t>
  </si>
  <si>
    <t>722130806</t>
  </si>
  <si>
    <t>Demontáž potrubí ocelové pozinkované závitové do DN 100</t>
  </si>
  <si>
    <t>250=250.000 [A] 
Podkladem pro určení množství je výkresová dokumentace</t>
  </si>
  <si>
    <t>722110828</t>
  </si>
  <si>
    <t>Demontáž potrubí litinového hrdlového do DN 200</t>
  </si>
  <si>
    <t>potrubí LTH DN100 - demontáž, včetně armatur a tvarovek 
25=25.000 [A] 
Podkladem pro určení množství je výkresová dokumentace</t>
  </si>
  <si>
    <t>724311811</t>
  </si>
  <si>
    <t>Demontáž nádrží tlakových do 300 litrů</t>
  </si>
  <si>
    <t>Elektrický ohřívač vody 10-300l - demontáž 
31=31.000 [A] 
Podkladem pro určení množství je výkresová dokumentace</t>
  </si>
  <si>
    <t>R20114110</t>
  </si>
  <si>
    <t>Odpojení stávajících rozvodů vody od hlavního rozvodu</t>
  </si>
  <si>
    <t>Poznámka k položce: Podkladem pro určení množství je výkresová dokumentace</t>
  </si>
  <si>
    <t>724111811</t>
  </si>
  <si>
    <t>Demontáž čerpadel kalových ručních membránových</t>
  </si>
  <si>
    <t>demontáž stávajícího čerpadla průsakové vody 
1=1.000 [A] 
Podkladem pro určení množství je výkresová dokumentace</t>
  </si>
  <si>
    <t>Technická specifikace položky odpovídá příslušní cenové soustavě.</t>
  </si>
  <si>
    <t>R20114112</t>
  </si>
  <si>
    <t>odpojení a zaslepení přípojky vody d63 od okružního potrubí d110, včetně všech montážních příprvků a materiálu, včetně bourání podlahy v místě odpojení, výkopu,</t>
  </si>
  <si>
    <t>odpojení a zaslepení přípojky vody d63 od okružního potrubí d110, včetně všech montážních příprvků a materiálu, včetně bourání podlahy v místě odpojení, výkopu, podsypu, zásypu, obnovy podlahy, odvozu odpau na skládku a skládkovného</t>
  </si>
  <si>
    <t>R20114113</t>
  </si>
  <si>
    <t>Montáž a demontáž provizorní větve vodovodu v zavazadlovém tunelu sestávající z 40m potrubí požární vody ocel pozink.DN50, 40m potrubí ...</t>
  </si>
  <si>
    <t>Montáž a demontáž provizorní větve vodovodu v zavazadlovém tunelu sestávající z 40m potrubí požární vody ocel pozink.DN50, 40m potrubí studené vody ocel pozink.DN65, 40m potrubí teplé vody PPR PN16 d63, 40m potrubí cirkulace teplé vody PPR PN16 d40, včetně izolace, závěsného materiálu a všeho montážního příslušenství</t>
  </si>
  <si>
    <t>EVIDENČNÍ POLOŽKA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</si>
  <si>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Vnitřní vodovod</t>
  </si>
  <si>
    <t>R201142001</t>
  </si>
  <si>
    <t>Bourání podlahy pro rýhy pro ležaté vedení vodovodu (šířka rýhy 0,6m)</t>
  </si>
  <si>
    <t>5.4+1.2+3.4=10.000 [A] 
Celkem: A=10.000 [B]</t>
  </si>
  <si>
    <t>R201142002</t>
  </si>
  <si>
    <t>Vyhloubení rýh pro ležaté vedení vodovodu, vč. Podsypu, obsypu, zásypu (šířka rýhy 0,6m, hl.rýhy 1,2m)</t>
  </si>
  <si>
    <t>10*0.6*1.2=7.200 [A] 
Celkem: A=7.200 [B]</t>
  </si>
  <si>
    <t>R201142003</t>
  </si>
  <si>
    <t>Obnovení hydroizolace pro rýhy pro ležatý vodovod (šířka rýhy 0,6m)</t>
  </si>
  <si>
    <t>10*0.6=6.000 [A] 
Celkem: A=6.000 [B]</t>
  </si>
  <si>
    <t>R201142004</t>
  </si>
  <si>
    <t>Obnovení vrstev podlahy pro rýhy pro ležatý vodovod (šířka rýhy 0,6m)</t>
  </si>
  <si>
    <t>10*0.6*0.5=3.000 [A] 
Celkem: A=3.000 [B]</t>
  </si>
  <si>
    <t>451573111</t>
  </si>
  <si>
    <t>Lože výkopu ze štěrkopísku</t>
  </si>
  <si>
    <t>10*0,6*0,15=0.900 [A]</t>
  </si>
  <si>
    <t>175111101</t>
  </si>
  <si>
    <t>Obsypání potrubí ručně sypaninou bez prohození, uloženou do 3 m</t>
  </si>
  <si>
    <t>(10*0,6*0,41)-0,1=2.360 [A]</t>
  </si>
  <si>
    <t>174101101</t>
  </si>
  <si>
    <t>Zásyp jam, šachet rýh nebo kolem objektů sypaninou bez zhutnění ručně</t>
  </si>
  <si>
    <t>Zásyp zhutnění jam 
10*0,6*0,14=0.840 [A]</t>
  </si>
  <si>
    <t>R201142008</t>
  </si>
  <si>
    <t>kamenivo těžené drobné prané frakce 0-4 pr.</t>
  </si>
  <si>
    <t>0.9*1.45=1.305 [A] 
Celkem: A=1.305 [B]</t>
  </si>
  <si>
    <t>1.0*1.7=1.700 [A] 
Celkem: A=1.700 [B]</t>
  </si>
  <si>
    <t>722173102</t>
  </si>
  <si>
    <t>Potrubí vodovodní plastové PE-Xa spoj násuvnou objímkou plastovou - studená voda -  D 16x2,2 mm</t>
  </si>
  <si>
    <t>Podkladem pro určení množství je výkresová dokumentace Položka obsahuje dodávku potrubí včetně tvarovek-( viz.půdorysy 2. a 3.NP-94m) a prořezu 15% 
94=94.000 [A]</t>
  </si>
  <si>
    <t>R201142013</t>
  </si>
  <si>
    <t>izolace dle vyhlášky 193/2007Sb. pro potrubí vodovodní plastové PE-Xa -studená voda 16x2,2 mm</t>
  </si>
  <si>
    <t>Poznámka k položce:  
Podkladem pro určení množství je výkresová dokumentace Položka obsahuje montáž potrubí včetně tvarovek(viz.pol.26)</t>
  </si>
  <si>
    <t>722173103</t>
  </si>
  <si>
    <t>Potrubí vodovodní plastové PE-Xa spoj násuvnou objímkou plastovou - studená voda -  D 20x2,8 mm</t>
  </si>
  <si>
    <t>Podkladem pro určení množství je výkresová dokumentace Položka obsahuje dodávku potrubí včetně tvarovek (viz.půdorysy 1.PP-291m, 1.NP-71m,2.-3.NP-125m) a prořezu 15% 
291+71+125=487.000 [A]</t>
  </si>
  <si>
    <t>R201142016</t>
  </si>
  <si>
    <t>izolace dle vyhlášky 193/2007Sb. pro potrubí vodovodní plastové PE-Xa -studená voda 20x2,8 mm</t>
  </si>
  <si>
    <t>Poznámka k položce:  
Podkladem pro určení množství je výkresová dokumentace Položka obsahuje montáž potrubí včetně tvarovek(viz.pol.29)</t>
  </si>
  <si>
    <t>722173104</t>
  </si>
  <si>
    <t>Potrubí vodovodní plastové PE-Xa spoj násuvnou objímkou plastovou - studená voda -  D 25x3,5 mm</t>
  </si>
  <si>
    <t>Podkladem pro určení množství je výkresová dokumentace Položka obsahuje dodávku potrubí včetně tvarovek (viz.půdorysy 1.PP-244m, 1.NP-47m,2.-3.NP-136m) a prořezu 15% 
244+47+136=427.000 [A]</t>
  </si>
  <si>
    <t>R201142019</t>
  </si>
  <si>
    <t>izolace dle vyhlášky 193/2007Sb. pro potrubí vodovodní plastové PE-Xa -studená voda D 25x3,5 mm</t>
  </si>
  <si>
    <t>Poznámka k položce:  
Podkladem pro určení množství je výkresová dokumentace Položka obsahuje dodávku potrubí včetně tvarovek(viz.pol.32)</t>
  </si>
  <si>
    <t>722173105</t>
  </si>
  <si>
    <t>Potrubí vodovodní plastové PE-Xa spoj násuvnou objímkou plastovou - studená voda -  D 32x4,4 mm</t>
  </si>
  <si>
    <t>Podkladem pro určení množství je výkresová dokumentace Položka obsahuje dodávku potrubí včetně tvarovek (viz.půdorysy 1.PP-94m, 1.NP-62m,2.-3.NP-29m) a prořezu 15% 
94+62+29=185.000 [A]</t>
  </si>
  <si>
    <t>R201142022</t>
  </si>
  <si>
    <t>izolace dle vyhlášky 193/2007Sb. pro potrubí vodovodní plastové PE-Xa -studená voda D 32x4,4 mm</t>
  </si>
  <si>
    <t>Poznámka k položce:  
Podkladem pro určení množství je výkresová dokumentace Položka obsahuje dodávku potrubí včetně tvarovek(viz.pol.35)</t>
  </si>
  <si>
    <t>722173106</t>
  </si>
  <si>
    <t>Potrubí vodovodní plastové PE-Xa spoj násuvnou objímkou plastovou - studená voda -   D 40x5,5 mm</t>
  </si>
  <si>
    <t>Podkladem pro určení množství je výkresová dokumentace Položka obsahuje dodávku potrubí včetně tvarovek (viz.půdorysy 1.PP-90m, 1.NP-10m,2.-3.NP-81m) a prořezu 15% 
90+10+81=181.000 [A]</t>
  </si>
  <si>
    <t>R201142025</t>
  </si>
  <si>
    <t>izolace dle vyhlášky 193/2007Sb. pro potrubí vodovodní plastové PE-Xa -studená voda D 40x5,5 mm</t>
  </si>
  <si>
    <t>Poznámka k položce:  
Podkladem pro určení množství je výkresová dokumentace(viz.pol.38)</t>
  </si>
  <si>
    <t>722173107</t>
  </si>
  <si>
    <t>Potrubí vodovodní plastové PE-Xa spoj násuvnou objímkou plastovou - studená voda -   D 50x6,9 mm</t>
  </si>
  <si>
    <t>Podkladem pro určení množství je výkresová dokumentace Položka obsahuje dodávku potrubí včetně tvarovek (viz.půdorysy 1.PP-74m, 1.NP-28m,2.-3.NP-9m) a prořezu 15% 
74+28+9=111.000 [A]</t>
  </si>
  <si>
    <t>R201142028</t>
  </si>
  <si>
    <t>izolace dle vyhlášky 193/2007Sb. pro potrubí vodovodní plastové PE-Xa -studená voda D 50x6,9 mm</t>
  </si>
  <si>
    <t>Poznámka k položce:  
Podkladem pro určení množství je výkresová dokumentace(viz.pol.41)</t>
  </si>
  <si>
    <t>722173108</t>
  </si>
  <si>
    <t>Potrubí vodovodní plastové PE-Xa spoj násuvnou objímkou plastovou - studená voda -   D 63x8,7 mm</t>
  </si>
  <si>
    <t>Podkladem pro určení množství je výkresová dokumentace Položka obsahuje dodávku potrubí včetně tvarovek (viz.půdorysy 1.PP, 1.NP,2.-3.NP) 27 m vč prořezu 15% 30=30.000 [A]</t>
  </si>
  <si>
    <t>R201142031</t>
  </si>
  <si>
    <t>izolace dle vyhlášky 193/2007Sb. pro potrubí vodovodní plastové PE-Xa -studená voda D 63x8,7 mm</t>
  </si>
  <si>
    <t>Poznámka k položce:  
Podkladem pro určení množství je výkresová dokumentace(viz.pol.44)</t>
  </si>
  <si>
    <t>722140108</t>
  </si>
  <si>
    <t>Potrubí vodovodní ocelové z ušlechtilé oceli spojované lisováním DN 65</t>
  </si>
  <si>
    <t>Podkladem pro určení množství je výkresová dokumentace Položka obsahuje dodávku potrubí včetně tvarovek (viz.půdorysy 1.PP-137m) a prořezu 15% 
137=137.000 [A]</t>
  </si>
  <si>
    <t>R201142034</t>
  </si>
  <si>
    <t>izolace dle vyhlášky 193/2007Sb. pro potrubí ocel.nerezové lisované d 76 mm x 2,0 - studená voda</t>
  </si>
  <si>
    <t>Poznámka k položce:  
Podkladem pro určení množství je výkresová dokumentace(viz.pol.47)</t>
  </si>
  <si>
    <t>722140109</t>
  </si>
  <si>
    <t>Potrubí vodovodní ocelové z ušlechtilé oceli spojované lisováním DN 80</t>
  </si>
  <si>
    <t>Podkladem pro určení množství je výkresová dokumentace Položka obsahuje dodávku potrubí včetně tvarovek (viz.půdorysy 1.PP-5m) a prořezu 15% 
5=5.000 [A]</t>
  </si>
  <si>
    <t>R201142037</t>
  </si>
  <si>
    <t>izolace dle vyhlášky 193/2007Sb. pro potrubí ocel.nerezové lisované d 89 mm x 2,0 - studená voda</t>
  </si>
  <si>
    <t>Poznámka k položce:  
Podkladem pro určení množství je výkresová dokumentace (viz.pol.50)</t>
  </si>
  <si>
    <t>713463121</t>
  </si>
  <si>
    <t>Montáž izolace tepelné potrubí potrubními pouzdry bez úpravy uchycenými sponami 1x</t>
  </si>
  <si>
    <t>Podkladem pro určení množství je výkresová dokumentace. Položka obsahuje montáž izolace potrubí včetně tvarovek a prořezu 15% (viz.pol.23,25,27,29,31,33,35,37,39) 
1657=1 657.000 [A]</t>
  </si>
  <si>
    <t>R201142038</t>
  </si>
  <si>
    <t>Přírubový T-kus 100/100, z tvárné litiny s práškovým epoxid.potahem</t>
  </si>
  <si>
    <t>R201142040</t>
  </si>
  <si>
    <t>Přírubový T-kus 100/50, z tvárné litiny s práškovým epoxid.potahem</t>
  </si>
  <si>
    <t>857264121</t>
  </si>
  <si>
    <t>Mtž tv odb přír výkop DN 100 *</t>
  </si>
  <si>
    <t>Podkladem pro určení množství je výkresová dokumentace viz.půdorys vodovodu 1.pp a schema vnitř.vodovodu. Položka obsahuje dodávku potrubí včetně tvarovek 3=3.000 [A]</t>
  </si>
  <si>
    <t>R201142042</t>
  </si>
  <si>
    <t>Koleno přírubové z tvár.litiny DN100/110PE-90° s epoxid.ochr.vrstvou, příruby jištěné proti posunu</t>
  </si>
  <si>
    <t>R201142044</t>
  </si>
  <si>
    <t>Koleno přírubové patní z tvár.litiny DN100/110PE-90° s epoxid.ochr.vrstvou, příruby jištěné proti posunu</t>
  </si>
  <si>
    <t>R201142046</t>
  </si>
  <si>
    <t>Příruba jištěná proti posunu z tvár.litiny DN100/110PE s epoxid.ochr.vrstvou</t>
  </si>
  <si>
    <t>R201142050</t>
  </si>
  <si>
    <t>Přírubový kus DN100, L=800mm, z tvárné litiny s práškovým epoxid.potahem</t>
  </si>
  <si>
    <t>857262121</t>
  </si>
  <si>
    <t>Mtž tv 1osa přír výkop DN 100</t>
  </si>
  <si>
    <t>Podkladem pro určení množství je výkresová dokumentace viz.půdorys vodovodu 1.pp a schema vnitř.vodovodu. Položka obsahuje dodávku potrubí včetně tvarovek  6=6.000 [A]</t>
  </si>
  <si>
    <t>Technická specifikace položky odpovídá příslušné cenové soustavě,</t>
  </si>
  <si>
    <t>R201142048</t>
  </si>
  <si>
    <t>Potrubí vodovodní PE100 SDR11 černé s modrým pruhem pro rozvod studené vody pod podlahou 1.PP</t>
  </si>
  <si>
    <t>871251141</t>
  </si>
  <si>
    <t>Montáž potrubí z PE100 SDR 11 otevřený výkop svařovaných na tupo D 110 x 10,0 mm</t>
  </si>
  <si>
    <t>Podkladem pro určení množství je výkresová dokumentace viz.půdorys vodovodu 1.pp a schema vnitř.vodovodu. Položka obsahuje dodávku potrubí včetně tvarovek 8=8.000 [A]</t>
  </si>
  <si>
    <t>R201142052</t>
  </si>
  <si>
    <t>Potrubí vodovodní hrdlové z tvár.litiny DN100 s epoxid.ochr.vrstvou-studená voda(přeložka u VS)</t>
  </si>
  <si>
    <t>Poznámka k položce:  
Podkladem pro určení množství je výkresová dokumentace Položka obsahuje dodávku potrubí včetně tvarovek (viz.půdorys 1.PP) a prořezu 15%</t>
  </si>
  <si>
    <t>851261131</t>
  </si>
  <si>
    <t>Montáž potrubí z trub litinových hrdlových s integrovaným těsněním otevřený výkop DN 100</t>
  </si>
  <si>
    <t>Podkladem pro určení množství je výkresová dokumentace viz.půdorys vodovodu 1.pp a schema vnitř.vodovodu. Položka obsahuje montáž potrubí včetně tvarovek (viz.pol.51) 15=15.000 [A]</t>
  </si>
  <si>
    <t>a</t>
  </si>
  <si>
    <t>Potrubí vodovodní plastové PE-Xa spoj násuvnou objímkou plastovou - teplá voda -  D 16x2,2 mm</t>
  </si>
  <si>
    <t>Podkladem pro určení množství je výkresová dokumentace Položka obsahuje dodávku potrubí včetně tvarovek (viz.půdorysy 1.PP-28m, 1.NP-20m,2.-3.NP-51m) a prořezu 15% 
28+20+51=99.000 [A]</t>
  </si>
  <si>
    <t>R201142056</t>
  </si>
  <si>
    <t>izolace dle vyhlášky 193/2007Sb. pro potrubí vodovodní plastové PE-Xa - teplá voda 16x2,2 mm</t>
  </si>
  <si>
    <t>Poznámka k položce: 
Podkladem pro určení množství je výkresová dokumentace(viz.pol.53)</t>
  </si>
  <si>
    <t>Potrubí vodovodní plastové PE-Xa spoj násuvnou objímkou plastovou - teplá voda -  D 20x2,8 mm</t>
  </si>
  <si>
    <t>Podkladem pro určení množství je výkresová dokumentace Položka obsahuje dodávku potrubí včetně tvarovek (viz.půdorysy 1.PP-445m, 1.NP-107m,2.-3.NP-42m) a prořezu 15% 
445+107+42=594.000 [A]</t>
  </si>
  <si>
    <t>R201142059</t>
  </si>
  <si>
    <t>izolace dle vyhlášky 193/2007Sb. pro potrubí vodovodní plastové PE-Xa - teplá voda 20x2,8 mm</t>
  </si>
  <si>
    <t>Poznámka k položce: 
Podkladem pro určení množství je výkresová dokumentace Položka obsahuje montáž potrubí včetně tvarovek(viz.pol.55)</t>
  </si>
  <si>
    <t>Potrubí vodovodní plastové PE-Xa spoj násuvnou objímkou plastovou - teplá voda -  D 25x3,5 mm</t>
  </si>
  <si>
    <t>Podkladem pro určení množství je výkresová dokumentace Položka obsahuje dodávku potrubí včetně tvarovek (viz.půdorysy 1.PP-120m, 1.NP-38m,2.-3.NP-27m) a prořezu 15% 
120+38+27=185.000 [A]</t>
  </si>
  <si>
    <t>R201142062</t>
  </si>
  <si>
    <t>izolace dle vyhlášky 193/2007Sb. pro potrubí vodovodní plastové PE-Xa - teplá voda 25x3,5 mm</t>
  </si>
  <si>
    <t>Poznámka k položce: 
Podkladem pro určení množství je výkresová dokumentace Položka obsahuje dodávku potrubí včetně tvarovek(viz.pol.57)</t>
  </si>
  <si>
    <t>Potrubí vodovodní plastové PE-Xa spoj násuvnou objímkou plastovou - teplá voda -  D 32x4,4 mm</t>
  </si>
  <si>
    <t>Podkladem pro určení množství je výkresová dokumentace Položka obsahuje dodávku potrubí včetně tvarovek  (viz.půdorysy 1.PP-173m, 1.NP-43m,2.-3.NP-15m) a prořezu 15% 
173+43+15=231.000 [A]</t>
  </si>
  <si>
    <t>R201142065</t>
  </si>
  <si>
    <t>izolace dle vyhlášky 193/2007Sb. pro potrubí vodovodní plastové PE-Xa - teplá voda 32x4,4 mm</t>
  </si>
  <si>
    <t>Poznámka k položce: 
Podkladem pro určení množství je výkresová dokumentace(viz.pol.59)</t>
  </si>
  <si>
    <t>Potrubí vodovodní plastové PE-Xa spoj násuvnou objímkou plastovou - teplá voda -  D 40x5,5 mm</t>
  </si>
  <si>
    <t>Podkladem pro určení množství je výkresová dokumentace Položka obsahuje dodávku potrubí včetně tvarovek (viz.půdorysy 1.PP-222m, 1.NP-21m,2.-3.NP-12m) a prořezu 15% 
222+21+12=255.000 [A]</t>
  </si>
  <si>
    <t>R201142068</t>
  </si>
  <si>
    <t>izolace dle vyhlášky 193/2007Sb. pro potrubí vodovodní plastové PE-Xa - teplá voda 40x5,5 mm</t>
  </si>
  <si>
    <t>Poznámka k položce: 
Podkladem pro určení množství je výkresová dokumentace(viz.pol.61)</t>
  </si>
  <si>
    <t>Potrubí vodovodní plastové PE-Xa spoj násuvnou objímkou plastovou - teplá voda -  D 50x6,9 mm</t>
  </si>
  <si>
    <t>Podkladem pro určení množství je výkresová dokumentace Položka obsahuje dodávku potrubí včetně tvarovek (viz.půdorys 1.PP-50m) a prořezu 15% 
50=50.000 [A]</t>
  </si>
  <si>
    <t>Technická specifikace položky odpovídá příslušné cenové sostavě.</t>
  </si>
  <si>
    <t>R201142071</t>
  </si>
  <si>
    <t>izolace dle vyhlášky 193/2007Sb. pro potrubí vodovodní plastové PE-Xa - teplá voda 50x6,9 mm</t>
  </si>
  <si>
    <t>Poznámka k položce: 
Podkladem pro určení množství je výkresová dokumentace Položka obsahuje montáž potrubí včetně tvarovek(viz.pol.63)</t>
  </si>
  <si>
    <t>Potrubí vodovodní plastové PE-Xa spoj násuvnou objímkou plastovou - teplá voda -  D 63x8,7 mm</t>
  </si>
  <si>
    <t>Podkladem pro určení množství je výkresová dokumentace Položka obsahuje dodávku potrubí včetně tvarovek (viz.půdorys 1.PP-132m) a prořezu 15% 
132=132.000 [A]</t>
  </si>
  <si>
    <t>R201142074</t>
  </si>
  <si>
    <t>izolace dle vyhlášky 193/2007Sb. pro potrubí vodovodní plastové PE-Xa - teplá voda 63x8,7 mm</t>
  </si>
  <si>
    <t>Poznámka k položce: 
Podkladem pro určení množství je výkresová dokumentace Položka obsahuje dodávku potrubí včetně tvarovek(viz.pol.65)</t>
  </si>
  <si>
    <t>722130233</t>
  </si>
  <si>
    <t>Potrubí vodovodní ocelové závitové pozinkované svařované běžné DN 25</t>
  </si>
  <si>
    <t>Podkladem pro určení množství je výkresová dokumentace Položka obsahuje dodávku potrubí včetně tvarovek (viz.půdorysy 1.PP-39m, 1.NP-10m,2.-3.NP-25m) a prořezu 15% 
39+10+25=74.000 [A]</t>
  </si>
  <si>
    <t>722130234</t>
  </si>
  <si>
    <t>Potrubí vodovodní ocelové závitové pozinkované svařované běžné DN 32</t>
  </si>
  <si>
    <t>Podkladem pro určení množství je výkresová dokumentace Položka obsahuje dodávku potrubí včetně tvarovek (viz.půdorysy 1.PP-4m,2.-3.NP-5m) a prořezu 15% 
4+5=9.000 [A]</t>
  </si>
  <si>
    <t>722130236</t>
  </si>
  <si>
    <t>Potrubí vodovodní ocelové závitové pozinkované svařované běžné DN 50</t>
  </si>
  <si>
    <t>Podkladem pro určení množství je výkresová dokumentace Položka obsahuje dodávku potrubí včetně tvarovek (viz.půdorysy 1.PP-273m, 1.NP-37m,2.-3.NP-9m) a prořezu 15% 
273+37+9=319.000 [A]</t>
  </si>
  <si>
    <t>Podkladem pro určení množství je výkresová dokumentace. Položka obsahuje montáž izolace potrubí včetně tvarovek a prořezu 15% (viz.pol.54,56,58,60,62,64,66,71,72,73) 
1948=1 948.000 [A]</t>
  </si>
  <si>
    <t>R201142081</t>
  </si>
  <si>
    <t>návleková izolace proti rosení pro potrubí DN25 - Tubolit 10mm</t>
  </si>
  <si>
    <t>Poznámka k položce: 
74=74.000 [A] 
Podkladem pro určení množství je výkresová dokumentace Položka obsahuje montáž potrubí včetně tvarovek</t>
  </si>
  <si>
    <t>R201142083</t>
  </si>
  <si>
    <t>návleková izolace proti rosení pro potrubí DN32 - Tubolit 10mm</t>
  </si>
  <si>
    <t>Poznámka k položce: 
Podkladem pro určení množství je výkresová dokumentace. Položka obsahuje dodávku izolace potrubí včetně tvarovek a prořezu 15%</t>
  </si>
  <si>
    <t>R201142085</t>
  </si>
  <si>
    <t>návleková izolace proti rosení pro potrubí DN50 - Tubolit 10mm</t>
  </si>
  <si>
    <t>R201142087</t>
  </si>
  <si>
    <t>potrubí HDPE100 SDR11 PN16 RC spojované elektrotvarovkami - 25x2,3mm - závlahová voda</t>
  </si>
  <si>
    <t>Poznámka k položce:  
Podkladem pro určení množství je výkresová dokumentace Položka obsahuje dodávku potrubí včetně tvarovek  (viz.půdorysy 1.PP-45m) a prořezu 15%</t>
  </si>
  <si>
    <t>R201142088</t>
  </si>
  <si>
    <t>potrubí HDPE100 SDR11 PN16 RC spojované elektrotvarovkami - 25x2,3mm - závlahová voda- montáž</t>
  </si>
  <si>
    <t>Poznámka k položce: 
Podkladem pro určení množství je výkresová dokumentace Položka obsahuje montáž potrubí včetně tvarovek</t>
  </si>
  <si>
    <t>R201142089</t>
  </si>
  <si>
    <t>Systém závlahy stromů, který se skládá z děrovaného tubusu z vysocejakostního polymeru s UV- resistentními termoplastickými inhibitory. ...</t>
  </si>
  <si>
    <t>Systém závlahy stromů, který se skládá z děrovaného tubusu z vysocejakostního polymeru s UV- resistentními termoplastickými inhibitory. Tubus chrání předinstalovaný bubbler s tvarovkami. - Není nutné seřizování. - Předinstalovaný bubler - Regulace tlaku od 1,5 do 5,5 Baru. - Průtok: 57l/h</t>
  </si>
  <si>
    <t>Podkladem pro určení množství je výkresová dokumentace viz.půdorys 1.pp a schema vnitř.vodovodu. Položka obsahuje dodávku a montáž potrubí včetně tvarovek</t>
  </si>
  <si>
    <t>Poznámka k položce: Podkladem pro určení množství je výkresová dokumentace Položka obsahuje dodávku a montáž potrubí včetně tvarovek</t>
  </si>
  <si>
    <t>R201142090</t>
  </si>
  <si>
    <t>systémová prostupka obvodovou zdí tl.0,5m, pro potrubí PE d25</t>
  </si>
  <si>
    <t>viz.půdorys 1.pp a schema vnitř.vodovodu. Položka obsahuje dodávku a montáž potrubí včetně tvarovek</t>
  </si>
  <si>
    <t>R201142091</t>
  </si>
  <si>
    <t>kotevní materiál</t>
  </si>
  <si>
    <t>kotevní materiál-ocelové profily, závitové tyče, drobný montážní materiál - určeno ke kotvení potrubí ke stavebním konstrukcím (pevné body apod.-součást montážní dokumentace dodavatele)</t>
  </si>
  <si>
    <t>725822613</t>
  </si>
  <si>
    <t>Baterie umyvadlová stojánková páková s výpustí</t>
  </si>
  <si>
    <t>směšovací páková baterie stojánková umyvadlová 
Podkladem pro určení množství je výkresová dokumentace. viz.půdorysy vnitř.vodovodu.  Páková umyvadlová baterie, Barevné provedení chrom., · keramický mísicí systém, · individuálně nastavitelné omezení teploty, · odtoková souprava s táhlem 1 1/4´´, · omezení průtoku na 7 l/min., Výrobek podléhá vzorkování před zabudováním do stavby.1.pp-29ks,1.np-3ks,2.np-16ks,3.np-13ks</t>
  </si>
  <si>
    <t>725822641</t>
  </si>
  <si>
    <t>Baterie umyvadlová automatická senzorová s přívodem jedné vody</t>
  </si>
  <si>
    <t>Automatická senzorická nerezová baterie stojánková umyvadlová na předmíchanou vodu, napájení 24V 
"Poznámka k položce: 
Podkladem pro určení množství je výkresová dokumentace viz.půdorysy vnitř.vodovodu.   Infračervená umyvadlová baterie, Barevné provedení chrom., · předem nastavitelná teplota, · infračervené elektronické zařízení citlivé na přiblížení, · ruční uzavírání přívodu vody při čištění umyvadla, · s připojením na rozvodnou síť. Výrobek podléhá vzorkování před zabudováním do stavby. 1.pp-4ks,1.np-1ks"</t>
  </si>
  <si>
    <t>725829131</t>
  </si>
  <si>
    <t>Montáž baterie umyvadlové stojánkové G 1/2" ostatní typ</t>
  </si>
  <si>
    <t>Automatická senzorická nerezová baterie stojánková umyvadlová na předmíchanou vodu, napájení 24V-montáž 
"Poznámka k položce: 
Podkladem pro určení množství je výkresová dokumentace viz.půdorysy vnitř.vodovodu.  Viz.pol.79+80" 
61+5=66.000 [A]</t>
  </si>
  <si>
    <t>R201142096</t>
  </si>
  <si>
    <t>Automatická senzorická nástěnná baterie umyvadlová na předmíchanou vodu, s dávkovačem mýdla, pro umístění za zrcadlo, průtok 6l/min, napájení 12V</t>
  </si>
  <si>
    <t>Automatická senzorická nástěnná baterie umyvadlová na předmíchanou vodu, s dávkovačem mýdla, pro umístění za zrcadlo, průtok 6l/min, napájení 12V 
"Poznámka k položce: 
Podkladem pro určení množství je výkresová dokumentace viz.půdorysy vnitř.vodovodu.   Infračervená umyvadlová baterie, Barevné provedení chrom., · předem nastavitelná teplota, · infračervené elektronické zařízení citlivé na přiblížení, · ruční uzavírání přívodu vody při čištění umyvadla, · s připojením na rozvodnou síť.., Výrobek podléhá vzorkování před zabudováním do stavby. 1.pp-8ks, 1.np-6ks"</t>
  </si>
  <si>
    <t>R201142097</t>
  </si>
  <si>
    <t>Automatická senzorická nástěnná baterie umyvadlová na předmíchanou vodu, s dávkovačem mýdla, pro umístění za zrcadlo, ...</t>
  </si>
  <si>
    <t>Automatická senzorická nástěnná baterie umyvadlová na předmíchanou vodu, s dávkovačem mýdla, pro umístění za zrcadlo, průtok 6l/min, napájení 12V - montáž</t>
  </si>
  <si>
    <t>Automatická senzorická nástěnná baterie umyvadlová na předmíchanou vodu, s dávkovačem mýdla, pro umístění za zrcadlo, průtok 6l/min, napájení 12V - montáž 
"Poznámka k položce: 
Podkladem pro určení množství je výkresová dokumentace viz.půdorysy vnitř.vodovodu.  1.pp-8ks, 1.np-6ks" 
.</t>
  </si>
  <si>
    <t>R201142100</t>
  </si>
  <si>
    <t>směšovací páková baterie nástěnná výlevková</t>
  </si>
  <si>
    <t>16=16.000 [A] 
 viz.půdorysy vnitř.vodovodu.   Baterie páková výlevková., délka výtokového ramínka 35cm, barevné provedení chrom, · keramický mísicí systém, Výrobek podléhá vzorkování před zabudováním do stavby.</t>
  </si>
  <si>
    <t>R201142101</t>
  </si>
  <si>
    <t>směšovací páková baterie nástěnná výlevková - montáž</t>
  </si>
  <si>
    <t>16=16.000 [A] 
viz.půdorysy vnitř.vodovodu.</t>
  </si>
  <si>
    <t>725841312</t>
  </si>
  <si>
    <t>Baterie sprchová nástěnná páková</t>
  </si>
  <si>
    <t>směšovací páková baterie sprchová nástěnná 17=17.000 [A] 
"Poznámka k položce: 
Podkladem pro určení množství je výkresová dokumentace viz.půdorysy vnitř.vodovodu.   Termostatická sprchová nástěnná vodovodní baterie s hlavovou sprchou, ruční sprchou a přepínačem., Barevné provedení chrom., · keramický mísicí systém., Výrobek podléhá vzorkování před zabudováním do stavby."</t>
  </si>
  <si>
    <t>725849411</t>
  </si>
  <si>
    <t>Montáž baterie sprchové nástěnná s nastavitelnou výškou sprchy</t>
  </si>
  <si>
    <t>17=17.000 [A] 
Montáž baterie sprchové nástěnná s nastavitelnou výškou sprchy 
"Poznámka k položce: 
Podkladem pro určení množství je výkresová dokumentace viz.půdorysy vnitř.vodovodu.  "</t>
  </si>
  <si>
    <t>R201142104</t>
  </si>
  <si>
    <t>Nerezový nástěnný sprchový panel, antivandal s piezo tlačítkem, přívod předmíchané vody,sprchová nastavitelná hlavice</t>
  </si>
  <si>
    <t>2=2.000 [A] 
viz.půdorysy vnitř.vodovodu.</t>
  </si>
  <si>
    <t>R201142105</t>
  </si>
  <si>
    <t>Nerezový nástěnný sprchový panel, antivandal s piezo tlačítkem, přívod předmíchané vody,sprchová nastavitelná hlavice-montáž</t>
  </si>
  <si>
    <t>725823112</t>
  </si>
  <si>
    <t>Baterie bidetové stojánkové pákové s výpustí</t>
  </si>
  <si>
    <t>4=4.000 [A] 
Podkladem pro určení množství je výkresová dokumentace viz.půdorysy vnitř.vodovodu.   Páková bidetová baterie, Barevné provedení chrom., · keramický mísicí systém, · individuálně nastavitelné omezení teploty,  Výrobek podléhá vzorkování před zabudováním do stavby.</t>
  </si>
  <si>
    <t>725829141</t>
  </si>
  <si>
    <t>Montáž baterie bidetové stojánkové soupravy pákové ostatní typ</t>
  </si>
  <si>
    <t>4=4.000 [A] 
Podkladem pro určení množství je výkresová dokumentace viz.půdorysy vnitř.vodovodu.</t>
  </si>
  <si>
    <t>R201142108</t>
  </si>
  <si>
    <t>Automatický dávkovač vůně, podstropní montáž, napájení 230V</t>
  </si>
  <si>
    <t>8=8.000 [A] 
Podkladem pro určení množství je výkresová dokumentace viz.půdorysy vnitř.vodovodu a příloha č.2 TZ-ZTI.</t>
  </si>
  <si>
    <t>R201142109</t>
  </si>
  <si>
    <t>Automatický dávkovač vůně, podstropní montáž, napájení 230V - montáž</t>
  </si>
  <si>
    <t>8=8.000 [A] 
viz.půdorysy vnitř.vodovodu a příloha č.2 TZ-ZTI.</t>
  </si>
  <si>
    <t>R201142110</t>
  </si>
  <si>
    <t>Automatický dávkovač mýdla nástěnný, napájení 230V</t>
  </si>
  <si>
    <t>5=5.000 [A] 
Podkladem pro určení množství je výkresová dokumentace viz.půdorysy vnitř.vodovodu a příloha č.2 TZ-ZTI.</t>
  </si>
  <si>
    <t>R201142111</t>
  </si>
  <si>
    <t>Automatický dávkovač mýdla nástěnný, napájení 230V-montáž</t>
  </si>
  <si>
    <t>5=5.000 [A] 
 viz.půdorysy vnitř.vodovodu a příloha č.2 TZ-ZTI.</t>
  </si>
  <si>
    <t>R201142112</t>
  </si>
  <si>
    <t>Automatický osoušeč rukou nástěnný, napájení 230V</t>
  </si>
  <si>
    <t>37=37.000 [A] 
viz.půdorysy vnitř.vodovodu a příloha č.2 TZ-ZTI.</t>
  </si>
  <si>
    <t>R201142113</t>
  </si>
  <si>
    <t>Automatický osoušeč rukou nástěnný, napájení 230V-montáž</t>
  </si>
  <si>
    <t>R201142114</t>
  </si>
  <si>
    <t>Automatický osoušeč rukou pro umístění za zrcadlo, napájení 230V</t>
  </si>
  <si>
    <t>14=14.000 [A] 
viz.půdorysy vnitř.vodovodu a příloha č.2 TZ-ZTI.</t>
  </si>
  <si>
    <t>R201142115</t>
  </si>
  <si>
    <t>Automatický osoušeč rukou pro umístění za zrcadlo, napájení 230V-montáž</t>
  </si>
  <si>
    <t>R201142116</t>
  </si>
  <si>
    <t>Automatický dávkovač desinfekce pro umístění na stěnu, bateriový</t>
  </si>
  <si>
    <t>2=2.000 [A] 
viz.půdorysy vnitř.vodovodu a příloha č.2 TZ-ZTI.</t>
  </si>
  <si>
    <t>R201142117</t>
  </si>
  <si>
    <t>Automatický dávkovač desinfekce pro umístění na stěnu, bateriový-montáž</t>
  </si>
  <si>
    <t>R201142118</t>
  </si>
  <si>
    <t>Tlakový malý zásobník teplé vody s izolovanou vnitřní nádrží z mědi, pro zásobování dvou odběrných míst teplou vodou, objem: 10l , ...</t>
  </si>
  <si>
    <t>Tlakový malý zásobník teplé vody s izolovanou vnitřní nádrží z mědi, pro zásobování dvou odběrných míst teplou vodou, objem: 10l , výkon 2,2kW, el.krytí IP24, barva bílá</t>
  </si>
  <si>
    <t>13=13.000 [A] 
viz.půdorysy vnitř.vodovodu a příloha č.2 TZ-ZTI.</t>
  </si>
  <si>
    <t>R201142119</t>
  </si>
  <si>
    <t>Tlakový malý zásobník teplé vody s izolovanou vnitřní nádrží z mědi, pro zásobování dvou odběrných míst teplou vodou, objem: 10l , výkon 2,2kW, el.krytí IP24, barva bílá-montáž</t>
  </si>
  <si>
    <t>R201142120</t>
  </si>
  <si>
    <t>Tlakový malý zásobník teplé vody s izolovanou vnitřní nádrží z mědi, pro zásobování dvou odběrných míst teplou vodou, objem: 15l , ...</t>
  </si>
  <si>
    <t>Tlakový malý zásobník teplé vody s izolovanou vnitřní nádrží z mědi, pro zásobování dvou odběrných míst teplou vodou, objem: 15l , výkon 2,2kW, el.krytí IP24, barva bílá</t>
  </si>
  <si>
    <t>3=3.000 [A] 
viz.půdorysy vnitř.vodovodu a příloha č.2 TZ-ZTI.</t>
  </si>
  <si>
    <t>R201142121</t>
  </si>
  <si>
    <t>Tlakový malý zásobník teplé vody s izolovanou vnitřní nádrží z mědi, pro zásobování dvou odběrných míst teplou vodou, objem: 15l , výkon 2,2kW, el.krytí IP24, barva bílá-montáž</t>
  </si>
  <si>
    <t>R201142122</t>
  </si>
  <si>
    <t>Bezpečnostní soustava pro tlakové zásobníkové ohřívače s pojistným ventilem (otevírací přetlak 0,7 MPa), vč. T-kusů , závit G 3/8"</t>
  </si>
  <si>
    <t>16=16.000 [A] 
viz.půdorysy vnitř.vodovodu a příloha č.2 TZ-ZTI.</t>
  </si>
  <si>
    <t>R201142123</t>
  </si>
  <si>
    <t>Bezpečnostní soustava pro tlakové zásobníkové ohřívače s pojistným ventilem (otevírací přetlak 0,7 MPa), vč. T-kusů , závit G 3/8"-montáž</t>
  </si>
  <si>
    <t>R201142124</t>
  </si>
  <si>
    <t>napájecí zdroj  230V/24V, 50 Hz, až pro devět zařízení</t>
  </si>
  <si>
    <t>14=14.000 [A]</t>
  </si>
  <si>
    <t>R201142125</t>
  </si>
  <si>
    <t>napájecí zdroj  230V/24V, 50 Hz, až pro devět zařízení - montáž</t>
  </si>
  <si>
    <t>14=14.000 [A] 
 viz.půdorysy vnitř.vodovodu a příloha č.2 TZ-ZTI.</t>
  </si>
  <si>
    <t>napájecí zdroj  230V/12V, 50 Hz, až pro deset zařízení</t>
  </si>
  <si>
    <t>b</t>
  </si>
  <si>
    <t>napájecí zdroj  230V/12V, 50 Hz, až pro deset zařízení - montáž</t>
  </si>
  <si>
    <t>722232502</t>
  </si>
  <si>
    <t>Potrubní oddělovač G 3/4" PN 10 do 65°C vnější závit</t>
  </si>
  <si>
    <t>2=2.000 [A] 
Potrubní oddělovač, tělo z mosazi, ochrana dle ČSN EN 1717 do rizikové třídy 4 (BA), voda do 65°C, provozní tlak max.10 bar, DN20, 3/4" 
"Poznámka k položce: 
Podkladem pro určení množství je výkresová dokumentace pro vodoprávní řízení (lapák tuků, půdorys 1.pp - napojení LT a rozvodu závlahové vody)"</t>
  </si>
  <si>
    <t>R201142128</t>
  </si>
  <si>
    <t>Řídící jednotka systému závlahové vody</t>
  </si>
  <si>
    <t>1=1.000 [A] 
viz.půdorys 1.pp a schema vnitř.vodovodu. Položka obsahuje dodávku a montáž potrubí včetně tvarovek</t>
  </si>
  <si>
    <t>R201142129</t>
  </si>
  <si>
    <t>Řídící jednotka systému závlahové vody-montáž</t>
  </si>
  <si>
    <t>R201142130</t>
  </si>
  <si>
    <t>Mechanický filtr 3/4", závitový pro rozvod závlahové vody</t>
  </si>
  <si>
    <t>2=2.000 [A] 
viz.půdorys 1.pp a schema vnitř.vodovodu. Položka obsahuje dodávku a montáž potrubí včetně tvarovek</t>
  </si>
  <si>
    <t>R201142131</t>
  </si>
  <si>
    <t>Mechanický filtr 3/4", závitový pro rozvod závlahové vody-montáž</t>
  </si>
  <si>
    <t>2=2.000 [A] 
 viz.půdorys 1.pp a schema vnitř.vodovodu. Položka obsahuje dodávku a montáž potrubí včetně tvarovek</t>
  </si>
  <si>
    <t>723233154</t>
  </si>
  <si>
    <t>Ventil solenoidový G 3/4" včetně cívky a konektoru s diodou</t>
  </si>
  <si>
    <t>4=4.000 [A] 
Podkladem pro určení množství je výkresová dokumentace viz.půdorys 1.pp a schema vnitř.vodovodu. Položka obsahuje dodávku a montáž potrubí včetně tvarovek</t>
  </si>
  <si>
    <t>R201142134</t>
  </si>
  <si>
    <t>Termoskopický skupinový ventil pro směšování teplé a studené vody, DN15</t>
  </si>
  <si>
    <t>3=3.000 [A] 
 viz.půdorys 1.pp a schema vnitř.vodovodu. Položka obsahuje dodávku a montáž potrubí včetně tvarovek</t>
  </si>
  <si>
    <t>R201142135</t>
  </si>
  <si>
    <t>Termoskopický skupinový ventil pro směšování teplé a studené vody, DN15 - montáž</t>
  </si>
  <si>
    <t>3=3.000 [A] 
viz.půdorys 1.pp a schema vnitř.vodovodu. Položka obsahuje dodávku a montáž potrubí včetně tvarovek</t>
  </si>
  <si>
    <t>R201142136</t>
  </si>
  <si>
    <t>Termoskopický skupinový ventil pro směšování teplé a studené vody, DN20</t>
  </si>
  <si>
    <t>R201142137</t>
  </si>
  <si>
    <t>Termoskopický skupinový ventil pro směšování teplé a studené vody, DN20 - montáž</t>
  </si>
  <si>
    <t>R201142138</t>
  </si>
  <si>
    <t>Venkovní nezámrzný výtokový ventil DN 15 se zpětnou klapkou, uzamykatelný G1/2" , tl.zdi 200-500mm</t>
  </si>
  <si>
    <t>6=6.000 [A] 
viz.půdorys 1.np a schema vnitř.vodovodu. Položka obsahuje dodávku a montáž potrubí včetně tvarovek</t>
  </si>
  <si>
    <t>R201142139</t>
  </si>
  <si>
    <t>Venkovní nezámrzný výtokový ventil DN 15 se zpětnou klapkou, uzamykatelný G1/2" , tl.zdi 200-500mm - montáž</t>
  </si>
  <si>
    <t>6=6.000 [A] 
viz.půdorys 1.np (5ks) a 2.np (1ks) a schema vnitř.vodovodu. Položka obsahuje dodávku a montáž potrubí včetně tvarovek</t>
  </si>
  <si>
    <t>R201142140</t>
  </si>
  <si>
    <t>Dvířka z nerezového plechu s rámem, 300x300mm pro nezámrzný ventil na fasádě</t>
  </si>
  <si>
    <t>R201142141</t>
  </si>
  <si>
    <t>Dvířka z nerezového plechu s rámem, 300x300mm pro nezámrzný ventil na fasádě, včetně vysekání niky - montáž</t>
  </si>
  <si>
    <t>6=6.000 [A] 
 viz.půdorys 1.np (5ks) a 2.np (1ks) a schema vnitř.vodovodu. Položka obsahuje dodávku a montáž potrubí včetně tvarovek</t>
  </si>
  <si>
    <t>R201142142</t>
  </si>
  <si>
    <t>Výtokový ventil DN 15 se zpětnou klapkou a přivzdušněním, uzamykatelný G1/2" (místnosti s pisoáry)</t>
  </si>
  <si>
    <t>4+1+3+3=11.000 [A] 
viz.půdorysy 1.PP-4ks, 1.NP-1ks,2.NP-3ks,3.NP-3ks</t>
  </si>
  <si>
    <t>R201142143</t>
  </si>
  <si>
    <t>Výtokový ventil DN 15 se zpětnou klapkou a přivzdušněním, uzamykatelný G1/2"-montáž</t>
  </si>
  <si>
    <t>11=11.000 [A] 
viz. pol. č. 126</t>
  </si>
  <si>
    <t>725813111</t>
  </si>
  <si>
    <t>Ventil rohový bez připojovací trubičky nebo flexi hadičky G 1/2"</t>
  </si>
  <si>
    <t>143+32+77=252.000 [A] 
Podkladem pro určení množství je výkresová dokumentace, pro připojení  stojánkových baterií, WC nádržek, pisoárů apod.(viz.půdorysy 1.PP-143ks, 1.NP-32ks,2.-3.NP-77ks)</t>
  </si>
  <si>
    <t>722232061</t>
  </si>
  <si>
    <t>Kohout kulový přímý G 1/2" PN 42 do 185°C vnitřní závit s vypouštěním</t>
  </si>
  <si>
    <t>3=3.000 [A] 
Podkladem pro určení množství je výkresová dokumentace(viz.půdorysy 1.PP-3ks)</t>
  </si>
  <si>
    <t>722232062</t>
  </si>
  <si>
    <t>Kohout kulový přímý G 3/4" PN 42 do 185°C vnitřní závit s vypouštěním</t>
  </si>
  <si>
    <t>7=7.000 [A] 
Podkladem pro určení množství je výkresová dokumentace(viz.půdorysy 1.PP-7ks)</t>
  </si>
  <si>
    <t>722232063</t>
  </si>
  <si>
    <t>Kohout kulový přímý G 1" PN 42 do 185°C vnitřní závit s vypouštěním</t>
  </si>
  <si>
    <t>13=13.000 [A] 
Podkladem pro určení množství je výkresová dokumentace (viz.půdorysy 1.PP-13ks)</t>
  </si>
  <si>
    <t>722232064</t>
  </si>
  <si>
    <t>Kohout kulový přímý G 5/4" PN 42 do 185°C vnitřní závit s vypouštěním</t>
  </si>
  <si>
    <t>6=6.000 [A] 
Podkladem pro určení množství je výkresová dokumentace (viz.půdorysy 1.PP-6ks)</t>
  </si>
  <si>
    <t>722232065</t>
  </si>
  <si>
    <t>Kohout kulový přímý G 6/4" PN 42 do 185°C vnitřní závit s vypouštěním</t>
  </si>
  <si>
    <t>3=3.000 [A] 
Kohout kulový přímý G 6/4" PN 42 do 185°C vnitřní závit s vypouštěním</t>
  </si>
  <si>
    <t>722232066</t>
  </si>
  <si>
    <t>Kohout kulový přímý G 2" PN 42 do 185°C vnitřní závit s vypouštěním</t>
  </si>
  <si>
    <t>kulový kohout vypouštěcí DN50 2=2.000 [A] 
"Poznámka k položce: 
Podkladem pro určení množství je výkresová dokumentace(viz.půdorysy 1.PP-2ks)"</t>
  </si>
  <si>
    <t>722232043</t>
  </si>
  <si>
    <t>Kohout kulový přímý G 1/2" PN 42 do 185°C vnitřní závit</t>
  </si>
  <si>
    <t>kulový kohout uzavírací DN15 23=23.000 [A] 
"Poznámka k položce: 
Podkladem pro určení množství je výkresová dokumentace (viz.půdorysy 1.PP-14ks, 1.NP-7ks,2.NP-2ks)"</t>
  </si>
  <si>
    <t>722232044</t>
  </si>
  <si>
    <t>Kohout kulový přímý G 3/4" PN 42 do 185°C vnitřní závit</t>
  </si>
  <si>
    <t>kulový kohout uzavírací DN20  24=24.000 [A] 
"Poznámka k položce:  
Podkladem pro určení množství je výkresová dokumentace(viz.půdorysy 1.PP-12ks, 1.NP-8ks,2.-3.NP-4ks)"</t>
  </si>
  <si>
    <t>722232045</t>
  </si>
  <si>
    <t>Kohout kulový přímý G 1" PN 42 do 185°C vnitřní závit</t>
  </si>
  <si>
    <t>27+16+6=49.000 [A] 
Podkladem pro určení množství je výkresová dokumentace(viz.půdorysy 1.PP-27ks, 1.NP-16ks,2.NP-6ks)</t>
  </si>
  <si>
    <t>722232046</t>
  </si>
  <si>
    <t>Kohout kulový přímý G 5/4" PN 42 do 185°C vnitřní závit</t>
  </si>
  <si>
    <t>kulový kohout uzavírací DN32 
2+5+2+3=12.000 [A] 
"Poznámka k položce: 
Podkladem pro určení množství je výkresová dokumentace(viz.půdorysy 1.PP-2ks, 1.NP-5ks,2.NP-2ks,3.NP-3ks)"</t>
  </si>
  <si>
    <t>722232047</t>
  </si>
  <si>
    <t>Kohout kulový přímý G 6/4" PN 42 do 185°C vnitřní závit</t>
  </si>
  <si>
    <t>kulový kohout uzavírací DN40 3=3.000 [A] 
"Poznámka k položce: 
Podkladem pro určení množství je výkresová dokumentace(viz.půdorysy 1.PP-1ks, 1.NP-2ks)"</t>
  </si>
  <si>
    <t>722232048</t>
  </si>
  <si>
    <t>Kohout kulový přímý G 2" PN 42 do 185°C vnitřní závit</t>
  </si>
  <si>
    <t>3=3.000 [A] 
kulový kohout uzavírací DN50 
"Poznámka k položce: 
Podkladem pro určení množství je výkresová dokumentace(viz.půdorysy 1.PP-3ks)"</t>
  </si>
  <si>
    <t>R201142170</t>
  </si>
  <si>
    <t>Uzavírací ventil DN100 s měkým těsněním a povrchem z elektrostaticky nanášené umělé hmoty pro pitnou vodu přírubový PN16 do 70°C, z litiny, s pákou.</t>
  </si>
  <si>
    <t>1=1.000 [A] 
Uzavírací ventil DN100 s měkým těsněním a povrchem z elektrostaticky nanášené umělé hmoty pro pitnou vodu přírubový PN16 do 70°C, z litiny, s pákou. 
"Poznámka k položce: 
Podkladem pro určení množství je výkresová dokumentace(viz.půdorys 1.PP-1ks)"</t>
  </si>
  <si>
    <t>R201142171</t>
  </si>
  <si>
    <t>Uzavírací ventil DN100 s měkým těsněním a povrchem z elektrostaticky nanášené umělé hmoty pro pitnou vodu přírubový PN16 ...</t>
  </si>
  <si>
    <t>Uzavírací ventil DN100 s měkým těsněním a povrchem z elektrostaticky nanášené umělé hmoty pro pitnou vodu přírubový PN16 do 70°C, z litiny, s pákou - montáž</t>
  </si>
  <si>
    <t>1=1.000 [A] 
Uzavírací ventil DN100 s měkým těsněním a povrchem z elektrostaticky nanášené umělé hmoty pro pitnou vodu přírubový PN16 do 70°C, z litiny, s pákou - montáž 
"Poznámka k položce: 
Podkladem pro určení množství je výkresová dokumentace</t>
  </si>
  <si>
    <t>722231072</t>
  </si>
  <si>
    <t>Ventil zpětný mosazný G 1/2" PN 10 do 110°C se dvěma závity</t>
  </si>
  <si>
    <t>1=1.000 [A] 
Podkladem pro určení množství je výkresová dokumentace(viz.půdorys 1.PP-1ks)</t>
  </si>
  <si>
    <t>722231074</t>
  </si>
  <si>
    <t>Ventil zpětný mosazný G 1" PN 10 do 110°C se dvěma závity</t>
  </si>
  <si>
    <t>722231075</t>
  </si>
  <si>
    <t>Ventil zpětný mosazný G 5/4" PN 10 do 110°C se dvěma závity</t>
  </si>
  <si>
    <t>1=1.000 [A] 
zpětný ventil DN32 
"Poznámka k položce: 
Podkladem pro určení množství je výkresová dokumentace (viz.půdorysy 1.NP-1ks)"</t>
  </si>
  <si>
    <t>722231077</t>
  </si>
  <si>
    <t>Ventil zpětný mosazný G 2" PN 10 do 110°C se dvěma závity</t>
  </si>
  <si>
    <t>1=1.000 [A] 
zpětný ventil DN50 
"Poznámka k položce: 
Podkladem pro určení množství je výkresová dokumentace(viz.půdorysy 1.PP-1ks)"</t>
  </si>
  <si>
    <t>722231080</t>
  </si>
  <si>
    <t>Ventil zpětný mosazný G 4" PN 10 do 110°C se dvěma závity</t>
  </si>
  <si>
    <t>1=1.000 [A] 
zpětný ventil DN100 
"Poznámka k položce: 
Podkladem pro určení množství je výkresová dokumentace(viz.půdorysy 1.PP-1ks)"</t>
  </si>
  <si>
    <t>734220101</t>
  </si>
  <si>
    <t>Ventil závitový regulační přímý G 3/4 PN 20 do 100°C vyvažovací</t>
  </si>
  <si>
    <t>12=12.000 [A] 
Ventil závitový regulační přímý G 3/4 PN 20 do 100°C vyvažovací  
"Poznámka k položce: 
Podkladem pro určení množství je výkresová dokumentace(viz.půdorysy 1.PP-12ks)"</t>
  </si>
  <si>
    <t>734220102</t>
  </si>
  <si>
    <t>Ventil závitový regulační přímý G 1 PN 20 do 100°C vyvažovací</t>
  </si>
  <si>
    <t>3=3.000 [A] 
Ventil závitový regulační přímý G 1 PN 20 do 100°C vyvažovací  
"Poznámka k položce: 
Podkladem pro určení množství je výkresová dokumentace(viz.půdorysy 1.PP-3ks)"</t>
  </si>
  <si>
    <t>734220103</t>
  </si>
  <si>
    <t>Ventil závitový regulační přímý G 5/4 PN 20 do 100°C vyvažovací</t>
  </si>
  <si>
    <t>1=1.000 [A] 
Ventil závitový regulační přímý G 5/4 PN 20 do 100°C vyvažovací 
"Poznámka k položce: 
Podkladem pro určení množství je výkresová dokumentace(viz.půdorysy 1.PP-1ks)"</t>
  </si>
  <si>
    <t>722220111</t>
  </si>
  <si>
    <t>Nástěnka pro výtokový ventil G 1/2" s jedním závitem</t>
  </si>
  <si>
    <t>169=169.000 [A] 
nástěnka PE-Xa - G1/2" vnitřní 
"Poznámka k položce: 
Podkladem pro určení množství je výkresová dokumentace viz.zařizovací předměty"</t>
  </si>
  <si>
    <t>R201142190</t>
  </si>
  <si>
    <t>připojovací protišroubení PE-Xa k armaturám DN15</t>
  </si>
  <si>
    <t>připojovací protišroubení PE-Xa k armaturám DN15 
"Poznámka k položce: 
Podkladem pro určení množství je výkresová dokumentace viz.armatury pol.112,117,126,129,136,143,148,166" 
168=168.000 [A]</t>
  </si>
  <si>
    <t>R201142191</t>
  </si>
  <si>
    <t>montáž šroubení DN15</t>
  </si>
  <si>
    <t>montáž šroubení DN15 
"Poznámka k položce: 
Podkladem pro určení množství je výkresová dokumentace viz.armatury pol.152" 
168=168.000 [A]</t>
  </si>
  <si>
    <t>R201142192</t>
  </si>
  <si>
    <t>připojovací protišroubení PE-Xa k armaturám DN20</t>
  </si>
  <si>
    <t>připojovací protišroubení PE-Xa k armaturám DN20 
"Poznámka k položce: 
Podkladem pro určení množství je výkresová dokumentace viz.armatury pol.130,136,167" 
184=184.000 [A]</t>
  </si>
  <si>
    <t>R201142193</t>
  </si>
  <si>
    <t>montáž šroubení DN20</t>
  </si>
  <si>
    <t>montáž šroubení DN20 
"Poznámka k položce: 
Podkladem pro určení množství je výkresová dokumentace viz.armatury pol.154" 
184=184.000 [A]</t>
  </si>
  <si>
    <t>R201142194</t>
  </si>
  <si>
    <t>připojovací protišroubení PE-Xa k armaturám DN25</t>
  </si>
  <si>
    <t>připojovací protišroubení PE-Xa k armaturám DN25 
"Poznámka k položce: 
Podkladem pro určení množství je výkresová dokumentace viz.armatury pol.131,137,144" 
136=136.000 [A]</t>
  </si>
  <si>
    <t>R201142195</t>
  </si>
  <si>
    <t>montáž šroubení DN25</t>
  </si>
  <si>
    <t>montáž šroubení DN25 
"Poznámka k položce: 
Podkladem pro určení množství je výkresová dokumentace viz.armatury pol.156" 
136=136.000 [A]</t>
  </si>
  <si>
    <t>R201142196</t>
  </si>
  <si>
    <t>připojovací protišroubení PE-Xa k armaturám DN32</t>
  </si>
  <si>
    <t>připojovací protišroubení PE-Xa k armaturám DN32 
"Poznámka k položce: 
Podkladem pro určení množství je výkresová dokumentace viz.armatury pol.132,138,145,150" 
40=40.000 [A]</t>
  </si>
  <si>
    <t>R201142197</t>
  </si>
  <si>
    <t>montáž šroubení DN32</t>
  </si>
  <si>
    <t>montáž šroubení DN32 
"Poznámka k položce: 
Podkladem pro určení množství je výkresová dokumentace viz.armatury pol.158" 
40=40.000 [A]</t>
  </si>
  <si>
    <t>R201142198</t>
  </si>
  <si>
    <t>připojovací protišroubení PE-Xa k armaturám DN40</t>
  </si>
  <si>
    <t>připojovací protišroubení PE-Xa k armaturám DN40 
"Poznámka k položce: 
Podkladem pro určení množství je výkresová dokumentace viz.armatury pol.133,139" 
12=12.000 [A]</t>
  </si>
  <si>
    <t>R201142199</t>
  </si>
  <si>
    <t>montáž šroubení DN40</t>
  </si>
  <si>
    <t>montáž šroubení DN40 
"Poznámka k položce: 
Podkladem pro určení množství je výkresová dokumentace viz.armatury pol.160" 
12=12.000 [A]</t>
  </si>
  <si>
    <t>R201142200</t>
  </si>
  <si>
    <t>připojovací protišroubení PE-Xa k armaturám DN50</t>
  </si>
  <si>
    <t>připojovací protišroubení PE-Xa k armaturám DN50 
"Poznámka k položce: 
Podkladem pro určení množství je výkresová dokumentace viz.armatury pol.134,140,146" 
12=12.000 [A]</t>
  </si>
  <si>
    <t>R201142201</t>
  </si>
  <si>
    <t>montáž šroubení DN50</t>
  </si>
  <si>
    <t>montáž šroubení DN50 
"Poznámka k položce: 
Podkladem pro určení množství je výkresová dokumentace viz.armatury pol.162" 
12=12.000 [A]</t>
  </si>
  <si>
    <t>R201142202</t>
  </si>
  <si>
    <t>Příruba s nátrubkem pro zalisování, ocel.nerezová PN10/16 d 89 mm x 2,0, materiál CrMoTi ocel 1.4401</t>
  </si>
  <si>
    <t>Příruba s nátrubkem pro zalisování, ocel.nerezová PN10/16 d 89 mm x 2,0, materiál CrMoTi ocel 1.4401 
"Poznámka k položce: 
Podkladem pro určení množství je výkresová dokumentace viz.armatury a schéma vnitř.vodovodu. 1.pp-3ks"</t>
  </si>
  <si>
    <t>R201142203</t>
  </si>
  <si>
    <t>Příruba s nátrubkem pro zalisování, ocel.nerezová d 89 mm x 2,0, materiál CrMoTi ocel 1.4401-montáž</t>
  </si>
  <si>
    <t>Příruba s nátrubkem pro zalisování, ocel.nerezová d 89 mm x 2,0, materiál CrMoTi ocel 1.4401-montáž 
"Poznámka k položce: 
Podkladem pro určení množství je výkresová dokumentace viz.armatury a schéma vnitř.vodovodu. 1.pp-3ks"</t>
  </si>
  <si>
    <t>722262225</t>
  </si>
  <si>
    <t>Vodoměr závitový jednovtokový suchoběžný dálkový odečet do 40°C G 1/2"x 110 R80 Qn 1,6 m3/h horizont</t>
  </si>
  <si>
    <t>40=40.000 [A]</t>
  </si>
  <si>
    <t>722262227</t>
  </si>
  <si>
    <t>Vodoměr závitový jednovtokový suchoběžný dálkový odečet do 40°C G 3/4"x 130 R100 Qn 4,0 m3/h horizont</t>
  </si>
  <si>
    <t>61=61.000 [A] 
vodoměr DN20, třída přesnosti B, s M-Bus modulem, Qn = 2,5m3/h - studená a teplá voda 
"Poznámka k položce: 
Podkladem pro určení množství je příloha technické zprávy-seznam vodoměrů"</t>
  </si>
  <si>
    <t>722239101</t>
  </si>
  <si>
    <t>Montáž armatur vodovodních se dvěma závity G 1/2"</t>
  </si>
  <si>
    <t>Montáž armatur vodovodních se dvěma závity G 1/2" 
"Poznámka k položce: 
Podkladem pro určení množství je rozpočet pol.117,128,129,136,143,148,166" 
335=335.000 [A]</t>
  </si>
  <si>
    <t>722239102</t>
  </si>
  <si>
    <t>Montáž armatur vodovodních se dvěma závity G 3/4"</t>
  </si>
  <si>
    <t>Montáž armatur vodovodních se dvěma závity G 3/4" 
"Poznámka k položce: 
Podkladem pro určení množství je rozpočet pol.130,136,167" 
99=99.000 [A]</t>
  </si>
  <si>
    <t>722239103</t>
  </si>
  <si>
    <t>Montáž armatur vodovodních se dvěma závity G 1"</t>
  </si>
  <si>
    <t>Montáž armatur vodovodních se dvěma závity G 1" 
"Poznámka k položce: 
Podkladem pro určení množství je rozpočet pol.131,137,144" 
66=66.000 [A]</t>
  </si>
  <si>
    <t>722239104</t>
  </si>
  <si>
    <t>Montáž armatur vodovodních se dvěma závity G 5/4"</t>
  </si>
  <si>
    <t>Montáž armatur vodovodních se dvěma závity G 5/4" 
"Poznámka k položce: 
Podkladem pro určení množství je rozpočet pol.132,138,145,150" 
20=20.000 [A]</t>
  </si>
  <si>
    <t>722239105</t>
  </si>
  <si>
    <t>Montáž armatur vodovodních se dvěma závity G 6/4"</t>
  </si>
  <si>
    <t>Montáž armatur vodovodních se dvěma závity G 6/4" 
"Poznámka k položce: 
Podkladem pro určení množství je rozpočet pol.133,139" 
6=6.000 [A]</t>
  </si>
  <si>
    <t>722239106</t>
  </si>
  <si>
    <t>Montáž armatur vodovodních se dvěma závity G 2"</t>
  </si>
  <si>
    <t>Montáž armatur vodovodních se dvěma závity G 2" 
"Poznámka k položce: 
Podkladem pro určení množství je rozpočet pol.134,140,146" 
6=6.000 [A]</t>
  </si>
  <si>
    <t>722239109</t>
  </si>
  <si>
    <t>Montáž armatur vodovodních se dvěma závity G 4"</t>
  </si>
  <si>
    <t>Montáž armatur vodovodních se dvěma závity G 4" 
"Poznámka k položce: 
Podkladem pro určení množství je rozpočet pol.142,147" 
2=2.000 [A]</t>
  </si>
  <si>
    <t>R201142208</t>
  </si>
  <si>
    <t>požární hydrant 25D/30 s tvarově stálou hadicí s výzbrojí do niky, dvířka plná v nerezovém provedení</t>
  </si>
  <si>
    <t>25=25.000 [A] 
požární hydrant 25D/30 s tvarově stálou hadicí s výzbrojí do niky, dvířka plná v nerezovém provedení 
"Poznámka k položce: 
Podkladem pro určení množství je výkresová dokumentace (1.pp-8ks,1.np-6ks,2.np-6ks,3.np-5ks)"</t>
  </si>
  <si>
    <t>R201142209</t>
  </si>
  <si>
    <t>požární hydrant 25D/30 s tvarově stálou hadicí s výzbrojí do niky, dvířka plná v nerezovém provedení- montáž</t>
  </si>
  <si>
    <t>25=25.000 [A] 
 požární hydrant 25D/30 s výzbrojí do niky, dvířka plná v nerezovém provedení- montáž 
"Poznámka k položce: 
Podkladem pro určení množství je výkresová dokumentace (1.pp-8ks,1.np-6ks,2.np-6ks,3.np-5ks)"</t>
  </si>
  <si>
    <t>974031164</t>
  </si>
  <si>
    <t>Vysekání rýh ve zdivu cihelném hl do 150 mm š do 150 mm</t>
  </si>
  <si>
    <t>Vysekání drážek pro potrubí do DN80 
"Poznámka k položce: 
Podkladem pro určení množství je výkresová dokumentace. Položka obsahuje dodávku a montáž komponentu. 1.pp-150m,1.np-30m,2.np-10m,3.np-10m" 
200=200.000 [A]</t>
  </si>
  <si>
    <t>Technická specifikace položky odpovídá dané cenové soustavě.</t>
  </si>
  <si>
    <t>R201142211</t>
  </si>
  <si>
    <t>Začištění drážek do DN80</t>
  </si>
  <si>
    <t>Začištění drážek do DN80 
"Poznámka k položce: 
Podkladem pro určení množství je výkresová dokumentace. Položka obsahuje dodávku a montáž komponentu. Viz.pol.177" 
200=200.000 [A]</t>
  </si>
  <si>
    <t>460680184</t>
  </si>
  <si>
    <t>Vybourání otvorů ve zdivu cihelném plochy do 0,25 m2, tloušťky do 60 cm</t>
  </si>
  <si>
    <t>Vybourání otvorů ve zdivu cihelném plochy do 0,25 m2, tloušťky do 60 cm 
"Poznámka k položce: 
Podkladem pro určení množství je výkresová dokumentace. Položka obsahuje dodávku a montáž komponentu. 1.pp-50ks,1.np55ks,2.np-25ks,3.np-18ks" 
148=148.000 [A]</t>
  </si>
  <si>
    <t>460680312</t>
  </si>
  <si>
    <t>Vybourání otvorů ve stropech a klenbách keramických plochy do 0,25 m2, tloušťky do 20 cm</t>
  </si>
  <si>
    <t>Vybourání otvorů ve stropech a klenbách keramických plochy do 0,25 m2, tloušťky do 20 cm 
"Poznámka k položce: 
Podkladem pro určení množství je výkresová dokumentace. Položka obsahuje dodávku a montáž komponentu. 1.pp-53ks" 
53=53.000 [A]</t>
  </si>
  <si>
    <t>977151125</t>
  </si>
  <si>
    <t>Jádrové vrty diamantovými korunkami do D 200 mm do stavebních materiálů</t>
  </si>
  <si>
    <t>Jádrové vrtání do průměru 200mm do železobetonových stropů 
"Poznámka k položce: 
Podkladem pro určení množství je výkresová dokumentace. Položka obsahuje dodávku a montáž komponentu. 1.pp-31ks" 
31=31.000 [A]</t>
  </si>
  <si>
    <t>R201142215</t>
  </si>
  <si>
    <t>Protipožární ošetření prostupů plast.a kov.potrubí vodovodu do DN100, Protipožární páska+ protipožární - malta</t>
  </si>
  <si>
    <t>Protipožární ošetření prostupů plast.a kov.potrubí vodovodu do DN100, Protipožární páska+ protipožární - malta 
"Poznámka k položce: 
Podkladem pro určení množství je výkresová dokumentace viz.schema vnitřního vodovodu. 1.pp-365ks,1.np-60ks,2.np-30ks,3.np-10ks Položka obsahuje dodávku tvarovek" 
365+60+30+10=465.000 [A]</t>
  </si>
  <si>
    <t>Poznámka k položce: Podkladem pro určení množství je výkresová dokumentace. Položka obsahuje dodávku a montáž komponentu</t>
  </si>
  <si>
    <t>R201142216</t>
  </si>
  <si>
    <t>štítky a označení potrubí</t>
  </si>
  <si>
    <t>R201142218</t>
  </si>
  <si>
    <t>ostatní a pomocný materiál</t>
  </si>
  <si>
    <t>R201142220</t>
  </si>
  <si>
    <t>Vzorkování</t>
  </si>
  <si>
    <t>R201142221</t>
  </si>
  <si>
    <t>Průzkumy a měření, případné doplňující průzkumy</t>
  </si>
  <si>
    <t>R201142222</t>
  </si>
  <si>
    <t>Zajištění provozních řádů a manuálů vč. požární ochrany</t>
  </si>
  <si>
    <t>R201142223</t>
  </si>
  <si>
    <t>Ostatní stavební přípomoce</t>
  </si>
  <si>
    <t>R201142224</t>
  </si>
  <si>
    <t>Koordinace a součinnost s ostatními profesemi</t>
  </si>
  <si>
    <t>Koordinace a součnnost s ostatními profesemi</t>
  </si>
  <si>
    <t>R201142225</t>
  </si>
  <si>
    <t>Školení a zácvik personálu</t>
  </si>
  <si>
    <t>R201142226</t>
  </si>
  <si>
    <t>Úklidové práce po instalaci</t>
  </si>
  <si>
    <t>Odhad směsného odpadu ze stavby vniřního vodovodu; 10=10.000 [A]</t>
  </si>
  <si>
    <t>R201142228</t>
  </si>
  <si>
    <t>Pomocná a montážní lešení, plošina</t>
  </si>
  <si>
    <t>R201142229</t>
  </si>
  <si>
    <t>Propláchnutí systému</t>
  </si>
  <si>
    <t>R201142230</t>
  </si>
  <si>
    <t>Tlaková zkouška systému</t>
  </si>
  <si>
    <t>R201142231</t>
  </si>
  <si>
    <t>Hygienický rozbor vody</t>
  </si>
  <si>
    <t>R20114301</t>
  </si>
  <si>
    <t>Hydronické vyvážení systému TV</t>
  </si>
  <si>
    <t>R20114302</t>
  </si>
  <si>
    <t>Napuštění a odvzdušnění systému</t>
  </si>
  <si>
    <t>R20114303</t>
  </si>
  <si>
    <t>Předávací dokumentace a realizační dokumentace(protokoly o zkouškách, certifikáty a prohlášení o shodě aj.)</t>
  </si>
  <si>
    <t>Předávací dokumentace a realizační dokumentace (protokoly o zkouškách, certifikáty a prohlášení o shodě aj.)</t>
  </si>
  <si>
    <t>R20114304</t>
  </si>
  <si>
    <t>Práce spojené s etapizací stavby</t>
  </si>
  <si>
    <t>Práce spojené s etapizací stavby viz.popis v kap.5 technické zprávy - jedná se především o provizorní propojení a práce s nimi spojené</t>
  </si>
  <si>
    <t>998018003</t>
  </si>
  <si>
    <t>Přesun hmot ruční pro budovy v do 24 m</t>
  </si>
  <si>
    <t>1=1.000 [A] 
Přesun hmot pro budovy občanské výstavby, bydlení, výrobu a služby ruční - bez užití mechanizace vodorovná dopravní vzdálenost do 100 m pro budovy s jakoukoliv nosnou konstrukcí výšky přes 12 do 24 m</t>
  </si>
  <si>
    <t>Kanalizace - demontáže</t>
  </si>
  <si>
    <t>721171809</t>
  </si>
  <si>
    <t>Demontáž potrubí z PVC do D 160</t>
  </si>
  <si>
    <t>potrubí plastové do DN50-DN150 - demontáž, včetně tvarovek 200=200.000 [A] 
"Poznámka k položce: 
Podkladem pro určení množství je výkresová dokumentace"</t>
  </si>
  <si>
    <t>721140806</t>
  </si>
  <si>
    <t>Demontáž potrubí litinové do DN 200</t>
  </si>
  <si>
    <t>potrubí litinové do DN100-150 - demontáž, včetně tvarovek 400=400.000 [A] 
"Poznámka k položce: 
Podkladem pro určení množství je výkresová dokumentace"</t>
  </si>
  <si>
    <t>721160802</t>
  </si>
  <si>
    <t>Demontáž potrubí vláknocementového DN 100</t>
  </si>
  <si>
    <t>potrubí azbestocementové do DN100 - demontáž, včetně tvarovek 50=50.000 [A] 
"Poznámka k položce: 
Podkladem pro určení množství je výkresová dokumentace"</t>
  </si>
  <si>
    <t>725110811</t>
  </si>
  <si>
    <t>Demontáž klozetů splachovací s nádrží</t>
  </si>
  <si>
    <t>demontáž záchodová mísa 64=64.000 [A] 
"Poznámka k položce: 
Podkladem pro určení množství je výkresová dokumentace"</t>
  </si>
  <si>
    <t>725210821</t>
  </si>
  <si>
    <t>Demontáž umyvadel bez výtokových armatur</t>
  </si>
  <si>
    <t>110=110.000 [A] 
demontáž umyvadlo 
"Poznámka k položce: 
Podkladem pro určení množství je výkresová dokumentace"</t>
  </si>
  <si>
    <t>725330820</t>
  </si>
  <si>
    <t>Demontáž výlevka diturvitová</t>
  </si>
  <si>
    <t>16=16.000 [A] 
demontáž výlevka 
"Poznámka k položce: 
Podkladem pro určení množství je výkresová dokumentace"</t>
  </si>
  <si>
    <t>725310821</t>
  </si>
  <si>
    <t>Demontáž dřez jednoduchý na ocelové konzole bez výtokových armatur</t>
  </si>
  <si>
    <t>8=8.000 [A] 
demontáž dřez 
"Poznámka k položce: 
Podkladem pro určení množství je výkresová dokumentace"</t>
  </si>
  <si>
    <t>725122813</t>
  </si>
  <si>
    <t>Demontáž pisoárových stání s nádrží a jedním záchodkem</t>
  </si>
  <si>
    <t>12=12.000 [A] 
demontáž pisoár 
"Poznámka k položce: 
Podkladem pro určení množství je výkresová dokumentace"</t>
  </si>
  <si>
    <t>725240811</t>
  </si>
  <si>
    <t>Demontáž kabin sprchových bez výtokových armatur</t>
  </si>
  <si>
    <t>19=19.000 [A] 
Demontáž kabin sprchových bez výtokových armatur 
"Poznámka k položce: 
Podkladem pro určení množství je výkresová dokumentace"</t>
  </si>
  <si>
    <t>725240812</t>
  </si>
  <si>
    <t>Demontáž vaniček sprchových bez výtokových armatur</t>
  </si>
  <si>
    <t>19=19.000 [A] 
Demontáž vaniček sprchových bez výtokových armatur 
"Poznámka k položce: 
Podkladem pro určení množství je výkresová dokumentace"</t>
  </si>
  <si>
    <t>721210813</t>
  </si>
  <si>
    <t>Demontáž vpustí podlahových z kyselinovzdorné kameniny DN 100</t>
  </si>
  <si>
    <t>16=16.000 [A] 
demontáž podlahová vpust DN100 
"Poznámka k položce: 
Podkladem pro určení množství je výkresová dokumentace"</t>
  </si>
  <si>
    <t>R20114404</t>
  </si>
  <si>
    <t>demontáž ocelového poklopu na stávající RŠ (800x1100)</t>
  </si>
  <si>
    <t>Pol78</t>
  </si>
  <si>
    <t>demontáž ocelového poklopu na stávajícím venkovním LT (600x600)</t>
  </si>
  <si>
    <t>Pol79</t>
  </si>
  <si>
    <t>demontáž ocelového poklopu na stávajícím venkovním LT (1200x600)</t>
  </si>
  <si>
    <t>Pol80</t>
  </si>
  <si>
    <t>demontáž žb stropní desky tl.0,15m na stávajícím venkovním LT (3200x1200mm)vč.odvozu a uložení na skládku</t>
  </si>
  <si>
    <t>Pol81</t>
  </si>
  <si>
    <t>demontáž stávající zámkové dlažby a uložení v dosahu 100m</t>
  </si>
  <si>
    <t>Pol82</t>
  </si>
  <si>
    <t>vyplnění nádrže LT štěrkopískem se zhutněním vč.dodávky štěrkopísku</t>
  </si>
  <si>
    <t>Pol83</t>
  </si>
  <si>
    <t>podkladní vrstva štěrkopísku pod vrstvu zámkové dlažby tl.0,15m vč.dodávky štěrkopísku</t>
  </si>
  <si>
    <t>Pol84</t>
  </si>
  <si>
    <t>zpětná montáž stávající zámkové dlažby uložené v dosahu 100m</t>
  </si>
  <si>
    <t>Pol85</t>
  </si>
  <si>
    <t>dodávka a montáž nové zámkové dlažby</t>
  </si>
  <si>
    <t>Kanalizace pod +0,000</t>
  </si>
  <si>
    <t>R20114405</t>
  </si>
  <si>
    <t>Bourání podlahy pro rýhy pro ležaté svody kanalizace (šířka rýhy 0,6m)</t>
  </si>
  <si>
    <t>Bourání podlahy pro rýhy pro ležaté svody kanalizace (šířka rýhy 0,6m) 
"Poznámka k položce: 
Podkladem pro určení množství je výkresová dokumentace viz.půdorys 1.pp a podélné řezy" 
545+193+70+7=815.000 [A]</t>
  </si>
  <si>
    <t>R20114406</t>
  </si>
  <si>
    <t>Vyhloubení rýh pro ležaté svody kanalizace, vč. Podsypu, obsypu, zásypu (šířka rýhy 0,6m, hl.rýhy 1,2m)</t>
  </si>
  <si>
    <t>Vyhloubení rýh pro ležaté svody kanalizace, vč. Podsypu, obsypu, zásypu (šířka rýhy 0,6m, hl.rýhy 1,2m) 
"Poznámka k položce: 
Podkladem pro určení množství je výkresová dokumentace viz.půdorys 1.pp a podélné řezy" 
(545+193+70+7)*0,6*1,2=586.800 [A]</t>
  </si>
  <si>
    <t>R20114407</t>
  </si>
  <si>
    <t>Obnovení hydroizolace pro rýhy pro ležaté svody kanalizace (šířka rýhy 0,6m)</t>
  </si>
  <si>
    <t>Obnovení hydroizolace pro rýhy pro ležaté svody kanalizace (šířka rýhy 0,6m) 
"Poznámka k položce: 
Podkladem pro určení množství je výkresová dokumentace viz.půdorys 1.pp a podélné řezy" 
814*0,6=488.400 [A]</t>
  </si>
  <si>
    <t>R20114408</t>
  </si>
  <si>
    <t>Obnovení vrstev podlahy pro rýhy pro ležaté svody kanalizace (šířka rýhy 0,6m)</t>
  </si>
  <si>
    <t>Obnovení vrstev podlahy pro rýhy pro ležaté svody kanalizace (šířka rýhy 0,6m) 
"Poznámka k položce: 
Podkladem pro určení množství je výkresová dokumentace viz.půdorys 1.pp a podélné řezy" 
792*0,6*0,52 
792*0,6*0,52=247.104 [A]</t>
  </si>
  <si>
    <t>R20114409</t>
  </si>
  <si>
    <t>Bourání podlahy pro rýhy pro revizní šachty kanalizace (šachta 0,8x1,1m, tl.stěny 15cm)</t>
  </si>
  <si>
    <t>Bourání podlahy pro rýhy pro revizní šachty kanalizace (šachta 0,8x1,1m, tl.stěny 15cm) 
"Poznámka k položce: 
Podkladem pro určení množství je výkresová dokumentace viz.půdorys 1.pp a podélné řezy" 
1,4*1,7*8=19.040 [A]</t>
  </si>
  <si>
    <t>R20114410</t>
  </si>
  <si>
    <t>Vyhloubení jam pro revizní šachty kanalizace, vč. Podsypu, obsypu, zásypu (šachta 0,8x1,1m, tl.stěny 15cm, hl.jámy 1,2m)</t>
  </si>
  <si>
    <t>Vyhloubení jam pro revizní šachty kanalizace, vč. Podsypu, obsypu, zásypu (šachta 0,8x1,1m, tl.stěny 15cm, hl.jámy 1,2m) 
"Poznámka k položce: 
Podkladem pro určení množství je výkresová dokumentace viz.půdorys 1.pp a podélné řezy" 
(1,1*1,4*1,2)*8=14.784 [A]</t>
  </si>
  <si>
    <t>R20114411</t>
  </si>
  <si>
    <t>Obnovení hydroizolace pro jámy pro revizní šachty kanalizace</t>
  </si>
  <si>
    <t>Obnovení hydroizolace pro jámy pro revizní šachty kanalizace 
"Poznámka k položce: 
Podkladem pro určení množství je výkresová dokumentace viz.půdorys 1.pp a podélné řezy" 
(1,1*16*0,15)+(1,4*16*0,15)=6.000 [A]</t>
  </si>
  <si>
    <t>R20114412</t>
  </si>
  <si>
    <t>Obnovení vrstev podlahy pro jámy pro revizní šachty kanalizace</t>
  </si>
  <si>
    <t>Obnovení vrstev podlahy pro jámy pro revizní šachty kanalizace 
"Poznámka k položce: 
Podkladem pro určení množství je výkresová dokumentace viz.půdorys 1.pp a podélné řezy" 
(1,1*16*0,15*0,5)+(1,4*16*0,15*0,5)=3.000 [A]</t>
  </si>
  <si>
    <t>Lože výkopu ze štěrkopísku 
"Poznámka k položce: 
Podkladem pro určení množství je výkresová dokumentace viz.půdorys 1.pp a podélné řezy" 
(0,15*545*0,6)+(0,15*193*0,6)+(0,15*70*0,6)+(0,15*6*0,6)=73.260 [A]</t>
  </si>
  <si>
    <t>Obsypání potrubí ručně sypaninou bez prohození, uloženou do 3 m 
"Poznámka k položce: 
Podkladem pro určení množství je výkresová dokumentace viz.půdorys 1.pp a podélné řezy" 
(0,4*545*0,6)+(0,425*193*0,6)+(0,45*70*0,6)+(0,5*6*0,6)-8,2 
(0,4*545*0,6)+(0,425*193*0,6)+(0,45*70*0,6)+(0,5*6*0,6)-8,2=192.515 [A]</t>
  </si>
  <si>
    <t>Zásyp zhutnění jam 
"Poznámka k položce: 
Podkladem pro určení množství je výkresová dokumentace viz.půdorys 1.pp a podélné řezy" 
(0,15*545*0,6)+(0,125*193*0,6)+(0,1*70*0,6)=67.725 [A]</t>
  </si>
  <si>
    <t>R20114416</t>
  </si>
  <si>
    <t>kamenivo těžené drobné prané frakce 0-4 pr. 
"Poznámka k položce: 
Podkladem pro určení množství je výkresová dokumentace viz.půdorys 1.pp a podélné řezy" 
73,3*1,45=106.285 [A]</t>
  </si>
  <si>
    <t>R20114419</t>
  </si>
  <si>
    <t>Zřízení prostupů základovým zdivem tl.0,3-0,8m pro potrubí DN100-200</t>
  </si>
  <si>
    <t>Zřízení prostupů základovým zdivem tl.0,3-0,8m pro potrubí DN100-200 
"Poznámka k položce: 
Podkladem pro určení množství je výkresová dokumentace viz.půdorys 1.pp a podélné řezy"</t>
  </si>
  <si>
    <t>721173401</t>
  </si>
  <si>
    <t>Potrubí kanalizační z PVC SN 4 svodné DN 110</t>
  </si>
  <si>
    <t>potrubí PVC SN4 - systém KG - splašková a dešťová kanalizace - KGEM 110 535=535.000 [A] 
"Poznámka k položce: 
Podkladem pro určení množství je výkresová dokumentace viz.půdorys 2.pp a podélné řezy kanalizace Položka obsahuje dodávku potrubí včetně tvarovek"</t>
  </si>
  <si>
    <t>721173402</t>
  </si>
  <si>
    <t>Potrubí kanalizační z PVC SN 4 svodné DN 125</t>
  </si>
  <si>
    <t>193=193.000 [A] 
potrubí PVC SN4 - systém KG - splašková a dešťová kanalizace - KGEM 125 
"Poznámka k položce: 
Podkladem pro určení množství je výkresová dokumentace viz.půdorys 2.pp a podélné řezy kanalizace Položka obsahuje dodávku potrubí včetně tvarovek"</t>
  </si>
  <si>
    <t>721173403</t>
  </si>
  <si>
    <t>Potrubí kanalizační z PVC SN 4 svodné DN 160</t>
  </si>
  <si>
    <t>70=70.000 [A] 
potrubí PVC SN4 - systém KG - splašková a dešťová kanalizace - KGEM 160 
"Poznámka k položce: 
Podkladem pro určení množství je výkresová dokumentace viz.půdorys 2.pp a podélné řezy kanalizace Položka obsahuje dodávku potrubí včetně tvarovek"</t>
  </si>
  <si>
    <t>721173404</t>
  </si>
  <si>
    <t>Potrubí kanalizační z PVC SN 4 svodné DN 200</t>
  </si>
  <si>
    <t>6=6.000 [A] 
potrubí PVC SN4 - systém KG - splašková a dešťová kanalizace - KGEM 200 
"Poznámka k položce: 
Podkladem pro určení množství je výkresová dokumentace viz.půdorys 2.pp a podélné řezy kanalizace Položka obsahuje dodávku potrubí včetně tvarovek"</t>
  </si>
  <si>
    <t>721173406</t>
  </si>
  <si>
    <t>Potrubí kanalizační z PVC SN 4 svodné DN 315</t>
  </si>
  <si>
    <t>12=12.000 [A] 
potrubí PVC SN4 - systém KG - splašková a dešťová kanalizace - KGEM 315 
"Poznámka k položce: 
Podkladem pro určení množství je výkresová dokumentace viz.půdorys 2.pp a podélné řezy kanalizace Položka obsahuje dodávku potrubí včetně tvarovek"</t>
  </si>
  <si>
    <t>R20114430</t>
  </si>
  <si>
    <t>potrubí PVC SN4 - systém KG - splašková a dešťová kanalizace - čistící tvarovka KGRE 110</t>
  </si>
  <si>
    <t>2=2.000 [A] 
potrubí PVC SN4 - systém KG - splašková a dešťová kanalizace - čistící tvarovka KGRE 110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</si>
  <si>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dodávku tvarovek</t>
  </si>
  <si>
    <t>R20114431</t>
  </si>
  <si>
    <t>potrubí PVC SN4 - systém KG - splašková a dešťová kanalizace - čistící tvarovka KGRE 110 -montáž</t>
  </si>
  <si>
    <t>2=2.000 [A] 
potrubí PVC SN4 - systém KG - splašková a dešťová kanalizace - čistící tvarovka KGRE 110 -montáž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</si>
  <si>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obsahujemontáž tvarovek</t>
  </si>
  <si>
    <t>R20114432</t>
  </si>
  <si>
    <t>potrubí PVC SN4 - systém KG - splašková a dešťová kanalizace - čistící tvarovka KGRE 125</t>
  </si>
  <si>
    <t>6=6.000 [A] 
potrubí PVC SN4 - systém KG - splašková a dešťová kanalizace - čistící tvarovka KGRE 125 
"Poznámka k položce: 
Podkladem pro určení množství je výkresová dokumentace viz.půdorys 2.pp a podélné řezy kanalizace Položka obsahuje dodávku potrubí včetně tvarovek"</t>
  </si>
  <si>
    <t>R20114433</t>
  </si>
  <si>
    <t>potrubí PVC SN4 - systém KG - splašková a dešťová kanalizace - čistící tvarovka KGRE 125 -montáž</t>
  </si>
  <si>
    <t>6=6.000 [A] 
potrubí PVC SN4 - systém KG - splašková a dešťová kanalizace - čistící tvarovka KGRE 125 -montáž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</si>
  <si>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montáž tvarovek</t>
  </si>
  <si>
    <t>R20114434</t>
  </si>
  <si>
    <t>potrubí PVC SN4 - systém KG - splašková a dešťová kanalizace - čistící tvarovka KGRE 160</t>
  </si>
  <si>
    <t>1=1.000 [A] 
potrubí PVC SN4 - systém KG - splašková a dešťová kanalizace - čistící tvarovka KGRE 160 
"Poznámka k položce: 
Podkladem pro určení množství je výkresová dokumentace viz.půdorys 2.pp a podélné řezy kanalizace Položka obsahuje dodávku potrubí včetně tvarovek"</t>
  </si>
  <si>
    <t>R20114435</t>
  </si>
  <si>
    <t>potrubí PVC SN4 - systém KG - splašková a dešťová kanalizace - čistící tvarovka KGRE 160 -montáž</t>
  </si>
  <si>
    <t>1=1.000 [A] 
potrubí PVC SN4 - systém KG - splašková a dešťová kanalizace - čistící tvarovka KGRE 160 -montáž 
"Poznámka k položce: 
Podkladem pro určení množství je výkresová dokumentace viz.půdorys 2.pp a podélné řezy kanalizace Položka obsahuje dodávku potrubí včetně tvarovek"</t>
  </si>
  <si>
    <t>R20114436</t>
  </si>
  <si>
    <t>potrubí PVC SN4 - systém KG - splašková a dešťová kanalizace - čistící tvarovka KGRE 200</t>
  </si>
  <si>
    <t>3=3.000 [A] 
potrubí PVC SN4 - systém KG - splašková a dešťová kanalizace - čistící tvarovka KGRE 200 
"Poznámka k položce: 
Podkladem pro určení množství je výkresová dokumentace viz.půdorys 2.pp a podélné řezy kanalizace Položka obsahuje dodávku potrubí včetně tvarovek"</t>
  </si>
  <si>
    <t>R20114437</t>
  </si>
  <si>
    <t>potrubí PVC SN4 - systém KG - splašková a dešťová kanalizace - čistící tvarovka KGRE 200 -montáž</t>
  </si>
  <si>
    <t>3=3.000 [A] 
potrubí PVC SN4 - systém KG - splašková a dešťová kanalizace - čistící tvarovka KGRE 200 -montáž 
"Poznámka k položce: 
Podkladem pro určení množství je výkresová dokumentace viz.půdorys 2.pp a podélné řezy kanalizace Položka obsahuje dodávku potrubí včetně tvarovek"</t>
  </si>
  <si>
    <t>R20114438</t>
  </si>
  <si>
    <t>potrubí PVC SN4 - systém KG - splašková a dešťová kanalizace - čistící tvarovka KGRE 315</t>
  </si>
  <si>
    <t>6=6.000 [A] 
potrubí PVC SN4 - systém KG - splašková a dešťová kanalizace - čistící tvarovka KGRE 315 
"Poznámka k položce: 
Podkladem pro určení množství je výkresová dokumentace viz.půdorys 2.pp a podélné řezy kanalizace Položka obsahuje dodávku potrubí včetně tvarovek"</t>
  </si>
  <si>
    <t>R20114439</t>
  </si>
  <si>
    <t>potrubí PVC SN4 - systém KG - splašková a dešťová kanalizace - čistící tvarovka KGRE 315 -montáž</t>
  </si>
  <si>
    <t>6=6.000 [A] 
potrubí PVC SN4 - systém KG - splašková a dešťová kanalizace - čistící tvarovka KGRE 315 -montáž 
"Poznámka k položce: 
Podkladem pro určení množství je výkresová dokumentace viz.půdorys 2.pp a podélné řezy kanalizace Položka obsahuje dodávku potrubí včetně tvarovek"</t>
  </si>
  <si>
    <t>R20114440</t>
  </si>
  <si>
    <t>potrubí PVC SN4 - systém KG - splašková a dešťová kanalizace - přechodová tvarovka PVC/KT KGUSM 315</t>
  </si>
  <si>
    <t>3=3.000 [A] 
potrubí PVC SN4 - systém KG - splašková a dešťová kanalizace - přechodová tvarovka PVC/KT KGUSM 315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</si>
  <si>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obsahujedodávku tvarovek</t>
  </si>
  <si>
    <t>R20114441</t>
  </si>
  <si>
    <t>potrubí PVC SN4 - systém KG - splašková a dešťová kanalizace - přechodová tvarovka PVC/KT KGUSM 315 -montáž</t>
  </si>
  <si>
    <t>3=3.000 [A] 
potrubí PVC SN4 - systém KG - splašková a dešťová kanalizace - přechodová tvarovka PVC/KT KGUSM 315 -montáž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</si>
  <si>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montáž  tvarovek</t>
  </si>
  <si>
    <t>R20114442</t>
  </si>
  <si>
    <t>potrubí PVC SN4 - systém KG - splašková a dešťová kanalizace - přechodová tvarovka KT/PVC KGUS 315</t>
  </si>
  <si>
    <t>3=3.000 [A] 
potrubí PVC SN4 - systém KG - splašková a dešťová kanalizace - přechodová tvarovka KT/PVC KGUS 315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</si>
  <si>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dodávku  tvarovek</t>
  </si>
  <si>
    <t>R20114443</t>
  </si>
  <si>
    <t>potrubí PVC SN4 - systém KG - splašková a dešťová kanalizace - přechodová tvarovka KT/PVC KGUS 315 -montáž</t>
  </si>
  <si>
    <t>3=3.000 [A] 
potrubí PVC SN4 - systém KG - splašková a dešťová kanalizace - přechodová tvarovka KT/PVC KGUS 315 -montáž 
"Poznámka k položce: 
Podkladem pro určení množství je výkresová dokumentace viz.půdorys 2.pp a podélné řezy kanalizace Položka obsahuje dodávku potrubí včetně tvarovek"</t>
  </si>
  <si>
    <t>R20114444</t>
  </si>
  <si>
    <t>Čištění stávající kanalizace tlakovou vodou - stoka ZCI600/1100</t>
  </si>
  <si>
    <t>100=100.000 [A] 
Čištění stávající kanalizace tlakovou vodou - stoka ZCI600/1100 
"Poznámka k položce: 
Podkladem pro určení množství je výkresová dokumentace viz.půdorys 2.pp a podélné řezy kanalizace a kamerový průzkum kanalizace Položka obsahuje dodávku potrubí včetně tvarovek"</t>
  </si>
  <si>
    <t>721300922</t>
  </si>
  <si>
    <t>Pročištění svodů ležatých do DN 300</t>
  </si>
  <si>
    <t>221=221.000 [A] 
Čištění stávající kanalizace tlakovou vodou - KT200 a KT300 
"Poznámka k položce: 
Podkladem pro určení množství je výkresová dokumentace, 1.PP-KT200(60m), KT300(161m) viz.půdorys 2.pp a podélné řezy kanalizace a kamerový průzkum kanalizace"</t>
  </si>
  <si>
    <t>R20114447</t>
  </si>
  <si>
    <t>Robotické frézování potrubí přípojek DN150 z materiálu KG nebo KT ve stávající kanalizaci KT200-300</t>
  </si>
  <si>
    <t>5=5.000 [A] 
Robotické frézování potrubí přípojek DN150 z materiálu KG nebo KT ve stávající kanalizaci KT200-300 
"Poznámka k položce: 
Podkladem pro určení množství je výkresová dokumentace viz.půdorys 2.pp a podélné řezy kanalizace a kamerový průzkum kanalizace Položka obsahuje dodávku potrubí včetně tvarovek"</t>
  </si>
  <si>
    <t>R20114448</t>
  </si>
  <si>
    <t>Oprava stávajících přípojek kanalizace pomocí cementové sanační malty, vyspravení zdiva okolo připojení ve stávající stoce ZCI600/1100</t>
  </si>
  <si>
    <t>5=5.000 [A] 
Oprava stávajících přípojek kanalizace pomocí cementové sanační malty, vyspravení zdiva okolo připojení ve stávající stoce ZCI600/1100 
"Poznámka k položce: 
Podkladem pro určení množství je výkresová dokumentace viz.půdorys 2.pp - detail revizní šachtyPoložka obsahuje dodávku potrubí včetně tvarovek"</t>
  </si>
  <si>
    <t>R20114449</t>
  </si>
  <si>
    <t>Hliníkový rám a poklop s těsněním pro zadláždění, hl.vany 100mm , rozměry 800/1000mm, nosnost 3t</t>
  </si>
  <si>
    <t>19=19.000 [A] 
Hliníkový rám a poklop s těsněním pro zadláždění, hl.vany 100mm , rozměry 800/1000mm, nosnost 3t 
"Poznámka k položce: 
Podkladem pro určení množství je výkresová dokumentace"</t>
  </si>
  <si>
    <t>R20114450</t>
  </si>
  <si>
    <t>Zřízení železobetonové revizní šachty 800x1100mm hl.do 1,5m, vč.instalace ocelových vidlicových stupadel s PE povlakem</t>
  </si>
  <si>
    <t>8=8.000 [A] 
Zřízení železobetonové revizní šachty 800x1100mm hl.do 1,5m, vč.instalace ocelových vidlicových stupadel s PE povlakem 
"Poznámka k položce: 
Podkladem pro určení množství je výkresová dokumentace viz.půdorys 2.pp - detail revizní šachtyPoložka obsahuje dodávku potrubí včetně tvarovek"</t>
  </si>
  <si>
    <t>R20114451</t>
  </si>
  <si>
    <t>Ocelový rám a poklop z pororoštu pozink , rozměry 1060/650mm</t>
  </si>
  <si>
    <t>1=1.000 [A] 
Ocelový rám a poklop z pororoštu pozink , rozměry 1060/650mm 
"Poznámka k položce: 
Podkladem pro určení množství je výkresová dokumentace viz.půdorys 2.pp detail ČSOV. Položka obsahuje dodávku potrubí včetně tvarovek"</t>
  </si>
  <si>
    <t>R20114452</t>
  </si>
  <si>
    <t>Zřízení železobetonové čerpací jímky 1060x650mm hl.do 0,5m, včetně montáže pororoštu</t>
  </si>
  <si>
    <t>1=1.000 [A] 
Zřízení železobetonové čerpací jímky 1060x650mm hl.do 0,5m, včetně montáže pororoštu 
"Poznámka k položce: 
Podkladem pro určení množství je výkresová dokumentace viz.půdorys 2.pp detail ČSOV. Položka obsahuje dodávku potrubí včetně tvarovek"</t>
  </si>
  <si>
    <t>R20114453</t>
  </si>
  <si>
    <t>Kanalizační vpust s pevnou izolační přírubou a zpětnou armaturou proti vzduté vodě, nerezová vtoková mřížka 115/115 s možností ...</t>
  </si>
  <si>
    <t>Kanalizační vpust s pevnou izolační přírubou a zpětnou armaturou proti vzduté vodě, nerezová vtoková mřížka 115/115 s možností výškového nastavení, vodorovný odtokem DN75/110, Q=1,12l/s - s vodní zápachovou uzavírkou</t>
  </si>
  <si>
    <t>5=5.000 [A] 
Kanalizační vpust s pevnou izolační přírubou a zpětnou armaturou proti vzduté vodě, nerezová vtoková mřížka 115/115 s možností výškového nastavení, vodorovný odtokem DN75/110, Q=1,12l/s - s vodní zápachovou uzavírkou 
"Poznámka k položce: 
Podkladem pro určení množství je výkresová dokumentace viz.půdorys 1.pp a podélné řezy kanalizace a kamerový průzkum kanalizace Položka obsahuje dodávku potrubí včetně tvarovek"</t>
  </si>
  <si>
    <t>Poznámka k položce: Podkladem pro určení množství je výkresová dokumentace. Položka obsahuje dodávku komponentu</t>
  </si>
  <si>
    <t>721219522</t>
  </si>
  <si>
    <t>Montáž vpustí sklepních DN 110 ostatní typ</t>
  </si>
  <si>
    <t>5=5.000 [A] 
Montáž vpustí sklepních DN 110 ostatní typ 
"Poznámka k položce: 
Podkladem pro určení množství je výkresová dokumentace viz.půdorys 1.pp a podélné řezy kanalizace a kamerový průzkum kanalizace Položka obsahuje dodávku potrubí včetně tvarovek"</t>
  </si>
  <si>
    <t>894812003</t>
  </si>
  <si>
    <t>Revizní a čistící šachta z PP šachtové dno DN 400/150 pravý a levý přítok</t>
  </si>
  <si>
    <t>1=1.000 [A] 
Revizní a čistící šachta z PP šachtové dno DN 400/150 pravý a levý přítok 
"Poznámka k položce: 
Podkladem pro určení množství je výkresová dokumentace viz.půdorys 1.pp a podélné řezy kanalizace a kamerový průzkum kanalizace Položka obsahuje dodávku potrubí včetně tvarovek"</t>
  </si>
  <si>
    <t>894812232</t>
  </si>
  <si>
    <t>Revizní a čistící šachta z PP DN 425 šachtová roura korugovaná bez hrdla světlé hloubky 2000 mm</t>
  </si>
  <si>
    <t>1=1.000 [A] 
Revizní a čistící šachta z PP DN 425 šachtová roura korugovaná bez hrdla světlé hloubky 2000 mm 
"Poznámka k položce: 
Podkladem pro určení množství je výkresová dokumentace viz.půdorys 1.pp a podélné řezy kanalizace a kamerový průzkum kanalizace Položka obsahuje dodávku potrubí včetně tvarovek"</t>
  </si>
  <si>
    <t>894812261</t>
  </si>
  <si>
    <t>Revizní a čistící šachta z PP DN 425 poklop litinový s teleskopickou rourou pro zatížení 3 t</t>
  </si>
  <si>
    <t>1=1.000 [A] 
Revizní a čistící šachta z PP DN 425 poklop litinový s teleskopickou rourou pro zatížení 3 t 
"Poznámka k položce: 
Podkladem pro určení množství je výkresová dokumentace viz.půdorys 1.pp a podélné řezy kanalizace a kamerový průzkum kanalizace Položka obsahuje dodávku potrubí včetně tvarovek"</t>
  </si>
  <si>
    <t>R20114456</t>
  </si>
  <si>
    <t>Revizní šachta D 400 - šachtová roura korugovaná 400/2000, Dno šachtové KG 400/200 PP pravý a levý přítok typ II, Poklop litinový teleskopický 425/3t - montáž</t>
  </si>
  <si>
    <t>1=1.000 [A] 
Revizní šachta D 400 - šachtová roura korugovaná 400/2000, Dno šachtové KG 400/200 PP pravý a levý přítok typ II, Poklop litinový teleskopický 425/3t - montáž 
 viz.půdorys 1.pp a podélné řezy kanalizace a kamerový průzkum kanalizace Položka obsahuje dodávku potrubí včetně tvarovek"</t>
  </si>
  <si>
    <t>R20114457</t>
  </si>
  <si>
    <t>Zkoušky vnitřní kanalizace dle ČSN 75 6760 - technická prohlídka,zkouška vodotěsnosti,zkouška plynotěsnosti</t>
  </si>
  <si>
    <t>798=798.000 [A] 
Podkladem pro určení množství je výkresová dokumentace. Položka obsahuje dodávku a montáž komponentu.viz.pol.241,242,243</t>
  </si>
  <si>
    <t>"Poznámka k položce:  
Podkladem pro určení množství je výkresová dokumentace. Položka obsahuje dodávku a montáž komponentu"</t>
  </si>
  <si>
    <t>R20114458</t>
  </si>
  <si>
    <t>Rekonstrukce stávající revizní šachty 800x1100mm hl.do 1,5m - osazení nového poklopu, omítka stěn šachty, instalace nového čistícího kusu, instalace nových ocel</t>
  </si>
  <si>
    <t>Rekonstrukce stávající revizní šachty 800x1100mm hl.do 1,5m - osazení nového poklopu, omítka stěn šachty, instalace nového čistícího kusu, instalace nových ocelových vidlicových stupadel s PE povlakem</t>
  </si>
  <si>
    <t>9=9.000 [A] 
Rekonstrukce stávající revizní šachty 800x1100mm hl.do 1,5m - osazení nového poklopu, omítka stěn šachty, instalace nového čistícího kusu, instalace nových ocelových vidlicových stupadel s PE povlakem 
 viz.půdorys 1.pp a podélné řezy kanalizace a kamerový průzkum kanalizace Položka obsahuje dodávku potrubí včetně tvarovek"</t>
  </si>
  <si>
    <t>Poznámka k položce: Podkladem pro určení množství je výkresová dokumentace. Položka obsahuje dodávku a montáž komponentu včetně všech spojovacích prvků</t>
  </si>
  <si>
    <t>R201145001</t>
  </si>
  <si>
    <t>Rekonstrukce zhlaví stávající revizní šachty 800x1100mm hl.do 2,5m - osazení nového poklopu, omítka stěn šachty, RŠ na stoce ...</t>
  </si>
  <si>
    <t>Rekonstrukce zhlaví stávající revizní šachty 800x1100mm hl.do 2,5m - osazení nového poklopu, omítka stěn šachty, RŠ na stoce 600/1100, instalace nových ocelových vidlicových stupadel s PE povlakem</t>
  </si>
  <si>
    <t>2=2.000 [A] 
Rekonstrukce zhlaví stávající revizní šachty 800x1100mm hl.do 2,5m - osazení nového poklopu, omítka stěn šachty, RŠ na stoce 600/1100, instalace nových ocelových vidlicových stupadel s PE povlakem 
 viz.půdorys 1.pp a podélné řezy kanalizace a kamerový průzkum kanalizace Položka obsahuje dodávku potrubí včetně tvarovek"</t>
  </si>
  <si>
    <t>R201145002</t>
  </si>
  <si>
    <t>Napojení nového potrubí PVC-KG na stávající vložky KT125 na stoce ZCI600/1100</t>
  </si>
  <si>
    <t>8=8.000 [A] 
Napojení nového potrubí PVC-KG na stávající vložky KT125 na stoce ZCI600/1100</t>
  </si>
  <si>
    <t>"Poznámka k položce:  
Podkladem pro určení množství je výkresová dokumentace viz.půdorys 2.pp a podélné řezy kanalizace Položka obsahuje dodávku potrubí včetně tvarovek"</t>
  </si>
  <si>
    <t>R201145003</t>
  </si>
  <si>
    <t>Vysazení nové odbočky z potrubí PVC-KG DN100 na stoce ZCI600/1100</t>
  </si>
  <si>
    <t>1=1.000 [A] 
Vysazení nové odbočky z potrubí PVC-KG DN100 na stoce ZCI600/1100</t>
  </si>
  <si>
    <t>R201145004</t>
  </si>
  <si>
    <t>Univerzální kolmé sedlo DN150 pro napojení nového potrubí PVC-KG 100-125 na stávající potrubí KT150-300</t>
  </si>
  <si>
    <t>26=26.000 [A] 
Univerzální kolmé sedlo DN150 pro napojení nového potrubí PVC-KG 100-125 na stávající potrubí KT150-300</t>
  </si>
  <si>
    <t>Univerzální kolmé sedlo DN150 pro napojení nového potrubí PVC-KG 100-125 na stávající potrubí KT150-300  
"Poznámka k položce:  
Podkladem pro určení množství je výkresová dokumentace viz.půdorys 2.pp a podélné řezy kanalizace Položka obsahuje dodávku potrubí včetně tvarovek"</t>
  </si>
  <si>
    <t>R201145005</t>
  </si>
  <si>
    <t>Napojení nového potrubí PVC-KG 100-125 na stávající potrubí KT150-300, navrtávka potrubí pomocí diamantového vrtáku a montáž napojovacího sedla</t>
  </si>
  <si>
    <t>26=26.000 [A] 
Napojení nového potrubí PVC-KG 100-125 na stávající potrubí KT150-300, navrtávka potrubí pomocí diamantového vrtáku a montáž napojovacího sedla</t>
  </si>
  <si>
    <t>R201145006</t>
  </si>
  <si>
    <t>Napojení nového potrubí PVC-KG 150 od odvodňovacího žlabu před východní fasádou (SO801) na stávající potrubí KT300 vč.demontáže ...</t>
  </si>
  <si>
    <t>Napojení nového potrubí PVC-KG 150 od odvodňovacího žlabu před východní fasádou (SO801) na stávající potrubí KT300 vč.demontáže stáv.dlažby, výkopu, podsypu, obsypu, zásypu, montáže dlažby zpět a odvozu přebytečné zeminy na skládku a skládkovného</t>
  </si>
  <si>
    <t>1=1.000 [A] 
Napojení nového potrubí PVC-KG 150 od odvodňovacího žlabu před východní fasádou (SO801) na stávající potrubí KT300 vč.demontáže stáv.dlažby, výkopu, podsypu, obsypu, zásypu, montáže dlažby zpět a odvozu přebytečné zeminy na skládku a skládkovného</t>
  </si>
  <si>
    <t>R201145007</t>
  </si>
  <si>
    <t>18=18.000 [A] 
Podkladem pro určení množství je výkresová dokumentace. Položka obsahuje dodávku a montáž komponentu.viz.pol.244,245</t>
  </si>
  <si>
    <t>R201145008</t>
  </si>
  <si>
    <t>Těsnící manžeta DN125 s asfaltovým izolačním límcem</t>
  </si>
  <si>
    <t>3=3.000 [A] 
Těsnící manžeta DN125 s asfaltovým izolačním límcem 
Podkladem pro určení množství je výkresová dokumentace půdorys 1.pp kanalizace- prostupy dešťáků do 1.pp.</t>
  </si>
  <si>
    <t>Položka obsahuje dodávku a montáž komponentu</t>
  </si>
  <si>
    <t>Vnitřní kanalizace</t>
  </si>
  <si>
    <t>potrubí PP - systém HT - kondenzát - HTEM 32</t>
  </si>
  <si>
    <t>potrubí PP - systém HT - kondenzát - HTEM 32 
"Poznámka k položce: 
Podkladem pro určení množství je výkresová dokumentace viz.schéma apůdorysy splaškové kanalizace. Položka obsahuje dodávku potrubí včetně tvarovek. 1.pp-12m,1.np-25m,2.np-34m,3.np-44m"</t>
  </si>
  <si>
    <t>R201145009</t>
  </si>
  <si>
    <t>potrubí PP - systém HT - kondenzát - HTEM 32 - montáž</t>
  </si>
  <si>
    <t>Podkladem pro určení množství je výkresová dokumentace viz.schéma a půdorysy splaškové kanalizace. Položka obsahuje dodávku potrubí včetně tvarovek. Viz.pol.284"</t>
  </si>
  <si>
    <t>R201145010</t>
  </si>
  <si>
    <t>návleková izolace proti rosení pro potrubí DN32mm - kondenzát - Tubolit 13mm</t>
  </si>
  <si>
    <t>Podkladem pro určení množství je výkresová dokumentace viz.schéma a půdorysy splaškové kanalizace. Položka obsahuje dodávku potrubí včetně tvarovek. Viz.pol.284</t>
  </si>
  <si>
    <t>721174042</t>
  </si>
  <si>
    <t>Potrubí kanalizační z PP připojovací DN 40</t>
  </si>
  <si>
    <t>potrubí PP - systém HT - kondenzát - HTEM 40 
"Poznámka k položce: 
Podkladem pro určení množství je výkresová dokumentace viz.schéma a půdorysy splaškové kanalizace. Položka obsahuje dodávku potrubí včetně tvarovek. 1.np-42m,2.np-26m,3.np-31m"</t>
  </si>
  <si>
    <t>R201145014</t>
  </si>
  <si>
    <t>návleková izolace proti rosení pro potrubí DN40mm - kondenzát - Tubolit 13mm</t>
  </si>
  <si>
    <t>návleková izolace proti rosení pro potrubí DN40mm - kondenzát - Tubolit 13mm 
"Poznámka k položce: 
Podkladem pro určení množství je výkresová dokumentace viz.schéma apůdorysy splaškové kanalizace. Položka obsahuje dodávku potrubí včetně tvarovek.viz.pol.287"</t>
  </si>
  <si>
    <t>721174043</t>
  </si>
  <si>
    <t>Potrubí kanalizační z PP připojovací DN 50</t>
  </si>
  <si>
    <t>potrubí PP - systém HT - kondenzát - HTEM 50 
"Poznámka k položce: 
Podkladem pro určení množství je výkresová dokumentace viz.schéma a půdorysy splaškové kanalizace. Položka obsahuje dodávku potrubí včetně tvarovek.1.np-121m,2.np-85m,3.np-61m"</t>
  </si>
  <si>
    <t>R201145018</t>
  </si>
  <si>
    <t>návleková izolace proti rosení pro potrubí DN50mm - kondenzát - Tubolit 13mm</t>
  </si>
  <si>
    <t>Podkladem pro určení množství je výkresová dokumentace viz.schéma a půdorysy splaškové kanalizace. Položka obsahuje dodávku potrubí včetně tvarovek.viz.pol.289</t>
  </si>
  <si>
    <t>c</t>
  </si>
  <si>
    <t>Montáž izolace tepelné potrubí potrubními pouzdry bez úpravy uchycenými sponami 1x; 481=481.000 [A] 
"Poznámka k položce: 
Podkladem pro určení množství je výkresová dokumentace. Položka obsahuje montáž izolace potrubí včetně tvarovek a prořezu 15% (viz.pol.286+288+290)"</t>
  </si>
  <si>
    <t>potrubí PP - systém HT - splašky - HTEM 50 
"Poznámka k položce: 
Podkladem pro určení množství je výkresová dokumentace viz.schéma a půdorysy splaškové kanalizace. Položka obsahuje dodávku potrubí včetně tvarovek.1.pp-75m,1.np-21m,2.np-43m,3.np-39m"</t>
  </si>
  <si>
    <t>721174024</t>
  </si>
  <si>
    <t>Potrubí kanalizační z PP odpadní DN 75</t>
  </si>
  <si>
    <t>potrubí PP - systém HT - splašky - HTEM 75  197=197.000 [A] 
"Poznámka k položce: 
Podkladem pro určení množství je výkresová dokumentace viz.schéma apůdorysy splaškové kanalizace (S5-11,3+S8-19,6+S29-4,6+S13-16,8+S9-18,5+S30-S32-9,2+S10-18+S11-4,5+S20-3,7+S3-18+S3B-8,5+S4-12+S17-19,5)*1,15. Položka obsahuje dodávku potrubí včetně tvarovek a prořezu 15% "</t>
  </si>
  <si>
    <t>721174044</t>
  </si>
  <si>
    <t>Potrubí kanalizační z PP připojovací DN 75</t>
  </si>
  <si>
    <t>potrubí PP - systém HT - splašky - HTEM 75 14=14.000 [A] 
"Poznámka k položce: 
Podkladem pro určení množství je výkresová dokumentace viz.schéma apůdorysy splaškové kanalizace (K10-K17-5+S13-2+S37-1+S11-2,5+S20-1)*1,15. Položka obsahuje dodávku potrubí včetně tvarovek a prořezu 15% "</t>
  </si>
  <si>
    <t>Potrubí kanalizační z PP odpadní DN 110</t>
  </si>
  <si>
    <t>269=269.000 [A] 
potrubí PP - systém HT - splašky - HTEM 110 
"Poznámka k položce: 
Podkladem pro určení množství je výkresová dokumentace viz.schéma apůdorysy splaškové kanalizace (SS5-25,4+S29-1+S13-9,7+S30-S32-20,6+S33-S35-8,3+S15-10,5+S37-7,8+S11-10,5+S14-13,8+S21-3,3+S22-3+S24-3,3+S27-S28-6,6+S16-19,3+S1B-20,7+S2-26,9+S3B-14,8+S4-17,5+K3-K4-1+K5-K6-1)*1,15. Položka obsahuje dodávku potrubí včetně tvarovek a prořezu 15% "</t>
  </si>
  <si>
    <t>721174045</t>
  </si>
  <si>
    <t>Potrubí kanalizační z PP připojovací DN 110</t>
  </si>
  <si>
    <t>67=67.000 [A] 
potrubí PP - systém HT - splašky - HTEM 110 
"Poznámka k položce: 
Podkladem pro určení množství je výkresová dokumentace viz.schéma apůdorysy splaškové kanalizace (S5-7+s8-1+K10-K17-1+K18-K25-6+S13-3+S30-S35-3+S15-2+S11-6+S16-4+S1B-1,8+S2-6+S4-4+12)*1,15. Položka obsahuje dodávku potrubí včetně tvarovek a prořezu 15% "</t>
  </si>
  <si>
    <t>721174026</t>
  </si>
  <si>
    <t>Potrubí kanalizační z PP odpadní DN 125</t>
  </si>
  <si>
    <t>54=54.000 [A] 
potrubí PP - systém HT - splašky - HTEM 125 
"Poznámka k položce: 
Podkladem pro určení množství je výkresová dokumentace viz.schéma apůdorysy splaškové kanalizace (S5-10,5m+S11-18,4m+S2-12,8m)*1,15. Položka obsahuje dodávku potrubí včetně tvarovek a prořezu 15% "</t>
  </si>
  <si>
    <t>R201145028</t>
  </si>
  <si>
    <t>potrubí PP - systém KG - tuková kanalizace - PPKGEM 110 (zelené)</t>
  </si>
  <si>
    <t>R201145029</t>
  </si>
  <si>
    <t>potrubí PP - systém KG - tuková kanalizace - PPKGEM 110 (zelené) - montáž</t>
  </si>
  <si>
    <t>721173704</t>
  </si>
  <si>
    <t>Potrubí kanalizační z PE odpadní DN 70</t>
  </si>
  <si>
    <t>100=100.000 [A] 
potrubí PE-HD - svařované na tupo nebo elektrotvarovkami - dešťová kanalizace - d75 
"Poznámka k položce: 
Podkladem pro určení množství je výkresová dokumentace viz.schéma a půdorysy dešťové kanalizace (D14-D17-4*5,5+D13-8m+D24-16,65+D27-16,65m)*1,15. Položka obsahuje dodávku potrubí včetně tvarovek a prořezu 15% "</t>
  </si>
  <si>
    <t>R201145032</t>
  </si>
  <si>
    <t>kaučuková izolace protihluková a proti rosení pro potrubí PE d75 - dešťová kanalizace - tl. 13mm</t>
  </si>
  <si>
    <t>100=100.000 [A] 
kaučuková izolace protihluková a proti rosení pro potrubí PE d75 - dešťová kanalizace - tl. 13mm 
"Poznámka k položce: 
Podkladem pro určení množství je výkresová dokumentace"</t>
  </si>
  <si>
    <t>721173736</t>
  </si>
  <si>
    <t>Potrubí kanalizační z PE dešťové DN 100</t>
  </si>
  <si>
    <t>192=192.000 [A] 
potrubí PE-HD - svařované na tupo nebo elektrotvarovkami - dešťová kanalizace - d110 
"Poznámka k položce: 
Podkladem pro určení množství je výkresová dokumentace viz.schéma a půdorysy dešťové kanalizace (D8-D11-4*9,3m+D14-D17-4*9,5+D19-D22-2*18,5+D24-18,7+D27-18,7+D25-D26-2*8,7)*1,15. Položka obsahuje dodávku potrubí včetně tvarovek a prořezu 15% "</t>
  </si>
  <si>
    <t>kaučuková izolace protihluková a proti rosení pro potrubí PE d110 - dešťová kanalizace - tl. 13mm</t>
  </si>
  <si>
    <t>721173737</t>
  </si>
  <si>
    <t>Potrubí kanalizační z PE dešťové DN 125</t>
  </si>
  <si>
    <t>41=41.000 [A] 
potrubí PE-HD - svařované na tupo nebo elektrotvarovkami  - dešťová kanalizace - d125 
"Poznámka k položce: 
Podkladem pro určení množství je výkresová dokumentace viz.schéma a půdorysy dešťové kanalizace (D1-D2-D4-3*4,5+D3-5,2+D5-1,8+D6-2+D7-4,5+D12-3,8+D13-9,2+D18-D28-D23-3*4,3m)*1,15. Položka obsahuje dodávku potrubí včetně tvarovek a prořezu 15% "</t>
  </si>
  <si>
    <t>R201145036</t>
  </si>
  <si>
    <t>kaučuková izolace protihluková a proti rosení pro potrubí PE d125 - dešťová kanalizace - tl. 13mm</t>
  </si>
  <si>
    <t>721173738</t>
  </si>
  <si>
    <t>Potrubí kanalizační z PE dešťové DN 150</t>
  </si>
  <si>
    <t>24=24.000 [A] 
potrubí PE-HD - svařované na tupo nebo elektrotvarovkami - dešťová kanalizace - d160 
"Poznámka k položce: 
Podkladem pro určení množství je výkresová dokumentace viz.schéma a půdorysy dešťové kanalizace (D5-21m)*1,15. Položka obsahuje dodávku potrubí včetně tvarovek a prořezu 15% "</t>
  </si>
  <si>
    <t>R201145040</t>
  </si>
  <si>
    <t>kaučuková izolace protihluková a proti rosení pro potrubí PE d160 - dešťová kanalizace - tl. 13mm</t>
  </si>
  <si>
    <t>d</t>
  </si>
  <si>
    <t>357=357.000 [A] 
Montáž izolace tepelné potrubí potrubními pouzdry bez úpravy uchycenými sponami 1x 
"Poznámka k položce: 
Podkladem pro určení množství je výkresová dokumentace. Položka obsahuje montáž izolace potrubí včetně tvarovek a prořezu 15% (viz.pol.301+303+305+307)"</t>
  </si>
  <si>
    <t>R201145042</t>
  </si>
  <si>
    <t>722174003</t>
  </si>
  <si>
    <t>Potrubí vodovodní plastové PPR svar polyfuze PN 16 D 25x3,5 mm</t>
  </si>
  <si>
    <t>70=70.000 [A] 
potrubí PPR typ 3 PN10 - kondenzát - 25x2,8mm 
"Poznámka k položce: 
Podkladem pro určení množství je výkresová dokumentace Položka obsahuje dodávku potrubí včetně tvarovek"</t>
  </si>
  <si>
    <t>R201145045</t>
  </si>
  <si>
    <t>návleková izolace proti rosení pro potrubí 25x2,8mm - Tubolit 10mm</t>
  </si>
  <si>
    <t>e</t>
  </si>
  <si>
    <t>70=70.000 [A] 
Montáž izolace tepelné potrubí potrubními pouzdry bez úpravy uchycenými sponami 1x 
"Poznámka k položce: 
Podkladem pro určení množství je výkresová dokumentace. Položka obsahuje montáž izolace potrubí včetně tvarovek a prořezu 15% (viz.pol.311)"</t>
  </si>
  <si>
    <t>R201145047</t>
  </si>
  <si>
    <t>potrubí HDPE100 SDR11 PN16 RC spojované elektrotvarovkami - 32x3,0mm - přečerpávání spodní vody</t>
  </si>
  <si>
    <t>871161211</t>
  </si>
  <si>
    <t>Montáž potrubí z PE100 SDR 11 otevřený výkop svařovaných elektrotvarovkou D 32 x 3,0 mm</t>
  </si>
  <si>
    <t>10=10.000 [A] 
potrubí HDPE100 SDR11 PN16 RC spojované elektrotvarovkami - 32x3,0mm - montáž 
"Poznámka k položce: 
Podkladem pro určení množství je výkresová dokumentace viz.půdorys 2.pp kanalizace. Položka obsahuje montáž potrubí včetně tvarovek"</t>
  </si>
  <si>
    <t>Technická specidikace položky odpovídá příslušné cenové soustavě.</t>
  </si>
  <si>
    <t>R201145049</t>
  </si>
  <si>
    <t>potrubí HDPE100 SDR11 PN16 RC spojované elektrotvarovkami - 75x6,9mm - výtlak od lapáku tuků</t>
  </si>
  <si>
    <t>871231211</t>
  </si>
  <si>
    <t>Montáž potrubí z PE100 SDR 11 otevřený výkop svařovaných elektrotvarovkou D 75 x 6,8 mm</t>
  </si>
  <si>
    <t>276=276.000 [A] 
potrubí HDPE100 SDR11 PN16 RC spojované elektrotvarovkami - 75x6,9mm - montáž 
"Poznámka k položce: 
Podkladem pro určení množství je výkresová dokumentace viz.půdorys 1.np kanalizace. Položka obsahuje dodávku potrubí včetně tvarovek"</t>
  </si>
  <si>
    <t>R201145051</t>
  </si>
  <si>
    <t>R201145052</t>
  </si>
  <si>
    <t>Potrubí LTH DN125 - 2m pro napojení dešťových svodů na lapače střešních splavenin v prostoru nástupišť</t>
  </si>
  <si>
    <t>R201145053</t>
  </si>
  <si>
    <t>Zápachová uzávěrka, suchá s kuličkou pro napojení odvodu kondenzátu z jednotek CHL a VZT-DN32/DN40, Q=0,37l/s</t>
  </si>
  <si>
    <t>R201145055</t>
  </si>
  <si>
    <t>Zápachová uzávěrka podomítková s revizními dvířky, suchá s kuličkou pro napojení kondenzátu z CHL a VZT - zařízení DN32, Q=0,15l/s</t>
  </si>
  <si>
    <t>721229111</t>
  </si>
  <si>
    <t>Montáž zápachové uzávěrky pro pračku a myčku do DN 50 ostatní typ</t>
  </si>
  <si>
    <t>30=30.000 [A] 
Montáž zápachové uzávěrky pro pračku a myčku do DN 50 ostatní typ 
"Poznámka k položce: 
Podkladem pro určení množství je výkresová dokumentace viz.schema splaškové kanalizace. Položka obsahuje dodávku komponentu"</t>
  </si>
  <si>
    <t>721273152</t>
  </si>
  <si>
    <t>Hlavice ventilační polypropylen PP DN 75</t>
  </si>
  <si>
    <t>8=8.000 [A] 
Souprava větrací hlavice z PP-DN70 
"Poznámka k položce: 
Podkladem pro určení množství je výkresová dokumentace viz.půdorys střechy a schema splaškové kanalizace. Položka obsahuje dodávku komponentu"</t>
  </si>
  <si>
    <t>721279152</t>
  </si>
  <si>
    <t>Montáž hlavice ventilační polypropylen PP DN 75 ostatní typ</t>
  </si>
  <si>
    <t>8=8.000 [A] 
Montáž hlavice ventilační polypropylen PP DN 75 ostatní typ 
"Poznámka k položce: 
Podkladem pro určení množství je výkresová dokumentace viz.půdorys střechy a schema splaškové kanalizace. Položka obsahuje dodávku komponentu"</t>
  </si>
  <si>
    <t>721273153</t>
  </si>
  <si>
    <t>Hlavice ventilační polypropylen PP DN 110</t>
  </si>
  <si>
    <t>7=7.000 [A] 
Souprava větrací hlavice z PP-DN110 
"Poznámka k položce: 
Podkladem pro určení množství je výkresová dokumentace viz.půdorys střechy a schema splaškové kanalizace. Položka obsahuje dodávku komponentu"</t>
  </si>
  <si>
    <t>721279153</t>
  </si>
  <si>
    <t>Montáž hlavice ventilační polypropylen PP DN 110 ostatní typ</t>
  </si>
  <si>
    <t>7=7.000 [A] 
Montáž hlavice ventilační polypropylen PP DN 110 ostatní typ 
"Poznámka k položce: 
Podkladem pro určení množství je výkresová dokumentace viz.půdorys střechy a schema splaškové kanalizace. Položka obsahuje dodávku komponentu"</t>
  </si>
  <si>
    <t>721274126</t>
  </si>
  <si>
    <t>Přivzdušňovací ventil vnitřní odpadních potrubí DN 110</t>
  </si>
  <si>
    <t>10=10.000 [A] 
Přivzdušňovací ventil - DN110/75/50 (Q=37l/s) 
"Poznámka k položce: 
Podkladem pro určení množství je výkresová dokumentace viz.půdorysy a schema splaškové kanalizace. Položka obsahuje dodávku komponentu"</t>
  </si>
  <si>
    <t>721279126</t>
  </si>
  <si>
    <t>Montáž přivzdušňovací ventil odpadních potrubí do DN 110 ostatní typ</t>
  </si>
  <si>
    <t>16=16.000 [A] 
Montáž přivzdušňovací ventil odpadních potrubí do DN 110 ostatní typ 
"Poznámka k položce: 
Podkladem pro určení množství je výkresová dokumentace viz.půdorysy a schema splaškové kanalizace. Položka obsahuje dodávku komponentu"</t>
  </si>
  <si>
    <t>721274121</t>
  </si>
  <si>
    <t>Přivzdušňovací ventil vnitřní odpadních potrubí do DN 50</t>
  </si>
  <si>
    <t>6=6.000 [A] 
Přivzdušňovací ventil - DN32/50 (Q=8l/s) 
"Poznámka k položce: 
Podkladem pro určení množství je výkresová dokumentace viz.půdorysy a schema splaškové kanalizace. Položka obsahuje dodávku komponentu"</t>
  </si>
  <si>
    <t>721211421</t>
  </si>
  <si>
    <t>Vpusť podlahová se svislým odtokem DN 50/75/110 mřížka nerez 115x115</t>
  </si>
  <si>
    <t>12=12.000 [A] 
Kanalizační vpust s pevnou izolační přírubou, nerezová vtoková mřížka 115/115 s možností výškového nastavení, svislým odtokem DN50/75/110, Q=0,5l/s - se suchou zápachovou uzavírkou 
"Poznámka k položce: 
Podkladem pro určení množství je výkresová dokumentace viz.půdorysy a schema splaškové kanalizace. Položka obsahuje dodávku komponentu"</t>
  </si>
  <si>
    <t>721211913</t>
  </si>
  <si>
    <t>Montáž vpustí podlahových DN 110 ostatní typ</t>
  </si>
  <si>
    <t>12=12.000 [A] 
Montáž vpustí podlahových DN 110 ostatní typ 
"Poznámka k položce: 
Podkladem pro určení množství je výkresová dokumentace viz.půdorysy a schema splaškové kanalizace. Položka obsahuje dodávku komponentu"</t>
  </si>
  <si>
    <t>R201145067</t>
  </si>
  <si>
    <t>Střešní vtok s pevnou izolační přírubou, tepelně izolovaný, s elektrickým ohřevem 230V, s límcem z měděného plechu, svislým odtokem DN110, Q=10,7l/s</t>
  </si>
  <si>
    <t>R201145069</t>
  </si>
  <si>
    <t>Střešní vtok s pevnou izolační přírubou, tepelně izolovaný, s elektrickým ohřevem 230V, vodorovným odtokem DN110, Q=6,0l/s</t>
  </si>
  <si>
    <t>R201145071</t>
  </si>
  <si>
    <t>Střešní vtok s pevnou izolační přírubou, tepelně izolovaný, s elektrickým ohřevem 230V, variabilním odtokem DN50/75, Q=1,0l/s</t>
  </si>
  <si>
    <t>721239114</t>
  </si>
  <si>
    <t>Montáž střešního vtoku svislý odtok do DN 160 ostatní typ</t>
  </si>
  <si>
    <t>18=18.000 [A] 
Montáž střešního vtoku svislý odtok do DN 160 ostatní typ 
"Poznámka k položce: 
Podkladem pro určení množství je výkresová dokumentace, viz.půdorys střechy a schema dešťové kanalizace. Položka obsahuje dodávku potrubí včetně montáže"</t>
  </si>
  <si>
    <t>R201145073</t>
  </si>
  <si>
    <t>Potrubní mechanická zápachová uzavírka DN110 z PP, pro potrubí dešťové kanalizace napojené na splaškovou kanalizaci</t>
  </si>
  <si>
    <t>R201145074</t>
  </si>
  <si>
    <t>Potrubní mechanická zápachová uzavírka DN110 z PP, pro potrubí dešťové kanalizace napojené na splaškovou kanalizaci - montáž</t>
  </si>
  <si>
    <t>R201145075</t>
  </si>
  <si>
    <t>Atikový odtok s PP přírubou a PP připojovací trubkou DN75 a záchytným košem z PP, Q=0,72l/s</t>
  </si>
  <si>
    <t>R201145076</t>
  </si>
  <si>
    <t>Atikový odtok s PP přírubou a PP připojovací trubkou DN75 a záchytným košem z PP, Q=0,72l/s - montáž</t>
  </si>
  <si>
    <t>R201145077</t>
  </si>
  <si>
    <t>Lapač střešních splavenin s flexibilním otočným kloubem, odtok DN125, Q=11l/s, s pohledovými částmi z litiny</t>
  </si>
  <si>
    <t>R201145078</t>
  </si>
  <si>
    <t>Lapač střešních splavenin s flexibilním otočným kloubem, odtok DN125, Q=11l/s, s pohledovými částmi z litiny - montáž</t>
  </si>
  <si>
    <t>R201145079</t>
  </si>
  <si>
    <t>potrubí PP - systém HT - splašková kanalizace - čistící tvarovka HTRE 50</t>
  </si>
  <si>
    <t>R201145080</t>
  </si>
  <si>
    <t>potrubí PP - systém HT - splašková kanalizace - čistící tvarovka HTRE 50 - montáž</t>
  </si>
  <si>
    <t>R201145081</t>
  </si>
  <si>
    <t>potrubí PP - systém HT - splašková kanalizace - čistící tvarovka HTRE 75</t>
  </si>
  <si>
    <t>R201145082</t>
  </si>
  <si>
    <t>potrubí PP - systém HT - splašková kanalizace - čistící tvarovka HTRE 75 - montáž</t>
  </si>
  <si>
    <t>R201145083</t>
  </si>
  <si>
    <t>potrubí PP - systém HT - splašková kanalizace - čistící tvarovka HTRE 110</t>
  </si>
  <si>
    <t>R201145084</t>
  </si>
  <si>
    <t>potrubí PP - systém HT - splašková kanalizace - čistící tvarovka HTRE 110 - montáž</t>
  </si>
  <si>
    <t>R201145085</t>
  </si>
  <si>
    <t>potrubí PP - systém HT - splašková kanalizace - čistící tvarovka HTRE 125</t>
  </si>
  <si>
    <t>R201145086</t>
  </si>
  <si>
    <t>potrubí PP - systém HT - splašková kanalizace - čistící tvarovka HTRE 125 - montáž</t>
  </si>
  <si>
    <t>R201145087</t>
  </si>
  <si>
    <t>potrubí PE - dešťová kanalizace - čistící tvarovka s oválným otvorem DN100</t>
  </si>
  <si>
    <t>R201145088</t>
  </si>
  <si>
    <t>potrubí PE - dešťová kanalizace - čistící tvarovka s oválným otvorem DN100 - montáž</t>
  </si>
  <si>
    <t>R201145089</t>
  </si>
  <si>
    <t>potrubí PE - dešťová kanalizace - čistící tvarovka s oválným otvorem DN125</t>
  </si>
  <si>
    <t>R201145090</t>
  </si>
  <si>
    <t>potrubí PE - dešťová kanalizace - čistící tvarovka s oválným otvorem DN125 - montáž</t>
  </si>
  <si>
    <t>R201145091</t>
  </si>
  <si>
    <t>Označovací štítky nalepovací, s popisem druhu</t>
  </si>
  <si>
    <t>R201145092</t>
  </si>
  <si>
    <t>Podkladem pro určení množství je výkresová dokumentace. Položka obsahuje dodávku a montáž komponentu.viz.pol.284,287,289,292,293,294,295,296,297,298,302,304,306,310,313,315,318 
2057=2 057.000 [A]</t>
  </si>
  <si>
    <t>Vysekání rýh ve zdivu cihelném hl do 150 mm š do 150 mm 
"Poznámka k položce: 
Podkladem pro určení množství je výkresová dokumentace. Položka obsahuje dodávku a montáž komponentu. 1.pp-450m,1.np-40m,2.np-30m,3.np-30m" 
550=550.000 [A]</t>
  </si>
  <si>
    <t>R201145094</t>
  </si>
  <si>
    <t>Začištění drážek do DN125</t>
  </si>
  <si>
    <t>Podkladem pro určení množství je výkresová dokumentace. Položka obsahuje dodávku a montáž komponentu. Viz.pol.355</t>
  </si>
  <si>
    <t>58=58.000 [A] 
Podkladem pro určení množství je výkresová dokumentace. Položka obsahuje dodávku a montáž komponentu. 1.pp-58ks</t>
  </si>
  <si>
    <t>Podkladem pro určení množství je výkresová dokumentace. Položka obsahuje dodávku a montáž komponentu. 1.pp-73ks</t>
  </si>
  <si>
    <t>Technická speocifikace položky odpovídá příslušné cenové soustavě.</t>
  </si>
  <si>
    <t>Podkladem pro určení množství je výkresová dokumentace. Položka obsahuje dodávku a montáž komponentu, 1.pp-96ks</t>
  </si>
  <si>
    <t>R201145098</t>
  </si>
  <si>
    <t>Protipožární manžeta pro potrubí z plastu DN100-DN160</t>
  </si>
  <si>
    <t>Podkladem pro určení množství je výkresová dokumentace viz.schema vnitřní kanalizace. 1.pp-55ks,1.np-20ks,2.np-13ks,3.np-3ks. Položka obsahuje dodávku tvarovek 
55+20+13+3=91.000 [A]</t>
  </si>
  <si>
    <t>R201145099</t>
  </si>
  <si>
    <t>Protipožární ošetření prostupů plast.potrubí kanalizace do DN100, Protipožární páska+ protipožární - malta</t>
  </si>
  <si>
    <t>Podkladem pro určení množství je výkresová dokumentace viz.schema vnitřní kanalizace. 1.pp-63ks,1.np-38ks,2.np-37ks,3.np-48ks. Položka obsahuje dodávku tvarovek 
63+38+37+48=186.000 [A]</t>
  </si>
  <si>
    <t>R201145100</t>
  </si>
  <si>
    <t>Pohledová ocelová mřížka nerez 200x200mm pro zakrytí otvorů pro přivětrávací ventily splaškové kanalizace</t>
  </si>
  <si>
    <t>R201145101</t>
  </si>
  <si>
    <t>Ocelová chránička DN100, dl.6m</t>
  </si>
  <si>
    <t>R201145102</t>
  </si>
  <si>
    <t>oválný lapák tuku NS3 z polyethylenu k instalaci v budovách do prostor chráněných před mrazem, s integrovanou kalovou jímkou, ...</t>
  </si>
  <si>
    <t>oválný lapák tuku NS3 z polyethylenu k instalaci v budovách do prostor chráněných před mrazem, s integrovanou kalovou jímkou, s přímým odsáváním tuku (rychlospojka typ B, R 2 1/2“), plnící jednotkou s magnetickým ventilem R3/4“, vnitřním čištěním (vysokotlaká rotační hlava až 175bar), automatickou řídící jednotkou a výtlačným čerpadlem pro likvidaci tuku. dodávka a montáž</t>
  </si>
  <si>
    <t>R201145103</t>
  </si>
  <si>
    <t>Nádoba na odběr vzorků z PE, připojení DN100, vodorovný odtok</t>
  </si>
  <si>
    <t>R201145104</t>
  </si>
  <si>
    <t>Lapač hrubých nečistot z PE, připojení DN100, vodorovný odtok</t>
  </si>
  <si>
    <t>R201145105</t>
  </si>
  <si>
    <t>Dálkové ovládání pro lapák tuků</t>
  </si>
  <si>
    <t>722259106</t>
  </si>
  <si>
    <t>Armatura požární ostatní víčko spojky C 52</t>
  </si>
  <si>
    <t>2=2.000 [A] 
Hydrantové víčko C52 s řetízkem, DN50 
"Poznámka k položce: 
Podkladem pro určení množství je výkresová dokumentace. Viz.2.pp kanalizace detail šachty - výtlak od LT. Položka obsahuje dodávku a montáž komponentu"</t>
  </si>
  <si>
    <t>722253132</t>
  </si>
  <si>
    <t>Spojka hadicová požární C 52</t>
  </si>
  <si>
    <t>2=2.000 [A] 
Hydrantová spojka C52, DN50 
"Poznámka k položce: 
Podkladem pro určení množství je výkresová dokumentace. Viz.2.pp kanalizace detail šachty - výtlak od LT. Položka obsahuje dodávku a montáž komponentu"</t>
  </si>
  <si>
    <t>R201145108</t>
  </si>
  <si>
    <t>Ponorné kalové čerpadlo,dopr.výška 10m,Q=12m3/h, 230V/50Hz, 9,5A, příkon 750W, IP68, Rp 1 1/4", s plovákovým spínačem</t>
  </si>
  <si>
    <t>R201145109</t>
  </si>
  <si>
    <t>Spínač pro zařízení se dvěma čerpadly, IP54, 230V, 400x278x120mm</t>
  </si>
  <si>
    <t>R201145110</t>
  </si>
  <si>
    <t>Alarm pro zařízení se dvěma ponornými čerpadly, 12V DC, 105dB(A), 1,2W</t>
  </si>
  <si>
    <t>2=2.000 [A] 
kulový kohout uzavírací DN32 na kanalizaci 
"Poznámka k položce: 
Podkladem pro určení množství je výkresová dokumentace viz.půdorys 2.pp-kanalizace. Položka obsahuje dodávku a montáž komponentu"</t>
  </si>
  <si>
    <t>2=2.000 [A] 
zpětný ventil DN32 na kanalizaci 
"Poznámka k položce: 
Podkladem pro určení množství je výkresová dokumentace viz.půdorys 2.pp-kanalizace. Položka obsahuje dodávku a montáž komponentu"</t>
  </si>
  <si>
    <t>725121525</t>
  </si>
  <si>
    <t>Pisoárový záchodek automatický s radarovým senzorem</t>
  </si>
  <si>
    <t>28=28.000 [A] 
keramický pisoár s automatickým splachovačem 
"Poznámka k položce: 
Podkladem pro určení množství je výkresová dokumentace Keramický pisoár se senzorovým radarovým splachovačem. Pisoár má senzor zabudován, uvnitř pisoáru a odpad pisoáru je řešen odsávací zápachovou uzávěrkou skrytou v zadní části pisoáru.,Výrobek podléhá vzorkování před zabudováním do stavby."</t>
  </si>
  <si>
    <t>725129102</t>
  </si>
  <si>
    <t>Montáž pisoáru s automatickým splachováním</t>
  </si>
  <si>
    <t>28=28.000 [A] 
Montáž pisoáru s automatickým splachováním 
"Poznámka k položce: 
Podkladem pro určení množství je výkresová dokumentace "</t>
  </si>
  <si>
    <t>726131021</t>
  </si>
  <si>
    <t>Instalační předstěna - pisoár v 1300 mm do lehkých stěn s kovovou kcí</t>
  </si>
  <si>
    <t>28=28.000 [A] 
instalační pisoárový modul samonosný 
"Poznámka k položce: 
Podkladem pro určení množství je výkresová dokumentace"</t>
  </si>
  <si>
    <t>726131203</t>
  </si>
  <si>
    <t>Instalační předstěna - montáž pisoáru do lehkých stěn s kovovou kcí</t>
  </si>
  <si>
    <t>28=28.000 [A] 
montáž pisoáru 
"Poznámka k položce: 
Podkladem pro určení množství je výkresová dokumentace"</t>
  </si>
  <si>
    <t>725112022</t>
  </si>
  <si>
    <t>Klozet keramický závěsný na nosné stěny s hlubokým splachováním odpad vodorovný</t>
  </si>
  <si>
    <t>záchodová mísa závěsná keramická 
"Poznámka k položce: 
Podkladem pro určení množství je výkresová dokumentace Klozet závěsný s hlubokým splachováním, Keramický závěsný klozet s hlubokým splachováním včetně upevnění, odtok je vodorovný, přítok vody zezadu. Klozet je včetně, upevňovacího setu pro skryté upevnění. Součástí je i klozetové sedátko, kloub k sedátku je z leštěné oceli., Výrobek podléhá vzorkování před zabudováním do stavby. 1.pp-38ks,1.np-7ks,2.np-12ks,3.np-10ks" 
38+7+12+10=67.000 [A]</t>
  </si>
  <si>
    <t>726131042</t>
  </si>
  <si>
    <t>Instalační předstěna - klozet závěsný v 1120 mm s ovládáním zepředu a odsáváním do stěn s kov kcí</t>
  </si>
  <si>
    <t>45=45.000 [A] 
"Poznámka k položce: Instalační prvek do lehkých instalačních příček kotvených do hrubé podlahy pro závěsné WC včetně zabudované splach. Nádržky s možností odsávání zápachu, RV ?“, připojovacím kolenem 90° pro WC, pneumatickým splachováním a dvoupolohové ovládací desky 
Podkladem pro určení množství je výkresová dokumentace 
" 
"Poznámka k položce: 
Podkladem pro určení množství je výkresová dokumentace"</t>
  </si>
  <si>
    <t>726111031</t>
  </si>
  <si>
    <t>Instalační předstěna - klozet s ovládáním zepředu v 1080 mm závěsný do masivní zděné kce</t>
  </si>
  <si>
    <t>22=22.000 [A] 
"Poznámka k položce: Instalační prvek do zděných příček, nutno podezdít) pro závěsné WC včetně zabudované splach. Nádržky s možností odsávání zápachu, RV ?“, připojovacím kolenem 90° pro WC, pneumatickým splachováním a dvoupolohové ovládací desky 
Podkladem pro určení množství je výkresová dokumentace 
"</t>
  </si>
  <si>
    <t>R201145121</t>
  </si>
  <si>
    <t>ovládací deska splachování</t>
  </si>
  <si>
    <t>725119125</t>
  </si>
  <si>
    <t>Montáž klozetových mís závěsných na nosné stěny</t>
  </si>
  <si>
    <t>67=67.000 [A] 
záchodová mísa - montáž 
"Poznámka k položce: 
Podkladem pro určení množství je výkresová dokumentace"</t>
  </si>
  <si>
    <t>R201145123</t>
  </si>
  <si>
    <t>záchodová mísa závěsná keramická WC pro invalidy</t>
  </si>
  <si>
    <t>726131043</t>
  </si>
  <si>
    <t>Instalační předstěna - klozet závěsný v 1120 mm s ovládáním zepředu pro postižené do stěn s kov kcí</t>
  </si>
  <si>
    <t>2=2.000 [A] 
instalační WC modul samonosný pro invalidy 
"Poznámka k položce: 
Podkladem pro určení množství je výkresová dokumentace (1.np-1ks,1.pp-1ks)"</t>
  </si>
  <si>
    <t>R201145125</t>
  </si>
  <si>
    <t>oddálená ovládací deska splachování v antivandal provedení</t>
  </si>
  <si>
    <t>R201145126</t>
  </si>
  <si>
    <t>záchodová mísa speciální - montáž</t>
  </si>
  <si>
    <t>Poznámka k položce: Podkladem pro určení množství je výkresová dokumentace. Položka obsahuje  montáž komponentu</t>
  </si>
  <si>
    <t>R201145127</t>
  </si>
  <si>
    <t>madla k WC - invalidé</t>
  </si>
  <si>
    <t>R201145128</t>
  </si>
  <si>
    <t>madla k WC - invalidé - montáž</t>
  </si>
  <si>
    <t>Poznámka k položce: Podkladem pro určení množství je výkresová dokumentace. Položka obsahuje montáž komponentu</t>
  </si>
  <si>
    <t>725241213</t>
  </si>
  <si>
    <t>Vanička sprchová z litého polymermramoru čtvercová 900x900 mm</t>
  </si>
  <si>
    <t>10=10.000 [A] 
sprchová vanička z litého mramoru 900x900 
"Poznámka k položce: 
Podkladem pro určení množství je výkresová dokumentace. Materiál je litý mramor. Je tvořen směsí přírodního mletého dolomitu a polyesterové pryskyřice. Vanička má protiskluzovou úpravu. Rozměry koutu jsou cca 900 x 900mm, výška od podlahy 30mm.Výrobek podléhá vzorkování před zabudováním do stavby."</t>
  </si>
  <si>
    <t>725241216</t>
  </si>
  <si>
    <t>Vanička sprchová z litého polymermramoru obdélníková 1000x800 mm</t>
  </si>
  <si>
    <t>5=5.000 [A] 
sprchová vanička z litého mramoru 800x1000 
"Poznámka k položce: 
Podkladem pro určení množství je výkresová dokumentace. Materiál je litý mramor. Je tvořen směsí přírodního mletého dolomitu a polyesterové pryskyřice. Vanička má protiskluzovou úpravu. Rozměry koutu jsou cca 800 x 1000mm, výška od podlahy 30mm.,., Výrobek podléhá vzorkování před zabudováním do stavby."</t>
  </si>
  <si>
    <t>725241217</t>
  </si>
  <si>
    <t>Vanička sprchová z litého polymermramoru obdélníkovává 1200x800 mm</t>
  </si>
  <si>
    <t>4=4.000 [A] 
sprchová vanička z litého mramoru 800x1200 
"Poznámka k položce: 
Podkladem pro určení množství je výkresová dokumentace. Materiál je litý mramor. Je tvořen směsí přírodního mletého dolomitu a polyesterové pryskyřice. Vanička má protiskluzovou úpravu. Rozměry koutu jsou cca 800 x 1200mm, výška od podlahy 30mm., , Výrobek podléhá vzorkování před zabudováním do stavby."</t>
  </si>
  <si>
    <t>725241901</t>
  </si>
  <si>
    <t>Montáž vaničky sprchové</t>
  </si>
  <si>
    <t>19=19.000 [A] 
sprchová vanička z litého mramoru - montáž</t>
  </si>
  <si>
    <t>R201145135</t>
  </si>
  <si>
    <t>Dveře sprchové polorámové skleněné tl. 6 mm otvíravé dvoukřídlové do niky na vaničku šířky  925mm</t>
  </si>
  <si>
    <t>sprchová zástěna průhledná šířka 925mm</t>
  </si>
  <si>
    <t>4=4.000 [A] 
Dveře sprchové polorámové skleněné tl. 6 mm otvíravé dvoukřídlové do niky na vaničku šířky  925mm 
"Poznámka k položce: 
Podkladem pro určení množství je výkresová dokumentace. 2.np-4ks. Kout - Dvoudílné otevírací dveře na stavební rozměr 925mm,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 "</t>
  </si>
  <si>
    <t>725244154</t>
  </si>
  <si>
    <t>Dveře sprchové polorámové skleněné tl. 6 mm otvíravé dvoukřídlové do niky na vaničku šířky 1000 mm</t>
  </si>
  <si>
    <t>4=4.000 [A] 
Dveře sprchové polorámové skleněné tl. 6 mm otvíravé dvoukřídlové do niky na vaničku šířky 1000 mm 
"Poznámka k položce: 
Podkladem pro určení množství je výkresová dokumentace. 1.pp-4ks. Kout - Dvoudílné otevírací dveře na stavební rozměr 1000mm,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t>
  </si>
  <si>
    <t>725244155</t>
  </si>
  <si>
    <t>Dveře sprchové polorámové skleněné tl. 6 mm otvíravé dvoukřídlové do niky na vaničku šířky 1200 mm</t>
  </si>
  <si>
    <t>5=5.000 [A] 
Dveře sprchové polorámové skleněné tl. 6 mm otvíravé dvoukřídlové do niky na vaničku šířky 1200 mm 
"Poznámka k položce: 
Podkladem pro určení množství je výkresová dokumentace.1.pp-5ks Kout - Dvoudílné otevírací dveře na stavební rozměr 1200mm,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výrobku.,Výrobek podléhá vzorkování před zabudováním do stavby."</t>
  </si>
  <si>
    <t>725244153</t>
  </si>
  <si>
    <t>Dveře sprchové polorámové skleněné tl. 6 mm otvíravé dvoukřídlové do niky na vaničku šířky 900 mm</t>
  </si>
  <si>
    <t>3=3.000 [A] 
Dveře sprchové polorámové skleněné tl. 6 mm otvíravé dvoukřídlové do niky na vaničku šířky 900 mm 
"Poznámka k položce: 
Podkladem pro určení množství je výkresová dokumentace. 1.pp-1ks, 2.np-2ks. Kout - Dvoudílné otevírací dveře na stavební rozměr 900cm,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výrobku.,Výrobek podléhá vzorkování před zabudováním do stavby."</t>
  </si>
  <si>
    <t>725244653</t>
  </si>
  <si>
    <t>Zástěna sprchová rohová polorámová skleněná tl. 6 mm dveře otvíravé dvoukřídlové vstup z rohu na vaničku 900x900 mm</t>
  </si>
  <si>
    <t>3=3.000 [A] 
Zástěna sprchová rohová polorámová skleněná tl. 6 mm dveře otvíravé dvoukřídlové vstup z rohu na vaničku 900x900 mm 
"Poznámka k položce: 
Podkladem pro určení množství je výkresová dokumentace. 1.pp-3ks. Kout - Dvoudílné otevírací dveře rohové na stavební rozměr 900x900mm,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t>
  </si>
  <si>
    <t>725244906</t>
  </si>
  <si>
    <t>Montáž zástěny sprchové do niky</t>
  </si>
  <si>
    <t>16=16.000 [A] 
Montáž zástěny sprchové do niky 
"Poznámka k položce: 
Podkladem pro určení množství je výkresová dokumentace"</t>
  </si>
  <si>
    <t>725244907</t>
  </si>
  <si>
    <t>Montáž zástěny sprchové rohové (sprchový kout)</t>
  </si>
  <si>
    <t>3=3.000 [A] 
Montáž zástěny sprchové rohové (sprchový kout) 
"Poznámka k položce: 
Podkladem pro určení množství je výkresová dokumentace"</t>
  </si>
  <si>
    <t>725211603</t>
  </si>
  <si>
    <t>Umyvadlo keramické bílé šířky 600 mm bez krytu na sifon připevněné na stěnu šrouby</t>
  </si>
  <si>
    <t>umyvadlo keramické závěsné hranaté 600mm 
"Poznámka k položce: 
Podkladem pro určení množství je výkresová dokumentace Umyvadlo závěsné 600mm, Keramické umyvadlo o rozměrech cca 600 x 480mm, výška umyvadla cca 180mm. Umyvadlo je připraveno pro stojánkovou, baterii., , Pod umyvadlem je pohledová nerezová zápachová uzávěrka.,  Výrobek podléhá vzorkování před zabudováním do stavby. 1.pp-29ks,1.np-3ks,2.np-16ks,3.np-13ks" 
29+3+16+13=61.000 [A]</t>
  </si>
  <si>
    <t>72613100</t>
  </si>
  <si>
    <t>Instalační předstěna - umyvadlo do v 1120 mm se stojánkovou baterií do lehkých stěn s kovovou kcí</t>
  </si>
  <si>
    <t>38=38.000 [A] 
instalační modul umyvadlový samonosný 
"Poznámka k položce: 
Podkladem pro určení množství je výkresová dokumentace"</t>
  </si>
  <si>
    <t>725219102</t>
  </si>
  <si>
    <t>Montáž umyvadla připevněného na šrouby do zdiva</t>
  </si>
  <si>
    <t>23=23.000 [A] 
umyvadlo závěsné nebo umyvátko závěsné- montáž 
"Poznámka k položce: 
Podkladem pro určení množství je výkresová dokumentace"</t>
  </si>
  <si>
    <t>R201145144</t>
  </si>
  <si>
    <t>umyvadlo keramické závěsné nízké speciální pro invalidy</t>
  </si>
  <si>
    <t>726131002</t>
  </si>
  <si>
    <t>Instalační předstěna - umyvadlo do v 1120 mm pro tělesně postižené do lehkých stěn s kovovou kcí</t>
  </si>
  <si>
    <t>2=2.000 [A] 
instalační modul umyvadlový samonosný pro invalidy 
"Poznámka k položce:  
Podkladem pro určení množství je výkresová dokumentace (1.np-1ks,1.pp-1ks) Podkladem pro určení množství je výkresová dokumentace"</t>
  </si>
  <si>
    <t>725211703</t>
  </si>
  <si>
    <t>Umývátko keramické bílé stěnové šířky 450 mm připevněné na stěnu šrouby</t>
  </si>
  <si>
    <t>1=1.000 [A] 
umyvátko hranaté keramické závěsné 450mm s otvorem pro stojánkovou baterii 
"Poznámka k položce: 
Podkladem pro určení množství je výkresová dokumentace Umyvátko keramické závěsné . Umyvadlo je připraveno pro stojánkovou, baterii.,  Pod umyvadlem je kovová pochromovaná zápachová uzávěrka., Výrobek podléhá vzorkování před zabudováním do stavby."</t>
  </si>
  <si>
    <t>726131201</t>
  </si>
  <si>
    <t>Instalační předstěna - montáž umyvadla do lehkých stěn s kovovou kcí</t>
  </si>
  <si>
    <t>41=41.000 [A] 
Instalační předstěna - montáž umyvadla do lehkých stěn s kovovou kcí 
"Poznámka k položce: 
Podkladem pro určení množství je výkresová dokumentace"</t>
  </si>
  <si>
    <t>725231203</t>
  </si>
  <si>
    <t>Bidet bez armatur výtokových keramický závěsný se zápachovou uzávěrkou</t>
  </si>
  <si>
    <t>4=4.000 [A] 
Bidet bez armatur výtokových keramický závěsný se zápachovou uzávěrkou 
"Poznámka k položce: 
Podkladem pro určení množství je výkresová dokumentace Bidet závěsný, Keramický bidet o rozměrech cca 550 x 360mm. Bidet je připraven pro stojánkovou baterii., V bidetu je skrytá zápachová uzávěrka., Výrobek podléhá vzorkování před zabudováním do stavby."</t>
  </si>
  <si>
    <t>726131011</t>
  </si>
  <si>
    <t>Instalační předstěna - bidet v 1120 mm do lehkých stěn s kovovou kcí</t>
  </si>
  <si>
    <t>4=4.000 [A] 
Instalační předstěna - bidet v 1120 mm do lehkých stěn s kovovou kcí 
"Poznámka k položce: 
Podkladem pro určení množství je výkresová dokumentace"</t>
  </si>
  <si>
    <t>725239101</t>
  </si>
  <si>
    <t>Montáž bidetů bez výtokových armatur ostatní typ</t>
  </si>
  <si>
    <t>4=4.000 [A] 
bidet závěsný - montáž 
"Poznámka k položce: 
Podkladem pro určení množství je výkresová dokumentace"</t>
  </si>
  <si>
    <t>725331111</t>
  </si>
  <si>
    <t>Výlevka bez výtokových armatur keramická se sklopnou plastovou mřížkou 500 mm</t>
  </si>
  <si>
    <t>14=14.000 [A] 
úklidová výlevka keramická stojící se zadním odpadem 
"Poznámka k položce: 
Podkladem pro určení množství je výkresová dokumentace Úklidová výlevka keramická stojící 475mm, Keramická výlevka s mříží o rozměrech cca 340x400mm, zaoblené rohy. Odpad zadní DN100.,  Výrobek podléhá vzorkování před zabudováním do stavby."</t>
  </si>
  <si>
    <t>725339111</t>
  </si>
  <si>
    <t>Montáž výlevky</t>
  </si>
  <si>
    <t>14=14.000 [A] 
výlevka keramická stojící - montáž 
"Poznámka k položce: 
Podkladem pro určení množství je výkresová dokumentace"</t>
  </si>
  <si>
    <t>R201145155</t>
  </si>
  <si>
    <t>výlevka plastová závěsná se spodním odpadem DN40 (strojovny VZT)</t>
  </si>
  <si>
    <t>R201145156</t>
  </si>
  <si>
    <t>výlevka plastová závěsná - montáž</t>
  </si>
  <si>
    <t>R201145157</t>
  </si>
  <si>
    <t>zápachová uzávěrka umyvadlová trubková nerezová pohledová</t>
  </si>
  <si>
    <t>725861312</t>
  </si>
  <si>
    <t>Zápachová uzávěrka pro umyvadlo DN 40 podomítková</t>
  </si>
  <si>
    <t>2=2.000 [A] 
Zápachová uzávěrka pro umyvadlo DN 40 podomítková 
"Poznámka k položce: 
Podkladem pro určení množství je výkresová dokumentace (1.np-1ks,1.pp-1ks) "</t>
  </si>
  <si>
    <t>725869101</t>
  </si>
  <si>
    <t>Montáž zápachových uzávěrek umyvadlových do DN 40</t>
  </si>
  <si>
    <t>74=74.000 [A] 
Montáž zápachových uzávěrek umyvadlových do DN 40 
"Poznámka k položce: 
Podkladem pro určení množství je výkresová dokumentace"</t>
  </si>
  <si>
    <t>725865312</t>
  </si>
  <si>
    <t>Zápachová uzávěrka sprchových van DN 40/50 s kulovým kloubem na odtoku a odpadním ventilem</t>
  </si>
  <si>
    <t>23=23.000 [A] 
Zápachová uzávěrka sprchových van DN 40/50 s kulovým kloubem na odtoku a odpadním ventilem 
"Poznámka k položce: 
Podkladem pro určení množství je výkresová dokumentace"</t>
  </si>
  <si>
    <t>725869218</t>
  </si>
  <si>
    <t>Montáž zápachových uzávěrek U-sifonů</t>
  </si>
  <si>
    <t>51=51.000 [A] 
Montáž zápachových uzávěrek U-sifonů 
"Poznámka k položce: 
Podkladem pro určení množství je výkresová dokumentace"</t>
  </si>
  <si>
    <t>725865411</t>
  </si>
  <si>
    <t>Zápachová uzávěrka pisoárová DN 32/40</t>
  </si>
  <si>
    <t>28=28.000 [A] 
zápachová uzávěrka pisoárová odsávací 
"Poznámka k položce: 
Podkladem pro určení množství je výkresová dokumentace"</t>
  </si>
  <si>
    <t>721226513</t>
  </si>
  <si>
    <t>Zápachová uzávěrka podomítková pro pračku a myčku DN 40/50 s přípojem vody a elektřiny</t>
  </si>
  <si>
    <t>13=13.000 [A] 
podomítková zápachová uzávěrka pračková ( myčková ) kombinovaná s přívodem vody 1" 
"Poznámka k položce: 
Podkladem pro určení množství je výkresová dokumentace"</t>
  </si>
  <si>
    <t>13=13.000 [A] 
zápachová uzávěrka pračková ( myčková ) - montáž 
"Poznámka k položce: 
Podkladem pro určení množství je výkresová dokumentace"</t>
  </si>
  <si>
    <t>R201145171</t>
  </si>
  <si>
    <t>R201145172</t>
  </si>
  <si>
    <t>R201145173</t>
  </si>
  <si>
    <t>Průzkumy a měření, případné doplňující průzkumy, kamerové průzkumy</t>
  </si>
  <si>
    <t>R201145174</t>
  </si>
  <si>
    <t>R201145175</t>
  </si>
  <si>
    <t>R201145176</t>
  </si>
  <si>
    <t>R201145177</t>
  </si>
  <si>
    <t>R201145178</t>
  </si>
  <si>
    <t>Odhad objemu směsného odpadu ze stavby; 10=10.000 [A]</t>
  </si>
  <si>
    <t>R201145180</t>
  </si>
  <si>
    <t>R201145181</t>
  </si>
  <si>
    <t>R201145182</t>
  </si>
  <si>
    <t xml:space="preserve">  SO 201 - 05</t>
  </si>
  <si>
    <t>VB Plzeň - Zařízení pro odvod kouře a tepla</t>
  </si>
  <si>
    <t>SO 201 - 05</t>
  </si>
  <si>
    <t>Ostatní konstrukce a práce, bourání</t>
  </si>
  <si>
    <t>945421110</t>
  </si>
  <si>
    <t>Hydraulická zvedací plošina včetně obsluhy instalovaná na automobilovém podvozku, výšky zdvihu do 18 m</t>
  </si>
  <si>
    <t>Poznámka k souboru cen: 1. Množství měrných jednotek se určuje v hodinách skutečného použití plošiny, přičemž každá započatá hodina se zaokrouhlí: a) na půlhodinu, trvá-li práce méně než 30 minut, b) na celou hodinu, trvá-li práce 30 minut a více.</t>
  </si>
  <si>
    <t>946113123</t>
  </si>
  <si>
    <t>Montáž pojízdných věží trubkových nebo dílcových s maximálním zatížením podlahy do 200 kg/m2 o půdorysné ploše přes 5 m2, výšky přes 11,6 m do 12,6 m</t>
  </si>
  <si>
    <t>Poznámka k souboru cen: 1. Montáž lešení vyšších, než je uvedeno vsouboru cen, se oceňuje individuálně, stejně tak jako konstrukce svyšším požadovaným zatížením. 2. Pojízdná lešení do tunelů a pojízdná lešení sbočním vysunutím se oceňují individuálně.</t>
  </si>
  <si>
    <t>946113223</t>
  </si>
  <si>
    <t>Montáž pojízdných věží trubkových nebo dílcových s maximálním zatížením podlahy do 200 kg/m2 Příplatek za první a každý další den použití ...</t>
  </si>
  <si>
    <t>Montáž pojízdných věží trubkových nebo dílcových s maximálním zatížením podlahy do 200 kg/m2 Příplatek za první a každý další den použití pojízdného lešení k ceně -3123</t>
  </si>
  <si>
    <t>1*20 Přepočtené koeficientem množství=20.000 [A] 
Celkem: A=20.000 [B]</t>
  </si>
  <si>
    <t>946113823</t>
  </si>
  <si>
    <t>Demontáž pojízdných věží trubkových nebo dílcových s maximálním zatížením podlahy do 200 kg/m2 o půdorysné ploše přes 5 m2, výšky přes 11,6 m do 12,6 m</t>
  </si>
  <si>
    <t>Poznámka k souboru cen: 1. Demontáž lešení vyšších, než je uvedeno vsouboru cen, se oceňuje individuálně, stejně tak jako konstrukce svyšším požadovaným zatížením.</t>
  </si>
  <si>
    <t>Elektroinstalace - slaboproud</t>
  </si>
  <si>
    <t>742210061</t>
  </si>
  <si>
    <t>Montáž ovládacího panelu požární ochrany</t>
  </si>
  <si>
    <t>Technická specifikace položky odpovídá uvedené cenové soustavě.</t>
  </si>
  <si>
    <t>R27261300</t>
  </si>
  <si>
    <t>Ovládací panel ZOKT</t>
  </si>
  <si>
    <t>Poznámka k položce: Poznámka k položce: Ovládací panel ZOKT • napájení ovládacího panelu – 230V • počet kontaktů od EPS – 1x (rozpínací kontakt) – požárně odolný kabel • počet kontaktů do EPS – 1x zpětný kontakt – požárně odolný kabel • modul pro denní větrání • akumulátory pro zajištění provozu při výpadku proudu • napojení 8ks motorů ZOKT 24V; 6A v jedné skupině • napojení 8ks motorů denního větrání 24V; 6A v jedné skupině • počet nouzových tlačítek – 1ks • počet  tlačítek denního větrání – 1ks</t>
  </si>
  <si>
    <t>742210123</t>
  </si>
  <si>
    <t>Montáž hlásiče kouřového lineárního vysílač - přijímač</t>
  </si>
  <si>
    <t>61124264</t>
  </si>
  <si>
    <t>dešťový senzor</t>
  </si>
  <si>
    <t>742210151</t>
  </si>
  <si>
    <t>Montáž hlásiče tlačítkového se sklíčkem</t>
  </si>
  <si>
    <t>R38226100</t>
  </si>
  <si>
    <t>Tlačítko denního větrání</t>
  </si>
  <si>
    <t>Položka zahrunuje dodávku a montáž tlačítka denního větrání vč. spojovacího materiálu a přepravy.</t>
  </si>
  <si>
    <t>742210401</t>
  </si>
  <si>
    <t>Nastavení a oživení EPS programování základních parametrů ústředny</t>
  </si>
  <si>
    <t>742210421</t>
  </si>
  <si>
    <t>Nastavení a oživení EPS oživení systému na jeden detektor</t>
  </si>
  <si>
    <t>742210501</t>
  </si>
  <si>
    <t>Zkoušky a revize EPS zkoušky TIČR</t>
  </si>
  <si>
    <t>742210503</t>
  </si>
  <si>
    <t>Zkoušky a revize EPS zkoušky koordinační funkční EPS</t>
  </si>
  <si>
    <t>742210521</t>
  </si>
  <si>
    <t>Zkoušky a revize EPS revize výchozí systému EPS na jeden detektor</t>
  </si>
  <si>
    <t>R742210171</t>
  </si>
  <si>
    <t>Montáž kabelu</t>
  </si>
  <si>
    <t>Montáž komponentu dle požadavků PD.</t>
  </si>
  <si>
    <t>R34126040</t>
  </si>
  <si>
    <t>kabel</t>
  </si>
  <si>
    <t>Dodávka komponentu dle požadavků PD.</t>
  </si>
  <si>
    <t>742360151</t>
  </si>
  <si>
    <t>Montáž systému pacient-sestra signalizačních prvků tlačítka nouzového volání</t>
  </si>
  <si>
    <t>R34535700</t>
  </si>
  <si>
    <t>Nouzové tlačítko ZOKT</t>
  </si>
  <si>
    <t>Položka zahrunuje dodávku a montáž nouzového tlačítka dle PD vč. spojovacího materiálu a přepravy.</t>
  </si>
  <si>
    <t>998742103</t>
  </si>
  <si>
    <t>Přesun hmot pro slaboproud stanovený z hmotnosti přesunovaného materiálu vodorovná dopravní vzdálenost do 50 m v objektech výšky přes 12 do 24 m</t>
  </si>
  <si>
    <t>Poznámka k souboru cen: 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</si>
  <si>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Vzduchotechnika</t>
  </si>
  <si>
    <t>R751398056</t>
  </si>
  <si>
    <t>Montáž klapky pro odvod kouře a tepla osazené do světlíkuí přes 0,750 m2</t>
  </si>
  <si>
    <t>R61124800</t>
  </si>
  <si>
    <t>Křídlová klapka pro odvod tepla a kouře</t>
  </si>
  <si>
    <t>Poznámka k položce: Poznámka k položce: Křídlová klapka pro odvod tepla a kouře v případě požáru  aerodynamicky volná plocha klapky Aa = 0,85 m2 - klapka je vyrobena z hliníkových profilů s přerušenými  tepelnými mosty                                                                                         - klapka je připravena pro osazení do světlíku - výplň křídla klapky jizolační bezpečnostní dvojsklo (kalené sklo z vnější strany, lepené sklo z vnější strany) s vloženou antireflexní vrstvou: ESG8-12/2 - VSG55.2 - panty křídla klapky jsou osazeny na spodní straně - ovládání klapky je elektrické 24V - klapka umožňuje bez úprav  běžné denní větrání   - konkrétní  RAL7012 (NCS S6500-N) antracitově šedá exteriér/interiér) prášková barva eloxal Uw,max = 1,4W/m2K</t>
  </si>
  <si>
    <t>998751102</t>
  </si>
  <si>
    <t>Přesun hmot pro vzduchotechniku stanovený z hmotnosti přesunovaného materiálu vodorovná dopravní vzdálenost do 100 m v objektech výšky přes 12 do 24 m</t>
  </si>
  <si>
    <t>Poznámka k souboru cen: 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</si>
  <si>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Montáže technologických zařízení pro dopravní stavby</t>
  </si>
  <si>
    <t>220331006</t>
  </si>
  <si>
    <t>Uvedení do provozu systém pro EPS zaškolení obsluhy pro systém EPS</t>
  </si>
  <si>
    <t xml:space="preserve">  SO 201 - 06</t>
  </si>
  <si>
    <t>VB Plzeň - Vzduchotechnická zařízení - způsobilé</t>
  </si>
  <si>
    <t>SO 201 - 06</t>
  </si>
  <si>
    <t>O2</t>
  </si>
  <si>
    <t>D1</t>
  </si>
  <si>
    <t>Zař.č.A0.01 - Šatny a zázemí ČD, A 1.PP jih</t>
  </si>
  <si>
    <t>D2</t>
  </si>
  <si>
    <t>VZT zařízení</t>
  </si>
  <si>
    <t>751611116</t>
  </si>
  <si>
    <t>Montáž vzduchotechnické jednotky s rekuperací tepla stojaté s výměnou vzduchu do 5000 m3/h</t>
  </si>
  <si>
    <t>URS 20-II</t>
  </si>
  <si>
    <t>R20116A00101</t>
  </si>
  <si>
    <t>VZT jednotka: Vp = 3900 m3/h; Vo = 3700 m3/h; Ext. tlaková ztráta 500/400 Pa</t>
  </si>
  <si>
    <t>R</t>
  </si>
  <si>
    <t>Vnitřní provedení, vnější opláštění polyesterem pásově povrstvený pozinkovaný ocelový plech, vnitřní opláštění aluzinkovaný ocelový plech, provedení stojící hrdla nahoru, provedení pravé; Rozměr jednotky, ŠxVxL=1,08x2,2x2,8; Výška rámu 80mm; Hmotnost jednotky 891kg; jednotka dodána v dílech a sestavena na místě; SFP přívod/odvod 1,51 kW/m3/s / 1,14 kW/m3/s; Třída energetické účinnosti, Eurovent 2016 A; ErP stupeň (ekodesign) ErP 2018; typ zařízení: větrací jednotka pro jiné než obytné budovy (NVRU); uspořádání jednotky: obousměrná větrací jednotka (BVU); stupeň přenosu tepla ZZT (EN 308): 78%; PŘÍVODNÍ ČÁST; vstupní díl s klapkou, pružné připojení; filtr třída M5 / třída ISO 16890 ePM10/70%, buňkový; deskový výměník pro zpětné získávání tepla, bypass klapka, kondenzátní vana; ventilátor: 1x volné oběžné kolo, 1x motor, příkon 3kW, 400V; servisní vypínač; komora ohřívače, voda 80/60°C, tepelný výkon 18,3kW; výstupní díl pružné připojení; ODVODNÍ ČÁST; vstupní díl, pružné připojení; filtr třída M5 / třída ISO 16890 ePM10/70%, buňkový; ventilátor: 1x volné oběžné kolo, 1x motor, příkon 3kW, 400V; servisní vypínač; deskový výměník ZZT; volná komora; výstupní díl s klapkou, pružné připojení Hladina akustického výkonu Lw sání 81 dB(A); Lw přívod 88 dB(A); Lw odvod 78 dB(A); Lw výfuk 86 dB(A); Lw na plášti 60 dB(A) / 57 dB(A);</t>
  </si>
  <si>
    <t>R20116A00102</t>
  </si>
  <si>
    <t>Zkouška a seřízení funkce jednotky, uvedení do provozu, prokázání parametrů</t>
  </si>
  <si>
    <t>R20116A00103</t>
  </si>
  <si>
    <t>Spoluúčast při zaregulování namontovaného zařízení VZT včetně ET a MaR</t>
  </si>
  <si>
    <t>R20116A00104</t>
  </si>
  <si>
    <t>Pod jednotkou záchytná vana,provedení pozink - pro záchyt při čištění jednotky. Rozměr podle velikosti VZT, půdorys o 100mm na každé ...</t>
  </si>
  <si>
    <t>Pod jednotkou záchytná vana,provedení pozink - pro záchyt při čištění jednotky. Rozměr podle velikosti VZT, půdorys o 100mm na každé straně větší než půdorys včetně napojení pro odpad.</t>
  </si>
  <si>
    <t>D3</t>
  </si>
  <si>
    <t>Tlumiče hluku</t>
  </si>
  <si>
    <t>751344122</t>
  </si>
  <si>
    <t>Mtž tlumiče hluku pro čtyřhranné potrubí do 0,300 m2</t>
  </si>
  <si>
    <t>Tlumič hluku do čtyřhranného potrubí o rozměru 600/500 - délka 1000 mm - 2KUS</t>
  </si>
  <si>
    <t>R20116A00105</t>
  </si>
  <si>
    <t>Tlumič hluku do čtyřhranného potrubí o rozměru 600/500 - délka 1000 mm, velikost buňky 200x500x1000mm, Počet buňěk v tlumiči: 3</t>
  </si>
  <si>
    <t>751344123</t>
  </si>
  <si>
    <t>Mtž tlumiče hluku pro čtyřhranné potrubí do 0,450 m2</t>
  </si>
  <si>
    <t>Tlumič hluku do čtyřhranného potrubí o rozměru 800/500 - délka 1500 mm - 2KUS</t>
  </si>
  <si>
    <t>R20116A00106</t>
  </si>
  <si>
    <t>Tlumič hluku do čtyřhranného potrubí o rozměru 800/500 - délka 1500 mm, velikost buňky 200x500x1000mm, Počet buňěk v tlumiči: 4</t>
  </si>
  <si>
    <t>751344114</t>
  </si>
  <si>
    <t>Mtž tlumiče hluku pro kruhové potrubí D do 400 mm</t>
  </si>
  <si>
    <t>Tlumič hluku do kruhového potrubí o rozměru Ř315 - délka 900 mm - 1KUS</t>
  </si>
  <si>
    <t>R20116A00108</t>
  </si>
  <si>
    <t>Tlumič hluku do kruhového potrubí o rozměru Ř315 - délka 900 mm</t>
  </si>
  <si>
    <t>751344113</t>
  </si>
  <si>
    <t>Mtž tlumiče hluku pro kruhové potrubí D do 300 mm</t>
  </si>
  <si>
    <t>Tlumič hluku do kruhového potrubí o rozměru Ř250 - délka 900 mm - 1KUS  
Tlumič hluku do kruhového potrubí o rozměru Ř225 - délka 600 mm - 2KUS</t>
  </si>
  <si>
    <t>R20116A00109</t>
  </si>
  <si>
    <t>Tlumič hluku do kruhového potrubí o rozměru Ř250 - délka 900 mm</t>
  </si>
  <si>
    <t>R20116A00110</t>
  </si>
  <si>
    <t>Tlumič hluku do kruhového potrubí o rozměru Ř225 - délka 600 mm</t>
  </si>
  <si>
    <t>751344112</t>
  </si>
  <si>
    <t>Mtž tlumiče hluku pro kruhové potrubí D do 200 mm</t>
  </si>
  <si>
    <t>R20116A00111</t>
  </si>
  <si>
    <t>Tlumič hluku do kruhového potrubí o rozměru Ř200 - délka 600 mm</t>
  </si>
  <si>
    <t>R20116A00112</t>
  </si>
  <si>
    <t>Tlumič hluku do kruhového potrubí o rozměru Ř160 - délka 600 mm</t>
  </si>
  <si>
    <t>R20116A00113</t>
  </si>
  <si>
    <t>Tlumič hluku do kruhového potrubí o rozměru Ř100 - délka 600 mm</t>
  </si>
  <si>
    <t>D4</t>
  </si>
  <si>
    <t>Protipožární klapky</t>
  </si>
  <si>
    <t>R20116A00115</t>
  </si>
  <si>
    <t>Požární klapka, rozměr 630x315 mm</t>
  </si>
  <si>
    <t>Protipožární klapka, odolnost 90minut, teplotní se servopohonem 230V s termoelektrickým spouštěcím zařízením a dvěmi teplotními pojistkami, zpětnou pružinou, signalizací polohy "otevřeno" a "zavřeno", revizním otvorem.</t>
  </si>
  <si>
    <t>R20116A00116</t>
  </si>
  <si>
    <t>Požární klapka, rozměr Ř250 mm</t>
  </si>
  <si>
    <t>R20116A00117</t>
  </si>
  <si>
    <t>Požární klapka, rozměr Ř225 mm</t>
  </si>
  <si>
    <t>R20116A00118</t>
  </si>
  <si>
    <t>Požární klapka, rozměr Ř200 mm</t>
  </si>
  <si>
    <t>D5</t>
  </si>
  <si>
    <t>Regulátory průtoku</t>
  </si>
  <si>
    <t>R20116A00120</t>
  </si>
  <si>
    <t>Regulátor konstantního průtoku 500/300</t>
  </si>
  <si>
    <t>Čtyřhranné samočinné regulátory pro regulaci průtoku přiváděného nebo odváděného vzduchu v systémech s konstantním průtokem vzduchu. Průtok vzduchu lze nastavit na vnější stupnici. Mechanická samočinná regulace průtoku bez vnějšího napájení. Vhodné pro rychlost proudění vzduchu do 8 m/s. Netěsnost pláště podle EN 1751, třída C</t>
  </si>
  <si>
    <t>R20116A00121</t>
  </si>
  <si>
    <t>Regulátor konstantního průtoku 400/200</t>
  </si>
  <si>
    <t>R20116A00122</t>
  </si>
  <si>
    <t>Regulátor konstantního průtoku 300/200</t>
  </si>
  <si>
    <t>751398093</t>
  </si>
  <si>
    <t>Mtž regulátoru konstantního průtoku D přes 200 mm</t>
  </si>
  <si>
    <t>Regulátor konstantního průtoku, rozměr Ř250 mm - 2KUS</t>
  </si>
  <si>
    <t>R20116A00123</t>
  </si>
  <si>
    <t>Regulátor konstantního průtoku, rozměr Ř250 mm</t>
  </si>
  <si>
    <t>Kruhový, mechanický samočinný regulátor průtoku vzduchu pro vložení do potrubí, pro rychlé a snadné vyvážení konstantních průtoků vzduchu. Nastavení průtoků vzduchu pomocí stupnice.</t>
  </si>
  <si>
    <t>751398092</t>
  </si>
  <si>
    <t>Mtž regulátoru konstantního průtoku D do 200 mm</t>
  </si>
  <si>
    <t>Regulátor konstantního průtoku, rozměr Ř200 mm - 4KUS  
Regulátor konstantního průtoku, rozměr Ř160 mm - 10KUS  
Regulátor konstantního průtoku, rozměr Ř125 mm - 1KUS</t>
  </si>
  <si>
    <t>R20116A00124</t>
  </si>
  <si>
    <t>Regulátor konstantního průtoku, rozměr Ř200 mm</t>
  </si>
  <si>
    <t>R20116A00125</t>
  </si>
  <si>
    <t>Regulátor konstantního průtoku, rozměr Ř160 mm</t>
  </si>
  <si>
    <t>R20116A00126</t>
  </si>
  <si>
    <t>Regulátor konstantního průtoku, rozměr Ř125 mm</t>
  </si>
  <si>
    <t>D6</t>
  </si>
  <si>
    <t>VZT potrubí</t>
  </si>
  <si>
    <t>751511024</t>
  </si>
  <si>
    <t>Mtž potrubí plech skupiny I s přírubou tloušťky plechu 0,8 mm do 0,79 m2</t>
  </si>
  <si>
    <t>751510016</t>
  </si>
  <si>
    <t>Vzduchotechnické potrubí pozink čtyřhranné průřezu do 0,79 m2</t>
  </si>
  <si>
    <t>Vzduchotechnické potrubí do obvodu 2630 mm, 65%tvarovek  
Vzduchotechnické potrubí do obvodu 1890 mm, 23%tvarovek  
Vzduchotechnické potrubí do obvodu 1500 mm, 33%tvarovek  
Vzduchotechnické potrubí do obvodu 1000 mm, 100%tvarovek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</si>
  <si>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222m2; přívod - 36m2; odvod - 21m2; sání - 79m2; výfuk - 86m2</t>
  </si>
  <si>
    <t>751511124</t>
  </si>
  <si>
    <t>Mtž potrubí plech skupiny I kruh s přírubou tloušťky plechu 0,6 mm D do 400 mm</t>
  </si>
  <si>
    <t>Vzduchotechnické potrubí Ř315 mm,  30% tvarovek - 6m</t>
  </si>
  <si>
    <t>R20116A00130</t>
  </si>
  <si>
    <t>Vzduchotechnické potrubí Ř315 mm, 30% tvarovek</t>
  </si>
  <si>
    <t>Větrací kruhové potrubí a tvarovky pro přívod a odvod vzduchu bez mechanických příměsí. Spiro potrubí je vyrobeno ze spirálově vinutého pásku ocelového pozinkovaného plechu o šířce 137 a 140 mm v různých tloušťkách maximálně však do tl. 1,25 mm. Rozměry potrubí se řídí rozměrovou řadou viz. rozměry potrubí. Ochranná zinková vrstva 275g/m2. Příslušenství, včetně potřebného/-ných: potrubních výřezů, potrubních závěsů, gumových vložek, k zamezení přenášení zvuku tělesem, přírub, rámu, konzol pro svislé nebo vodorovné potrubí, šroubů (nerezavějících), připevňovacího a těsnícího materiálu. Dopravovaný vzduch musí splňovat následující parametry: Maximální teplota 80°C Maximální rychlost 12m/s Dovolený statický rozdíl -500Pa až +1000Pa</t>
  </si>
  <si>
    <t>Poznámka k položce:  
Potrubí: přívod - 2m; odvod - 4m</t>
  </si>
  <si>
    <t>751511123</t>
  </si>
  <si>
    <t>Mtž potrubí plech skupiny I kruh s přírubou tloušťky plechu 0,6 mm D do 300 mm</t>
  </si>
  <si>
    <t>Vzduchotechnické potrubí Ř250 mm, 34 % tvarovek - 30m  
Vzduchotechnické potrubí Ř225 mm, 17 % tvarovek - 85m</t>
  </si>
  <si>
    <t>R20116A00131a</t>
  </si>
  <si>
    <t>Vzduchotechnické potrubí Ř250 mm, 34 % tvarovek</t>
  </si>
  <si>
    <t>Poznámka k položce:  
Potrubí: přívod - 17m; odvod - 13m</t>
  </si>
  <si>
    <t>R20116A00131b</t>
  </si>
  <si>
    <t>Vzduchotechnické potrubí Ř225 mm, 17 % tvarovek</t>
  </si>
  <si>
    <t>Poznámka k položce:  
Potrubí: přívod - 16m; odvod - 69m</t>
  </si>
  <si>
    <t>751511122</t>
  </si>
  <si>
    <t>Mtž potrubí plech skupiny I kruh s přírubou tloušťky plechu 0,6 mm D do 200 mm</t>
  </si>
  <si>
    <t>Vzduchotechnické potrubí Ř200 mm,  22% tvarovek - 50m  
Vzduchotechnické potrubí Ř180 mm,  22% tvarovek - 4m  
Vzduchotechnické potrubí Ř160 mm,  22% tvarovek - 83m  
Vzduchotechnické potrubí Ř125 mm,  37% tvarovek - 12m  
Vzduchotechnické potrubí Ř100 mm, 21 % tvarovek - 45m</t>
  </si>
  <si>
    <t>R20116A00132a</t>
  </si>
  <si>
    <t>Vzduchotechnické potrubí Ř200 mm, 22% tvarovek</t>
  </si>
  <si>
    <t>Poznámka k položce:  
Potrubí: přívod - 41m; odvod - 9m</t>
  </si>
  <si>
    <t>R20116A00132b</t>
  </si>
  <si>
    <t>Vzduchotechnické potrubí Ř180 mm, 22% tvarovek</t>
  </si>
  <si>
    <t>Poznámka k položce:  
Potrubí: odvod - 4m</t>
  </si>
  <si>
    <t>R20116A00133</t>
  </si>
  <si>
    <t>Vzduchotechnické potrubí Ř160 mm, 22% tvarovek</t>
  </si>
  <si>
    <t>Poznámka k položce:  
Potrubí: přívod - 38m; odvod - 45m</t>
  </si>
  <si>
    <t>R20116A00134</t>
  </si>
  <si>
    <t>Vzduchotechnické potrubí Ř125 mm, 37% tvarovek</t>
  </si>
  <si>
    <t>Poznámka k položce:  
Potrubí: odvod - 12m</t>
  </si>
  <si>
    <t>R20116A00135</t>
  </si>
  <si>
    <t>Vzduchotechnické potrubí Ř100 mm, 21 % tvarovek</t>
  </si>
  <si>
    <t>Poznámka k položce:  
Potrubí: odvod - 45m</t>
  </si>
  <si>
    <t>751537012</t>
  </si>
  <si>
    <t>Mtž potrubí ohebného neizol z Al laminátové hadice D do 200 mm</t>
  </si>
  <si>
    <t>Flexo potrubí Ř100 mm - 20m  
Flexo potrubí Ř125 mm - 5m  
Flexo potrubí Ř160 mm - 10m</t>
  </si>
  <si>
    <t>R20116A00137</t>
  </si>
  <si>
    <t>Flexo potrubí Ř100 mm</t>
  </si>
  <si>
    <t>Flexo potrubí pro napojení distribučních elementů</t>
  </si>
  <si>
    <t>R20116A00138</t>
  </si>
  <si>
    <t>Flexo potrubí Ř125 mm</t>
  </si>
  <si>
    <t>R20116A00139</t>
  </si>
  <si>
    <t>Flexo potrubí Ř160 mm</t>
  </si>
  <si>
    <t>D7</t>
  </si>
  <si>
    <t>VZT Elementy</t>
  </si>
  <si>
    <t>751311111</t>
  </si>
  <si>
    <t>Mtž vyústi čtyřhranné na kruhové potrubí do 0,040 m2</t>
  </si>
  <si>
    <t>Vyústka do kruhového potrubí pro přívod vzduchu, rozměr 325x75 mm  - 10KUS  
Vyústka do kruhového potrubí pro přívod vzduchu, rozměr 425x75 mm  - 1KUS  
Vyústka do kruhového potrubí pro přívod vzduchu, rozměr 525x75 mm  - 2KUS</t>
  </si>
  <si>
    <t>R20116A00141</t>
  </si>
  <si>
    <t>Vyústka do kruhového potrubí pro přívod vzduchu, rozměr 325x75 mm</t>
  </si>
  <si>
    <t>R20116A00142</t>
  </si>
  <si>
    <t>Vyústka do kruhového potrubí pro přívod vzduchu, rozměr 425x75 mm</t>
  </si>
  <si>
    <t>R20116A00143</t>
  </si>
  <si>
    <t>Vyústka do kruhového potrubí pro přívod vzduchu, rozměr 525x75 mm</t>
  </si>
  <si>
    <t>751311112</t>
  </si>
  <si>
    <t>Mtž vyústi čtyřhranné na kruhové potrubí do 0,080 m2</t>
  </si>
  <si>
    <t>Vyústka do kruhového potrubí pro přívod vzduchu, rozměr 625x75 mm  - 5KUS  
Vyústka do kruhového potrubí pro přívod vzduchu, rozměr 825x75 mm  - 4KUS  
Vyústka do kruhového potrubí pro odvod vzduchu, rozměr 825x75 mm  - 3KUS</t>
  </si>
  <si>
    <t>R20116A00144</t>
  </si>
  <si>
    <t>Vyústka do kruhového potrubí pro přívod vzduchu, rozměr 625x75 mm</t>
  </si>
  <si>
    <t>R20116A00145</t>
  </si>
  <si>
    <t>Vyústka do kruhového potrubí pro přívod vzduchu, rozměr 825x75 mm</t>
  </si>
  <si>
    <t>R20116A00146</t>
  </si>
  <si>
    <t>Vyústka do kruhového potrubí pro odvod vzduchu, rozměr 825x75 mm</t>
  </si>
  <si>
    <t>751322012</t>
  </si>
  <si>
    <t>Mtž talířového ventilu D do 200 mm</t>
  </si>
  <si>
    <t>Plastový odtahový talířový ventil Ř100 mm - 14KUS  
Plastový odtahový talířový ventil Ř125 mm - 5KUS  
Plastový odtahový talířový ventil Ř160 mm - 10KUS</t>
  </si>
  <si>
    <t>R20116A00147</t>
  </si>
  <si>
    <t>Plastový odtahový talířový ventil Ř100 mm</t>
  </si>
  <si>
    <t>R20116A00148</t>
  </si>
  <si>
    <t>Plastový odtahový talířový ventil Ř125 mm</t>
  </si>
  <si>
    <t>R20116A00149</t>
  </si>
  <si>
    <t>Plastový odtahový talířový ventil Ř160 mm</t>
  </si>
  <si>
    <t>D8</t>
  </si>
  <si>
    <t>Montážní materiál</t>
  </si>
  <si>
    <t>R20116A00151</t>
  </si>
  <si>
    <t>Spojovací, těsnicí a montážní materiál</t>
  </si>
  <si>
    <t>R20116A00152</t>
  </si>
  <si>
    <t>Otvor pro prostup stěnou do 0,3 m2</t>
  </si>
  <si>
    <t>R20116A00153</t>
  </si>
  <si>
    <t>Dotěsnění prostupů stavební konstrukcí</t>
  </si>
  <si>
    <t>R20116A00154</t>
  </si>
  <si>
    <t>Mezi VZT potrubím, požárními elementy a požárně dělící konstrukcí certifikovanou požární ucpávkou s požární odolností viz. požární zpráva</t>
  </si>
  <si>
    <t>D9</t>
  </si>
  <si>
    <t>Tepelné a protipožární izolace</t>
  </si>
  <si>
    <t>713411141</t>
  </si>
  <si>
    <t>Montáž izolace tepelné potrubí pásy nebo rohožemi s Al fólií staženými Al páskou 1x</t>
  </si>
  <si>
    <t>Tepelná izolace hranatého potrubí - vnitřní (sání,výfuk,přívod,odvod) - 210m2  
Protipožární izolace kruhového potrubí - 10m2</t>
  </si>
  <si>
    <t>R20116A00156</t>
  </si>
  <si>
    <t>Tepelná izolace hranatého potrubí - vnitřní (sání,výfuk)</t>
  </si>
  <si>
    <t>Vnitřní tepelná izolace hranatého potrubí včetně tvarovek pevně připevněná s plechem potrubí. Spoje desek nebo rohoží přelepeny samolepícími AL páskami. Nehořlavé desky, minerální či čedičová plsť, tepelná vodivost max 0,035 W/mK, na povrchu se zábranou proti difuzi z hliníkové folie, včetně revizních otvorů. Tlouštka izolace 40 mm.</t>
  </si>
  <si>
    <t>R20116A00157</t>
  </si>
  <si>
    <t>Protipožární izolace kruhového potrubí (přívod, odvod)</t>
  </si>
  <si>
    <t>System požární izolace, v provedení certifikovaným systémem viz. požární zpráva.</t>
  </si>
  <si>
    <t>D10</t>
  </si>
  <si>
    <t>Uvádění do provozu</t>
  </si>
  <si>
    <t>R20116A00159</t>
  </si>
  <si>
    <t>Uvádění do provozu a zaregulování</t>
  </si>
  <si>
    <t>R20116A00160</t>
  </si>
  <si>
    <t>Popisné štítky na zařízení včetně šipek proudění</t>
  </si>
  <si>
    <t>R20116A00161</t>
  </si>
  <si>
    <t>Zajištění chodu VZT zařízení ve zkušebním provozu</t>
  </si>
  <si>
    <t>R20116A00162</t>
  </si>
  <si>
    <t>Kouřové zkoušky</t>
  </si>
  <si>
    <t>R20116A00163</t>
  </si>
  <si>
    <t>Návrh provozního řádu VZT zařízení</t>
  </si>
  <si>
    <t>D11</t>
  </si>
  <si>
    <t>Zvláštní výkony</t>
  </si>
  <si>
    <t>R20116A00165</t>
  </si>
  <si>
    <t>Seznámení dodavatele s dokumentací</t>
  </si>
  <si>
    <t>R20116A00166</t>
  </si>
  <si>
    <t>Seznámení dodavatele se skutečným stavem</t>
  </si>
  <si>
    <t>R20116A00167</t>
  </si>
  <si>
    <t>Úpravy na ostatních profesích</t>
  </si>
  <si>
    <t>R20116A00168</t>
  </si>
  <si>
    <t>Realizační dokumentace stavby</t>
  </si>
  <si>
    <t>Zpracování výrobní dokumentace</t>
  </si>
  <si>
    <t>D12</t>
  </si>
  <si>
    <t>Zař.č.A0.02 - Šatny a zázemí SŽDC, A 1.PP sever</t>
  </si>
  <si>
    <t>751611122</t>
  </si>
  <si>
    <t>Montáž vzduchotechnické jednotky s rekuperací tepla podstropní s výměnou vzduchu do 4500 m3/h</t>
  </si>
  <si>
    <t>R20116A00201</t>
  </si>
  <si>
    <t>VZT jednotka: Vp = 2500 m3/h; Vo = 2300 m3/h; Ext. tlaková ztráta 500/400 Pa</t>
  </si>
  <si>
    <t>Vnitřní provedení, vnější opláštění polyesterem pásově povrstvený pozinkovaný ocelový plech, vnitřní opláštění aluzinkovaný ocelový plech, provedení podstropní, provedení pravé; Rozměr jednotky, ŠxVxL=2x0,45x2,2; Hmotnost jednotky 431kg; jednotka dodána v dílech a sestavena na místě; SFP přívod/odvod 1,37 kW/m3/s / 1,25 kW/m3/s; Třída energetické účinnosti, Eurovent 2016 A; ErP stupeň (ekodesign) ErP 2018; typ zařízení: větrací jednotka pro jiné než obytné budovy (NVRU); uspořádání jednotky: obousměrná větrací jednotka (BVU); stupeň přenosu tepla ZZT (EN 308): 81%; PŘÍVODNÍ ČÁST; vstupní díl s klapkou, pružné připojení; filtr třída M5 / třída ISO 16890 ePM10/70%, buňkový; deskový výměník pro zpětné získávání tepla, bypass klapka; ventilátor: 1x volné oběžné kolo, 1x motor, příkon 3,24kW, 400V; servisní vypínač; komora ohřívače, voda 80/60°C, tepelný výkon 11,7kW; výstupní díl pružné připojení; ODVODNÍ ČÁST; vstupní díl s klapkou, pružné připojení; filtr třída M5 / třída ISO 16890 ePM10/70%, buňkový; deskový výměník ZZT; ventilátor: 1x volné oběžné kolo, 1x motor, příkon 3,24kW, 400V; servisní vypínač; výstupní díl, pružné připojení Hladina akustického výkonu Lw sání 79 dB(A); Lw přívod 85 dB(A); Lw odvod 78 dB(A); Lw výfuk 83 dB(A); Lw na plášti 52 dB(A) / 51 dB(A);</t>
  </si>
  <si>
    <t>R20116A00202</t>
  </si>
  <si>
    <t>R20116A00203</t>
  </si>
  <si>
    <t>R20116A00204</t>
  </si>
  <si>
    <t>Pod jednotkou záchytná vana,provedení pozink - pro záchyt při čištění jednotky. Rozměr podle velikosti VZT, půdorys o 100mm na ...</t>
  </si>
  <si>
    <t>Tlumič hluku do čtyřhranného potrubí o rozměru 800/500 - délka 1000 mm - 1KUS  
Čtyřhranný tlumící oblouk o rozměru 800/500 mm - 1KUS</t>
  </si>
  <si>
    <t>R20116A00206</t>
  </si>
  <si>
    <t>Tlumič hluku do čtyřhranného potrubí o rozměru 800/500 - délka 1000 mm, velikost buňky 200x500x1000mm, Počet buněk v tlumiči: 4</t>
  </si>
  <si>
    <t>Tlumič hluku do čtyřhranného potrubí o rozměru 800/500 - délka 1000 mm, velikost buňky 200x500x1000mm, Počet buňěk v tlumiči: 4</t>
  </si>
  <si>
    <t>R20116A00207</t>
  </si>
  <si>
    <t>Čtyřhranný tlumící oblouk o rozměru 800/500 mm</t>
  </si>
  <si>
    <t>R20116A00208</t>
  </si>
  <si>
    <t>Požární klapka, rozměr Ř400</t>
  </si>
  <si>
    <t>R20116A00209</t>
  </si>
  <si>
    <t>Požární klapka, rozměr Ř355</t>
  </si>
  <si>
    <t>R20116A00210</t>
  </si>
  <si>
    <t>Požární klapka, rozměr Ř280</t>
  </si>
  <si>
    <t>R20116A00211</t>
  </si>
  <si>
    <t>Požární klapka, rozměr Ř180</t>
  </si>
  <si>
    <t>R20116A00212</t>
  </si>
  <si>
    <t>Požární klapka, rozměr Ř160</t>
  </si>
  <si>
    <t>Regulátor konstantního průtoku, rozměr Ř250 mm - 1KUS  
Regulátor konstantního průtoku, rozměr Ř225 mm - 2KUS</t>
  </si>
  <si>
    <t>R20116A00214</t>
  </si>
  <si>
    <t>R20116A00215</t>
  </si>
  <si>
    <t>Regulátor konstantního průtoku, rozměr Ř225 mm</t>
  </si>
  <si>
    <t>Regulátor konstantního průtoku, rozměr Ř200 mm - 1KUS  
Regulátor konstantního průtoku, rozměr Ř160 mm - 5KUS  
Regulátor konstantního průtoku, rozměr Ř100 mm - 1KUS</t>
  </si>
  <si>
    <t>R20116A00216</t>
  </si>
  <si>
    <t>R20116A00217</t>
  </si>
  <si>
    <t>R20116A00218</t>
  </si>
  <si>
    <t>Regulátor konstantního průtoku, rozměr Ř100 mm</t>
  </si>
  <si>
    <t>Vzduchotechnické potrubí do obvodu 2630 mm, 83% tvarovek  
Vzduchotechnické potrubí do obvodu 1890 mm, 100% tvarovek  
Vzduchotechnické potrubí do obvodu 1500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</si>
  <si>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25m2; přívod - 9m2; odvod - 14m2; sání - 1m2; výfuk - 1m2</t>
  </si>
  <si>
    <t>Vzduchotechnické potrubí Ř400 mm,  18% tvarovek - 36m  
Vzduchotechnické potrubí Ř355 mm,  29% tvarovek - 8m  
Vzduchotechnické potrubí Ř315 mm,  28% tvarovek - 23m</t>
  </si>
  <si>
    <t>R20116A00222</t>
  </si>
  <si>
    <t>Vzduchotechnické potrubí Ř400 mm, 18% tvarovek</t>
  </si>
  <si>
    <t>Poznámka k položce:  
Potrubí: přívod - 8m; výfuk - 28m</t>
  </si>
  <si>
    <t>R20116A00223</t>
  </si>
  <si>
    <t>Vzduchotechnické potrubí Ř355 mm, 29% tvarovek</t>
  </si>
  <si>
    <t>Poznámka k položce:  
Potrubí: sání - 8m</t>
  </si>
  <si>
    <t>R20116A00224</t>
  </si>
  <si>
    <t>Vzduchotechnické potrubí Ř315 mm, 28% tvarovek</t>
  </si>
  <si>
    <t>Poznámka k položce:  
Potrubí: přívod - 7m; odvod - 16m</t>
  </si>
  <si>
    <t>Vzduchotechnické potrubí Ř280 mm,  23% tvarovek - 47m  
Vzduchotechnické potrubí Ř250 mm,  42% tvarovek - 7m  
Vzduchotechnické potrubí Ř225 mm,  11% tvarovek - 17m</t>
  </si>
  <si>
    <t>R20116A00225</t>
  </si>
  <si>
    <t>Vzduchotechnické potrubí Ř280 mm, 23% tvarovek</t>
  </si>
  <si>
    <t>Poznámka k položce:  
Potrubí: přívod - 26m; odvod - 21m</t>
  </si>
  <si>
    <t>R20116A00226</t>
  </si>
  <si>
    <t>Vzduchotechnické potrubí Ř250 mm, 42% tvarovek</t>
  </si>
  <si>
    <t>Poznámka k položce:  
Potrubí: přívod - 3m; odvod - 4m</t>
  </si>
  <si>
    <t>R20116A00227</t>
  </si>
  <si>
    <t>Vzduchotechnické potrubí Ř225 mm, 11% tvarovek</t>
  </si>
  <si>
    <t>Poznámka k položce:  
Potrubí: přívod - 12m; odvod - 5m</t>
  </si>
  <si>
    <t>Vzduchotechnické potrubí Ř200 mm,  23% tvarovek - 4m  
Vzduchotechnické potrubí Ř180 mm,  28% tvarovek - 13m  
Vzduchotechnické potrubí Ř160 mm,  18% tvarovek - 76m  
Vzduchotechnické potrubí Ř100 mm,  18% tvarovek - 16m</t>
  </si>
  <si>
    <t>R20116A00228</t>
  </si>
  <si>
    <t>Vzduchotechnické potrubí Ř200 mm, 23% tvarovek</t>
  </si>
  <si>
    <t>Poznámka k položce:  
Potrubí: přívod - 4m</t>
  </si>
  <si>
    <t>R20116A00229</t>
  </si>
  <si>
    <t>Vzduchotechnické potrubí Ř180 mm, 28% tvarovek</t>
  </si>
  <si>
    <t>Poznámka k položce:  
Potrubí: přívod - 13m</t>
  </si>
  <si>
    <t>R20116A00230</t>
  </si>
  <si>
    <t>Vzduchotechnické potrubí Ř160 mm, 18% tvarovek</t>
  </si>
  <si>
    <t>Poznámka k položce:  
Potrubí: přívod - 20m; odvod - 56m</t>
  </si>
  <si>
    <t>R20116A00231</t>
  </si>
  <si>
    <t>Vzduchotechnické potrubí Ř100 mm, 18% tvarovek</t>
  </si>
  <si>
    <t>Poznámka k položce:  
Potrubí: odvod - 16m</t>
  </si>
  <si>
    <t>751537014</t>
  </si>
  <si>
    <t>Mtž potrubí ohebného neizol z Al laminátové hadice D do 400 mm</t>
  </si>
  <si>
    <t>Flexo potrubí Ř400 mm - 2m  
Flexo potrubí Ř355 mm - 2m</t>
  </si>
  <si>
    <t>R20116A00233</t>
  </si>
  <si>
    <t>Flexo potrubí Ř400 mm</t>
  </si>
  <si>
    <t>Flexibilní tlumič hluku</t>
  </si>
  <si>
    <t>R20116A00234</t>
  </si>
  <si>
    <t>Flexo potrubí Ř355 mm</t>
  </si>
  <si>
    <t>Flexo potrubí Ř200 mm - 3m  
Flexo potrubí Ř160 mm - 6m  
Flexo potrubí Ř100 mm - 9m</t>
  </si>
  <si>
    <t>R20116A00235</t>
  </si>
  <si>
    <t>Flexo potrubí Ř200 mm</t>
  </si>
  <si>
    <t>R20116A00236</t>
  </si>
  <si>
    <t>R20116A00237</t>
  </si>
  <si>
    <t>Vyústka do kruhového potrubí pro přívod vzduchu, rozměr 1025x75 mm - 2KUS  
Vyústka do kruhového potrubí pro přívod vzduchu, rozměr 825x75 mm - 1KUS</t>
  </si>
  <si>
    <t>R20116A00242</t>
  </si>
  <si>
    <t>Vyústka do kruhového potrubí pro přívod vzduchu, rozměr 1025x75 mm</t>
  </si>
  <si>
    <t>R20116A00243</t>
  </si>
  <si>
    <t>Vyústka do kruhového potrubí pro přívod vzduchu, rozměr 425x75 mm - 4KUS  
Vyústka do kruhového potrubí pro přívod vzduchu, rozměr 325x75 mm - 9KUS</t>
  </si>
  <si>
    <t>R20116A00244</t>
  </si>
  <si>
    <t>R20116A00245</t>
  </si>
  <si>
    <t>Plastový odtahový talířový ventil Ř200 mm - 3KUS  
Plastový odtahový talířový ventil Ř160 mm - 6KUS  
Plastový odtahový talířový ventil Ř100 mm - 9KUS</t>
  </si>
  <si>
    <t>R20116A00246</t>
  </si>
  <si>
    <t>Plastový talířový ventil odvodní Ř200 mm</t>
  </si>
  <si>
    <t>R20116A00247</t>
  </si>
  <si>
    <t>Plastový talířový ventil odvodní Ř160 mm</t>
  </si>
  <si>
    <t>R20116A00248</t>
  </si>
  <si>
    <t>Plastový talířový ventil odvodní Ř100 mm</t>
  </si>
  <si>
    <t>R20116A00250</t>
  </si>
  <si>
    <t>R20116A00251</t>
  </si>
  <si>
    <t>R20116A00252</t>
  </si>
  <si>
    <t>Otvor pro prostup stěnou do 0,6 m2</t>
  </si>
  <si>
    <t>R20116A00253</t>
  </si>
  <si>
    <t>Otvor pro prostup střechou do 0,3 m2</t>
  </si>
  <si>
    <t>R20116A00254</t>
  </si>
  <si>
    <t>R20116A00255</t>
  </si>
  <si>
    <t>Tepelná izolace kruhového potrubí - vnitřní (sání,výfuk) - 54m2  
Protipožární izolace kruhového potrubí - 10m2</t>
  </si>
  <si>
    <t>R20116A00257</t>
  </si>
  <si>
    <t>Tepelná izolace kruhového potrubí - vnitřní (sání,výfuk)</t>
  </si>
  <si>
    <t>Vnitřní tepelná izolace kruhového potrubí včetně tvarovek pevně připevněná s plechem potrubí. Spoje desek nebo rohoží přelepeny samolepícími AL páskami. Nehořlavé desky, minerální či čedičová plsť, tepelná vodivost max 0,035 W/mK, na povrchu se zábranou proti difuzi z hliníkové folie, včetně revizních otvorů. Tlouštka izolace 40 mm.</t>
  </si>
  <si>
    <t>R20116A00258</t>
  </si>
  <si>
    <t>Protipožární izolace kruhového potrubí</t>
  </si>
  <si>
    <t>R20116A00259</t>
  </si>
  <si>
    <t>R20116A00260</t>
  </si>
  <si>
    <t>R20116A00261</t>
  </si>
  <si>
    <t>R20116A00262</t>
  </si>
  <si>
    <t>R20116A00263</t>
  </si>
  <si>
    <t>R20116A00265</t>
  </si>
  <si>
    <t>R20116A00266</t>
  </si>
  <si>
    <t>R20116A00267</t>
  </si>
  <si>
    <t>R20116A00268</t>
  </si>
  <si>
    <t>D13</t>
  </si>
  <si>
    <t>Zař.č.A0.03 - Šatny a zázemí kuchyně K13, A 1.PP sever - příprava pro budoucí dodávku nájemce</t>
  </si>
  <si>
    <t>R20116A00301</t>
  </si>
  <si>
    <t>Požární klapka, rozměr Ř250</t>
  </si>
  <si>
    <t>Vzduchotechnické potrubí Ř250 mm,  12% tvarovek - 49m</t>
  </si>
  <si>
    <t>R20116A00303</t>
  </si>
  <si>
    <t>Vzduchotechnické potrubí Ř250 mm, 12% tvarovek</t>
  </si>
  <si>
    <t>Poznámka k položce:  
Potrubí: přívod - 41m; odvod - 8m</t>
  </si>
  <si>
    <t>R20116A00305</t>
  </si>
  <si>
    <t>R20116A00306</t>
  </si>
  <si>
    <t>R20116A00307</t>
  </si>
  <si>
    <t>R20116A00308</t>
  </si>
  <si>
    <t>Tepelná izolace kruhového potrubí - vnitřní (sání,výfuk) - 47m2</t>
  </si>
  <si>
    <t>R20116A00310</t>
  </si>
  <si>
    <t>R20116A00312</t>
  </si>
  <si>
    <t>R20116A00313</t>
  </si>
  <si>
    <t>R20116A00314</t>
  </si>
  <si>
    <t>R20116A00315</t>
  </si>
  <si>
    <t>Ralizační dokumentace stavby</t>
  </si>
  <si>
    <t>Zpracování realizační dokumentace stavby v elektronické a digitální podobě</t>
  </si>
  <si>
    <t>D14</t>
  </si>
  <si>
    <t>Zař.č.A0.10 -Výměníková stanice, A 1.PP</t>
  </si>
  <si>
    <t>751122116</t>
  </si>
  <si>
    <t>Mtž vent rad ntl potrubního základního do 0,420 m2</t>
  </si>
  <si>
    <t>R20116A01001</t>
  </si>
  <si>
    <t>VZT ventilátor pro odvod Vo=4000m3/h, Extemí tlak= 300Pa Výkon motoru No= 0,84kW, 230V</t>
  </si>
  <si>
    <t>Rozměry Š/V/L: 800/500/880 mm Včetně tlumící vložky, krycí mříže Hmotnost: 66kg</t>
  </si>
  <si>
    <t>R20116A01002</t>
  </si>
  <si>
    <t>Zkouška a seřízení funkce zařízení, uvedení do provozu, prokázání parametrů</t>
  </si>
  <si>
    <t>R20116A01003</t>
  </si>
  <si>
    <t>R20116A01004</t>
  </si>
  <si>
    <t>Požární klapka, rozměr 500/500</t>
  </si>
  <si>
    <t>Vzduchotechnické potrubí do obvodu 2630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</si>
  <si>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odvod - 2m</t>
  </si>
  <si>
    <t>R20116A01008</t>
  </si>
  <si>
    <t>R20116A01009</t>
  </si>
  <si>
    <t>R20116A01012</t>
  </si>
  <si>
    <t>R20116A01014</t>
  </si>
  <si>
    <t>R20116A01015</t>
  </si>
  <si>
    <t>R20116A01016</t>
  </si>
  <si>
    <t>R20116A01018</t>
  </si>
  <si>
    <t>R20116A01020</t>
  </si>
  <si>
    <t>R20116A01021</t>
  </si>
  <si>
    <t>R20116A01022</t>
  </si>
  <si>
    <t>R20116A01023</t>
  </si>
  <si>
    <t>D15</t>
  </si>
  <si>
    <t>Zař.č.A0.11 - Lapol, A 1.PP</t>
  </si>
  <si>
    <t>751111131</t>
  </si>
  <si>
    <t>Mtž vent ax ntl potrubního základního D do 200 mm</t>
  </si>
  <si>
    <t>R20116A01101</t>
  </si>
  <si>
    <t>VZT ventilátor pro odvod Vo=1000m3/h, Extemí tlak= 170 Pa Výkon motoru No= 0,3 kW, 230V</t>
  </si>
  <si>
    <t>Rozměry: Ř405 x 300mm Včetně tlumících vložek, doběhu Hmotnost: 6 kg</t>
  </si>
  <si>
    <t>R20116A01102</t>
  </si>
  <si>
    <t>R20116A01103</t>
  </si>
  <si>
    <t>R20116A01104</t>
  </si>
  <si>
    <t>Požární klapka, rozměr Ř200</t>
  </si>
  <si>
    <t>Vzduchotechnické potrubí Ř200 mm,  8% tvarovek - 8m</t>
  </si>
  <si>
    <t>R20116A01106</t>
  </si>
  <si>
    <t>Vzduchotechnické potrubí Ř200 mm, 8% tvarovek</t>
  </si>
  <si>
    <t>Poznámka k položce:  
Potrubí: odvod - 8m</t>
  </si>
  <si>
    <t>Vyústka do kruhového potrubí pro odvod vzduchu, rozměr 825x75 mm - 3KUS</t>
  </si>
  <si>
    <t>R20116A01108</t>
  </si>
  <si>
    <t>R20116A01110</t>
  </si>
  <si>
    <t>R20116A01111</t>
  </si>
  <si>
    <t>R20116A01112</t>
  </si>
  <si>
    <t>R20116A01113</t>
  </si>
  <si>
    <t>R20116A01116</t>
  </si>
  <si>
    <t>R20116A01117</t>
  </si>
  <si>
    <t>R20116A01118</t>
  </si>
  <si>
    <t>R20116A01120</t>
  </si>
  <si>
    <t>R20116A01122</t>
  </si>
  <si>
    <t>R20116A01123</t>
  </si>
  <si>
    <t>R20116A01124</t>
  </si>
  <si>
    <t>R20116A01125</t>
  </si>
  <si>
    <t>D16</t>
  </si>
  <si>
    <t>Zař.č.A0.12 - Rozvodna NN 06, A 1.PP</t>
  </si>
  <si>
    <t>R20116A01201</t>
  </si>
  <si>
    <t>VZT ventilátor pro odvod Vo=200m3/h, Extemí tlak= 170 Pa Výkon motoru No= 0,1kW, 230V</t>
  </si>
  <si>
    <t>Rozměry: Ř340 x 230mm Včetně tlumících vložek, doběhu Hmotnost: 3kg</t>
  </si>
  <si>
    <t>R20116A01202</t>
  </si>
  <si>
    <t>R20116A01203</t>
  </si>
  <si>
    <t>R20116A01205</t>
  </si>
  <si>
    <t>Požární stěnový uzávěr, rozměr 200/300</t>
  </si>
  <si>
    <t>R20116A01206</t>
  </si>
  <si>
    <t>Vzduchotechnické potrubí Ř160 mm,  40% tvarovek - 8m</t>
  </si>
  <si>
    <t>R20116A01207</t>
  </si>
  <si>
    <t>Vzduchotechnické potrubí Ř160 mm, 40% tvarovek</t>
  </si>
  <si>
    <t>R20116A01209</t>
  </si>
  <si>
    <t>R20116A01210</t>
  </si>
  <si>
    <t>Otvor pro prostup stěnou do 0,2 m2</t>
  </si>
  <si>
    <t>R20116A01211</t>
  </si>
  <si>
    <t>Otvor pro prostup stropem do 0,2 m2</t>
  </si>
  <si>
    <t>R20116A01212</t>
  </si>
  <si>
    <t>R20116A01213</t>
  </si>
  <si>
    <t>R20116A01215</t>
  </si>
  <si>
    <t>R20116A01216</t>
  </si>
  <si>
    <t>R20116A01217</t>
  </si>
  <si>
    <t>R20116A01219</t>
  </si>
  <si>
    <t>R20116A01220</t>
  </si>
  <si>
    <t>R20116A01221</t>
  </si>
  <si>
    <t>R20116A01222</t>
  </si>
  <si>
    <t>R20116A01223</t>
  </si>
  <si>
    <t>D17</t>
  </si>
  <si>
    <t>Zař.č.A0.13 - Rozvodna NN 07 a PO 08, A 1.PP</t>
  </si>
  <si>
    <t>R20116A01301</t>
  </si>
  <si>
    <t>VZT ventilátor pro odvod Vo=300m3/h, Extemí tlak= 170 Pa Výkon motoru No= 0,1kW, 230V</t>
  </si>
  <si>
    <t>R20116A01302</t>
  </si>
  <si>
    <t>R20116A01303</t>
  </si>
  <si>
    <t>R20116A01305</t>
  </si>
  <si>
    <t>R20116A01306</t>
  </si>
  <si>
    <t>Vzduchotechnické potrubí Ř160 mm,  0% tvarovek - 1m</t>
  </si>
  <si>
    <t>R20116A01308</t>
  </si>
  <si>
    <t>Vzduchotechnické potrubí Ř160 mm, 0% tvarovek</t>
  </si>
  <si>
    <t>Poznámka k položce:  
Potrubí: odvod - 1m</t>
  </si>
  <si>
    <t>R20116A01310</t>
  </si>
  <si>
    <t>R20116A01311</t>
  </si>
  <si>
    <t>R20116A01312</t>
  </si>
  <si>
    <t>R20116A01314</t>
  </si>
  <si>
    <t>R20116A01315</t>
  </si>
  <si>
    <t>R20116A01316</t>
  </si>
  <si>
    <t>R20116A01318</t>
  </si>
  <si>
    <t>R20116A01320</t>
  </si>
  <si>
    <t>R20116A01321</t>
  </si>
  <si>
    <t>R20116A01322</t>
  </si>
  <si>
    <t>R20116A01323</t>
  </si>
  <si>
    <t>D18</t>
  </si>
  <si>
    <t>Zař.č.A1.01 - Kavárna K11, A 1.NP - příprava pro budoucí dodávku nájemce</t>
  </si>
  <si>
    <t>Vzduchotechnické potrubí Ř225 mm,  20% tvarovek - 26m</t>
  </si>
  <si>
    <t>R20116A10101</t>
  </si>
  <si>
    <t>Vzduchotechnické potrubí Ř225 mm, 20% tvarovek</t>
  </si>
  <si>
    <t>Poznámka k položce:  
Potrubí: sání - 15m; výfuk - 11m</t>
  </si>
  <si>
    <t>R20116A10103</t>
  </si>
  <si>
    <t>Nasávací kus rozměr Ř225 mm,zkosený pod 45° s mřížkou a sítem proti hmyzu.</t>
  </si>
  <si>
    <t>R20116A10104</t>
  </si>
  <si>
    <t>Výfukový kus, rozměr Ř225 mm,zkosený pod 45° s mřížkou a sítem proti hmyzu</t>
  </si>
  <si>
    <t>R20116A10106</t>
  </si>
  <si>
    <t>R20116A10107</t>
  </si>
  <si>
    <t>Otvor pro prostup stropem do 0,1 m2</t>
  </si>
  <si>
    <t>R20116A10108</t>
  </si>
  <si>
    <t>Otvor pro prostup střechou do 0,1 m2</t>
  </si>
  <si>
    <t>R20116A10109</t>
  </si>
  <si>
    <t>Tepelná izolace kruhového potrubí - vnitřní (sání,výfuk) - 12m2  
Protipožární izolace kruhového potrubí (sání,výfuk) - 6m2</t>
  </si>
  <si>
    <t>R20116A10110</t>
  </si>
  <si>
    <t>R20116A10111</t>
  </si>
  <si>
    <t>Protipožární izolace kruhového potrubí (sání,výfuk)</t>
  </si>
  <si>
    <t>Poznámka k položce:  
System požární izolace, v provedení certifikovaným systémem viz. požární zpráva.</t>
  </si>
  <si>
    <t>R20116A10113</t>
  </si>
  <si>
    <t>R20116A10114</t>
  </si>
  <si>
    <t>R20116A10115</t>
  </si>
  <si>
    <t>R20116A10116</t>
  </si>
  <si>
    <t>D19</t>
  </si>
  <si>
    <t>Zař.č.A1.02 - Samoobsluha vč zázemí K12, A 1.NP - příprava pro budoucí dodávku nájemce</t>
  </si>
  <si>
    <t>R20116A10201</t>
  </si>
  <si>
    <t>Požární klapka, rozměr 710/315 mm</t>
  </si>
  <si>
    <t>R20116A10202</t>
  </si>
  <si>
    <t>Požární klapka, rozměr 400/250 mm</t>
  </si>
  <si>
    <t>R20116A10203</t>
  </si>
  <si>
    <t>Požární klapka, rozměr Ř355 mm</t>
  </si>
  <si>
    <t>R20116A10204</t>
  </si>
  <si>
    <t>Vzduchotechnické potrubí do obvodu 2630 mm, 15% tvarovek  
Vzduchotechnické potrubí do obvodu 1500 mm, 45% tvarovek  
Vzduchotechnické potrubí do obvodu 1050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</si>
  <si>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108m2; přívod - 9m2; odvod - 11m2; sání - 42m2; výfuk - 46m2</t>
  </si>
  <si>
    <t>Vzduchotechnické potrubí Ř355 mm,  25% tvarovek - 30m</t>
  </si>
  <si>
    <t>R20116A10212</t>
  </si>
  <si>
    <t>Vzduchotechnické potrubí Ř355 mm, 25% tvarovek</t>
  </si>
  <si>
    <t>Poznámka k položce:  
Potrubí: přívod - 22m; odvod - 8m</t>
  </si>
  <si>
    <t>Vzduchotechnické potrubí Ř250 mm,  20% tvarovek - 19m  
Vzduchotechnické potrubí Ř225 mm,  30% tvarovek - 7m</t>
  </si>
  <si>
    <t>R20116A10213</t>
  </si>
  <si>
    <t>Vzduchotechnické potrubí Ř250 mm, 20% tvarovek</t>
  </si>
  <si>
    <t>Poznámka k položce:  
Potrubí: přívod - 19m</t>
  </si>
  <si>
    <t>R20116A10214</t>
  </si>
  <si>
    <t>Vzduchotechnické potrubí Ř225 mm, 30% tvarovek</t>
  </si>
  <si>
    <t>Poznámka k položce:  
Potrubí: přívod - 7m</t>
  </si>
  <si>
    <t>f</t>
  </si>
  <si>
    <t>Vzduchotechnické potrubí Ř200 mm,  30% tvarovek - 7m  
Vzduchotechnické potrubí Ř160 mm,  20% tvarovek - 11m</t>
  </si>
  <si>
    <t>R20116A10215</t>
  </si>
  <si>
    <t>Vzduchotechnické potrubí Ř200 mm, 30% tvarovek</t>
  </si>
  <si>
    <t>R20116A10216</t>
  </si>
  <si>
    <t>Vzduchotechnické potrubí Ř160 mm, 20% tvarovek</t>
  </si>
  <si>
    <t>Poznámka k položce:  
Potrubí: přívod - 11m</t>
  </si>
  <si>
    <t>Flexo potrubí Ř160 mm - 8m</t>
  </si>
  <si>
    <t>R20116A10218</t>
  </si>
  <si>
    <t>R20116A10220</t>
  </si>
  <si>
    <t>R20116A10221</t>
  </si>
  <si>
    <t>Otvor pro prostup stěnou do 0,1 m2</t>
  </si>
  <si>
    <t>R20116A10222</t>
  </si>
  <si>
    <t>R20116A10223</t>
  </si>
  <si>
    <t>R20116A10224</t>
  </si>
  <si>
    <t>R20116A10225</t>
  </si>
  <si>
    <t>Tepelná izolace hranatého potrubí - vnitřní (sání,výfuk) - 90m2  
Tepelná izolace potrubí - vnitřní (přívodní potrubí v podkroví) - 68m2</t>
  </si>
  <si>
    <t>R20116A10227</t>
  </si>
  <si>
    <t>R20116A10228</t>
  </si>
  <si>
    <t>Tepelná izolace potrubí - vnitřní (přívodní potrubí v podkroví)</t>
  </si>
  <si>
    <t>R20116A10230</t>
  </si>
  <si>
    <t>R20116A10231</t>
  </si>
  <si>
    <t>R20116A10232</t>
  </si>
  <si>
    <t>R20116A10233</t>
  </si>
  <si>
    <t>D20</t>
  </si>
  <si>
    <t>Distribuční elementy</t>
  </si>
  <si>
    <t>R20116A10207</t>
  </si>
  <si>
    <t>Vířivý anemostat pro přívod vzduchu, s kruhovou čelní deskou, velikost 300, horizontální připojení průměr 160mm</t>
  </si>
  <si>
    <t>Vyústka do kruhového potrubí pro odvod vzduchu, rozměr 625x125 mm - 4KUS</t>
  </si>
  <si>
    <t>R20116A10208</t>
  </si>
  <si>
    <t>Vyústka do kruhového potrubí pro odvod vzduchu, rozměr 625x125 mm</t>
  </si>
  <si>
    <t>D21</t>
  </si>
  <si>
    <t>Zař.č.A1.03 - Restaurace K13, A 1.NP - příprava pro budoucí dodávku nájemce</t>
  </si>
  <si>
    <t>R20116A10301</t>
  </si>
  <si>
    <t>VZT jednotka: Vp = 1400 m3/h; Vo = 1200 m3/h; Ext. tlaková ztráta 500/400 Pa</t>
  </si>
  <si>
    <t>Vnitřní provedení, vnější opláštění polyesterem pásově povrstvený pozinkovaný ocelový plech, vnitřní opláštění aluzinkovaný ocelový plech, provedení nad sebou, provedení pravé; Rozměr jednotky, ŠxVxL=1,1x1,4x2,6; Výška rámu 80mm; Hmotnost jednotky 650kg; jednotka dodána v dílech a sestavena na místě; SFP přívod/odvod 1,35 kW/m3/s / 0,99 kW/m3/s; Třída energetické účinnosti, Eurovent 2016 A; ErP stupeň (ekodesign) ErP 2018; typ zařízení: větrací jednotka pro jiné než obytné budovy (NVRU); uspořádání jednotky: obousměrná větrací jednotka (BVU); stupeň přenosu tepla ZZT (EN 308): 75%; PŘÍVODNÍ ČÁST; vstupní díl s klapkou, pružné připojení; filtr třída M5 / třída ISO 16890 ePM10/50%, kapsový; rotační výměník pro zpětné získávání tepla, sorpční rotor, vč. regulátoru otáček; ventilátor: 1x volné oběžné kolo, 1x motor, příkon 1,31kW, 400V; servisní vypínač; komora ohřívače, voda 80/60°C, tepelný výkon 4,7kW; komora s ráměm čidel s pletivovou mřížkou; výstupní díl pružné připojení; ODVODNÍ ČÁST; vstupní díl, pružné připojení; filtr třída M5 / třída ISO 16890 ePM10/50%, kapsový; ventilátor: 1x volné oběžné kolo, 1x motor, příkon 1,0kW, 400V; servisní vypínač; rotační výměník ZZT; volná komora; výstupní díl s klapkou, pružné připojení Hladina akustického výkonu Lw sání 72 dB(A); Lw přívod 63 dB(A); Lw odvod 78 dB(A); Lw výfuk 71 dB(A); Lw na plášti 56 dB(A) / 47 dB(A); Plášť jednotky 60mm, zkoušený dle ČSN EN 1886; prostup tepla: T3; koeficient tepelných mostů: TB3; Těsnost pláště: L1(M); Těsnost filtru: F9; Mechanická pevnost: D2 (podtlak) / D2 (přetlak)</t>
  </si>
  <si>
    <t>Tlumič hluku do čtyřhranného potrubí o rozměru 500/500 - délka 1000 mm - 2KUS</t>
  </si>
  <si>
    <t>R20116A10302</t>
  </si>
  <si>
    <t>Tlumič hluku do čtyřhranného potrubí o rozměru 500/500 - délka 1000 mm, velikost buňky 250x500x1000mm, Počet buňěk v tlumiči: 2</t>
  </si>
  <si>
    <t>Tlumič hluku do kruhového potrubí průměr 315mm - délka 900 mm - 1KUS</t>
  </si>
  <si>
    <t>R20116A10303</t>
  </si>
  <si>
    <t>Tlumič hluku do kruhového potrubí průměr 315mm - délka 900 mm</t>
  </si>
  <si>
    <t>R20116A10305</t>
  </si>
  <si>
    <t>Požární klapka, rozměr Ř315 mm</t>
  </si>
  <si>
    <t>R20116A10306</t>
  </si>
  <si>
    <t>Vzduchotechnické potrubí do obvodu 2630 mm, 50% tvarovek  
Vzduchotechnické potrubí do obvodu 1500 mm, 35% tvarovek  
Vzduchotechnické potrubí do obvodu 1050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</si>
  <si>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69m2; přívod - 10m2; odvod - 1m2; sání - 28m2; výfuk - 30m2</t>
  </si>
  <si>
    <t>Vzduchotechnické potrubí Ř315 mm,  15% tvarovek - 71m</t>
  </si>
  <si>
    <t>R20116A10308</t>
  </si>
  <si>
    <t>Vzduchotechnické potrubí Ř315 mm, 15% tvarovek</t>
  </si>
  <si>
    <t>Poznámka k položce:  
Potrubí: přívod - 38m; odvod - 33m</t>
  </si>
  <si>
    <t>Vzduchotechnické potrubí Ř250 mm,  20% tvarovek - 20m  
Vzduchotechnické potrubí Ř225 mm,  30% tvarovek - 6m</t>
  </si>
  <si>
    <t>R20116A10309</t>
  </si>
  <si>
    <t>Poznámka k položce:  
Potrubí: přívod - 20m</t>
  </si>
  <si>
    <t>R20116A10310</t>
  </si>
  <si>
    <t>Poznámka k položce:  
Potrubí: přívod - 6m</t>
  </si>
  <si>
    <t>g</t>
  </si>
  <si>
    <t>Vzduchotechnické potrubí Ř200 mm,  30% tvarovek - 6m  
Vzduchotechnické potrubí Ř160 mm,  10% tvarovek - 9m</t>
  </si>
  <si>
    <t>R20116A10311</t>
  </si>
  <si>
    <t>R20116A10312</t>
  </si>
  <si>
    <t>Vzduchotechnické potrubí Ř160 mm, 10% tvarovek</t>
  </si>
  <si>
    <t>Poznámka k položce:  
Potrubí: přívod - 9m</t>
  </si>
  <si>
    <t>R20116A10313</t>
  </si>
  <si>
    <t>R20116A10314</t>
  </si>
  <si>
    <t>Vyústka do kruhového potrubí pro odvod vzduchu, rozměr 825x125 mm - 4KUS</t>
  </si>
  <si>
    <t>R20116A10315</t>
  </si>
  <si>
    <t>R20116A10318</t>
  </si>
  <si>
    <t>R20116A10319</t>
  </si>
  <si>
    <t>R20116A10320</t>
  </si>
  <si>
    <t>R20116A10321</t>
  </si>
  <si>
    <t>R20116A10322</t>
  </si>
  <si>
    <t>Tepelná izolace  potrubí - vnitřní (sání,výfuk,přívod,odvod-ve strojovně) - 70m2  
Tepelná izolace  potrubí - vnitřní (přívodní potrubí v podkroví) - 93m2</t>
  </si>
  <si>
    <t>R20116A10323</t>
  </si>
  <si>
    <t>Tepelná izolace potrubí - vnitřní (sání,výfuk,přívod,odvod-ve strojovně)</t>
  </si>
  <si>
    <t>R20116A10324</t>
  </si>
  <si>
    <t>R20116A10325</t>
  </si>
  <si>
    <t>R20116A10326</t>
  </si>
  <si>
    <t>R20116A10327</t>
  </si>
  <si>
    <t>R20116A10328</t>
  </si>
  <si>
    <t>R20116A10329</t>
  </si>
  <si>
    <t>R20116A10330</t>
  </si>
  <si>
    <t>R20116A10331</t>
  </si>
  <si>
    <t>R20116A10332</t>
  </si>
  <si>
    <t>R20116A10333</t>
  </si>
  <si>
    <t>D22</t>
  </si>
  <si>
    <t>Zař.č.A1.04 - Kuchyň K13, A 1.NP - příprava pro budoucí dodávku nájemce</t>
  </si>
  <si>
    <t>R20116A10401</t>
  </si>
  <si>
    <t>Požární klapka, rozměr 1250/500 mm</t>
  </si>
  <si>
    <t>R20116A10402</t>
  </si>
  <si>
    <t>Potrubí hranaté celkem (včetně tvarovek)</t>
  </si>
  <si>
    <t>Vzduchotechnické potrubí do obvodu 3500 mm, 28%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</si>
  <si>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127m2; sání - 68m2; výfuk - 59m2</t>
  </si>
  <si>
    <t>R20116A10404</t>
  </si>
  <si>
    <t>R20116A10405</t>
  </si>
  <si>
    <t>Otvor pro prostup stěnou do 0,7 m2</t>
  </si>
  <si>
    <t>R20116A10406</t>
  </si>
  <si>
    <t>Otvor pro prostup stropem do 0,7 m2</t>
  </si>
  <si>
    <t>R20116A10407</t>
  </si>
  <si>
    <t>Otvor pro prostup střechou do 0,7 m2</t>
  </si>
  <si>
    <t>R20116A10408</t>
  </si>
  <si>
    <t>R20116A10409</t>
  </si>
  <si>
    <t>Tepelná izolace hranatého potrubí - vnitřní (sání,výfuk) - 127m2</t>
  </si>
  <si>
    <t>R20116A10410</t>
  </si>
  <si>
    <t>R20116A10411</t>
  </si>
  <si>
    <t>R20116A10412</t>
  </si>
  <si>
    <t>R20116A10413</t>
  </si>
  <si>
    <t>R20116A10414</t>
  </si>
  <si>
    <t>Realizační dokumentace s</t>
  </si>
  <si>
    <t>D23</t>
  </si>
  <si>
    <t>Zař.č.A1.05 - Kuchyň-digestoře K13, A 1.NP - příprava pro budoucí dodávku nájemce</t>
  </si>
  <si>
    <t>R20116A10501</t>
  </si>
  <si>
    <t>Vzduchotechnické potrubí do obvodu 2630 mm, 11%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</si>
  <si>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odvod - 37m2</t>
  </si>
  <si>
    <t>R20116A10503</t>
  </si>
  <si>
    <t>R20116A10504</t>
  </si>
  <si>
    <t>Otvor pro prostup stěnou do 0,4 m2</t>
  </si>
  <si>
    <t>R20116A10505</t>
  </si>
  <si>
    <t>R20116A10506</t>
  </si>
  <si>
    <t>h</t>
  </si>
  <si>
    <t>Tepelná izolace hranatého potrubí - vnitřní (odvod) - 7m2</t>
  </si>
  <si>
    <t>R20116A10508</t>
  </si>
  <si>
    <t>Tepelná izolace hranatého potrubí - vnitřní (odvod)</t>
  </si>
  <si>
    <t>R20116A10510</t>
  </si>
  <si>
    <t>R20116A10511</t>
  </si>
  <si>
    <t>R20116A10512</t>
  </si>
  <si>
    <t>R20116A10513</t>
  </si>
  <si>
    <t>D24</t>
  </si>
  <si>
    <t>Zař.č.A1.06 - Prodejna K14-RELAY, A 1.NP - příprava pro budoucí dodávku nájemce</t>
  </si>
  <si>
    <t>Vzduchotechnické potrubí Ř225 mm,  25% tvarovek - 29m</t>
  </si>
  <si>
    <t>R20116A10601</t>
  </si>
  <si>
    <t>Vzduchotechnické potrubí Ř225 mm, 25% tvarovek</t>
  </si>
  <si>
    <t>Poznámka k položce:  
Potrubí: sání - 15m; výfuk - 14m</t>
  </si>
  <si>
    <t>R20116A10602</t>
  </si>
  <si>
    <t>R20116A10603</t>
  </si>
  <si>
    <t>Výfukový kus rozměr Ř225 mm,zkosený pod 45° s mřížkou a sítem proti hmyzu.</t>
  </si>
  <si>
    <t>R20116A10606</t>
  </si>
  <si>
    <t>R20116A10607</t>
  </si>
  <si>
    <t>R20116A10608</t>
  </si>
  <si>
    <t>R20116A10609</t>
  </si>
  <si>
    <t>i</t>
  </si>
  <si>
    <t>Tepelná izolace kruhového potrubí - vnitřní (sání,výfuk) - 12m2  
Protipožární izolace kruhového potrubí (sání,výfuk) - 9m2</t>
  </si>
  <si>
    <t>R20116A10611</t>
  </si>
  <si>
    <t>R20116A10612</t>
  </si>
  <si>
    <t>R20116A10614</t>
  </si>
  <si>
    <t>R20116A10615</t>
  </si>
  <si>
    <t>R20116A10616</t>
  </si>
  <si>
    <t>R20116A10613</t>
  </si>
  <si>
    <t>D25</t>
  </si>
  <si>
    <t>Zař.č.A2.01 - Kanceláře a šatny SŽDC, A 2.-3.NP jih</t>
  </si>
  <si>
    <t>R20116A20101</t>
  </si>
  <si>
    <t>VZT jednotka: Vp = 4100 m3/h; Vo = 3000 m3/h; Ext. tlaková ztráta 500/400 Pa</t>
  </si>
  <si>
    <t>Vnitřní provedení, vnější opláštění polyesterem pásově povrstvený pozinkovaný ocelový plech, vnitřní opláštění aluzinkovaný ocelový plech, provedení nad sebou, provedení pravé; Rozměr jednotky, ŠxVxL=1,2x1,6x2,7; Výška rámu 80mm; Hmotnost jednotky 728kg; jednotka dodána v dílech a sestavena na místě; SFP přívod/odvod 1,35 kW/m3/s / 0,99 kW/m3/s; Třída energetické účinnosti, Eurovent 2016 A; ErP stupeň (ekodesign) ErP 2018; typ zařízení: větrací jednotka pro jiné než obytné budovy (NVRU); uspořádání jednotky: obousměrná větrací jednotka (BVU); stupeň přenosu tepla ZZT (EN 308): 75%; PŘÍVODNÍ ČÁST; vstupní díl s klapkou, pružné připojení; filtr třída M5 / třída ISO 16890 ePM10/50%, kapsový; rotační výměník pro zpětné získávání tepla, sorpční rotor, vč. regulátoru otáček; ventilátor: 1x volné oběžné kolo, 1x motor, příkon 2,40kW, 400V; servisní vypínač; komora ohřívače, voda 80/60°C, tepelný výkon 21,9kW; komora s ráměm čidel s pletivovou mřížkou; výstupní díl pružné připojení; ODVODNÍ ČÁST; vstupní díl, pružné připojení; filtr třída M5 / třída ISO 16890 ePM10/50%, kapsový; ventilátor: 1x volné oběžné kolo, 1x motor, příkon 1,30kW, 400V; servisní vypínač; rotační výměník ZZT; volná komora; výstupní díl s klapkou, pružné připojení Hladina akustického výkonu Lw sání 66 dB(A); Lw přívod 83 dB(A); Lw odvod 61 dB(A); Lw výfuk 76 dB(A); Lw na plášti 59 dB(A) / 55 dB(A); Plášť jednotky 60mm, zkoušený dle ČSN EN 1886; prostup tepla: T3; koeficient tepelných mostů: TB3; Těsnost pláště: L1(M); Těsnost filtru: F9; Mechanická pevnost: D2 (podtlak) / D2 (přetlak)</t>
  </si>
  <si>
    <t>R20116A20102</t>
  </si>
  <si>
    <t>R20116A20103</t>
  </si>
  <si>
    <t>R20116A20104</t>
  </si>
  <si>
    <t>Pod jednotkou záchytná vana,provedení pozink - pro záchyt při čištění jednotky. Rozměr podle velikosti VZT, půdorys o 100mm na každé straně větší než půdorys včetně napojení pro odpad.půdorys včetně napojení pro odpad.</t>
  </si>
  <si>
    <t>751344124</t>
  </si>
  <si>
    <t>Mtž tlumiče hluku pro čtyřhranné potrubí do 0,600 m2</t>
  </si>
  <si>
    <t>Tlumič hluku do čtyřhranného potrubí o rozměru 1000/500 - délka 1000 mm - 2KUS</t>
  </si>
  <si>
    <t>R20116A20107</t>
  </si>
  <si>
    <t>Tlumič hluku do čtyřhranného potrubí o rozměru 1000/500 - délka 1000 mm, velikost buňky 200x500x1000mm, Počet buňěk v tlumiči: 5</t>
  </si>
  <si>
    <t>Tlumič hluku do čtyřhranného potrubí o rozměru 800/500 - délka 1000 mm - 2KUS</t>
  </si>
  <si>
    <t>R20116A20108</t>
  </si>
  <si>
    <t>Tlumič hluku do kruhového potrubí průměr 160mm - délka 600 mm - 1KUS</t>
  </si>
  <si>
    <t>R20116A20109</t>
  </si>
  <si>
    <t>Tlumič hluku do kruhového potrubí průměr 160mm - délka 600 mm</t>
  </si>
  <si>
    <t>R20116A20112</t>
  </si>
  <si>
    <t>Požární klapka, rozměr 630/355</t>
  </si>
  <si>
    <t>R20116A20113</t>
  </si>
  <si>
    <t>Požární klapka, rozměr 450/315</t>
  </si>
  <si>
    <t>R20116A20114</t>
  </si>
  <si>
    <t>Požární klapka, rozměr 400/355</t>
  </si>
  <si>
    <t>R20116A20115</t>
  </si>
  <si>
    <t>Požární klapka, rozměr 355/355</t>
  </si>
  <si>
    <t>R20116A20118</t>
  </si>
  <si>
    <t>Regulátor konstantního průtoku, rozměr 400/300 mm</t>
  </si>
  <si>
    <t>Regulátor konstantního průtoku, rozměr Ř250 mm - 1KUS</t>
  </si>
  <si>
    <t>R20116A20119</t>
  </si>
  <si>
    <t>Regulátor konstantního průtoku, rozměr Ř200 mm - 8KUS  
Regulátor konstantního průtoku, rozměr Ř160 mm - 11KUS  
Regulátor konstantního průtoku, rozměr Ř125 mm - 2KUS</t>
  </si>
  <si>
    <t>R20116A20120</t>
  </si>
  <si>
    <t>R20116A20121</t>
  </si>
  <si>
    <t>R20116A20122</t>
  </si>
  <si>
    <t>Vzduchotechnické potrubí do obvodu 3500 mm, 30% tvarovek  
Vzduchotechnické potrubí do obvodu 2630 mm, 38% tvarovek  
Vzduchotechnické potrubí do obvodu 1890 mm, 35% tvarovek  
Vzduchotechnické potrubí do obvodu 1500 mm, 50% tvarovek  
Vzduchotechnické potrubí do obvodu 1050 mm, 60% tvarovek  
Vzduchotechnické potrubí do obvodu 650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</si>
  <si>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306m2; sání - 49m2; výfuk - 44m2, přívod - 126m2, odvod - 87m2</t>
  </si>
  <si>
    <t>Vzduchotechnické potrubí Ř315 mm,  65% tvarovek - 9m</t>
  </si>
  <si>
    <t>R20116A20126</t>
  </si>
  <si>
    <t>Vzduchotechnické potrubí Ř315 mm, 65% tvarovek</t>
  </si>
  <si>
    <t>Poznámka k položce:  
Potrubí: přívod - 7m, odvod - 2m</t>
  </si>
  <si>
    <t>Vzduchotechnické potrubí Ř280 mm,  29% tvarovek - 24m  
Vzduchotechnické potrubí Ř250 mm,  50% tvarovek - 10m  
Vzduchotechnické potrubí Ř225 mm,  32% tvarovek - 4m</t>
  </si>
  <si>
    <t>R20116A20127</t>
  </si>
  <si>
    <t>Vzduchotechnické potrubí Ř280 mm, 29% tvarovek</t>
  </si>
  <si>
    <t>Poznámka k položce:  
Potrubí: přívod - 24m</t>
  </si>
  <si>
    <t>R20116A20128</t>
  </si>
  <si>
    <t>Vzduchotechnické potrubí Ř250 mm, 50% tvarovek</t>
  </si>
  <si>
    <t>Poznámka k položce:  
Potrubí: přívod - 7m, odvod - 3m</t>
  </si>
  <si>
    <t>R20116A20129</t>
  </si>
  <si>
    <t>Vzduchotechnické potrubí Ř225 mm, 32% tvarovek</t>
  </si>
  <si>
    <t>Vzduchotechnické potrubí Ř200 mm,  25% tvarovek - 63m  
Vzduchotechnické potrubí Ř160 mm,  18% tvarovek - 112m  
Vzduchotechnické potrubí Ř125 mm,  42% tvarovek - 4m  
Vzduchotechnické potrubí Ř100 mm,  25% tvarovek - 5m</t>
  </si>
  <si>
    <t>R20116A20130</t>
  </si>
  <si>
    <t>Vzduchotechnické potrubí Ř200 mm, 25% tvarovek</t>
  </si>
  <si>
    <t>Poznámka k položce:  
Potrubí: přívod - 36m, odvod - 27m</t>
  </si>
  <si>
    <t>R20116A20131</t>
  </si>
  <si>
    <t>Poznámka k položce:  
Potrubí: přívod - 60m, odvod - 52m</t>
  </si>
  <si>
    <t>R20116A20132</t>
  </si>
  <si>
    <t>Vzduchotechnické potrubí Ř125 mm, 42% tvarovek</t>
  </si>
  <si>
    <t>Poznámka k položce:  
Potrubí: přívod - 2m, odvod - 2m</t>
  </si>
  <si>
    <t>R20116A20133</t>
  </si>
  <si>
    <t>Vzduchotechnické potrubí Ř100 mm, 25% tvarovek</t>
  </si>
  <si>
    <t>Poznámka k položce:  
Potrubí: odvod - 5m</t>
  </si>
  <si>
    <t>Flexo potrubí Ř160 mm - 39m  
Flexo potrubí Ř125 mm - 2m  
Flexo potrubí Ř100 mm - 4m</t>
  </si>
  <si>
    <t>R20116A20135</t>
  </si>
  <si>
    <t>R20116A20136</t>
  </si>
  <si>
    <t>R20116A20137</t>
  </si>
  <si>
    <t>R20116A20139</t>
  </si>
  <si>
    <t>Plastový odtahový talířový ventil Ř125 mm - 1KUS</t>
  </si>
  <si>
    <t>R20116A20140</t>
  </si>
  <si>
    <t>Plastový talířový ventil přívodní Ř125 mm</t>
  </si>
  <si>
    <t>R20116A20141</t>
  </si>
  <si>
    <t>Vířivý anemostat pro odvod vzduchu, s kruhovou čelní deskou, velikost 300, horizontální připojení průměr 160mm</t>
  </si>
  <si>
    <t>Plastový odtahový talířový ventil Ř160 mm - 2KUS  
Plastový odtahový talířový ventil Ř125 mm - 1KUS  
Plastový odtahový talířový ventil Ř100 mm - 4KUS</t>
  </si>
  <si>
    <t>R20116A20142</t>
  </si>
  <si>
    <t>R20116A20143</t>
  </si>
  <si>
    <t>Plastový talířový ventil odvodní Ř125 mm</t>
  </si>
  <si>
    <t>R20116A20144</t>
  </si>
  <si>
    <t>R20116A20145</t>
  </si>
  <si>
    <t>Protidešťová žaluzie na sání, rozměr 630/500 mm</t>
  </si>
  <si>
    <t>R20116A20147</t>
  </si>
  <si>
    <t>R20116A20148</t>
  </si>
  <si>
    <t>R20116A20149</t>
  </si>
  <si>
    <t>R20116A20150</t>
  </si>
  <si>
    <t>R20116A20151</t>
  </si>
  <si>
    <t>j</t>
  </si>
  <si>
    <t>Tepelná izolace hranatého potrubí - vnitřní (všechno potrubí ve strojovně) - 186m2</t>
  </si>
  <si>
    <t>R20116A20153</t>
  </si>
  <si>
    <t>Tepelná izolace hranatého potrubí - vnitřní (všechno potrubí ve strojovně)</t>
  </si>
  <si>
    <t>R20116A20155</t>
  </si>
  <si>
    <t>R20116A20156</t>
  </si>
  <si>
    <t>R20116A20157</t>
  </si>
  <si>
    <t>R20116A20158</t>
  </si>
  <si>
    <t>R20116A20159</t>
  </si>
  <si>
    <t>R20116A20161</t>
  </si>
  <si>
    <t>R20116A20162</t>
  </si>
  <si>
    <t>R20116A20163</t>
  </si>
  <si>
    <t>R20116A20164</t>
  </si>
  <si>
    <t>D26</t>
  </si>
  <si>
    <t>Zař.č.A2.02 - Odtah soc. zař.-část A 2.-3.NP</t>
  </si>
  <si>
    <t>751122293</t>
  </si>
  <si>
    <t>Mtž vent rad ntl střešního základního D do 300 mm</t>
  </si>
  <si>
    <t>R20116A20201</t>
  </si>
  <si>
    <t>VZT střešní radiální ventilátor pro odvod Vo=800m3/h, Extemí tlak= 350 Pa, Výkon motoru No= 0,3 kW, 230V</t>
  </si>
  <si>
    <t>Hladina akustického tlaku ve 4m Lp sání 47 dB(A), výtlak 53 dB(A) Rozměry: Ř450 x 250 mm Hmotnost: 10 kg</t>
  </si>
  <si>
    <t>R20116A20202</t>
  </si>
  <si>
    <t>R20116A20203</t>
  </si>
  <si>
    <t>Tlumič hluku do kruhového potrubí průměr 250mm - délka 900 mm - 1KUS</t>
  </si>
  <si>
    <t>R20116A20204</t>
  </si>
  <si>
    <t>Tlumič hluku do kruhového potrubí průměr 250mm - délka 900 mm</t>
  </si>
  <si>
    <t>R20116A20206</t>
  </si>
  <si>
    <t>R20116A20207</t>
  </si>
  <si>
    <t>Požární klapka, rozměr Ř160 mm</t>
  </si>
  <si>
    <t>Regulátor konstantního průtoku, rozměr Ř160 mm - 2KUS  
Regulátor konstantního průtoku, rozměr Ř125 mm - 2KUS</t>
  </si>
  <si>
    <t>R20116A20208</t>
  </si>
  <si>
    <t>R20116A20209</t>
  </si>
  <si>
    <t>Vzduchotechnické potrubí Ř250 mm,  20% tvarovek - 4m</t>
  </si>
  <si>
    <t>R20116A20210</t>
  </si>
  <si>
    <t>Vzduchotechnické potrubí Ř200 mm,  40% tvarovek - 3m  
Vzduchotechnické potrubí Ř160 mm,  15% tvarovek - 15m  
Vzduchotechnické potrubí Ř125 mm,  35% tvarovek - 15m  
Vzduchotechnické potrubí Ř100 mm,  20% tvarovek - 35m</t>
  </si>
  <si>
    <t>R20116A20211</t>
  </si>
  <si>
    <t>Vzduchotechnické potrubí Ř200 mm, 40% tvarovek</t>
  </si>
  <si>
    <t>Poznámka k položce:  
Potrubí: odvod - 3m</t>
  </si>
  <si>
    <t>R20116A20212</t>
  </si>
  <si>
    <t>Vzduchotechnické potrubí Ř160 mm, 15% tvarovek</t>
  </si>
  <si>
    <t>Poznámka k položce:  
Potrubí: odvod - 15m</t>
  </si>
  <si>
    <t>R20116A20213</t>
  </si>
  <si>
    <t>Vzduchotechnické potrubí Ř125 mm, 35% tvarovek</t>
  </si>
  <si>
    <t>R20116A20214</t>
  </si>
  <si>
    <t>Vzduchotechnické potrubí Ř100 mm, 20% tvarovek</t>
  </si>
  <si>
    <t>Poznámka k položce:  
Potrubí: odvod - 35m</t>
  </si>
  <si>
    <t>751537011</t>
  </si>
  <si>
    <t>Mtž potrubí ohebného neizol z Al laminátové hadice D do 100 mm</t>
  </si>
  <si>
    <t>Flexo potrubí Ř100 mm - 15m</t>
  </si>
  <si>
    <t>R20116A20216</t>
  </si>
  <si>
    <t>751322011</t>
  </si>
  <si>
    <t>Mtž talířového ventilu D do 100 mm</t>
  </si>
  <si>
    <t>Plastový odtahový talířový ventil Ř100 mm - 15KUS</t>
  </si>
  <si>
    <t>R20116A20218</t>
  </si>
  <si>
    <t>R20116A20220</t>
  </si>
  <si>
    <t>R20116A20221</t>
  </si>
  <si>
    <t>R20116A20222</t>
  </si>
  <si>
    <t>R20116A20223</t>
  </si>
  <si>
    <t>R20116A20224</t>
  </si>
  <si>
    <t>k</t>
  </si>
  <si>
    <t>Tepelná izolace kruhového potrubí - vnitřní (výfuk) - 3m2</t>
  </si>
  <si>
    <t>R20116B20437</t>
  </si>
  <si>
    <t>Tepelná izolace kruhového potrubí - vnitřní (výfuk)</t>
  </si>
  <si>
    <t>R20116A20225</t>
  </si>
  <si>
    <t>R20116A20226</t>
  </si>
  <si>
    <t>R20116A20227</t>
  </si>
  <si>
    <t>R20116A20229</t>
  </si>
  <si>
    <t>R20116A20230</t>
  </si>
  <si>
    <t>R20116A20231</t>
  </si>
  <si>
    <t>R20116A20232</t>
  </si>
  <si>
    <t>R20116A20233</t>
  </si>
  <si>
    <t>D27</t>
  </si>
  <si>
    <t>Zař.č.A2.03 - Kanceláře SŽDC, A 2.-3.NP sever</t>
  </si>
  <si>
    <t>R20116A20301</t>
  </si>
  <si>
    <t>Vnitřní provedení, vnější opláštění polyesterem pásově povrstvený pozinkovaný ocelový plech, vnitřní opláštění aluzinkovaný ocelový plech, provedení nad sebou, provedení pravé; Rozměr jednotky, ŠxVxL=1,2x1,4x2,6; Výška rámu 80mm; Hmotnost jednotky 652kg; jednotka dodána v dílech a sestavena na místě; SFP přívod/odvod 1,24 kW/m3/s / 1,01 kW/m3/s; Třída energetické účinnosti, Eurovent 2016 A+; ErP stupeň (ekodesign) ErP 2018; typ zařízení: větrací jednotka pro jiné než obytné budovy (NVRU); uspořádání jednotky: obousměrná větrací jednotka (BVU); stupeň přenosu tepla ZZT (EN 308): 80%; PŘÍVODNÍ ČÁST; vstupní díl s klapkou, pružné připojení; filtr třída M5 / třída ISO 16890 ePM10/50%, kapsový; rotační výměník pro zpětné získávání tepla, sorpční rotor, vč. regulátoru otáček; ventilátor: 1x volné oběžné kolo, 1x motor, příkon 1,30kW, 400V; servisní vypínač; komora ohřívače, voda 80/60°C, tepelný výkon 7,6kW; komora s ráměm čidel s pletivovou mřížkou; výstupní díl pružné připojení; ODVODNÍ ČÁST; vstupní díl, pružné připojení; filtr třída M5 / třída ISO 16890 ePM10/50%, kapsový; ventilátor: 1x volné oběžné kolo, 1x motor, příkon 1,30kW, 400V; servisní vypínač; rotační výměník ZZT; volná komora; výstupní díl s klapkou, pružné připojení Hladina akustického výkonu Lw sání 63 dB(A); Lw přívod 80 dB(A); Lw odvod 63 dB(A); Lw výfuk 75 dB(A); Lw na plášti 57 dB(A) / 54 dB(A); Plášť jednotky 60mm, zkoušený dle ČSN EN 1886; prostup tepla: T3; koeficient tepelných mostů: TB3; Těsnost pláště: L1(M); Těsnost filtru: F9; Mechanická pevnost: D2 (podtlak) / D2 (přetlak)</t>
  </si>
  <si>
    <t>R20116A20302</t>
  </si>
  <si>
    <t>R20116A20303</t>
  </si>
  <si>
    <t>R20116A20304</t>
  </si>
  <si>
    <t>Tlumič hluku do čtyřhranného potrubí o rozměru 500/500 - délka 1000 mm - 4KUS</t>
  </si>
  <si>
    <t>R20116A20305</t>
  </si>
  <si>
    <t>R20116A20307</t>
  </si>
  <si>
    <t>R20116A20308</t>
  </si>
  <si>
    <t>Požární klapka, rozměr 355/280</t>
  </si>
  <si>
    <t>Regulátor konstantního průtoku, rozměr Ř200 mm - 3KUS  
Regulátor konstantního průtoku, rozměr Ř160 mm - 12KUS  
Regulátor konstantního průtoku, rozměr Ř125 mm - 3KUS</t>
  </si>
  <si>
    <t>R20116A20310</t>
  </si>
  <si>
    <t>R20116A20311</t>
  </si>
  <si>
    <t>R20116A20312</t>
  </si>
  <si>
    <t>Vzduchotechnické potrubí do obvodu 2630 mm, 30% tvarovek  
Vzduchotechnické potrubí do obvodu 1890 mm, 40% tvarovek  
Vzduchotechnické potrubí do obvodu 1500 mm, 30% tvarovek  
Vzduchotechnické potrubí do obvodu 1050 mm, 100% tvarovek  
Vzduchotechnické potrubí do obvodu 650 mm, 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</si>
  <si>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213m2; přívod - 75m2; odvod - 70m2; sání - 35m2; výfuk - 33m2</t>
  </si>
  <si>
    <t>Vzduchotechnické potrubí Ř355 mm,  33% tvarovek - 4m  
Vzduchotechnické potrubí Ř315 mm,  42% tvarovek - 19m</t>
  </si>
  <si>
    <t>R20116A20316</t>
  </si>
  <si>
    <t>Vzduchotechnické potrubí Ř355 mm, 33% tvarovek</t>
  </si>
  <si>
    <t>R20116A20317</t>
  </si>
  <si>
    <t>Vzduchotechnické potrubí Ř315 mm, 42% tvarovek</t>
  </si>
  <si>
    <t>Poznámka k položce:  
Potrubí: přívod - 10m; odvod - 9m</t>
  </si>
  <si>
    <t>Vzduchotechnické potrubí Ř250 mm,  23% tvarovek - 10m</t>
  </si>
  <si>
    <t>Vzduchotechnické potrubí Ř200 mm,  18% tvarovek - 39m  
Vzduchotechnické potrubí Ř160 mm,  23% tvarovek - 77m  
Vzduchotechnické potrubí Ř125 mm,  31% tvarovek - 29m  
Vzduchotechnické potrubí Ř100 mm,  14% tvarovek - 6m</t>
  </si>
  <si>
    <t>R20116A20318</t>
  </si>
  <si>
    <t>Vzduchotechnické potrubí Ř250 mm, 23% tvarovek</t>
  </si>
  <si>
    <t>Poznámka k položce:  
Potrubí: přívod - 5m; odvod - 5m</t>
  </si>
  <si>
    <t>R20116A20319</t>
  </si>
  <si>
    <t>Vzduchotechnické potrubí Ř200 mm, 18% tvarovek</t>
  </si>
  <si>
    <t>Poznámka k položce:  
Potrubí: přívod - 21m; odvod - 18m</t>
  </si>
  <si>
    <t>R20116A20320</t>
  </si>
  <si>
    <t>Vzduchotechnické potrubí Ř160 mm, 23% tvarovek</t>
  </si>
  <si>
    <t>Poznámka k položce:  
Potrubí: přívod - 40m; odvod - 37m</t>
  </si>
  <si>
    <t>R20116A20321</t>
  </si>
  <si>
    <t>Vzduchotechnické potrubí Ř125 mm, 31% tvarovek</t>
  </si>
  <si>
    <t>Poznámka k položce:  
Potrubí: přívod - 9m; odvod - 20m</t>
  </si>
  <si>
    <t>R20116A20322</t>
  </si>
  <si>
    <t>Vzduchotechnické potrubí Ř100 mm, 14% tvarovek</t>
  </si>
  <si>
    <t>Poznámka k položce:  
Potrubí: přívod - 4m; odvod - 2m</t>
  </si>
  <si>
    <t>Flexo potrubí Ř160 mm - 25m  
Flexo potrubí Ř125 mm - 6m  
Flexo potrubí Ř100 mm - 2m</t>
  </si>
  <si>
    <t>R20116A20324</t>
  </si>
  <si>
    <t>R20116A20325</t>
  </si>
  <si>
    <t>R20116A20326</t>
  </si>
  <si>
    <t>R20116A20328</t>
  </si>
  <si>
    <t>Plastový odtahový talířový ventil Ř125 mm - 3KUS  
Plastový odtahový talířový ventil Ř100 mm - 1KUS</t>
  </si>
  <si>
    <t>R20116A20329</t>
  </si>
  <si>
    <t>R20116A20330</t>
  </si>
  <si>
    <t>Plastový talířový ventil přívodní Ř100 mm</t>
  </si>
  <si>
    <t>R20116A20331</t>
  </si>
  <si>
    <t>R20116A20332</t>
  </si>
  <si>
    <t>R20116A20333</t>
  </si>
  <si>
    <t>R20116A20335</t>
  </si>
  <si>
    <t>Protidešťová žaluzie na sání, rozměr 900/500 mm</t>
  </si>
  <si>
    <t>R20116A20337</t>
  </si>
  <si>
    <t>R20116A20338</t>
  </si>
  <si>
    <t>R20116A20339</t>
  </si>
  <si>
    <t>R20116A20340</t>
  </si>
  <si>
    <t>R20116A20341</t>
  </si>
  <si>
    <t>l</t>
  </si>
  <si>
    <t>Tepelná izolace hranatého potrubí - vnitřní (sání,výfuk,přívod,odvod-ve strojovně) - 140m2</t>
  </si>
  <si>
    <t>R20116A20343</t>
  </si>
  <si>
    <t>Tepelná izolace hranatého potrubí - vnitřní (sání,výfuk,přívod,odvod-ve strojovně)</t>
  </si>
  <si>
    <t>R20116A20345</t>
  </si>
  <si>
    <t>R20116A20346</t>
  </si>
  <si>
    <t>R20116A20347</t>
  </si>
  <si>
    <t>R20116A20348</t>
  </si>
  <si>
    <t>R20116A20349</t>
  </si>
  <si>
    <t>R20116A20351</t>
  </si>
  <si>
    <t>R20116A20352</t>
  </si>
  <si>
    <t>R20116A20353</t>
  </si>
  <si>
    <t>R20116A20354</t>
  </si>
  <si>
    <t>D28</t>
  </si>
  <si>
    <t>Zař.č.B0.01 - ČD informace, B 1.PP sever</t>
  </si>
  <si>
    <t>751611121</t>
  </si>
  <si>
    <t>Montáž vzduchotechnické jednotky s rekuperací tepla podstropní s výměnou vzduchu do 1000 m3/h</t>
  </si>
  <si>
    <t>R20116B00101</t>
  </si>
  <si>
    <t>VZT jednotka: Vp = 400 m3/h; Vo = 450 m3/h; Ext. tlaková ztráta 500/400 Pa</t>
  </si>
  <si>
    <t>Vnitřní provedení, provedení podstropní, provedení pravé; Rozměr jednotky, ŠxVxL=1,4x0,4x1,8; Hmotnost jednotky 208kg; jednotka dodána v celku; SFP přívod/odvod 0,134 kW/m3/s / 0,122 kW/m3/s; Třída energetické účinnosti, Eurovent 2016 A; ErP stupeň (ekodesign) ErP 2018; typ zařízení: větrací jednotka pro jiné než obytné budovy (NVRU); uspořádání jednotky: obousměrná větrací jednotka (BVU); stupeň přenosu tepla ZZT (EN 308): 88,4%; PŘÍVODNÍ ČÁST; vstupní díl s klapkou, pružné připojení; filtr třída G4, kapsový; deskový výměník pro zpětné získávání tepla, bypass klapka; komora ohřívače, voda 80/60°C, tepelný výkon 0,427kW; ventilátor: 1x volné oběžné kolo, 1x motor, příkon 0,169W, 230V; servisní vypínač; výstupní díl pružné připojení; ODVODNÍ ČÁST; vstupní díl s klapkou, pružné připojení; filtr třída G4, kapsový; deskový výměník ZZT; ventilátor: 1x volné oběžné kolo, 1x motor, příkon 0,169kW, 230V; servisní vypínač; výstupní díl, pružné připojení Hladina akustického výkonu Lw sání 54 dB(A); Lw přívod 77 dB(A); Lw odvod 51 dB(A); Lw výfuk 74 dB(A); Lw na plášti 50 dB(A) / 50 dB(A);</t>
  </si>
  <si>
    <t>R20116B00102</t>
  </si>
  <si>
    <t>R20116B00103</t>
  </si>
  <si>
    <t>R20116B00104</t>
  </si>
  <si>
    <t>Tlumič hluku do kruhového potrubí Ř250 mm - délka 900 mm - 4KUS</t>
  </si>
  <si>
    <t>R20116B00106</t>
  </si>
  <si>
    <t>Tlumič hluku do kruhového potrubí Ř250 mm - délka 900 mm</t>
  </si>
  <si>
    <t>R20116B00107</t>
  </si>
  <si>
    <t>R20116B00108</t>
  </si>
  <si>
    <t>Vzduchotechnické potrubí Ř250 mm,  42% tvarovek - 5m</t>
  </si>
  <si>
    <t>R20116B00110</t>
  </si>
  <si>
    <t>Poznámka k položce:  
Potrubí: přívod - 1m; odvod - 1m; sání - 1m; výfuk - 2m</t>
  </si>
  <si>
    <t>Vzduchotechnické potrubí Ř160 mm,  12% tvarovek - 107m  
Vzduchotechnické potrubí Ř100 mm,  9% tvarovek - 11m</t>
  </si>
  <si>
    <t>R20116B00111</t>
  </si>
  <si>
    <t>Vzduchotechnické potrubí Ř160 mm, 12% tvarovek</t>
  </si>
  <si>
    <t>Poznámka k položce:  
Potrubí: přívod - 11m; odvod - 8m; sání - 43m; výfuk - 45m</t>
  </si>
  <si>
    <t>R20116B00112</t>
  </si>
  <si>
    <t>Vzduchotechnické potrubí Ř100 mm, 9% tvarovek</t>
  </si>
  <si>
    <t>Poznámka k položce:  
Potrubí: přívod - 3m; odvod - 8m</t>
  </si>
  <si>
    <t>Flexo potrubí Ř160 mm - 2m  
Flexo potrubí Ř100 mm - 4m</t>
  </si>
  <si>
    <t>R20116B00115</t>
  </si>
  <si>
    <t>R20116B00116</t>
  </si>
  <si>
    <t>R20116B00117</t>
  </si>
  <si>
    <t>R20116B00118</t>
  </si>
  <si>
    <t>R20116B00120</t>
  </si>
  <si>
    <t>555</t>
  </si>
  <si>
    <t>R20116B00121</t>
  </si>
  <si>
    <t>R20116B00122</t>
  </si>
  <si>
    <t>R20116B00123</t>
  </si>
  <si>
    <t>R20116B00124</t>
  </si>
  <si>
    <t>m</t>
  </si>
  <si>
    <t>Tepelná izolace kruhového potrubí - vnitřní (sání,výfuk) - 53m2  
Protipožární izolace kruhového potrubí (sání,výfuk) - 4m2</t>
  </si>
  <si>
    <t>R20116B00125</t>
  </si>
  <si>
    <t>R20116B00126</t>
  </si>
  <si>
    <t>R20116B00130</t>
  </si>
  <si>
    <t>R20116B00131</t>
  </si>
  <si>
    <t>R20116B00132</t>
  </si>
  <si>
    <t>R20116B00133</t>
  </si>
  <si>
    <t>R20116B00134</t>
  </si>
  <si>
    <t>R20116B00135</t>
  </si>
  <si>
    <t>R20116B00136</t>
  </si>
  <si>
    <t>R20116B00137</t>
  </si>
  <si>
    <t>R20116B00138</t>
  </si>
  <si>
    <t>D29</t>
  </si>
  <si>
    <t>Zař.č.B0.01.2 - ČD informace, B 1.PP sever - WC</t>
  </si>
  <si>
    <t>R20116B001201</t>
  </si>
  <si>
    <t>VZT axiální ventilátor pro odvod vzduchu, včetně zpětné klapky Vo=100m3/h, Extemí tlak= 38 Pa, Výkon motoru No= 0,1 kW, 230V</t>
  </si>
  <si>
    <t>Hladina akustického tlaku Lp 35 dB(A) Hmotnost: 1 kg</t>
  </si>
  <si>
    <t>R20116B001202</t>
  </si>
  <si>
    <t>R20116B001203</t>
  </si>
  <si>
    <t>3570</t>
  </si>
  <si>
    <t>751111012</t>
  </si>
  <si>
    <t>Mtž vent ax ntl nástěnného základního D do 200 mm</t>
  </si>
  <si>
    <t>Vzduchotechnické potrubí Ř125 mm,  0% tvarovek - 1m</t>
  </si>
  <si>
    <t>R20116B001205</t>
  </si>
  <si>
    <t>Vzduchotechnické potrubí Ř125 mm, 0% tvarovek</t>
  </si>
  <si>
    <t>R20116B001206</t>
  </si>
  <si>
    <t>Spojovací pružná manžeta Ř125 mm</t>
  </si>
  <si>
    <t>R20116B001207</t>
  </si>
  <si>
    <t>Plastová žaluziová klapka Ř125 mm</t>
  </si>
  <si>
    <t>R20116B001210</t>
  </si>
  <si>
    <t>R20116B001211</t>
  </si>
  <si>
    <t>R20116B001212</t>
  </si>
  <si>
    <t>R20116B001215</t>
  </si>
  <si>
    <t>R20116B001216</t>
  </si>
  <si>
    <t>R20116B001217</t>
  </si>
  <si>
    <t>D30</t>
  </si>
  <si>
    <t>Zař.č.B0.02 - ČD pokladna, B 1.PP jih</t>
  </si>
  <si>
    <t>R20116B00201</t>
  </si>
  <si>
    <t>VZT jednotka: Vp = 500 m3/h; Vo = 550 m3/h; Ext. tlaková ztráta 500/400 Pa</t>
  </si>
  <si>
    <t>Vnitřní provedení, provedení pravé; Rozměr jednotky, ŠxVxL=1,5x0,45x2,1; Hmotnost jednotky 208kg; jednotka dodána v celku; SFP přívod/odvod 0,185 kW/m3/s / 0,156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62 dB(A); Lw přívod 81 dB(A); Lw odvod 59 dB(A); Lw výfuk 77 dB(A); Lw na plášti 55 dB(A) / 55 dB(A);</t>
  </si>
  <si>
    <t>R20116B00202</t>
  </si>
  <si>
    <t>R20116B00203</t>
  </si>
  <si>
    <t>R20116B00204</t>
  </si>
  <si>
    <t>R20116B00206</t>
  </si>
  <si>
    <t>R20116B00207</t>
  </si>
  <si>
    <t>Regulátor konstantního průtoku, rozměr Ř160 mm - 2KUS  
Regulátor konstantního průtoku, rozměr Ř125 mm - 1KUS</t>
  </si>
  <si>
    <t>R20116B00208</t>
  </si>
  <si>
    <t>R20116B00209</t>
  </si>
  <si>
    <t>Vzduchotechnické potrubí Ř250 mm,  58% tvarovek - 10m  
Vzduchotechnické potrubí Ř225 mm,  17% tvarovek - 78m</t>
  </si>
  <si>
    <t>R20116B00210</t>
  </si>
  <si>
    <t>Vzduchotechnické potrubí Ř250 mm, 58% tvarovek</t>
  </si>
  <si>
    <t>Poznámka k položce:  
Potrubí: přívod - 3m; odvod - 3m; sání - 2m; výfuk - 2m</t>
  </si>
  <si>
    <t>R20116B00211</t>
  </si>
  <si>
    <t>Vzduchotechnické potrubí Ř225 mm, 17% tvarovek</t>
  </si>
  <si>
    <t>Poznámka k položce:  
Potrubí: přívod - 4m; sání - 38m; výfuk - 36m</t>
  </si>
  <si>
    <t>Vzduchotechnické potrubí Ř160 mm,  40% tvarovek - 5m  
Vzduchotechnické potrubí Ř125 mm,  20% tvarovek - 18m  
Vzduchotechnické potrubí Ř100 mm,  14% tvarovek - 16m</t>
  </si>
  <si>
    <t>R20116B00212</t>
  </si>
  <si>
    <t>Poznámka k položce:  
Potrubí: přívod - 3m; odvod - 2m</t>
  </si>
  <si>
    <t>R20116B00213</t>
  </si>
  <si>
    <t>Vzduchotechnické potrubí Ř125 mm, 20% tvarovek</t>
  </si>
  <si>
    <t>Poznámka k položce:  
Potrubí: přívod - 5m; odvod - 13m</t>
  </si>
  <si>
    <t>R20116B00214</t>
  </si>
  <si>
    <t>Poznámka k položce:  
Potrubí: přívod - 12m; odvod - 4m</t>
  </si>
  <si>
    <t>Flexo potrubí Ř160 mm - 1m  
Flexo potrubí Ř125 mm - 3m  
Flexo potrubí Ř100 mm - 4m</t>
  </si>
  <si>
    <t>R20116B00216</t>
  </si>
  <si>
    <t>R20116B00217</t>
  </si>
  <si>
    <t>R20116B00218</t>
  </si>
  <si>
    <t>R20116B00220</t>
  </si>
  <si>
    <t>R20116B00221</t>
  </si>
  <si>
    <t>R20116B00223</t>
  </si>
  <si>
    <t>R20116B00224</t>
  </si>
  <si>
    <t>R20116B00225</t>
  </si>
  <si>
    <t>R20116B00226</t>
  </si>
  <si>
    <t>R20116B00227</t>
  </si>
  <si>
    <t>n</t>
  </si>
  <si>
    <t>Tepelná izolace kruhového potrubí - vnitřní (sání,výfuk) -71m2  
Protipožární izolace kruhového potrubí (sání,výfuk) - 4m2</t>
  </si>
  <si>
    <t>R20116B00228</t>
  </si>
  <si>
    <t>R20116B00229</t>
  </si>
  <si>
    <t>R20116B00230</t>
  </si>
  <si>
    <t>R20116B00231</t>
  </si>
  <si>
    <t>R20116B00232</t>
  </si>
  <si>
    <t>R20116B00233</t>
  </si>
  <si>
    <t>R20116B00234</t>
  </si>
  <si>
    <t>R20116B00235</t>
  </si>
  <si>
    <t>R20116B00236</t>
  </si>
  <si>
    <t>R20116B00237</t>
  </si>
  <si>
    <t>R20116B00238</t>
  </si>
  <si>
    <t>D31</t>
  </si>
  <si>
    <t>Zař.č.B0.02.2 - ČD pokladna, B 1.PP jih - WC</t>
  </si>
  <si>
    <t>R20116B002201</t>
  </si>
  <si>
    <t>R20116B002202</t>
  </si>
  <si>
    <t>R20116B002203</t>
  </si>
  <si>
    <t>R20116B002205</t>
  </si>
  <si>
    <t>R20116B002207</t>
  </si>
  <si>
    <t>R20116B002208</t>
  </si>
  <si>
    <t>R20116B002210</t>
  </si>
  <si>
    <t>R20116B002211</t>
  </si>
  <si>
    <t>R20116B002212</t>
  </si>
  <si>
    <t>R20116B002215</t>
  </si>
  <si>
    <t>R20116B002216</t>
  </si>
  <si>
    <t>R20116B002217</t>
  </si>
  <si>
    <t>D33</t>
  </si>
  <si>
    <t>Zař.č.B0.03 - ČD zázemí, B 1.PP</t>
  </si>
  <si>
    <t>751611117</t>
  </si>
  <si>
    <t>Montáž vzduchotechnické jednotky s rekuperací tepla stojaté s výměnou vzduchu do 9000 m3/h</t>
  </si>
  <si>
    <t>R20116B00301</t>
  </si>
  <si>
    <t>VZT jednotka: Vp = 6800 m3/h; Vo = 4200 m3/h; Ext. tlaková ztráta 500/400 Pa</t>
  </si>
  <si>
    <t>Vnitřní provedení, vnější opláštění polyesterem pásově povrstvený pozinkovaný ocelový plech, vnitřní opláštění aluzinkovaný ocelový plech, provedení nad sebou, provedení pravé; Rozměr jednotky, ŠxVxL=1,4x1,6x2,6; Výška rámu 80mm; Hmotnost jednotky 959kg; jednotka dodána v dílech a sestavena na místě; SFP přívod/odvod 1,27 kW/m3/s / 0,83 kW/m3/s; Třída energetické účinnosti, Eurovent 2016 A; ErP stupeň (ekodesign) ErP 2018; typ zařízení: větrací jednotka pro jiné než obytné budovy (NVRU); uspořádání jednotky: obousměrná větrací jednotka (BVU); stupeň přenosu tepla ZZT (EN 308): 76%; PŘÍVODNÍ ČÁST; vstupní díl s klapkou, pružné připojení; filtr třída M5 / třída ISO 16890 ePM10/50%, kapsový; rotační výměník pro zpětné získávání tepla, sorpční rotor, vč. regulátoru otáček; ventilátor: 1x volné oběžné kolo, 1x motor, příkon 3,70kW, 400V; servisní vypínač; volná komora; komora ohřívače, voda 80/60°C, tepelný výkon 42,2kW; komora s ráměm čidel s pletivovou mřížkou; výstupní díl pružné připojení; ODVODNÍ ČÁST; vstupní díl, pružné připojení; filtr třída M5 / třída ISO 16890 ePM10/50%, kapsový; ventilátor: 1x volné oběžné kolo, 1x motor, příkon 1,30kW, 230V; servisní vypínač; rotační výměník ZZT; volná komora; výstupní díl s klapkou, pružné připojení Hladina akustického výkonu Lw sání 69 dB(A); Lw přívod 89 dB(A); Lw odvod 63 dB(A); Lw výfuk 75 dB(A); Lw na plášti 66 dB(A) / 54 dB(A); Plášť jednotky 60mm, zkoušený dle ČSN EN 1886; prostup tepla: T3; koeficient tepelných mostů: TB3; Těsnost pláště: L1(M); Těsnost filtru: F9; Mechanická pevnost: D2 (podtlak) / D2 (přetlak)</t>
  </si>
  <si>
    <t>R20116B00302</t>
  </si>
  <si>
    <t>R20116B00303</t>
  </si>
  <si>
    <t>R20116B00304</t>
  </si>
  <si>
    <t>Tlumič hluku do čtyřhranného potrubí o rozměru 1000/500 - délka 1000 mm - 4KUS</t>
  </si>
  <si>
    <t>R20116B00305</t>
  </si>
  <si>
    <t>R20116B00307</t>
  </si>
  <si>
    <t>Požární klapka, rozměr 800/400</t>
  </si>
  <si>
    <t>R20116B00308</t>
  </si>
  <si>
    <t>Požární klapka, rozměr 710/400</t>
  </si>
  <si>
    <t>R20116B00309</t>
  </si>
  <si>
    <t>Požární klapka, rozměr 630/500</t>
  </si>
  <si>
    <t>R20116B00310</t>
  </si>
  <si>
    <t>Požární klapka, rozměr 400/315</t>
  </si>
  <si>
    <t>R20116B00311</t>
  </si>
  <si>
    <t>Požární klapka, rozměr 400/250</t>
  </si>
  <si>
    <t>R20116B00312</t>
  </si>
  <si>
    <t>Požární klapka, rozměr 400/200</t>
  </si>
  <si>
    <t>R20116B00313</t>
  </si>
  <si>
    <t>Požární klapka, rozměr 355/315</t>
  </si>
  <si>
    <t>R20116B00314</t>
  </si>
  <si>
    <t>Požární klapka, rozměr Ř315</t>
  </si>
  <si>
    <t>R20116B00315</t>
  </si>
  <si>
    <t>Požární klapka, rozměr Ř225</t>
  </si>
  <si>
    <t>R20116B00316</t>
  </si>
  <si>
    <t>R20116B00317</t>
  </si>
  <si>
    <t>Požární klapka, rozměr Ř125</t>
  </si>
  <si>
    <t>R20116B00318</t>
  </si>
  <si>
    <t>Požární klapka, rozměr Ř100</t>
  </si>
  <si>
    <t>R20116B00320</t>
  </si>
  <si>
    <t>Regulátor konstantního průtoku, rozměr 400/400 mm</t>
  </si>
  <si>
    <t>R20116B00321</t>
  </si>
  <si>
    <t>R20116B00322</t>
  </si>
  <si>
    <t>Regulátor konstantního průtoku, rozměr Ř200 mm - 10KUS  
Regulátor konstantního průtoku, rozměr Ř160 mm - 7KUS  
Regulátor konstantního průtoku, rozměr Ř100 mm - 1KUS</t>
  </si>
  <si>
    <t>R20116B00323</t>
  </si>
  <si>
    <t>R20116B00324</t>
  </si>
  <si>
    <t>R20116B00325</t>
  </si>
  <si>
    <t>751511025</t>
  </si>
  <si>
    <t>Mtž potrubí plech skupiny I s přírubou tloušťky plechu 0,8 mm do 1,13 m2</t>
  </si>
  <si>
    <t>751510017</t>
  </si>
  <si>
    <t>Vzduchotechnické potrubí pozink čtyřhranné průřezu do 1,13 m2</t>
  </si>
  <si>
    <t>Vzduchotechnické potrubí do obvodu 4000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</si>
  <si>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18m2; přívod - 2m2; odvod - 7m2; sání - 2m2; výfuk - 7m2</t>
  </si>
  <si>
    <t>Vzduchotechnické potrubí do obvodu 3500 mm, 68% tvarovek  
Vzduchotechnické potrubí do obvodu 2630 mm, 24% tvarovek  
Vzduchotechnické potrubí do obvodu 1890 mm, 7% tvarovek  
Vzduchotechnické potrubí do obvodu 1500 mm, 30% tvarovek  
Vzduchotechnické potrubí do obvodu 1050 mm, 45% tvarovek  
Vzduchotechnické potrubí do obvodu 650 mm, 10%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</si>
  <si>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746m2; přívod - 259m2; odvod - 237m2; sání - 131m2; výfuk - 119m2</t>
  </si>
  <si>
    <t>Vzduchotechnické potrubí Ř315 mm,  8% tvarovek - 13m</t>
  </si>
  <si>
    <t>R20116B00329</t>
  </si>
  <si>
    <t>Vzduchotechnické potrubí Ř315 mm, 8% tvarovek</t>
  </si>
  <si>
    <t>Poznámka k položce:  
Potrubí: odvod - 13m</t>
  </si>
  <si>
    <t>Vzduchotechnické potrubí Ř280 mm,  46% tvarovek - 3m  
Vzduchotechnické potrubí Ř250 mm,  35% tvarovek - 21m  
Vzduchotechnické potrubí Ř225 mm,  44% tvarovek - 7m</t>
  </si>
  <si>
    <t>R20116B00330</t>
  </si>
  <si>
    <t>Vzduchotechnické potrubí Ř280 mm, 46% tvarovek</t>
  </si>
  <si>
    <t>R20116B00331</t>
  </si>
  <si>
    <t>Vzduchotechnické potrubí Ř250 mm, 35% tvarovek</t>
  </si>
  <si>
    <t>Poznámka k položce:  
Potrubí: přívod - 21m</t>
  </si>
  <si>
    <t>R20116B00332</t>
  </si>
  <si>
    <t>Vzduchotechnické potrubí Ř225 mm, 44% tvarovek</t>
  </si>
  <si>
    <t>o</t>
  </si>
  <si>
    <t>Vzduchotechnické potrubí Ř200 mm,  27% tvarovek - 65m  
Vzduchotechnické potrubí Ř180 mm,  14% tvarovek - 22m  
Vzduchotechnické potrubí Ř160 mm,  18% tvarovek - 115m  
Vzduchotechnické potrubí Ř125 mm,  9% tvarovek - 23m  
Vzduchotechnické potrubí Ř100 mm,  14% tvarovek - 34m</t>
  </si>
  <si>
    <t>R20116B00333</t>
  </si>
  <si>
    <t>Vzduchotechnické potrubí Ř200 mm, 27% tvarovek</t>
  </si>
  <si>
    <t>Poznámka k položce:  
Potrubí: přívod - 48m; odvod - 17m</t>
  </si>
  <si>
    <t>R20116B00334</t>
  </si>
  <si>
    <t>Vzduchotechnické potrubí Ř180 mm, 14% tvarovek</t>
  </si>
  <si>
    <t>Poznámka k položce:  
Potrubí: přívod - 11m; odvod - 11m</t>
  </si>
  <si>
    <t>R20116B00335</t>
  </si>
  <si>
    <t>Poznámka k položce:  
Potrubí: přívod - 62m; odvod - 53m</t>
  </si>
  <si>
    <t>R20116B00336</t>
  </si>
  <si>
    <t>Vzduchotechnické potrubí Ř125 mm, 9% tvarovek</t>
  </si>
  <si>
    <t>Poznámka k položce:  
Potrubí: přívod - 14m; odvod - 9m</t>
  </si>
  <si>
    <t>R20116B00337</t>
  </si>
  <si>
    <t>Poznámka k položce:  
Potrubí: přívod - 8m; odvod - 26m</t>
  </si>
  <si>
    <t>751537013</t>
  </si>
  <si>
    <t>Mtž potrubí ohebného neizol z Al laminátové hadice D do 300 mm</t>
  </si>
  <si>
    <t>Flexo potrubí Ř250 mm - 4m</t>
  </si>
  <si>
    <t>R20116B00339</t>
  </si>
  <si>
    <t>Flexo potrubí Ř250 mm</t>
  </si>
  <si>
    <t>Flexo potrubí Ř160 mm - 47m  
Flexo potrubí Ř100 mm - 7m</t>
  </si>
  <si>
    <t>R20116B00340</t>
  </si>
  <si>
    <t>R20116B00341</t>
  </si>
  <si>
    <t>R20116B00343</t>
  </si>
  <si>
    <t>Vířivý anemostat pro přívod vzduchu, s kruhovou čelní deskou, velikost 600, horizontální připojení průměr 250mm</t>
  </si>
  <si>
    <t>R20116B00344</t>
  </si>
  <si>
    <t>Plastový odtahový talířový ventil Ř100 mm - 1KUS</t>
  </si>
  <si>
    <t>R20116B00345</t>
  </si>
  <si>
    <t>R20116B00346</t>
  </si>
  <si>
    <t>Plastový odtahový talířový ventil Ř160 mm - 2KUS  
Plastový odtahový talířový ventil Ř100 mm - 6KUS</t>
  </si>
  <si>
    <t>R20116B00347</t>
  </si>
  <si>
    <t>R20116B00348</t>
  </si>
  <si>
    <t>R20116B00351</t>
  </si>
  <si>
    <t>R20116B00352</t>
  </si>
  <si>
    <t>R20116B00353</t>
  </si>
  <si>
    <t>R20116B00354</t>
  </si>
  <si>
    <t>Tepelná izolace hranatého potrubí - vnitřní (sání,výfuk) - 260m2  
Tepelná izolace hranatého potrubí -(přívod,odvod-strojovna+zavazadlový tunel) - 422m2</t>
  </si>
  <si>
    <t>R20116B00355</t>
  </si>
  <si>
    <t>R20116B00356</t>
  </si>
  <si>
    <t>Tepelná izolace hranatého potrubí -(přívod,odvod-strojovna+zavazadlový tunel)</t>
  </si>
  <si>
    <t>R20116B00358</t>
  </si>
  <si>
    <t>R20116B00359</t>
  </si>
  <si>
    <t>R20116B00360</t>
  </si>
  <si>
    <t>R20116B00361</t>
  </si>
  <si>
    <t>R20116B00362</t>
  </si>
  <si>
    <t>R20116B00364</t>
  </si>
  <si>
    <t>R20116B00365</t>
  </si>
  <si>
    <t>R20116B00366</t>
  </si>
  <si>
    <t>R20116B00367</t>
  </si>
  <si>
    <t>D34</t>
  </si>
  <si>
    <t>Zař.č.B0.04 - Veřejné WC, B 1.PP sever</t>
  </si>
  <si>
    <t>751111133</t>
  </si>
  <si>
    <t>Mtž vent ax ntl potrubního základního D do 400 mm</t>
  </si>
  <si>
    <t>R20116B00401</t>
  </si>
  <si>
    <t>VZT ventilátor pro odvod Vo=2100m3/h, Extemí tlak= 240 Pa, Výkon motoru No= 0,7 kW</t>
  </si>
  <si>
    <t>Hladina akustického tlaku Lp sání 67 dB(A), výtlak 69 dB(A), Lp okolí 50 dB(A) Rozměry: Ř500 x 550 mm Hmotnost: 36 kg</t>
  </si>
  <si>
    <t>R20116B00402</t>
  </si>
  <si>
    <t>R20116B00403</t>
  </si>
  <si>
    <t>Tlumič hluku do kruhového potrubí Ř400 mm - délka 900 mm - 2KUS</t>
  </si>
  <si>
    <t>R20116B00405</t>
  </si>
  <si>
    <t>Tlumič hluku do kruhového potrubí Ř400 mm - délka 900 mm</t>
  </si>
  <si>
    <t>751344111</t>
  </si>
  <si>
    <t>Mtž tlumiče hluku pro kruhové potrubí D do 100 mm</t>
  </si>
  <si>
    <t>Tlumič hluku do kruhového potrubí Ř100 mm - délka 900 mm - 3KUS</t>
  </si>
  <si>
    <t>R20116B00406</t>
  </si>
  <si>
    <t>Tlumič hluku do kruhového potrubí Ř100 mm - délka 900 mm</t>
  </si>
  <si>
    <t>R20116B00408</t>
  </si>
  <si>
    <t>Požární klapka, rozměr Ř400 mm</t>
  </si>
  <si>
    <t>R20116B004010</t>
  </si>
  <si>
    <t>Regulátor konstantního průtoku, rozměr Ř125 mm - 1KUS  
Regulátor konstantního průtoku, rozměr Ř100 mm - 1KUS</t>
  </si>
  <si>
    <t>R20116B004011</t>
  </si>
  <si>
    <t>R20116B004012</t>
  </si>
  <si>
    <t>Vzduchotechnické potrubí Ř400 mm,  15% tvarovek - 26m</t>
  </si>
  <si>
    <t>R20116B00414</t>
  </si>
  <si>
    <t>Vzduchotechnické potrubí Ř400 mm, 15% tvarovek</t>
  </si>
  <si>
    <t>Poznámka k položce:  
Potrubí: odvod - 26m</t>
  </si>
  <si>
    <t>Vzduchotechnické potrubí Ř280 mm,  40% tvarovek - 10m  
Vzduchotechnické potrubí Ř250 mm,  50% tvarovek - 12m  
Vzduchotechnické potrubí Ř225 mm,  40% tvarovek - 8m</t>
  </si>
  <si>
    <t>R20116B00415</t>
  </si>
  <si>
    <t>Vzduchotechnické potrubí Ř280 mm, 40% tvarovek</t>
  </si>
  <si>
    <t>Poznámka k položce:  
Potrubí: odvod - 10m</t>
  </si>
  <si>
    <t>R20116B00416</t>
  </si>
  <si>
    <t>R20116B00417</t>
  </si>
  <si>
    <t>Vzduchotechnické potrubí Ř225 mm, 40% tvarovek</t>
  </si>
  <si>
    <t>p</t>
  </si>
  <si>
    <t>Vzduchotechnické potrubí Ř200 mm,  35% tvarovek - 9m  
Vzduchotechnické potrubí Ř180 mm,  30% tvarovek - 7m  
Vzduchotechnické potrubí Ř160 mm,  40% tvarovek - 7m  
Vzduchotechnické potrubí Ř125 mm,  15% tvarovek - 14m  
Vzduchotechnické potrubí Ř100 mm,  20% tvarovek - 55m</t>
  </si>
  <si>
    <t>R20116B00418</t>
  </si>
  <si>
    <t>Vzduchotechnické potrubí Ř200 mm, 35% tvarovek</t>
  </si>
  <si>
    <t>Poznámka k položce:  
Potrubí: odvod - 9m</t>
  </si>
  <si>
    <t>R20116B00419</t>
  </si>
  <si>
    <t>Vzduchotechnické potrubí Ř180 mm, 30% tvarovek</t>
  </si>
  <si>
    <t>Poznámka k položce:  
Potrubí: odvod - 7m</t>
  </si>
  <si>
    <t>R20116B00420</t>
  </si>
  <si>
    <t>R20116B00421</t>
  </si>
  <si>
    <t>Vzduchotechnické potrubí Ř125 mm, 15% tvarovek</t>
  </si>
  <si>
    <t>Poznámka k položce:  
Potrubí: odvod - 14m</t>
  </si>
  <si>
    <t>R20116B00422</t>
  </si>
  <si>
    <t>Poznámka k položce:  
Potrubí: odvod - 55m</t>
  </si>
  <si>
    <t>Flexo potrubí Ř160 mm - 2m  
Flexo potrubí Ř100 mm - 27m</t>
  </si>
  <si>
    <t>R20116B00426</t>
  </si>
  <si>
    <t>R20116B00427</t>
  </si>
  <si>
    <t>Plastový odtahový talířový ventil Ř160 mm - 2KUS  
Plastový odtahový talířový ventil Ř100 mm - 27KUS</t>
  </si>
  <si>
    <t>R20116B00429</t>
  </si>
  <si>
    <t>R20116B00430</t>
  </si>
  <si>
    <t>R20116B00432</t>
  </si>
  <si>
    <t>R20116B00433</t>
  </si>
  <si>
    <t>R20116B00434</t>
  </si>
  <si>
    <t>Otvor pro prostup střechou do 0,2 m2</t>
  </si>
  <si>
    <t>R20116B00435</t>
  </si>
  <si>
    <t>R20116B00436</t>
  </si>
  <si>
    <t>Tepelná izolace hranatého potrubí - vnitřní (odvod) - 4m2</t>
  </si>
  <si>
    <t>R20116B00437</t>
  </si>
  <si>
    <t>R20116B00440</t>
  </si>
  <si>
    <t>R20116B00441</t>
  </si>
  <si>
    <t>R20116B00442</t>
  </si>
  <si>
    <t>R20116B00443</t>
  </si>
  <si>
    <t>R20116B00444</t>
  </si>
  <si>
    <t>R20116B00445</t>
  </si>
  <si>
    <t>R20116B00446</t>
  </si>
  <si>
    <t>R20116B00447</t>
  </si>
  <si>
    <t>R20116B00448</t>
  </si>
  <si>
    <t>D35</t>
  </si>
  <si>
    <t>Zař.č.B0.05 - Prodejna K01-PONT, B 1.PP</t>
  </si>
  <si>
    <t>R20116B00501</t>
  </si>
  <si>
    <t>VZT jednotka: Vp = 900 m3/h; Vo = 890 m3/h; Ext. tlaková ztráta 500/400 Pa</t>
  </si>
  <si>
    <t>Vnitřní provedení, provedení pravé; Rozměr jednotky, ŠxVxL=1,9x1,52x0,45; Hmotnost jednotky 280kg; jednotka dodána v celku; SFP přívod/odvod 0,306 kW/m3/s / 0,249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s klapkou, pružné připojení; filtr třída G4, kapsový; deskový výměník ZZT; ventilátor: 1x volné oběžné kolo, 1x motor, příkon 0,385kW, 230V; servisní vypínač; výstupní díl s klapkou, pružné připojení Hladina akustického výkonu Lw sání 50 dB(A); Lw přívod 75 dB(A); Lw odvod 47 dB(A); Lw výfuk 72 dB(A); Lw na plášti 61 dB(A) / 61 dB(A);</t>
  </si>
  <si>
    <t>R20116B00502</t>
  </si>
  <si>
    <t>R20116B00503</t>
  </si>
  <si>
    <t>R20116B00504</t>
  </si>
  <si>
    <t>Tlumič hluku do kruhového potrubí Ř250 mm - délka 900 mm - 3KUS</t>
  </si>
  <si>
    <t>R20116B00506</t>
  </si>
  <si>
    <t>Tlumič hluku do kruhového potrubí Ř160 mm - délka 900 mm - 2KUS</t>
  </si>
  <si>
    <t>R20116B00507</t>
  </si>
  <si>
    <t>Tlumič hluku do kruhového potrubí Ř160 mm - délka 900 mm</t>
  </si>
  <si>
    <t>R20116B00510</t>
  </si>
  <si>
    <t>Regulátor konstantního průtoku, rozměr Ř160 mm - 2KUS</t>
  </si>
  <si>
    <t>R20116B00511</t>
  </si>
  <si>
    <t>Vzduchotechnické potrubí do obvodu 1500 mm, 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</si>
  <si>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přívod - 5m2</t>
  </si>
  <si>
    <t>Vzduchotechnické potrubí Ř250 mm,  30% tvarovek - 18m  
Vzduchotechnické potrubí Ř225 mm,  10% tvarovek - 74m</t>
  </si>
  <si>
    <t>R20116B00514</t>
  </si>
  <si>
    <t>Vzduchotechnické potrubí Ř250 mm, 30% tvarovek</t>
  </si>
  <si>
    <t>Poznámka k položce:  
Potrubí: přívod - 12m; odvod - 2m; sání - 2m; výfuk - 2m</t>
  </si>
  <si>
    <t>R20116B00515</t>
  </si>
  <si>
    <t>Vzduchotechnické potrubí Ř225 mm, 10% tvarovek</t>
  </si>
  <si>
    <t>q</t>
  </si>
  <si>
    <t>Vzduchotechnické potrubí Ř160 mm,  15% tvarovek - 22m  
Vzduchotechnické potrubí Ř100 mm,  20% tvarovek - 8m</t>
  </si>
  <si>
    <t>Poznámka k položce:  
Potrubí: sání - 36m; výfuk - 36m</t>
  </si>
  <si>
    <t>R20116B00516</t>
  </si>
  <si>
    <t>Poznámka k položce:  
Potrubí: odvod - 22m</t>
  </si>
  <si>
    <t>R20116B00517</t>
  </si>
  <si>
    <t>751311091</t>
  </si>
  <si>
    <t>Mtž vyústi čtyřhranné na čtyřhranné potrubí do 0,040 m2</t>
  </si>
  <si>
    <t>Vyústka pro přívod vzduchu, rozměr 525x75 mm - 2KUS</t>
  </si>
  <si>
    <t>R20116B00520</t>
  </si>
  <si>
    <t>Vyústka pro přívod vzduchu, rozměr 525x75 mm</t>
  </si>
  <si>
    <t>R20116B00522</t>
  </si>
  <si>
    <t>Vyústka do kruhového potrubí pro odvod vzduchu, rozměr 525x75 mm</t>
  </si>
  <si>
    <t>Plastový odtahový talířový ventil Ř100 mm - 4KUS</t>
  </si>
  <si>
    <t>R20116B00523</t>
  </si>
  <si>
    <t>Vyústka do kruhového potrubí pro přívod vzduchu, rozměr 625x75 mm - 1KUS</t>
  </si>
  <si>
    <t>R20116B00521</t>
  </si>
  <si>
    <t>R20116B00529</t>
  </si>
  <si>
    <t>R20116B00525</t>
  </si>
  <si>
    <t>R20116B00526</t>
  </si>
  <si>
    <t>R20116B00527</t>
  </si>
  <si>
    <t>R20116B00528</t>
  </si>
  <si>
    <t>Tepelná izolace kruhového potrubí - vnitřní (sání,výfuk) - 71m2</t>
  </si>
  <si>
    <t>R20116B00530</t>
  </si>
  <si>
    <t>R20116B00532</t>
  </si>
  <si>
    <t>R20116B00533</t>
  </si>
  <si>
    <t>R20116B00534</t>
  </si>
  <si>
    <t>R20116B00535</t>
  </si>
  <si>
    <t>R20116B00536</t>
  </si>
  <si>
    <t>R20116B00537</t>
  </si>
  <si>
    <t>R20116B00538</t>
  </si>
  <si>
    <t>R20116B00539</t>
  </si>
  <si>
    <t>R20116B00540</t>
  </si>
  <si>
    <t>D36</t>
  </si>
  <si>
    <t>Zař.č.B0.05.3 - Prodejna K01-PONT, B 1.PP - digestoř</t>
  </si>
  <si>
    <t>751122092</t>
  </si>
  <si>
    <t>Mtž vent rad ntl potrubního základního D do 200 mm</t>
  </si>
  <si>
    <t>R20116B005301</t>
  </si>
  <si>
    <t>VZT ventilátor pro odvod Vo= 400 m3/h, Extemí tlak= 240 Pa, Výkon motoru No= 0,2 kW</t>
  </si>
  <si>
    <t>Hladina akustického tlaku Lp sání 58 dB(A), výtlak 57 dB(A), Lp okolí 55 dB(A) Rozměry: 450x450x250 mm Hmotnost: 11 kg</t>
  </si>
  <si>
    <t>R20116B005302</t>
  </si>
  <si>
    <t>R20116B005303</t>
  </si>
  <si>
    <t>Tlumič hluku do kruhového potrubí Ř200 mm - délka 900 mm - 2KUS</t>
  </si>
  <si>
    <t>R20116B005305</t>
  </si>
  <si>
    <t>Tlumič hluku do kruhového potrubí Ř200 mm - délka 900 mm</t>
  </si>
  <si>
    <t>R20116B005306</t>
  </si>
  <si>
    <t>R20116B005307</t>
  </si>
  <si>
    <t>Vzduchotechnické potrubí Ř200 mm, 12% tvarovek</t>
  </si>
  <si>
    <t>Poznámka k položce:  
Potrubí: odvod - 27m</t>
  </si>
  <si>
    <t>R20116B005308</t>
  </si>
  <si>
    <t>Digestoř, rozměr cca 1000 x 600 mm</t>
  </si>
  <si>
    <t>R20116B005310</t>
  </si>
  <si>
    <t>R20116B005311</t>
  </si>
  <si>
    <t>R20116B005312</t>
  </si>
  <si>
    <t>R20116B005313</t>
  </si>
  <si>
    <t>r</t>
  </si>
  <si>
    <t>Tepelná izolace kruhového potrubí - vnitřní (odvod) - 3m2</t>
  </si>
  <si>
    <t>R20116B005314</t>
  </si>
  <si>
    <t>Tepelná izolace kruhového potrubí - vnitřní (odvod)</t>
  </si>
  <si>
    <t>R20116B005317</t>
  </si>
  <si>
    <t>R20116B005318</t>
  </si>
  <si>
    <t>R20116B005319</t>
  </si>
  <si>
    <t>R20116B005320</t>
  </si>
  <si>
    <t>R20116B005321</t>
  </si>
  <si>
    <t>R20116B005322</t>
  </si>
  <si>
    <t>R20116B005323</t>
  </si>
  <si>
    <t>R20116B005324</t>
  </si>
  <si>
    <t>R20116B005325</t>
  </si>
  <si>
    <t>D38</t>
  </si>
  <si>
    <t>Zař.č.B0.06 - Prodejna K02-RELAY, B 1.PP</t>
  </si>
  <si>
    <t>R20116B00601</t>
  </si>
  <si>
    <t>VZT jednotka: Vp = 600 m3/h; Vo = 600 m3/h; Ext. tlaková ztráta 500/400 Pa</t>
  </si>
  <si>
    <t>Vnitřní provedení, provedení pravé; Rozměr jednotky, ŠxVxL=1,9x1,52x0,45; Hmotnost jednotky 280kg; jednotka dodána v celku; SFP přívod/odvod 0,209 kW/m3/s / 0,167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50 dB(A); Lw přívod 75 dB(A); Lw odvod 47 dB(A); Lw výfuk 72 dB(A); Lw na plášti 61 dB(A) / 61 dB(A);</t>
  </si>
  <si>
    <t>R20116B00602</t>
  </si>
  <si>
    <t>R20116B00603</t>
  </si>
  <si>
    <t>R20116B00604</t>
  </si>
  <si>
    <t>R20116B00606</t>
  </si>
  <si>
    <t>R20116B00609</t>
  </si>
  <si>
    <t>Regulátor konstantního průtoku, rozměr Ř200 mm - 1KUS  
Regulátor konstantního průtoku, rozměr Ř100 mm - 1KUS</t>
  </si>
  <si>
    <t>R20116B00610</t>
  </si>
  <si>
    <t>R20116B00611</t>
  </si>
  <si>
    <t>Vzduchotechnické potrubí Ř250 mm,  43% tvarovek - 8m</t>
  </si>
  <si>
    <t>R20116B00614</t>
  </si>
  <si>
    <t>Vzduchotechnické potrubí Ř250 mm, 43% tvarovek</t>
  </si>
  <si>
    <t>Poznámka k položce:  
Potrubí celkem 8m2; přívod - 3m; odvod - 1m; sání - 2m; výfuk - 2m</t>
  </si>
  <si>
    <t>Vzduchotechnické potrubí Ř200 mm,  20% tvarovek - 27m  
Vzduchotechnické potrubí Ř100 mm,  8% tvarovek - 8m</t>
  </si>
  <si>
    <t>R20116B00615</t>
  </si>
  <si>
    <t>Vzduchotechnické potrubí Ř200 mm, 20% tvarovek</t>
  </si>
  <si>
    <t>Poznámka k položce:  
Potrubí: přívod - 8m; odvod - 9m; sání - 5m; výfuk - 5m</t>
  </si>
  <si>
    <t>R20116B00616</t>
  </si>
  <si>
    <t>Vzduchotechnické potrubí Ř100 mm, 8% tvarovek</t>
  </si>
  <si>
    <t>Vyústka do kruhového potrubí pro přívod vzduchu, rozměr 525x75 mm - 6KUS</t>
  </si>
  <si>
    <t>R20116B00620</t>
  </si>
  <si>
    <t>R20116B00621</t>
  </si>
  <si>
    <t>R20116B00622</t>
  </si>
  <si>
    <t>R20116B00625</t>
  </si>
  <si>
    <t>R20116B00626</t>
  </si>
  <si>
    <t>R20116B00628</t>
  </si>
  <si>
    <t>R20116B00629</t>
  </si>
  <si>
    <t>s</t>
  </si>
  <si>
    <t>Tepelná izolace kruhového potrubí - vnitřní (sání,výfuk) - 12m2</t>
  </si>
  <si>
    <t>R20116B00630</t>
  </si>
  <si>
    <t>R20116B00632</t>
  </si>
  <si>
    <t>R20116B00633</t>
  </si>
  <si>
    <t>R20116B00634</t>
  </si>
  <si>
    <t>R20116B00635</t>
  </si>
  <si>
    <t>R20116B00636</t>
  </si>
  <si>
    <t>R20116B00637</t>
  </si>
  <si>
    <t>R20116B00638</t>
  </si>
  <si>
    <t>R20116B00639</t>
  </si>
  <si>
    <t>R20116B00640</t>
  </si>
  <si>
    <t>D39</t>
  </si>
  <si>
    <t>Zař.č.B0.07 - Prodejna K03-Mr.BAKER, B 1.PP</t>
  </si>
  <si>
    <t>R20116B00701</t>
  </si>
  <si>
    <t>VZT jednotka: Vp = 700 m3/h; Vo = 730 m3/h; Ext. tlaková ztráta 500/400 Pa</t>
  </si>
  <si>
    <t>Vnitřní provedení, provedení pravé; Rozměr jednotky, ŠxVxL=1,9x1,52x0,45; Hmotnost jednotky 280kg; jednotka dodána v celku; SFP přívod/odvod 0,237 kW/m3/s / 0,20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49 dB(A); Lw přívod 74 dB(A); Lw odvod 47 dB(A); Lw výfuk 72 dB(A); Lw na plášti 60 dB(A) / 60 dB(A);</t>
  </si>
  <si>
    <t>R20116B00702</t>
  </si>
  <si>
    <t>R20116B00703</t>
  </si>
  <si>
    <t>R20116B00704</t>
  </si>
  <si>
    <t>R20116B00706</t>
  </si>
  <si>
    <t>R20116B00709</t>
  </si>
  <si>
    <t>751398091</t>
  </si>
  <si>
    <t>Mtž regulátoru konstantního průtoku D do 100 mm</t>
  </si>
  <si>
    <t>Regulátor konstantního průtoku, rozměr Ř100 mm - 1KUS</t>
  </si>
  <si>
    <t>R20116B00711</t>
  </si>
  <si>
    <t>Vzduchotechnické potrubí Ř250 mm,  25% tvarovek - 21m  
Vzduchotechnické potrubí Ř225 mm,  40% tvarovek - 16m</t>
  </si>
  <si>
    <t>R20116B00714</t>
  </si>
  <si>
    <t>Vzduchotechnické potrubí Ř250 mm, 25% tvarovek</t>
  </si>
  <si>
    <t>Poznámka k položce:  
Potrubí: přívod - 8m; odvod - 9m; sání - 2m; výfuk - 2m</t>
  </si>
  <si>
    <t>R20116B00715</t>
  </si>
  <si>
    <t>Poznámka k položce:  
Potrubí: sání - 8m; výfuk - 8m</t>
  </si>
  <si>
    <t>Vzduchotechnické potrubí Ř160 mm,  13% tvarovek - 12m  
Vzduchotechnické potrubí Ř100 mm,  10% tvarovek - 9m</t>
  </si>
  <si>
    <t>R20116B00716</t>
  </si>
  <si>
    <t>Vzduchotechnické potrubí Ř160 mm, 13% tvarovek</t>
  </si>
  <si>
    <t>Poznámka k položce:  
Potrubí: přívod - 12m</t>
  </si>
  <si>
    <t>R20116B00717</t>
  </si>
  <si>
    <t>Vzduchotechnické potrubí Ř100 mm, 10% tvarovek</t>
  </si>
  <si>
    <t>R20116B00719</t>
  </si>
  <si>
    <t>Vyústka do kruhového potrubí pro přívod vzduchu, rozměr 425x75 mm - 7KUS</t>
  </si>
  <si>
    <t>R20116B00720</t>
  </si>
  <si>
    <t>R20116B00721</t>
  </si>
  <si>
    <t>Vyústka do kruhového potrubí pro odvod vzduchu, rozměr 425x75 mm</t>
  </si>
  <si>
    <t>Plastový odtahový talířový ventil Ř100 mm - 2KUS</t>
  </si>
  <si>
    <t>R20116B00722</t>
  </si>
  <si>
    <t>R20116B00725</t>
  </si>
  <si>
    <t>R20116B00726</t>
  </si>
  <si>
    <t>R20116B00728</t>
  </si>
  <si>
    <t>R20116B00729</t>
  </si>
  <si>
    <t>t</t>
  </si>
  <si>
    <t>Tepelná izolace kruhového potrubí - vnitřní (sání,výfuk) - 8m2</t>
  </si>
  <si>
    <t>R20116B00730</t>
  </si>
  <si>
    <t>R20116B00732</t>
  </si>
  <si>
    <t>R20116B00733</t>
  </si>
  <si>
    <t>R20116B00734</t>
  </si>
  <si>
    <t>R20116B00735</t>
  </si>
  <si>
    <t>R20116B00736</t>
  </si>
  <si>
    <t>R20116B00737</t>
  </si>
  <si>
    <t>R20116B00738</t>
  </si>
  <si>
    <t>R20116B00739</t>
  </si>
  <si>
    <t>R20116B00740</t>
  </si>
  <si>
    <t>D40</t>
  </si>
  <si>
    <t>Zař.č.B0.07.3 - Prodejna K03-Mr.BAKER, B 1.PP - digestoř</t>
  </si>
  <si>
    <t>Vzduchotechnické potrubí Ř200 mm,  15% tvarovek - 36m</t>
  </si>
  <si>
    <t>R20116B007307</t>
  </si>
  <si>
    <t>Vzduchotechnické potrubí Ř200 mm, 15% tvarovek</t>
  </si>
  <si>
    <t>Poznámka k položce:  
Potrubí: odvod - 36m</t>
  </si>
  <si>
    <t>R20116B007301</t>
  </si>
  <si>
    <t>R20116B007302</t>
  </si>
  <si>
    <t>R20116B007303</t>
  </si>
  <si>
    <t>R20116B007305</t>
  </si>
  <si>
    <t>R20116B007306</t>
  </si>
  <si>
    <t>R20116B007308</t>
  </si>
  <si>
    <t>Digestoř, rozměr cca 650 x 600 mm</t>
  </si>
  <si>
    <t>R20116B007310</t>
  </si>
  <si>
    <t>R20116B007311</t>
  </si>
  <si>
    <t>R20116B007312</t>
  </si>
  <si>
    <t>R20116B007313</t>
  </si>
  <si>
    <t>R20116B007314</t>
  </si>
  <si>
    <t>u</t>
  </si>
  <si>
    <t>R20116B007315</t>
  </si>
  <si>
    <t>R20116B007318</t>
  </si>
  <si>
    <t>R20116B007319</t>
  </si>
  <si>
    <t>R20116B007320</t>
  </si>
  <si>
    <t>R20116B007322</t>
  </si>
  <si>
    <t>R20116B007323</t>
  </si>
  <si>
    <t>R20116B007324</t>
  </si>
  <si>
    <t>R20116B007325</t>
  </si>
  <si>
    <t>R20116B007326</t>
  </si>
  <si>
    <t>D41</t>
  </si>
  <si>
    <t>Zař.č.B0.08 - Prodejna K04-PIZZA, B 1.PP</t>
  </si>
  <si>
    <t>R20116B00801</t>
  </si>
  <si>
    <t>Vnitřní provedení, provedení pravé; Rozměr jednotky, ŠxVxL=1,9x1,52x0,45; Hmotnost jednotky 280kg; jednotka dodána v celku; SFP přívod/odvod 0,209 kW/m3/s / 0,167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s klapkou, pružné připojení; filtr třída G4, kapsový; deskový výměník ZZT; ventilátor: 1x volné oběžné kolo, 1x motor, příkon 0,385kW, 230V; servisní vypínač; výstupní díl, pružné připojení Hladina akustického výkonu Lw sání 50 dB(A); Lw přívod 75 dB(A); Lw odvod 47 dB(A); Lw výfuk 72 dB(A); Lw na plášti 61 dB(A) / 61 dB(A);</t>
  </si>
  <si>
    <t>R20116B00802</t>
  </si>
  <si>
    <t>R20116B00803</t>
  </si>
  <si>
    <t>R20116B00804</t>
  </si>
  <si>
    <t>R20116B00806</t>
  </si>
  <si>
    <t>R20116B00809</t>
  </si>
  <si>
    <t>Regulátor konstantního průtoku, rozměr Ř200 mm - 1KUS  
Regulátor konstantního průtoku, rozměr Ř160 mm - 1KUS  
Regulátor konstantního průtoku, rozměr Ř125 mm - 1KUS</t>
  </si>
  <si>
    <t>R20116B00812</t>
  </si>
  <si>
    <t>R20116B00813</t>
  </si>
  <si>
    <t>R20116B00814</t>
  </si>
  <si>
    <t>Vzduchotechnické potrubí Ř250 mm,  45% tvarovek - 10m  
Vzduchotechnické potrubí Ř225 mm,  10% tvarovek - 75m</t>
  </si>
  <si>
    <t>R20116B00816</t>
  </si>
  <si>
    <t>Vzduchotechnické potrubí Ř250 mm, 45% tvarovek</t>
  </si>
  <si>
    <t>Poznámka k položce:  
Potrubí: přívod - 4m; odvod - 2m; sání - 2m; výfuk - 2m</t>
  </si>
  <si>
    <t>R20116B00817</t>
  </si>
  <si>
    <t>Poznámka k položce:  
Potrubí: sání - 37m; výfuk - 38m</t>
  </si>
  <si>
    <t>Vzduchotechnické potrubí Ř200 mm,  10% tvarovek - 11m  
Vzduchotechnické potrubí Ř160 mm,  10% tvarovek - 10m  
Vzduchotechnické potrubí Ř125 mm,  50% tvarovek - 4m  
Vzduchotechnické potrubí Ř100 mm,  15% tvarovek - 15m</t>
  </si>
  <si>
    <t>R20116B00818</t>
  </si>
  <si>
    <t>Vzduchotechnické potrubí Ř200 mm, 10% tvarovek</t>
  </si>
  <si>
    <t>Poznámka k položce:  
Potrubí: přívod - 6m; odvod - 5m</t>
  </si>
  <si>
    <t>R20116B00819</t>
  </si>
  <si>
    <t>R20116B00820</t>
  </si>
  <si>
    <t>Vzduchotechnické potrubí Ř125 mm, 50% tvarovek</t>
  </si>
  <si>
    <t>R20116B00821</t>
  </si>
  <si>
    <t>Vzduchotechnické potrubí Ř100 mm, 15% tvarovek</t>
  </si>
  <si>
    <t>Vyústka do kruhového potrubí pro přívod vzduchu, rozměr 425x75 mm - 3KUS  
Vyústka do kruhového potrubí pro přívod vzduchu, rozměr 325x75 mm - 1KUS  
Vyústka do kruhového potrubí pro odvod vzduchu, rozměr 325x75 mm - 3KUS  
Vyústka do kruhového potrubí pro odvod vzduchu, rozměr 225x75 mm - 1KUS</t>
  </si>
  <si>
    <t>R20116B00823</t>
  </si>
  <si>
    <t>R20116B00824</t>
  </si>
  <si>
    <t>R20116B00825</t>
  </si>
  <si>
    <t>Vyústka do kruhového potrubí pro odvod vzduchu, rozměr 225x75 mm</t>
  </si>
  <si>
    <t>R20116B00826</t>
  </si>
  <si>
    <t>Vyústka do kruhového potrubí pro odvod vzduchu, rozměr 325x75 mm</t>
  </si>
  <si>
    <t>Plastový odtahový talířový ventil Ř100 mm - 3KUS</t>
  </si>
  <si>
    <t>R20116B00827</t>
  </si>
  <si>
    <t>R20116B00830</t>
  </si>
  <si>
    <t>R20116B00831</t>
  </si>
  <si>
    <t>R20116B00832</t>
  </si>
  <si>
    <t>R20116B00833</t>
  </si>
  <si>
    <t>v</t>
  </si>
  <si>
    <t>Tepelná izolace kruhového potrubí - vnitřní (sání,výfuk) - 66m2</t>
  </si>
  <si>
    <t>R20116B00835</t>
  </si>
  <si>
    <t>R20116B00837</t>
  </si>
  <si>
    <t>R20116B00838</t>
  </si>
  <si>
    <t>R20116B00839</t>
  </si>
  <si>
    <t>R20116B00840</t>
  </si>
  <si>
    <t>R20116B00841</t>
  </si>
  <si>
    <t>R20116B00844</t>
  </si>
  <si>
    <t>R20116B00845</t>
  </si>
  <si>
    <t>R20116B00846</t>
  </si>
  <si>
    <t>R20116B00847</t>
  </si>
  <si>
    <t>D42</t>
  </si>
  <si>
    <t>Zař.č.B0.08.3 - Prodejna K04-PIZZA, B 1.PP - digestoř</t>
  </si>
  <si>
    <t>R20116B008301</t>
  </si>
  <si>
    <t>R20116B008302</t>
  </si>
  <si>
    <t>R20116B008303</t>
  </si>
  <si>
    <t>R20116B008305</t>
  </si>
  <si>
    <t>R20116B008306</t>
  </si>
  <si>
    <t>Vzduchotechnické potrubí Ř200 mm, 15% tvarovek - 32m</t>
  </si>
  <si>
    <t>R20116B008307</t>
  </si>
  <si>
    <t>Poznámka k položce:  
Potrubí: odvod - 32m</t>
  </si>
  <si>
    <t>R20116B008308</t>
  </si>
  <si>
    <t>Digestoř, rozměr cca 1000 x 800 mm</t>
  </si>
  <si>
    <t>R20116B008310</t>
  </si>
  <si>
    <t>R20116B008312</t>
  </si>
  <si>
    <t>R20116B008313</t>
  </si>
  <si>
    <t>R20116B008314</t>
  </si>
  <si>
    <t>w</t>
  </si>
  <si>
    <t>R20116B008315</t>
  </si>
  <si>
    <t>R20116B008318</t>
  </si>
  <si>
    <t>R20116B008319</t>
  </si>
  <si>
    <t>R20116B008320</t>
  </si>
  <si>
    <t>R20116B008322</t>
  </si>
  <si>
    <t>R20116B008323</t>
  </si>
  <si>
    <t>R20116B008324</t>
  </si>
  <si>
    <t>R20116B008325</t>
  </si>
  <si>
    <t>R20116B008326</t>
  </si>
  <si>
    <t>D43</t>
  </si>
  <si>
    <t>Zař.č.B0.20 - Údržba vozíků 64, B 1.PP</t>
  </si>
  <si>
    <t>R20116B02001</t>
  </si>
  <si>
    <t>VZT ventilátor pro odvod Vo=300m3/h, Extemí tlak= 350 Pa, Výkon motoru No= 0,1 kW</t>
  </si>
  <si>
    <t>Rozměry: Ř340 x 230 mm Hmotnost: 3,2 kg</t>
  </si>
  <si>
    <t>R20116B02002</t>
  </si>
  <si>
    <t>R20116B02003</t>
  </si>
  <si>
    <t>R20116B02005</t>
  </si>
  <si>
    <t>Požární stěnový uzávěr rozměr 200/300</t>
  </si>
  <si>
    <t>R20116B02006</t>
  </si>
  <si>
    <t>Vzduchotechnické potrubí Ř160 mm, 10% tvarovek - 22m</t>
  </si>
  <si>
    <t>R20116B02008</t>
  </si>
  <si>
    <t>R20116B02010</t>
  </si>
  <si>
    <t>Spojovací pružná manžeta Ř160 mm</t>
  </si>
  <si>
    <t>R20116B02011</t>
  </si>
  <si>
    <t>Plastová samotížná venkovní žaluzie Ř160 mm</t>
  </si>
  <si>
    <t>R20116B02012</t>
  </si>
  <si>
    <t>Mřížka na sání Ř160 mm</t>
  </si>
  <si>
    <t>R20116B02015</t>
  </si>
  <si>
    <t>R20116B02016</t>
  </si>
  <si>
    <t>R20116B02017</t>
  </si>
  <si>
    <t>R20116B02018</t>
  </si>
  <si>
    <t>R20116B02019</t>
  </si>
  <si>
    <t>R20116B02020</t>
  </si>
  <si>
    <t>R20116B02021</t>
  </si>
  <si>
    <t>R20116B02022</t>
  </si>
  <si>
    <t>R20116B02024</t>
  </si>
  <si>
    <t>R20116B02025</t>
  </si>
  <si>
    <t>R20116B02026</t>
  </si>
  <si>
    <t>R20116B02027</t>
  </si>
  <si>
    <t>R20116B02028</t>
  </si>
  <si>
    <t>D44</t>
  </si>
  <si>
    <t>Zař.č.B0.21 - Parkovací místo-plošina 71, B 1.PP</t>
  </si>
  <si>
    <t>R20116B02101</t>
  </si>
  <si>
    <t>Rozměry: Ř340 x 230 mm Včetně tlumících vložek, doběhu Hmotnost: 3,2 kg</t>
  </si>
  <si>
    <t>R20116B02102</t>
  </si>
  <si>
    <t>R20116B02103</t>
  </si>
  <si>
    <t>R20116B02105</t>
  </si>
  <si>
    <t>R20116B02106</t>
  </si>
  <si>
    <t>x</t>
  </si>
  <si>
    <t>Vzduchotechnické potrubí Ř160 mm, 10% tvarovek - 34m</t>
  </si>
  <si>
    <t>R20116B02108</t>
  </si>
  <si>
    <t>Poznámka k položce:  
Potrubí: odvod - 34m</t>
  </si>
  <si>
    <t>R20116B02110</t>
  </si>
  <si>
    <t>R20116B02111</t>
  </si>
  <si>
    <t>R20116B02112</t>
  </si>
  <si>
    <t>R20116B02115</t>
  </si>
  <si>
    <t>R20116B02116</t>
  </si>
  <si>
    <t>R20116B02117</t>
  </si>
  <si>
    <t>R20116B02118</t>
  </si>
  <si>
    <t>R20116B02119</t>
  </si>
  <si>
    <t>Protipožární izolace kruhového potrubí (výfuk) - 6m2</t>
  </si>
  <si>
    <t>R20116B02121</t>
  </si>
  <si>
    <t>Protipožární izolace kruhového potrubí (výfuk)</t>
  </si>
  <si>
    <t>R20116B02123</t>
  </si>
  <si>
    <t>R20116B02124</t>
  </si>
  <si>
    <t>R20116B02125</t>
  </si>
  <si>
    <t>R20116B02127</t>
  </si>
  <si>
    <t>R20116B02129</t>
  </si>
  <si>
    <t>R20116B02130</t>
  </si>
  <si>
    <t>R20116B02131</t>
  </si>
  <si>
    <t>R20116B02132</t>
  </si>
  <si>
    <t>D45</t>
  </si>
  <si>
    <t>Zař.č.B0.40 - Dveřní clona hlavní vstup, B 1.PP</t>
  </si>
  <si>
    <t>R20116B04001</t>
  </si>
  <si>
    <t>Dveřní clona vodní, topný výkon Qut=21kW, spád 80/60°C, příkon Nc=1,3kW, 230V</t>
  </si>
  <si>
    <t>rozměry VxŠxH=0,33x1,55x0,61m, hmotnost 65kg. Spodní hrana 2,75m. Průtok vzduchu max. (min) 3600 (1500)m3/h, hladina ak. tlaku LpA=65 (45)dBA, hladina ak. výkonu LwA=81dBA. Barva opláštění standardní bílá - bude odsouhlaseno architektem. Připojení vody DN20. Teplota vzduchu vstup/výstup 20/36°C. Součástí dodávky integrovaná regulace a regulační sada, hadice pro připojení, interiérová sada pro stropní montáž, konzole. Ventilová regulační sada - dodávka UT.</t>
  </si>
  <si>
    <t>R20116B04002</t>
  </si>
  <si>
    <t>R20116B04003</t>
  </si>
  <si>
    <t>R20116B04004</t>
  </si>
  <si>
    <t>R20116B04005</t>
  </si>
  <si>
    <t>R20116B04007</t>
  </si>
  <si>
    <t>R20116B04008</t>
  </si>
  <si>
    <t>R20116B04009</t>
  </si>
  <si>
    <t>R20116B04010</t>
  </si>
  <si>
    <t>R20116B04011</t>
  </si>
  <si>
    <t>D46</t>
  </si>
  <si>
    <t>Zař.č.B0.41 - Dveřní clona severní průchod, B 1.PP</t>
  </si>
  <si>
    <t>R20116B04101</t>
  </si>
  <si>
    <t>R20116B04102</t>
  </si>
  <si>
    <t>R20116B04103</t>
  </si>
  <si>
    <t>R20116B04104</t>
  </si>
  <si>
    <t>R20116B04105</t>
  </si>
  <si>
    <t>R20116B04107</t>
  </si>
  <si>
    <t>R20116B04108</t>
  </si>
  <si>
    <t>R20116B04109</t>
  </si>
  <si>
    <t>R20116B04110</t>
  </si>
  <si>
    <t>R20116B04111</t>
  </si>
  <si>
    <t>D48</t>
  </si>
  <si>
    <t>Zař.č.B0.42 - Dveřní clona jižní průchod, B 1.PP</t>
  </si>
  <si>
    <t>R20116B04201</t>
  </si>
  <si>
    <t>R20116B04202</t>
  </si>
  <si>
    <t>R20116B04203</t>
  </si>
  <si>
    <t>R20116B04204</t>
  </si>
  <si>
    <t>R20116B04205</t>
  </si>
  <si>
    <t>R20116B04207</t>
  </si>
  <si>
    <t>R20116B04208</t>
  </si>
  <si>
    <t>R20116B04209</t>
  </si>
  <si>
    <t>R20116B04210</t>
  </si>
  <si>
    <t>R20116B04211</t>
  </si>
  <si>
    <t>D49</t>
  </si>
  <si>
    <t>Zař.č.B1.01 - Školící středisko SŽDC, B 1.NP</t>
  </si>
  <si>
    <t>R20116B10101</t>
  </si>
  <si>
    <t>VZT jednotka: Vp = 3300 m3/h; Vo = 2400 m3/h; Ext. tlaková ztráta 500/400 Pa</t>
  </si>
  <si>
    <t>Venkovní provedení, vnější opláštění polyesterem pásově povrstvený pozinkovaný ocelový plech, vnitřní opláštění aluzinkovaný ocelový plech, provedení nad sebou, provedení pravé; Rozměr jednotky, ŠxVxL=1,1x1,4x4,8; Výška rámu 80mm; Hmotnost jednotky 1129kg; jednotka dodána v dílech a sestavena na místě; SFP přívod/odvod 1,24 kW/m3/s / 0,97 kW/m3/s; Třída energetické účinnosti, Eurovent 2016 A+; ErP stupeň (ekodesign) ErP 2018; typ zařízení: větrací jednotka pro jiné než obytné budovy (NVRU); uspořádání jednotky: obousměrná větrací jednotka (BVU); stupeň přenosu tepla ZZT (EN 308): 78%; PŘÍVODNÍ ČÁST; vstupní díl s klapkou, sací kryt; volná komora; filtr třída M5 / třída ISO 16890 ePM10/50%, kapsový;tlumič hluku-sání, útlum 15dB při 250Hz; rotační výměník pro zpětné získávání tepla, sorpční rotor, vč. regulátoru otáček; ventilátor: 1x volné oběžné kolo, 1x motor, příkon 2,40kW, 400V; servisní vypínač; volná komora; komora ohřívače, voda 80/60°C, tepelný výkon 15,5kW; volná komora; protimrazové topení;tlumič hluku přívod, útlum 27dB při 250Hz; výstupní díl pružné připojení; ODVODNÍ ČÁST; vstupní díl, pružné připojení; filtr třída M5 / třída ISO 16890 ePM10/50%, kapsový; tlumič hluku, útlum 15dB při 250Hz; ventilátor: 1x volné oběžné kolo, 1x motor, příkon 1,30kW, 230V; servisní vypínač; rotační výměník ZZT; volná komora; tlumič hluku, útlum 30dB při 250Hz; výstupní díl s klapkou, pružné připojení Hladina akustického výkonu Lw sání 48 dB(A); Lw přívod 54 dB(A); Lw odvod 49 dB(A); Lw výfuk 60 dB(A); Lw na plášti 57 dB(A) / 54 dB(A); Plášť jednotky 60mm, zkoušený dle ČSN EN 1886; prostup tepla: T3; koeficient tepelných mostů: TB3; Těsnost pláště: L1(M); Těsnost filtru: F9; Mechanická pevnost: D2 (podtlak) / D2 (přetlak)</t>
  </si>
  <si>
    <t>R20116B10101.1</t>
  </si>
  <si>
    <t>R20116B10102</t>
  </si>
  <si>
    <t>R20116B10103</t>
  </si>
  <si>
    <t>751344121</t>
  </si>
  <si>
    <t>Mtž tlumiče hluku pro čtyřhranné potrubí do 0,150 m2</t>
  </si>
  <si>
    <t>Tlumič hluku o rozměru 400/250 - délka 1500 mm - 2KUS  
Tlumič hluku o rozměru 300/200 - délka 1500 mm - 2KUS</t>
  </si>
  <si>
    <t>R20116B10105</t>
  </si>
  <si>
    <t>Tlumič hluku o rozměru 400/250 - délka 1500 mm</t>
  </si>
  <si>
    <t>R20116B10106</t>
  </si>
  <si>
    <t>Tlumič hluku o rozměru 300/200 - délka 1500 mm</t>
  </si>
  <si>
    <t>R20116B10108</t>
  </si>
  <si>
    <t>R20116B10110</t>
  </si>
  <si>
    <t>Regulátor konstantního průtoku 400/300</t>
  </si>
  <si>
    <t>R20116B10111</t>
  </si>
  <si>
    <t>Regulátor konstantního průtoku, rozměr Ř315 mm - 1KUS  
Regulátor konstantního průtoku, rozměr Ř250 mm - 1KUS</t>
  </si>
  <si>
    <t>R20116B10112</t>
  </si>
  <si>
    <t>Regulátor konstantního průtoku, rozměr Ř315 mm</t>
  </si>
  <si>
    <t>R20116B10113</t>
  </si>
  <si>
    <t>Vzduchotechnické potrubí do obvodu 3500 mm, 100% tvarovek  
Vzduchotechnické potrubí do obvodu 1890 mm, 56% tvarovek  
Vzduchotechnické potrubí do obvodu 1500 mm, 41% tvarovek  
Vzduchotechnické potrubí do obvodu 1050 mm, 60% tvarovek  
Větrací potrubí a příslušenství. Dodávka a montáž pozinkovaného potrubí z ocelového plechu (hranaté) a příslušenství,</t>
  </si>
  <si>
    <t>Poznámka k položce:  
Potrubí celkem 89m2; přívod - 40m2; odvod - 49m2</t>
  </si>
  <si>
    <t>Vzduchotechnické potrubí Ř315 mm,  80% tvarovek - 11m</t>
  </si>
  <si>
    <t>R20116B10116</t>
  </si>
  <si>
    <t>Vzduchotechnické potrubí Ř315 mm, 80% tvarovek</t>
  </si>
  <si>
    <t>Vzduchotechnické potrubí Ř250 mm,  35% tvarovek - 60m</t>
  </si>
  <si>
    <t>R20116B10117</t>
  </si>
  <si>
    <t>Poznámka k položce:  
Potrubí: přívod - 31m; odvod - 29m</t>
  </si>
  <si>
    <t>y</t>
  </si>
  <si>
    <t>Vzduchotechnické potrubí Ř200 mm,  20% tvarovek - 24m  
Vzduchotechnické potrubí Ř160 mm,  5% tvarovek - 9m</t>
  </si>
  <si>
    <t>R20116B10118</t>
  </si>
  <si>
    <t>Poznámka k položce:  
Potrubí: přívod - 12m; odvod - 12m</t>
  </si>
  <si>
    <t>R20116B10119</t>
  </si>
  <si>
    <t>Vzduchotechnické potrubí Ř160 mm, 5% tvarovek</t>
  </si>
  <si>
    <t>Flexo potrubí Ř300 mm - 1m</t>
  </si>
  <si>
    <t>R20116B10121</t>
  </si>
  <si>
    <t>Flexo potrubí Ř200 mm - 12m</t>
  </si>
  <si>
    <t>R20116B10122</t>
  </si>
  <si>
    <t>751322144</t>
  </si>
  <si>
    <t>Mtž anemostatu kruh vířivého se skříní D do 600 mm</t>
  </si>
  <si>
    <t>Vířivý anemostat pro přívod vzduchu, s kruhovou čelní deskou, velikost 600 - 1KUS</t>
  </si>
  <si>
    <t>R20116B10124</t>
  </si>
  <si>
    <t>751322143</t>
  </si>
  <si>
    <t>Mtž anemostatu kruh vířivého se skříní D do 500 mm</t>
  </si>
  <si>
    <t>Vířivý anemostat pro přívod vzduchu, s kruhovou čelní deskou, velikost 500 - 6KUS  
Vířivý anemostat pro odvod vzduchu, s kruhovou čelní deskou, velikost 500 - 6KUS</t>
  </si>
  <si>
    <t>R20116B10125</t>
  </si>
  <si>
    <t>Vířivý anemostat pro přívod vzduchu, s kruhovou čelní deskou, velikost 500, horizontální připojení průměr 200mm</t>
  </si>
  <si>
    <t>R20116B10126</t>
  </si>
  <si>
    <t>Vířivý anemostat pro odvod vzduchu, s kruhovou čelní deskou, velikost 500, horizontální připojení průměr 200mm</t>
  </si>
  <si>
    <t>751322212</t>
  </si>
  <si>
    <t>Mtž dýzy kruhové D do 200 mm</t>
  </si>
  <si>
    <t>Dýza do kruhového potrubí pro přívod vzduchu, rozměr Ř160 mm - 3KUS</t>
  </si>
  <si>
    <t>R20116B10127</t>
  </si>
  <si>
    <t>Dýza do kruhového potrubí pro přívod vzduchu, rozměr Ř160 mm</t>
  </si>
  <si>
    <t>Vyústka do kruhového potrubí pro odvod vzduchu, rozměr 525x75 mm - 3KUS</t>
  </si>
  <si>
    <t>R20116B10128</t>
  </si>
  <si>
    <t>R20116B10130</t>
  </si>
  <si>
    <t>R20116B10131</t>
  </si>
  <si>
    <t>R20116B10132</t>
  </si>
  <si>
    <t>R20116B10133</t>
  </si>
  <si>
    <t>R20116B10134</t>
  </si>
  <si>
    <t>Tepelná izolace hranatého potrubí - venkovní včetně oplechování - 29m2</t>
  </si>
  <si>
    <t>R20116B10137</t>
  </si>
  <si>
    <t>Tepelná izolace hranatého potrubí - venkovní včetně oplechování</t>
  </si>
  <si>
    <t>Venkovní tepelná izolace hranatého potrubí včetně oplechování. Spoje desek nebo rohoží přelepeny samolepícími AL páskami. Nehořlavé desky, minerální či čedičová plsť, tepelná vodivost max 0,035 W/mK, na povrchu se zábranou proti difuzi z hliníkové folie, včetně revizních otvorů. Tlouštka izolace 80 mm.</t>
  </si>
  <si>
    <t>R20116B10138</t>
  </si>
  <si>
    <t>R20116B10139</t>
  </si>
  <si>
    <t>R20116B10140</t>
  </si>
  <si>
    <t>R20116B10141</t>
  </si>
  <si>
    <t>R20116B10142</t>
  </si>
  <si>
    <t>R20116B10143</t>
  </si>
  <si>
    <t>R20116B10144</t>
  </si>
  <si>
    <t>R20116B10145</t>
  </si>
  <si>
    <t>R20116B10146</t>
  </si>
  <si>
    <t>D50</t>
  </si>
  <si>
    <t>Zař.č.B1.02 - Školící středisko SŽDC - soc. zař., B 1.NP</t>
  </si>
  <si>
    <t>751111132</t>
  </si>
  <si>
    <t>Mtž vent ax ntl potrubního základního D do 300 mm</t>
  </si>
  <si>
    <t>R20116B10201</t>
  </si>
  <si>
    <t>VZT ventilátor pro odvod Vo=600m3/h, Extemí tlak= 220 Pa, Výkon motoru No= 0,2 kW, 230V</t>
  </si>
  <si>
    <t>Rozměry: Ř 300 x 400 mm Včetně tlumících vložek, doběhu Hmotnost: 10 kg</t>
  </si>
  <si>
    <t>R20116B10202</t>
  </si>
  <si>
    <t>R20116B10203</t>
  </si>
  <si>
    <t>Tlumič hluku do kruhového potrubí o rozměru Ř250 - délka 600 mm - 2KUS</t>
  </si>
  <si>
    <t>R20116B10205</t>
  </si>
  <si>
    <t>Tlumič hluku do kruhového potrubí o rozměru Ř250 - délka 600 mm</t>
  </si>
  <si>
    <t>Tlumič hluku do kruhového potrubí o rozměru Ř100 - délka 600 mm - 1KUS</t>
  </si>
  <si>
    <t>R20116B10206</t>
  </si>
  <si>
    <t>R20116B10208</t>
  </si>
  <si>
    <t>Regulátor konstantního průtoku, rozměr Ř200 mm - 1KUS  
Regulátor konstantního průtoku, rozměr Ř160 mm - 1KUS</t>
  </si>
  <si>
    <t>R20116B10210</t>
  </si>
  <si>
    <t>R20116B10211</t>
  </si>
  <si>
    <t>Vzduchotechnické potrubí Ř250 mm,  100% tvarovek - 1m</t>
  </si>
  <si>
    <t>R20116B10213</t>
  </si>
  <si>
    <t>Vzduchotechnické potrubí Ř250 mm, 100% tvarovek</t>
  </si>
  <si>
    <t>z</t>
  </si>
  <si>
    <t>Vzduchotechnické potrubí Ř200 mm,  20% tvarovek - 28m  
Vzduchotechnické potrubí Ř160 mm,  15% tvarovek - 6m  
Vzduchotechnické potrubí Ř125 mm,  40% tvarovek - 4m  
Vzduchotechnické potrubí Ř100 mm,  20% tvarovek - 23m</t>
  </si>
  <si>
    <t>R20116B10214</t>
  </si>
  <si>
    <t>Poznámka k položce:  
Potrubí: odvod - 28m</t>
  </si>
  <si>
    <t>R20116B10215</t>
  </si>
  <si>
    <t>Poznámka k položce:  
Potrubí: odvod - 6m</t>
  </si>
  <si>
    <t>R20116B10216</t>
  </si>
  <si>
    <t>Vzduchotechnické potrubí Ř125 mm, 40% tvarovek</t>
  </si>
  <si>
    <t>R20116B10217</t>
  </si>
  <si>
    <t>Poznámka k položce:  
Potrubí: odvod - 23m</t>
  </si>
  <si>
    <t>Flexo potrubí Ř100 mm - 10m</t>
  </si>
  <si>
    <t>R20116B10220</t>
  </si>
  <si>
    <t>Plastový odtahový talířový ventil Ř100 mm - 10KUS</t>
  </si>
  <si>
    <t>R20116B10222</t>
  </si>
  <si>
    <t>R20116B10224</t>
  </si>
  <si>
    <t>R20116B10225</t>
  </si>
  <si>
    <t>R20116B10226</t>
  </si>
  <si>
    <t>R20116B10227</t>
  </si>
  <si>
    <t>R20116B10228</t>
  </si>
  <si>
    <t>R20116B10229</t>
  </si>
  <si>
    <t>Tepelná izolace kruhového potrubí - vnitřní (výfuk) - 2m2</t>
  </si>
  <si>
    <t>R20116B10230</t>
  </si>
  <si>
    <t>R20116B10232</t>
  </si>
  <si>
    <t>R20116B10233</t>
  </si>
  <si>
    <t>R20116B10234</t>
  </si>
  <si>
    <t>R20116B10236</t>
  </si>
  <si>
    <t>R20116B10237</t>
  </si>
  <si>
    <t>R20116B10238</t>
  </si>
  <si>
    <t>R20116B10239</t>
  </si>
  <si>
    <t>R20116B10240</t>
  </si>
  <si>
    <t>D51</t>
  </si>
  <si>
    <t>Zař.č.B1.03 - ČD Tranzito, SŽDC ostraha, B 1.NP jih</t>
  </si>
  <si>
    <t>R20116B10301</t>
  </si>
  <si>
    <t>VZT jednotka: Vp = 600 m3/h; Vo = 580 m3/h; Ext. tlaková ztráta 500/400 Pa</t>
  </si>
  <si>
    <t>Vnitřní provedení, provedení pravé; Rozměr jednotky, ŠxVxL=1,5x0,45x2,1; Hmotnost jednotky 208kg; jednotka dodána v celku; SFP přívod/odvod 0,209 kW/m3/s / 0,162 kW/m3/s; Třída energetické účinnosti, Eurovent 2016 A; ErP stupeň (ekodesign) ErP 2018; typ zařízení: větrací jednotka pro jiné než obytné budovy (NVRU); uspořádání jednotky: obousměrná větrací jednotka (BVU); stupeň přenosu tepla ZZT (EN 308): 82,5%; PŘÍVODNÍ ČÁST; vstupní díl s klapkou, pružné připojení; filtr třída G4, kapsový; deskový výměník pro zpětné získávání tepla, bypass klapka; komora ohřívače, voda 80/60°C, tepelný výkon 0,951kW;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62 dB(A); Lw přívod 80 dB(A); Lw odvod 58 dB(A); Lw výfuk 77 dB(A); Lw na plášti 55 dB(A) / 55 dB(A);</t>
  </si>
  <si>
    <t>R20116B10302</t>
  </si>
  <si>
    <t>R20116B10303</t>
  </si>
  <si>
    <t>R20116B10304</t>
  </si>
  <si>
    <t>Tlumič hluku do kruhového potrubí průměr 250mm - délka 900 mm - 4KUS</t>
  </si>
  <si>
    <t>R20116B10305</t>
  </si>
  <si>
    <t>R20116B10307</t>
  </si>
  <si>
    <t>Regulátor konstantního průtoku, rozměr Ř200 mm - 1KUS  
Regulátor konstantního průtoku, rozměr Ř125 mm - 1KUS</t>
  </si>
  <si>
    <t>R20116B10309</t>
  </si>
  <si>
    <t>R20116B10310</t>
  </si>
  <si>
    <t>Vzduchotechnické potrubí Ř250 mm,  59% tvarovek - 5m  
Vzduchotechnické potrubí Ř225 mm,  15% tvarovek - 74m</t>
  </si>
  <si>
    <t>R20116B10312</t>
  </si>
  <si>
    <t>Vzduchotechnické potrubí Ř250 mm, 59% tvarovek</t>
  </si>
  <si>
    <t>Poznámka k položce:  
Potrubí:  přívod - 1m; sání - 2m; výfuk - 2m</t>
  </si>
  <si>
    <t>R20116B10313</t>
  </si>
  <si>
    <t>Vzduchotechnické potrubí Ř225 mm, 15% tvarovek</t>
  </si>
  <si>
    <t>Poznámka k položce:  
Potrubí:  odvod - 2m; sání - 37m; výfuk - 35m</t>
  </si>
  <si>
    <t>aa</t>
  </si>
  <si>
    <t>Vzduchotechnické potrubí Ř200 mm,  29% tvarovek - 17m  
Vzduchotechnické potrubí Ř160 mm,  10% tvarovek - 14m  
Vzduchotechnické potrubí Ř125 mm,  40% tvarovek - 5m  
Vzduchotechnické potrubí Ř100 mm,  10% tvarovek - 16m</t>
  </si>
  <si>
    <t>R20116B10314</t>
  </si>
  <si>
    <t>Vzduchotechnické potrubí Ř200 mm, 29% tvarovek</t>
  </si>
  <si>
    <t>Poznámka k položce:  
Potrubí:  přívod - 11m; odvod - 6m</t>
  </si>
  <si>
    <t>R20116B10315</t>
  </si>
  <si>
    <t>Poznámka k položce:  
Potrubí:  přívod - 6m; odvod - 8m</t>
  </si>
  <si>
    <t>R20116B10316</t>
  </si>
  <si>
    <t>Poznámka k položce:  
Potrubí:  přívod - 2m; odvod - 3m</t>
  </si>
  <si>
    <t>R20116B10317</t>
  </si>
  <si>
    <t>Poznámka k položce:  
Potrubí:  odvod - 16m</t>
  </si>
  <si>
    <t>Flexo potrubí Ř160 mm - 4m  
Flexo potrubí Ř125 mm - 2m  
Flexo potrubí Ř100 mm - 1m</t>
  </si>
  <si>
    <t>R20116B10320</t>
  </si>
  <si>
    <t>R20116B10321</t>
  </si>
  <si>
    <t>R20116B10322</t>
  </si>
  <si>
    <t>751322141</t>
  </si>
  <si>
    <t>Mtž anemostatu kruh vířivého se skříní D do 300 mm</t>
  </si>
  <si>
    <t>Vířivý anemostat pro přívod vzduchu, s kruhovou čelní deskou, velikost 300 - 2KUS</t>
  </si>
  <si>
    <t>R20116B10324</t>
  </si>
  <si>
    <t>R20116B10325</t>
  </si>
  <si>
    <t>Vířivý anemostat pro odvod vzduchu, s kruhovou čelní deskou, velikost 300 - 2KUS</t>
  </si>
  <si>
    <t>R20116B10326</t>
  </si>
  <si>
    <t>Plastový odtahový talířový ventil Ř125 mm - 1KUS  
Plastový odtahový talířový ventil Ř100 mm - 1KUS</t>
  </si>
  <si>
    <t>R20116B10327</t>
  </si>
  <si>
    <t>R20116B10328</t>
  </si>
  <si>
    <t>R20116B10330</t>
  </si>
  <si>
    <t>R20116B10331</t>
  </si>
  <si>
    <t>R20116B10332</t>
  </si>
  <si>
    <t>R20116B10333</t>
  </si>
  <si>
    <t>R20116B10334</t>
  </si>
  <si>
    <t>Tepelná izolace  potrubí - vnitřní (sání,výfuk,přívod,odvod) - 65m2</t>
  </si>
  <si>
    <t>R20116B10336</t>
  </si>
  <si>
    <t>Tepelná izolace potrubí - vnitřní (sání,výfuk)</t>
  </si>
  <si>
    <t>R20116B10338</t>
  </si>
  <si>
    <t>R20116B10339</t>
  </si>
  <si>
    <t>R20116B10340</t>
  </si>
  <si>
    <t>R20116B10341</t>
  </si>
  <si>
    <t>R20116B10342</t>
  </si>
  <si>
    <t>R20116B10344</t>
  </si>
  <si>
    <t>R20116B10345</t>
  </si>
  <si>
    <t>R20116B10346</t>
  </si>
  <si>
    <t>R20116B10347</t>
  </si>
  <si>
    <t>D52</t>
  </si>
  <si>
    <t>Zař.č.B1.04 - Občerstvení K09, B 1.NP jih - příprava pro budoucí dodávku nájemce</t>
  </si>
  <si>
    <t>R20116B10401</t>
  </si>
  <si>
    <t>Vzduchotechnické potrubí Ř400 mm,  15% tvarovek - 33m</t>
  </si>
  <si>
    <t>R20116B10402</t>
  </si>
  <si>
    <t>Poznámka k položce:  
Potrubí:  sání - 19m; výfuk - 14m</t>
  </si>
  <si>
    <t>R20116B10404</t>
  </si>
  <si>
    <t>R20116B10405</t>
  </si>
  <si>
    <t>R20116B10406</t>
  </si>
  <si>
    <t>R20116B10407</t>
  </si>
  <si>
    <t>R20116B10408</t>
  </si>
  <si>
    <t>R20116B10409</t>
  </si>
  <si>
    <t>ab</t>
  </si>
  <si>
    <t>Tepelná izolace kruhového potrubí - vnitřní (sání,výfuk) - 42m2  
Protipožární izolace kruhového potrubí - 9m2</t>
  </si>
  <si>
    <t>R20116B10410</t>
  </si>
  <si>
    <t>R20116B10411</t>
  </si>
  <si>
    <t>R20116B10413</t>
  </si>
  <si>
    <t>R20116B10414</t>
  </si>
  <si>
    <t>R20116B10415</t>
  </si>
  <si>
    <t>R20116B10416</t>
  </si>
  <si>
    <t>D53</t>
  </si>
  <si>
    <t>Zař.č.B1.05 - Prodejna K10, B 1.NP sever - příprava pro budoucí dodávku nájemce</t>
  </si>
  <si>
    <t>R20116B10501</t>
  </si>
  <si>
    <t>R20116B10502</t>
  </si>
  <si>
    <t>R20116B10504</t>
  </si>
  <si>
    <t>R20116B10505</t>
  </si>
  <si>
    <t>R20116B10506</t>
  </si>
  <si>
    <t>R20116B10507</t>
  </si>
  <si>
    <t>R20116B10508</t>
  </si>
  <si>
    <t>R20116B10509</t>
  </si>
  <si>
    <t>ac</t>
  </si>
  <si>
    <t>R20116B10510</t>
  </si>
  <si>
    <t>R20116B10511</t>
  </si>
  <si>
    <t>R20116B10513</t>
  </si>
  <si>
    <t>R20116B10514</t>
  </si>
  <si>
    <t>R20116B10515</t>
  </si>
  <si>
    <t>R20116B10516</t>
  </si>
  <si>
    <t>D54</t>
  </si>
  <si>
    <t>Zař.č.B1.41 - Dveřní clona čekárenská hala sever, B 1.NP</t>
  </si>
  <si>
    <t>R20116B14101</t>
  </si>
  <si>
    <t>Dveřní clona vodní, topný výkon Qut=14kW, spád 80/60°C, příkon Nc=0,2kW, 230V</t>
  </si>
  <si>
    <t>rozměry VxŠxH=0,26x1,6x0,5m, hmotnost 36kg. Spodní hrana 2,5m. Průtok vzduchu max. (min) 3600 (1500)m3/h, hladina ak. tlaku LpA=57 (46)dBA, hladina ak. výkonu LwA=73dBA. Barva opláštění standardní bílá - bude odsouhlaseno architektem. Připojení vody DN20. Teplota vzduchu vstup/výstup 20/36°C. Součástí dodávky integrovaná regulace a regulační sada, hadice pro připojení, interiérová sada pro stropní montáž, konzole. Ventilová regulační sada - dodávka UT.</t>
  </si>
  <si>
    <t>R20116B14102</t>
  </si>
  <si>
    <t>R20116B14104</t>
  </si>
  <si>
    <t>R20116B14105</t>
  </si>
  <si>
    <t>R20116B14106</t>
  </si>
  <si>
    <t>R20116B14108</t>
  </si>
  <si>
    <t>R20116B14110</t>
  </si>
  <si>
    <t>R20116B14111</t>
  </si>
  <si>
    <t>R20116B14112</t>
  </si>
  <si>
    <t>R20116B14113</t>
  </si>
  <si>
    <t>D55</t>
  </si>
  <si>
    <t>Zař.č.B1.42 - Dveřní clona čekárenská hala jih, B 1.NP</t>
  </si>
  <si>
    <t>R20116B14201</t>
  </si>
  <si>
    <t>R20116B14202</t>
  </si>
  <si>
    <t>R20116B14204</t>
  </si>
  <si>
    <t>R20116B14205</t>
  </si>
  <si>
    <t>R20116B14206</t>
  </si>
  <si>
    <t>R20116B14208</t>
  </si>
  <si>
    <t>R20116B14210</t>
  </si>
  <si>
    <t>R20116B14211</t>
  </si>
  <si>
    <t>R20116B14212</t>
  </si>
  <si>
    <t>R20116B14213</t>
  </si>
  <si>
    <t>D56</t>
  </si>
  <si>
    <t>Zař.č.B2.01 - Kanceláře a šatny ČD, B 2.NP jih</t>
  </si>
  <si>
    <t>R20116B20101</t>
  </si>
  <si>
    <t>VZT jednotka: Vp = 2800 m3/h; Vo = 2200 m3/h; Ext. tlaková ztráta 500/400 Pa</t>
  </si>
  <si>
    <t>Vnitřní provedení, vnější opláštění polyesterem pásově povrstvený pozinkovaný ocelový plech, vnitřní opláštění aluzinkovaný ocelový plech, provedení podstropní, provedení pravé; Rozměr jednotky, ŠxVxL=1,1x1,55x2,8; Výška rámu 60mm; Hmotnost jednotky 730kg; jednotka dodána v dílech a sestavena na místě; SFP přívod/odvod 1,30 kW/m3/s / 0,97 kW/m3/s; Třída energetické účinnosti, Eurovent 2016 A; ErP stupeň (ekodesign) ErP 2018; typ zařízení: větrací jednotka pro jiné než obytné budovy (NVRU); uspořádání jednotky: obousměrná větrací jednotka (BVU); stupeň přenosu tepla ZZT (EN 308): 74%; PŘÍVODNÍ ČÁST; vstupní díl s klapkou, pružné připojení; filtr třída M5 / třída ISO 16890 ePM10/50%, kapsový; rotační výměník pro zpětné získávání tepla, sorpční rotor, vč. regulátoru otáček; ventilátor: 1x volné oběžné kolo, 1x motor, příkon 2,50kW, 400V; servisní vypínač; komora ohřívače, voda 80/60°C, tepelný výkon 13kW; komora s ráměm čidel s pletivovou mřížkou; výstupní díl pružné připojení; ODVODNÍ ČÁST; vstupní díl, pružné připojení; filtr třída M5 / třída ISO 16890 ePM10/50%, kapsový; ventilátor: 1x volné oběžné kolo, 1x motor, příkon 2,50kW, 400V; servisní vypínač; rotační výměník ZZT; volná komora; výstupní díl s klapkou, pružné připojení Hladina akustického výkonu Lw sání 65 dB(A); Lw přívod 83 dB(A); Lw odvod 64 dB(A); Lw výfuk 76 dB(A); Lw na plášti 55 dB(A) / 51 dB(A); Plášť jednotky 60mm, zkoušený dle ČSN EN 1886; prostup tepla: T3; koeficient tepelných mostů: TB2; Těsnost pláště: L1(M); Těsnost filtru: F9; Mechanická pevnost: D2 (podtlak) / D2 (přetlak)</t>
  </si>
  <si>
    <t>R20116B20102</t>
  </si>
  <si>
    <t>R20116B20103</t>
  </si>
  <si>
    <t>R20116B20104</t>
  </si>
  <si>
    <t>R20116B20105</t>
  </si>
  <si>
    <t>R20116B20107</t>
  </si>
  <si>
    <t>R20116B20108</t>
  </si>
  <si>
    <t>R20116B20110</t>
  </si>
  <si>
    <t>Regulátor konstantního průtoku, rozměr 500/250mm</t>
  </si>
  <si>
    <t>R20116B20111</t>
  </si>
  <si>
    <t>Regulátor konstantního průtoku, rozměr Ř160 mm - 12KUS  
Regulátor konstantního průtoku, rozměr Ř100 mm - 2KUS</t>
  </si>
  <si>
    <t>R20116B20112</t>
  </si>
  <si>
    <t>R20116B20113</t>
  </si>
  <si>
    <t>Vzduchotechnické potrubí do obvodu 4000 mm, 47%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</si>
  <si>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43m2; sání - 23m2; výfuk - 20m2</t>
  </si>
  <si>
    <t>Vzduchotechnické potrubí do obvodu 2630 mm, 63% tvarovek  
Vzduchotechnické potrubí do obvodu 1890 mm, 19% tvarovek  
Vzduchotechnické potrubí do obvodu 1500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</si>
  <si>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107m2; přívod - 18m2; odvod - 17m2; sání - 42m2; výfuk - 30m2</t>
  </si>
  <si>
    <t>751511125</t>
  </si>
  <si>
    <t>Mtž potrubí plech skupiny I kruh s přírubou tloušťky plechu 0,6 mm D přes 400 mm</t>
  </si>
  <si>
    <t>Vzduchotechnické potrubí Ř450 mm,  30% tvarovek - 10m</t>
  </si>
  <si>
    <t>R20116B20119</t>
  </si>
  <si>
    <t>Vzduchotechnické potrubí Ř450 mm, 30% tvarovek</t>
  </si>
  <si>
    <t>Poznámka k položce:  
Potrubí:  přívod - 10m</t>
  </si>
  <si>
    <t>Vzduchotechnické potrubí Ř400 mm,  22% tvarovek - 29m  
Vzduchotechnické potrubí Ř355 mm,  20% tvarovek - 26m  
Vzduchotechnické potrubí Ř315 mm,  24% tvarovek - 34m</t>
  </si>
  <si>
    <t>R20116B20120</t>
  </si>
  <si>
    <t>Vzduchotechnické potrubí Ř400 mm, 22% tvarovek</t>
  </si>
  <si>
    <t>Poznámka k položce:  
Potrubí:  přívod - 21m; odvod - 8m</t>
  </si>
  <si>
    <t>R20116B20121</t>
  </si>
  <si>
    <t>Vzduchotechnické potrubí Ř355 mm, 20% tvarovek</t>
  </si>
  <si>
    <t>Poznámka k položce:  
Potrubí:  přívod - 11m; odvod - 15m</t>
  </si>
  <si>
    <t>R20116B20122</t>
  </si>
  <si>
    <t>Vzduchotechnické potrubí Ř315 mm, 24% tvarovek</t>
  </si>
  <si>
    <t>Poznámka k položce:  
Potrubí:  přívod - 10m; odvod -24m</t>
  </si>
  <si>
    <t>13=13.000 [A] 
viz. pol. č. 1286 a 1287</t>
  </si>
  <si>
    <t>R20116B20123</t>
  </si>
  <si>
    <t>Vzduchotechnické potrubí Ř280 mm, 45% tvarovek</t>
  </si>
  <si>
    <t>Poznámka k položce:  
Potrubí:  přívod - 3m; odvod - 3m</t>
  </si>
  <si>
    <t>R20116B20124</t>
  </si>
  <si>
    <t>Vzduchotechnické potrubí Ř250 mm, 26% tvarovek</t>
  </si>
  <si>
    <t>Poznámka k položce:  
Potrubí:  přívod - 7m</t>
  </si>
  <si>
    <t>Vzduchotechnické potrubí Ř200 mm,  54% tvarovek - 5m  
Vzduchotechnické potrubí Ř160 mm,  18% tvarovek - 106m  
Vzduchotechnické potrubí Ř100 mm,  19% tvarovek - 4m</t>
  </si>
  <si>
    <t>R20116B20125</t>
  </si>
  <si>
    <t>Vzduchotechnické potrubí Ř200 mm, 54% tvarovek</t>
  </si>
  <si>
    <t>R20116B20126</t>
  </si>
  <si>
    <t>Poznámka k položce:  
Potrubí:  přívod - 53m; odvod - 53m</t>
  </si>
  <si>
    <t>R20116B20127</t>
  </si>
  <si>
    <t>Vzduchotechnické potrubí Ř100 mm, 19% tvarovek</t>
  </si>
  <si>
    <t>Poznámka k položce:  
Potrubí:  přívod - 2m; odvod - 2m</t>
  </si>
  <si>
    <t>Flexo potrubí Ř250 mm - 1m</t>
  </si>
  <si>
    <t>R20116B20129</t>
  </si>
  <si>
    <t>Flexo potrubí Ř160 mm - 30m  
Flexo potrubí Ř100 mm - 2m</t>
  </si>
  <si>
    <t>R20116B20130</t>
  </si>
  <si>
    <t>R20116B20131</t>
  </si>
  <si>
    <t>Vířivý anemostat pro přívod vzduchu, s kruhovou čelní deskou, velikost 300 - 15KUS</t>
  </si>
  <si>
    <t>R20116B20133</t>
  </si>
  <si>
    <t>R20116B20134</t>
  </si>
  <si>
    <t>R20116B20135</t>
  </si>
  <si>
    <t>R20116B20136</t>
  </si>
  <si>
    <t>R20116B20137</t>
  </si>
  <si>
    <t>R20116B20138</t>
  </si>
  <si>
    <t>Protidešťová žaluzie na sání, rozměr 1000 x 1000 mm</t>
  </si>
  <si>
    <t>R20116B20139</t>
  </si>
  <si>
    <t>Protidešťová žaluzie na výfuk, rozměr 1000 x 1000 mm</t>
  </si>
  <si>
    <t>R20116B20141</t>
  </si>
  <si>
    <t>R20116B20142</t>
  </si>
  <si>
    <t>R20116B20143</t>
  </si>
  <si>
    <t>R20116B20144</t>
  </si>
  <si>
    <t>Otvor pro prostup stěnou do 1,5 m2</t>
  </si>
  <si>
    <t>R20116B20145</t>
  </si>
  <si>
    <t>R20116B20146</t>
  </si>
  <si>
    <t>ad</t>
  </si>
  <si>
    <t>Tepelná izolace hranatého potrubí - vnitřní (sání,výfuk) - 72m2  
Protipožární izolace hranatého potrubí (sání,výfuk) - 9m2  
Protipožární izolace hranatého potrubí (sání,výfuk v krovu) - 60m2</t>
  </si>
  <si>
    <t>R20116B20148</t>
  </si>
  <si>
    <t>R20116B20149</t>
  </si>
  <si>
    <t>Protipožární izolace hranatého potrubí (sání,výfuk)</t>
  </si>
  <si>
    <t>R20116B20150</t>
  </si>
  <si>
    <t>Protipožární izolace hranatého potrubí (sání,výfuk v krovu)</t>
  </si>
  <si>
    <t>R20116B20152</t>
  </si>
  <si>
    <t>R20116B20153</t>
  </si>
  <si>
    <t>R20116B20154</t>
  </si>
  <si>
    <t>R20116B20155</t>
  </si>
  <si>
    <t>R20116B20156</t>
  </si>
  <si>
    <t>R20116B20158</t>
  </si>
  <si>
    <t>R20116B20159</t>
  </si>
  <si>
    <t>R20116B20160</t>
  </si>
  <si>
    <t>R20116B20161</t>
  </si>
  <si>
    <t>D57</t>
  </si>
  <si>
    <t>Zař.č.B2.02 - Kanceláře ČD - soc. zař., B 2.-3.NP jih</t>
  </si>
  <si>
    <t>R20116B20201</t>
  </si>
  <si>
    <t>VZT ventilátor pro odvod Vo= 1100 m3/h, Extemí tlak= 350 Pa Výkon motoru No= 0,3 kW, 230V</t>
  </si>
  <si>
    <t>Hladina akustického tlaku sání 49 dB(A), výtlak 52 dB(A) Rozměry: Ř 900 x 350 mm Včetně tlumících vložek, doběhu Hmotnost: 20 kg</t>
  </si>
  <si>
    <t>R20116B20202</t>
  </si>
  <si>
    <t>R20116B20203</t>
  </si>
  <si>
    <t>R20116B20205</t>
  </si>
  <si>
    <t>Tlumič hluku do kruhového potrubí průměr 160mm - délka 900 mm - 1KUS</t>
  </si>
  <si>
    <t>R20116B20206</t>
  </si>
  <si>
    <t>Tlumič hluku do kruhového potrubí průměr 160mm - délka 900 mm</t>
  </si>
  <si>
    <t>R20116B20208</t>
  </si>
  <si>
    <t>R20116B20209</t>
  </si>
  <si>
    <t>Regulátor konstantního průtoku, rozměr Ř200 mm - 1KUS  
Regulátor konstantního průtoku, rozměr Ř160 mm - 2KUS  
Regulátor konstantního průtoku, rozměr Ř100 mm - 1KUS</t>
  </si>
  <si>
    <t>R20116B20211</t>
  </si>
  <si>
    <t>R20116B20212</t>
  </si>
  <si>
    <t>R20116B20213</t>
  </si>
  <si>
    <t>Vzduchotechnické potrubí Ř280 mm,  30% tvarovek - 5m  
Vzduchotechnické potrubí Ř250 mm,  80% tvarovek - 2m  
Vzduchotechnické potrubí Ř225 mm,  20% tvarovek - 9m</t>
  </si>
  <si>
    <t>R20116B20215</t>
  </si>
  <si>
    <t>Vzduchotechnické potrubí Ř280 mm, 30% tvarovek</t>
  </si>
  <si>
    <t>Poznámka k položce:  
Potrubí:  odvod - 5m</t>
  </si>
  <si>
    <t>R20116B20216</t>
  </si>
  <si>
    <t>Vzduchotechnické potrubí Ř250 mm, 80% tvarovek</t>
  </si>
  <si>
    <t>Poznámka k položce:  
Potrubí:  odvod - 2m</t>
  </si>
  <si>
    <t>R20116B20217</t>
  </si>
  <si>
    <t>Poznámka k položce:  
Potrubí:  odvod - 9m</t>
  </si>
  <si>
    <t>65=65.000 [A] 
viz. pol č. 1347, 1348, 1349, 1350</t>
  </si>
  <si>
    <t>R20116B20218</t>
  </si>
  <si>
    <t>Poznámka k položce:  
Potrubí:  odvod - 4m</t>
  </si>
  <si>
    <t>R20116B20219</t>
  </si>
  <si>
    <t>Vzduchotechnické potrubí Ř160 mm, 30% tvarovek</t>
  </si>
  <si>
    <t>Poznámka k položce:  
Potrubí:  odvod - 15m</t>
  </si>
  <si>
    <t>R20116B20220</t>
  </si>
  <si>
    <t>Vzduchotechnické potrubí Ř125 mm, 30% tvarovek</t>
  </si>
  <si>
    <t>Poznámka k položce:  
Potrubí:  8odvod - m</t>
  </si>
  <si>
    <t>R20116B20221</t>
  </si>
  <si>
    <t>Poznámka k položce:  
Potrubí:  odvod - 38m</t>
  </si>
  <si>
    <t>Flexo potrubí Ř160 mm - 2m  
Flexo potrubí Ř100 mm - 14m</t>
  </si>
  <si>
    <t>R20116B20223</t>
  </si>
  <si>
    <t>R20116B20224</t>
  </si>
  <si>
    <t>Plastový odtahový talířový ventil Ř160 mm - 2KUS  
Plastový odtahový talířový ventil Ř100 mm - 14KUS</t>
  </si>
  <si>
    <t>R20116B20226</t>
  </si>
  <si>
    <t>R20116B20227</t>
  </si>
  <si>
    <t>R20116B20230</t>
  </si>
  <si>
    <t>R20116B20231</t>
  </si>
  <si>
    <t>R20116B20232</t>
  </si>
  <si>
    <t>R20116B20233</t>
  </si>
  <si>
    <t>R20116B20234</t>
  </si>
  <si>
    <t>R20116B20235</t>
  </si>
  <si>
    <t>ae</t>
  </si>
  <si>
    <t>R20116B20237</t>
  </si>
  <si>
    <t>R20116B20240</t>
  </si>
  <si>
    <t>R20116B20241</t>
  </si>
  <si>
    <t>R20116B20242</t>
  </si>
  <si>
    <t>R20116B20244</t>
  </si>
  <si>
    <t>R20116B20245</t>
  </si>
  <si>
    <t>R20116B20246</t>
  </si>
  <si>
    <t>R20116B20247</t>
  </si>
  <si>
    <t>R20116B20248</t>
  </si>
  <si>
    <t>D58</t>
  </si>
  <si>
    <t>Zař.č.B2.03 - Nocležny ČD, B 2.NP sever</t>
  </si>
  <si>
    <t>R20116B20301</t>
  </si>
  <si>
    <t>VZT jednotka: Vp = 3000 m3/h; Vo = 2500 m3/h; Ext. tlaková ztráta 500/400 Pa</t>
  </si>
  <si>
    <t>Vnitřní provedení, provedení pravé; Rozměr jednotky, ŠxVxL=0,76x2,2x2,8; Výška rámu 80mm; Hmotnost jednotky 686kg; jednotka dodána v dílech a sestavena na místě; SFP přívod/odvod 1,50 kW/m3/s / 1,05 kW/m3/s; Třída energetické účinnosti, Eurovent 2016 A; ErP stupeň (ekodesign) ErP 2018; typ zařízení: větrací jednotka pro jiné než obytné budovy (NVRU); uspořádání jednotky: obousměrná větrací jednotka (BVU); stupeň přenosu tepla ZZT (EN 308): 74%; PŘÍVODNÍ ČÁST; vstupní díl s klapkou, pružné připojení; filtr třída M5 / třída ISO 16890 ePM10/70%, buňkový; deskový výměník pro zpětné získávání tepla, bypass klapka, kondenzátní vana; ventilátor: 1x volné oběžné kolo, 1x motor, příkon 1,65kW, 400V; servisní vypínač; komora ohřívače, voda 80/60°C, tepelný výkon 15,1kW; výstupní díl pružné připojení; ODVODNÍ ČÁST; vstupní díl, pružné připojení; filtr třída M5 / třída ISO 16890 ePM10/70%, buňkový; ventilátor: 1x volné oběžné kolo, 1x motor, příkon 1,65kW, 400V; servisní vypínač; deskový výměník ZZT; volná komora; výstupní díl s klapkou, pružné připojení Hladina akustického výkonu Lw sání 81 dB(A); Lw přívod 85 dB(A); Lw odvod 77 dB(A); Lw výfuk 83 dB(A); Lw na plášti 58 dB(A) / 54 dB(A);</t>
  </si>
  <si>
    <t>R20116B20302</t>
  </si>
  <si>
    <t>R20116B20303</t>
  </si>
  <si>
    <t>R20116B20304</t>
  </si>
  <si>
    <t>Čtyřhranný tlumící oblouk o rozměru 500/500 mm - 8KUS</t>
  </si>
  <si>
    <t>R20116B20305</t>
  </si>
  <si>
    <t>Čtyřhranný tlumící oblouk o rozměru 500/500 mm</t>
  </si>
  <si>
    <t>Tlumič hluku do kruhového potrubí průměr 100mm - délka 600 mm - 26KUS</t>
  </si>
  <si>
    <t>R20116B20306</t>
  </si>
  <si>
    <t>Tlumič hluku do kruhového potrubí průměr 100mm - délka 600 mm</t>
  </si>
  <si>
    <t>R20116B20308</t>
  </si>
  <si>
    <t>Požární klapka, rozměr 500/315</t>
  </si>
  <si>
    <t>R20116B20309</t>
  </si>
  <si>
    <t>R20116B20310</t>
  </si>
  <si>
    <t>Požární klapka, rozměr 250/250</t>
  </si>
  <si>
    <t>R20116B20313</t>
  </si>
  <si>
    <t>Regulátor konstantního průtoku, rozměr 500/300 mm</t>
  </si>
  <si>
    <t>R20116B20314</t>
  </si>
  <si>
    <t>Regulátor konstantního průtoku, rozměr 500/250 mm</t>
  </si>
  <si>
    <t>R20116B20315</t>
  </si>
  <si>
    <t>Regulátor konstantního průtoku, rozměr 400/250 mm</t>
  </si>
  <si>
    <t>R20116B20316</t>
  </si>
  <si>
    <t>Regulátor konstantního průtoku, rozměr 300/200 mm</t>
  </si>
  <si>
    <t>R20116B20317</t>
  </si>
  <si>
    <t>Regulátor konstantního průtoku, rozměr Ř100 mm - 26KUS</t>
  </si>
  <si>
    <t>R20116B20318</t>
  </si>
  <si>
    <t>Vzduchotechnické potrubí do obvodu 4000 mm, 40%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</si>
  <si>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42m2; sání - 27m2; výfuk - 15m2</t>
  </si>
  <si>
    <t>Vzduchotechnické potrubí do obvodu 2630 mm, 80% tvarovek  
Vzduchotechnické potrubí do obvodu 1890 mm, 21% tvarovek  
Vzduchotechnické potrubí do obvodu 1500 mm, 10% tvarovek  
Vzduchotechnické potrubí do obvodu 1050 mm, 10%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</si>
  <si>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289m2; přívod - 96m2; odvod - 83m2; sání - 56m2; výfuk - 54m2</t>
  </si>
  <si>
    <t>Vzduchotechnické potrubí Ř280 mm,  35% tvarovek - 17m  
Vzduchotechnické potrubí Ř250 mm,  51% tvarovek - 4m</t>
  </si>
  <si>
    <t>R20116B20325</t>
  </si>
  <si>
    <t>Vzduchotechnické potrubí Ř280 mm, 35% tvarovek</t>
  </si>
  <si>
    <t>Poznámka k položce:  
Potrubí:  přívod - 9m; odvod -8m</t>
  </si>
  <si>
    <t>R20116B20326</t>
  </si>
  <si>
    <t>Vzduchotechnické potrubí Ř250 mm, 51% tvarovek</t>
  </si>
  <si>
    <t>Poznámka k položce:  
Potrubí:  přívod - 4m</t>
  </si>
  <si>
    <t>97=97.000 [A] 
viz. pol. č. 1400, 1401, 1402, 1403</t>
  </si>
  <si>
    <t>R20116B20327</t>
  </si>
  <si>
    <t>Vzduchotechnické potrubí Ř200 mm, 36% tvarovek</t>
  </si>
  <si>
    <t>Poznámka k položce:  
Potrubí:  přívod - 7m; odvod - 6m</t>
  </si>
  <si>
    <t>R20116B20328</t>
  </si>
  <si>
    <t>Poznámka k položce:  
Potrubí:  přívod - 16m; odvod - 17m</t>
  </si>
  <si>
    <t>R20116B20329</t>
  </si>
  <si>
    <t>Vzduchotechnické potrubí Ř125 mm, 25% tvarovek</t>
  </si>
  <si>
    <t>R20116B20330</t>
  </si>
  <si>
    <t>Vzduchotechnické potrubí Ř100 mm, 30% tvarovek</t>
  </si>
  <si>
    <t>Poznámka k položce:  
Potrubí:  přívod - 23m; odvod - 22m</t>
  </si>
  <si>
    <t>R20116B20332</t>
  </si>
  <si>
    <t>Flexo potrubí Ř160 mm - 10m  
Flexo potrubí Ř100 mm - 27m</t>
  </si>
  <si>
    <t>R20116B20333</t>
  </si>
  <si>
    <t>R20116B20334</t>
  </si>
  <si>
    <t>R20116B20336</t>
  </si>
  <si>
    <t>Vířivý anemostat pro přívod vzduchu, s kruhovou čelní deskou, velikost 600 - 2KUS</t>
  </si>
  <si>
    <t>R20116B20337</t>
  </si>
  <si>
    <t>Plastový odtahový talířový ventil Ř100 mm - 13KUS</t>
  </si>
  <si>
    <t>R20116B20338</t>
  </si>
  <si>
    <t>R20116B20339</t>
  </si>
  <si>
    <t>R20116B20340</t>
  </si>
  <si>
    <t>R20116B20341</t>
  </si>
  <si>
    <t>R20116B20342</t>
  </si>
  <si>
    <t>R20116B20344</t>
  </si>
  <si>
    <t>R20116B20345</t>
  </si>
  <si>
    <t>R20116B20346</t>
  </si>
  <si>
    <t>R20116B20347</t>
  </si>
  <si>
    <t>R20116B20348</t>
  </si>
  <si>
    <t>R20116B20349</t>
  </si>
  <si>
    <t>af</t>
  </si>
  <si>
    <t>Tepelná izolace hranatého potrubí - vnitřní (sání,výfuk) - 160m2  
Protipožární izolace hranatého potrubí (sání,výfuk) - 14m2  
Protipožární izolace hranatého potrubí (sání,výfuk v krovu) - 43m2</t>
  </si>
  <si>
    <t>R20116B20351</t>
  </si>
  <si>
    <t>Tepelná izolace hranatého potrubí - vnitřní (sání,výfuk, hlavní větev přívodu)</t>
  </si>
  <si>
    <t>R20116B20352</t>
  </si>
  <si>
    <t>R20116B20353</t>
  </si>
  <si>
    <t>R20116B20355</t>
  </si>
  <si>
    <t>R20116B20356</t>
  </si>
  <si>
    <t>R20116B20357</t>
  </si>
  <si>
    <t>R20116B20358</t>
  </si>
  <si>
    <t>R20116B20359</t>
  </si>
  <si>
    <t>R20116B20361</t>
  </si>
  <si>
    <t>R20116B20362</t>
  </si>
  <si>
    <t>R20116B20363</t>
  </si>
  <si>
    <t>R20116B20364</t>
  </si>
  <si>
    <t>D59</t>
  </si>
  <si>
    <t>Zař.č.B2.04 - Nocležny a kanceláře ČD - soc.zař., B 2.-3.NP sever</t>
  </si>
  <si>
    <t>R20116B20401</t>
  </si>
  <si>
    <t>VZT ventilátor pro odvod Vo= 1200 m3/h, Extemí tlak= 350 Pa Výkon motoru No= 0,3 kW, 230V</t>
  </si>
  <si>
    <t>R20116B20402</t>
  </si>
  <si>
    <t>R20116B20403</t>
  </si>
  <si>
    <t>R20116B20405</t>
  </si>
  <si>
    <t>R20116B20406</t>
  </si>
  <si>
    <t>R20116B20408</t>
  </si>
  <si>
    <t>R20116B20409</t>
  </si>
  <si>
    <t>Regulátor konstantního průtoku, rozměr Ř200 mm - 1KUS  
Regulátor konstantního průtoku, rozměr Ř160 mm - 2KUS  
Regulátor konstantního průtoku, rozměr Ř125 mm - 1KUS</t>
  </si>
  <si>
    <t>R20116B20411</t>
  </si>
  <si>
    <t>R20116B20412</t>
  </si>
  <si>
    <t>R20116B20413</t>
  </si>
  <si>
    <t>R20116B20415</t>
  </si>
  <si>
    <t>R20116B20416</t>
  </si>
  <si>
    <t>R20116B20417</t>
  </si>
  <si>
    <t>59=59.000 [A] 
viz. pol. č. 1458, 1459, 1460 a 1461</t>
  </si>
  <si>
    <t>R20116B20418</t>
  </si>
  <si>
    <t>Poznámka k položce:  
Potrubí:  odvod - 3m</t>
  </si>
  <si>
    <t>R20116B20419</t>
  </si>
  <si>
    <t>Poznámka k položce:  
Potrubí:  odvod - 14m</t>
  </si>
  <si>
    <t>R20116B20420</t>
  </si>
  <si>
    <t>Poznámka k položce:  
Potrubí:  odvod - 12m</t>
  </si>
  <si>
    <t>R20116B20421</t>
  </si>
  <si>
    <t>Poznámka k položce:  
Potrubí:  odvod - 30m</t>
  </si>
  <si>
    <t>R20116B20423</t>
  </si>
  <si>
    <t>Flexo potrubí Ř160 mm - 2m  
Flexo potrubí Ř100 mm - 13m</t>
  </si>
  <si>
    <t>R20116B20424</t>
  </si>
  <si>
    <t>Plastový odtahový talířový ventil Ř160 mm - 2KUS  
Plastový odtahový talířový ventil Ř100 mm - 13KUS</t>
  </si>
  <si>
    <t>R20116B20426</t>
  </si>
  <si>
    <t>R20116B20427</t>
  </si>
  <si>
    <t>R20116B20430</t>
  </si>
  <si>
    <t>R20116B20431</t>
  </si>
  <si>
    <t>R20116B20432</t>
  </si>
  <si>
    <t>R20116B20433</t>
  </si>
  <si>
    <t>R20116B20434</t>
  </si>
  <si>
    <t>R20116B20435</t>
  </si>
  <si>
    <t>ag</t>
  </si>
  <si>
    <t>R20116B20440</t>
  </si>
  <si>
    <t>R20116B20441</t>
  </si>
  <si>
    <t>R20116B20442</t>
  </si>
  <si>
    <t>R20116B20444</t>
  </si>
  <si>
    <t>R20116B20445</t>
  </si>
  <si>
    <t>R20116B20446</t>
  </si>
  <si>
    <t>R20116B20447</t>
  </si>
  <si>
    <t>R20116B20448</t>
  </si>
  <si>
    <t>D60</t>
  </si>
  <si>
    <t>Zař.č.B3.01 - Kanceláře ČD, B 3.NP jih</t>
  </si>
  <si>
    <t>R20116B30101</t>
  </si>
  <si>
    <t>VZT jednotka: Vp = 1800 m3/h; Vo = 1200 m3/h; Ext. tlaková ztráta 500/400 Pa</t>
  </si>
  <si>
    <t>Vnitřní provedení, provedení pravé; Rozměr jednotky, ŠxVxL=2x0,4x2,2; Hmotnost jednotky 377kg; jednotka dodána v celku; SFP přívod/odvod 1,42 kW/m3/s / 1,18 kW/m3/s; Třída energetické účinnosti, Eurovent 2016 A+; ErP stupeň (ekodesign) ErP 2018; typ zařízení: větrací jednotka pro jiné než obytné budovy (NVRU); uspořádání jednotky: obousměrná větrací jednotka (BVU); stupeň přenosu tepla ZZT (EN 308): 82%; PŘÍVODNÍ ČÁST; vstupní díl s klapkou, pružné připojení; filtr třída M5 / třída ISO 16890 ePM10/70%, buňkový; deskový výměník pro zpětné získávání tepla, bypass klapka; ventilátor: 1x volné oběžné kolo, 1x motor, příkon 1,03kW, 400V; servisní vypínač; komora ohřívače, voda 80/60°C, tepelný výkon 9,7kW; výstupní díl pružné připojení; ODVODNÍ ČÁST; vstupní díl s klapkou, pružné připojení; filtr třída M5 / třída ISO 16890 ePM10/70%, buňkový; deskový výměník ZZT; ventilátor: 1x volné oběžné kolo, 1x motor, příkon 1,03kW, 400V; servisní vypínač; výstupní díl, pružné připojení Hladina akustického výkonu Lw sání 82 dB(A); Lw přívod 87 dB(A); Lw odvod 77 dB(A); Lw výfuk 82 dB(A); Lw na plášti 61 dB(A) / 57 dB(A);</t>
  </si>
  <si>
    <t>R20116B30102</t>
  </si>
  <si>
    <t>R20116B30103</t>
  </si>
  <si>
    <t>R20116B30104</t>
  </si>
  <si>
    <t>Tlumič hluku do čtyřhranného potrubí o rozměru 500/250 - délka 1000 mm - 1KUS  
Tlumič hluku do čtyřhranného potrubí o rozměru 500/400 - délka 1000 mm - 2KUS  
Tlumič hluku do čtyřhranného potrubí o rozměru 700/300 - délka 1000 mm - 1KUS</t>
  </si>
  <si>
    <t>R20116B30105</t>
  </si>
  <si>
    <t>Tlumič hluku do čtyřhranného potrubí o rozměru 500/250 - délka 1000 mm, velikost buňky 250x500x1000mm, Počet buňěk v tlumiči: 1</t>
  </si>
  <si>
    <t>R20116B30106</t>
  </si>
  <si>
    <t>Tlumič hluku do čtyřhranného potrubí o rozměru 500/400 - délka 1000 mm, velikost buňky 200x500x1000mm, Počet buňěk v tlumiči: 2</t>
  </si>
  <si>
    <t>R20116B30107</t>
  </si>
  <si>
    <t>Tlumič hluku do čtyřhranného potrubí o rozměru 700/300 - délka 1000 mm</t>
  </si>
  <si>
    <t>R20116B30109</t>
  </si>
  <si>
    <t>Regulátor konstantního průtoku, rozměr Ř200 mm - 2KUS  
Regulátor konstantního průtoku, rozměr Ř160 mm - 12KUS  
Regulátor konstantního průtoku, rozměr Ř100 mm - 2KUS</t>
  </si>
  <si>
    <t>R20116B30110</t>
  </si>
  <si>
    <t>R20116B30111</t>
  </si>
  <si>
    <t>R20116B30112</t>
  </si>
  <si>
    <t>Vzduchotechnické potrubí do obvodu 2630 mm, 25% tvarovek  
Vzduchotechnické potrubí do obvodu 1890 mm, 30% tvarovek  
Vzduchotechnické potrubí do obvodu 1500 mm, 45% tvarovek  
Vzduchotechnické potrubí do obvodu 1050 mm, 50% tvarovek  
Vzduchotechnické potrubí do obvodu 650 mm, 60%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</si>
  <si>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49m2; přívod - 12m2; odvod - 13m2; sání - 13m2; výfuk - 11m2</t>
  </si>
  <si>
    <t>Vzduchotechnické potrubí Ř355 mm,  36% tvarovek - 4m  
Vzduchotechnické potrubí Ř315 mm,  21% tvarovek - 30m</t>
  </si>
  <si>
    <t>R20116B30116</t>
  </si>
  <si>
    <t>Vzduchotechnické potrubí Ř355 mm, 36% tvarovek</t>
  </si>
  <si>
    <t>Vzduchotechnické potrubí Ř250 mm,  22% tvarovek - 30m</t>
  </si>
  <si>
    <t>R20116B30117</t>
  </si>
  <si>
    <t>Vzduchotechnické potrubí Ř315 mm, 21% tvarovek</t>
  </si>
  <si>
    <t>Poznámka k položce:  
Potrubí: přívod - 22m; odvod - 8m;</t>
  </si>
  <si>
    <t>R20116B30118</t>
  </si>
  <si>
    <t>Vzduchotechnické potrubí Ř250 mm, 22% tvarovek</t>
  </si>
  <si>
    <t>Poznámka k položce:  
Potrubí: přívod - 21m; odvod - 14m;</t>
  </si>
  <si>
    <t>Vzduchotechnické potrubí Ř200 mm,  23% tvarovek - 32m  
Vzduchotechnické potrubí Ř160 mm,  20% tvarovek - 51m  
Vzduchotechnické potrubí Ř100 mm,  15% tvarovek - 5m</t>
  </si>
  <si>
    <t>R20116B30119</t>
  </si>
  <si>
    <t>Poznámka k položce:  
Potrubí: přívod - 9m; odvod - 23m;</t>
  </si>
  <si>
    <t>R20116B30120</t>
  </si>
  <si>
    <t>Poznámka k položce:  
Potrubí: přívod - 26m; odvod - 25m;</t>
  </si>
  <si>
    <t>R20116B30121</t>
  </si>
  <si>
    <t>Poznámka k položce:  
Potrubí: přívod - 3m; odvod - 2m;</t>
  </si>
  <si>
    <t>1509</t>
  </si>
  <si>
    <t>R20116B30123</t>
  </si>
  <si>
    <t>1510</t>
  </si>
  <si>
    <t>Flexo potrubí Ř160 mm - 22m  
Flexo potrubí Ř100 mm - 2m</t>
  </si>
  <si>
    <t>1511</t>
  </si>
  <si>
    <t>R20116B30124</t>
  </si>
  <si>
    <t>1512</t>
  </si>
  <si>
    <t>R20116B30125</t>
  </si>
  <si>
    <t>1513</t>
  </si>
  <si>
    <t>Vířivý anemostat pro přívod vzduchu, s kruhovou čelní deskou, velikost 300 - 10KUS</t>
  </si>
  <si>
    <t>1514</t>
  </si>
  <si>
    <t>R20116B30127</t>
  </si>
  <si>
    <t>1515</t>
  </si>
  <si>
    <t>1516</t>
  </si>
  <si>
    <t>R20116B30128</t>
  </si>
  <si>
    <t>1517</t>
  </si>
  <si>
    <t>1518</t>
  </si>
  <si>
    <t>R20116B30129</t>
  </si>
  <si>
    <t>1519</t>
  </si>
  <si>
    <t>Vířivý anemostat pro odvod vzduchu, s kruhovou čelní deskou, velikost 300 - 10KUS</t>
  </si>
  <si>
    <t>1520</t>
  </si>
  <si>
    <t>R20116B30130</t>
  </si>
  <si>
    <t>1521</t>
  </si>
  <si>
    <t>1522</t>
  </si>
  <si>
    <t>R20116B30131</t>
  </si>
  <si>
    <t>1523</t>
  </si>
  <si>
    <t>R20116B30133</t>
  </si>
  <si>
    <t>1524</t>
  </si>
  <si>
    <t>R20116B30134</t>
  </si>
  <si>
    <t>1525</t>
  </si>
  <si>
    <t>R20116B30135</t>
  </si>
  <si>
    <t>1526</t>
  </si>
  <si>
    <t>R20116B30136</t>
  </si>
  <si>
    <t>Otvor pro prostup stropem do 0,3 m2</t>
  </si>
  <si>
    <t>1527</t>
  </si>
  <si>
    <t>R20116B30137</t>
  </si>
  <si>
    <t>1528</t>
  </si>
  <si>
    <t>ah</t>
  </si>
  <si>
    <t>Tepelná izolace hranatého potrubí - vnitřní (sání,výfuk) - 24m2</t>
  </si>
  <si>
    <t>1529</t>
  </si>
  <si>
    <t>R20116B30139</t>
  </si>
  <si>
    <t>1530</t>
  </si>
  <si>
    <t>R20116B30141</t>
  </si>
  <si>
    <t>1531</t>
  </si>
  <si>
    <t>R20116B30142</t>
  </si>
  <si>
    <t>1532</t>
  </si>
  <si>
    <t>R20116B30143</t>
  </si>
  <si>
    <t>1533</t>
  </si>
  <si>
    <t>R20116B30144</t>
  </si>
  <si>
    <t>1534</t>
  </si>
  <si>
    <t>R20116B30145</t>
  </si>
  <si>
    <t>1535</t>
  </si>
  <si>
    <t>R20116B30147</t>
  </si>
  <si>
    <t>1536</t>
  </si>
  <si>
    <t>R20116B30148</t>
  </si>
  <si>
    <t>1537</t>
  </si>
  <si>
    <t>R20116B30149</t>
  </si>
  <si>
    <t>1538</t>
  </si>
  <si>
    <t>R20116B30150</t>
  </si>
  <si>
    <t>Zpracování realizační dokumentace stavby v papírové a digitální podobě</t>
  </si>
  <si>
    <t>D61</t>
  </si>
  <si>
    <t>Zař.č.B3.02 - Kanceláře komerce a SŽDC, B 3.NP sever</t>
  </si>
  <si>
    <t>1539</t>
  </si>
  <si>
    <t>1540</t>
  </si>
  <si>
    <t>R20116B30201</t>
  </si>
  <si>
    <t>VZT jednotka: Vp = 2500 m3/h; Vo = 1800 m3/h; Ext. tlaková ztráta 500/400 Pa</t>
  </si>
  <si>
    <t>Vnitřní provedení, provedení pravé; Rozměr jednotky, ŠxVxL=2x0,45x2,2; Hmotnost jednotky 422kg; jednotka dodána v celku; SFP přívod/odvod 1,37 kW/m3/s / 1,21 kW/m3/s; Třída energetické účinnosti, Eurovent 2016 A+; ErP stupeň (ekodesign) ErP 2018; typ zařízení: větrací jednotka pro jiné než obytné budovy (NVRU); uspořádání jednotky: obousměrná větrací jednotka (BVU); stupeň přenosu tepla ZZT (EN 308): 81%; PŘÍVODNÍ ČÁST; vstupní díl s klapkou, pružné připojení; filtr třída M5 / třída ISO 16890 ePM10/70%, buňkový; deskový výměník pro zpětné získávání tepla, bypass klapka; ventilátor: 1x volné oběžné kolo, 1x motor, příkon 3,24kW, 400V; servisní vypínač; komora ohřívače, voda 80/60°C, tepelný výkon 11,7kW; výstupní díl pružné připojení; ODVODNÍ ČÁST; vstupní díl s klapkou, pružné připojení; filtr třída M5 / třída ISO 16890 ePM10/70%, buňkový; deskový výměník ZZT; ventilátor: 1x volné oběžné kolo, 1x motor, příkon 1,03kW, 400V; servisní vypínač; výstupní díl, pružné připojení Hladina akustického výkonu Lw sání 79 dB(A); Lw přívod 85 dB(A); Lw odvod 81 dB(A); Lw výfuk 86 dB(A); Lw na plášti 52 dB(A) / 60 dB(A);</t>
  </si>
  <si>
    <t>1541</t>
  </si>
  <si>
    <t>R20116B30202</t>
  </si>
  <si>
    <t>1542</t>
  </si>
  <si>
    <t>R20116B30203</t>
  </si>
  <si>
    <t>1543</t>
  </si>
  <si>
    <t>R20116B30204</t>
  </si>
  <si>
    <t>1544</t>
  </si>
  <si>
    <t>Tlumič hluku do čtyřhranného potrubí o rozměru 600/500 - délka 1000 mm - 2KUS  
Tlumič hluku do čtyřhranného potrubí o rozměru 500/400 - délka 1000 mm - 1KUS  
Čtyřhranný tlumící oblouk o rozměru 500/500 mm - 2KUS</t>
  </si>
  <si>
    <t>1545</t>
  </si>
  <si>
    <t>R20116B30205</t>
  </si>
  <si>
    <t>1546</t>
  </si>
  <si>
    <t>R20116B30206</t>
  </si>
  <si>
    <t>1547</t>
  </si>
  <si>
    <t>R20116B30207</t>
  </si>
  <si>
    <t>1548</t>
  </si>
  <si>
    <t>1549</t>
  </si>
  <si>
    <t>R20116B30209</t>
  </si>
  <si>
    <t>1550</t>
  </si>
  <si>
    <t>Regulátor konstantního průtoku, rozměr Ř200 mm - 4KUS  
Regulátor konstantního průtoku, rozměr Ř160 mm - 14KUS  
Regulátor konstantního průtoku, rozměr Ř100 mm - 2KUS</t>
  </si>
  <si>
    <t>1551</t>
  </si>
  <si>
    <t>R20116B30210</t>
  </si>
  <si>
    <t>1552</t>
  </si>
  <si>
    <t>R20116B30211</t>
  </si>
  <si>
    <t>1553</t>
  </si>
  <si>
    <t>R20116B30212</t>
  </si>
  <si>
    <t>1554</t>
  </si>
  <si>
    <t>1555</t>
  </si>
  <si>
    <t>Vzduchotechnické potrubí do obvodu 2630 mm, 50% tvarovek  
Vzduchotechnické potrubí do obvodu 1890 mm, 75% tvarovek  
Vzduchotechnické potrubí do obvodu 1500 mm, 50% tvarovek  
Vzduchotechnické potrubí do obvodu 1050 mm, 100% tvarovek  
Vzduchotechnické potrubí do obvodu 650 mm, 100% tvarovek  
Větrací potrubí a příslušenství. Dodávka a montáž pozinkovaného potrubí z ocelového plechu (hranaté) a příslušenství,</t>
  </si>
  <si>
    <t>Poznámka k položce:  
Potrubí celkem 60m2; přívod - 13m2; odvod - 11m2; sání - 22m2; výfuk - 14m2</t>
  </si>
  <si>
    <t>1556</t>
  </si>
  <si>
    <t>Vzduchotechnické potrubí Ř400 mm,  27% tvarovek - Spiro potrubí - 11m  
Vzduchotechnické potrubí Ř355 mm,  24% tvarovek - Spiro potrubí - 27m  
Vzduchotechnické potrubí Ř315 mm,  24% tvarovek - Spiro potrubí - 36m</t>
  </si>
  <si>
    <t>1557</t>
  </si>
  <si>
    <t>R20116B30216</t>
  </si>
  <si>
    <t>Vzduchotechnické potrubí Ř400 mm, 27% tvarovek - Spiro potrubí</t>
  </si>
  <si>
    <t>1558</t>
  </si>
  <si>
    <t>R20116B30217</t>
  </si>
  <si>
    <t>Vzduchotechnické potrubí Ř355 mm, 24% tvarovek - Spiro potrubí</t>
  </si>
  <si>
    <t>Poznámka k položce:  
Potrubí: přívod - 17m; odvod - 10m</t>
  </si>
  <si>
    <t>1559</t>
  </si>
  <si>
    <t>R20116B30218</t>
  </si>
  <si>
    <t>Vzduchotechnické potrubí Ř315 mm, 24% tvarovek - Spiro potrubí</t>
  </si>
  <si>
    <t>Poznámka k položce:  
Potrubí: přívod - 17m; odvod - 19m</t>
  </si>
  <si>
    <t>1560</t>
  </si>
  <si>
    <t>Vzduchotechnické potrubí Ř250 mm,  24% tvarovek - Spiro potrubí - 31m</t>
  </si>
  <si>
    <t>1561</t>
  </si>
  <si>
    <t>R20116B30219</t>
  </si>
  <si>
    <t>Vzduchotechnické potrubí Ř250 mm, 24% tvarovek - Spiro potrubí</t>
  </si>
  <si>
    <t>Poznámka k položce:  
Potrubí: přívod - 12m; odvod - 19m</t>
  </si>
  <si>
    <t>1562</t>
  </si>
  <si>
    <t>Vzduchotechnické potrubí Ř200 mm,  12% tvarovek - Spiro potrubí - 33m  
Vzduchotechnické potrubí Ř160 mm,  22% tvarovek - Spiro potrubí - 59m  
Vzduchotechnické potrubí Ř100 mm,  24% tvarovek - Spiro potrubí - 5m</t>
  </si>
  <si>
    <t>1563</t>
  </si>
  <si>
    <t>R20116B30220</t>
  </si>
  <si>
    <t>Vzduchotechnické potrubí Ř200 mm, 12% tvarovek - Spiro potrubí</t>
  </si>
  <si>
    <t>Poznámka k položce:  
Potrubí: přívod - 20m; odvod - 13m</t>
  </si>
  <si>
    <t>1564</t>
  </si>
  <si>
    <t>R20116B30221</t>
  </si>
  <si>
    <t>Vzduchotechnické potrubí Ř160 mm, 22% tvarovek - Spiro potrubí</t>
  </si>
  <si>
    <t>Poznámka k položce:  
Potrubí: přívod - 28m; odvod - 31m</t>
  </si>
  <si>
    <t>1565</t>
  </si>
  <si>
    <t>R20116B30222</t>
  </si>
  <si>
    <t>Vzduchotechnické potrubí Ř100 mm, 24% tvarovek - Spiro potrubí</t>
  </si>
  <si>
    <t>1566</t>
  </si>
  <si>
    <t>1567</t>
  </si>
  <si>
    <t>R20116B30224</t>
  </si>
  <si>
    <t>1568</t>
  </si>
  <si>
    <t>Flexo potrubí Ř160 mm - 26m  
Flexo potrubí Ř100 mm - 2m</t>
  </si>
  <si>
    <t>1569</t>
  </si>
  <si>
    <t>R20116B30225</t>
  </si>
  <si>
    <t>1570</t>
  </si>
  <si>
    <t>R20116B30226</t>
  </si>
  <si>
    <t>1571</t>
  </si>
  <si>
    <t>Vířivý anemostat pro přívod vzduchu, s kruhovou čelní deskou, velikost 300 - 13KUS  
Vířivý anemostat pro odvod vzduchu, s kruhovou čelní deskou, velikost 300 - 13KUS</t>
  </si>
  <si>
    <t>1572</t>
  </si>
  <si>
    <t>R20116B30228</t>
  </si>
  <si>
    <t>1573</t>
  </si>
  <si>
    <t>R20116B30231</t>
  </si>
  <si>
    <t>1574</t>
  </si>
  <si>
    <t>1575</t>
  </si>
  <si>
    <t>R20116B30229</t>
  </si>
  <si>
    <t>1576</t>
  </si>
  <si>
    <t>Plastový talířový ventil přívodní Ř100 mm - 1KUS  
Plastový talířový ventil odvodní Ř100 mm - 1KUS</t>
  </si>
  <si>
    <t>1577</t>
  </si>
  <si>
    <t>R20116B30230</t>
  </si>
  <si>
    <t>1578</t>
  </si>
  <si>
    <t>R20116B30232</t>
  </si>
  <si>
    <t>1579</t>
  </si>
  <si>
    <t>R20116B30234</t>
  </si>
  <si>
    <t>1580</t>
  </si>
  <si>
    <t>R20116B30235</t>
  </si>
  <si>
    <t>1581</t>
  </si>
  <si>
    <t>R20116B30236</t>
  </si>
  <si>
    <t>1582</t>
  </si>
  <si>
    <t>R20116B30237</t>
  </si>
  <si>
    <t>1583</t>
  </si>
  <si>
    <t>R20116B30238</t>
  </si>
  <si>
    <t>1584</t>
  </si>
  <si>
    <t>ai</t>
  </si>
  <si>
    <t>Tepelná izolace hranatého potrubí - vnitřní (sání,výfuk) - 36m2</t>
  </si>
  <si>
    <t>1585</t>
  </si>
  <si>
    <t>R20116B30240</t>
  </si>
  <si>
    <t>1586</t>
  </si>
  <si>
    <t>R20116B30242</t>
  </si>
  <si>
    <t>1587</t>
  </si>
  <si>
    <t>R20116B30243</t>
  </si>
  <si>
    <t>1588</t>
  </si>
  <si>
    <t>R20116B30244</t>
  </si>
  <si>
    <t>1589</t>
  </si>
  <si>
    <t>R20116B30245</t>
  </si>
  <si>
    <t>1590</t>
  </si>
  <si>
    <t>R20116B30246</t>
  </si>
  <si>
    <t>1591</t>
  </si>
  <si>
    <t>R20116B30248</t>
  </si>
  <si>
    <t>1592</t>
  </si>
  <si>
    <t>R20116B30249</t>
  </si>
  <si>
    <t>1593</t>
  </si>
  <si>
    <t>R20116B30250</t>
  </si>
  <si>
    <t>1594</t>
  </si>
  <si>
    <t>R20116B30251</t>
  </si>
  <si>
    <t>D62</t>
  </si>
  <si>
    <t>Zař.č.C0.01 - Prodejna K05, C 1.PP - příprava pro budoucí dodávku nájemce</t>
  </si>
  <si>
    <t>1595</t>
  </si>
  <si>
    <t>R20116C00101</t>
  </si>
  <si>
    <t>Protidešťová žaluzie na sání 400x200 vč.síta proti hmyzu</t>
  </si>
  <si>
    <t>1596</t>
  </si>
  <si>
    <t>R20116C00102</t>
  </si>
  <si>
    <t>Protidešťová žaluzie na výfuku 400x200 vč.síta proti hmyzu</t>
  </si>
  <si>
    <t>1597</t>
  </si>
  <si>
    <t>R20116C00103</t>
  </si>
  <si>
    <t>1598</t>
  </si>
  <si>
    <t>R20116C00104</t>
  </si>
  <si>
    <t>1599</t>
  </si>
  <si>
    <t>R20116C00105</t>
  </si>
  <si>
    <t>1600</t>
  </si>
  <si>
    <t>R20116C00106</t>
  </si>
  <si>
    <t>1601</t>
  </si>
  <si>
    <t>R20116C00107</t>
  </si>
  <si>
    <t>1602</t>
  </si>
  <si>
    <t>R20116C00108</t>
  </si>
  <si>
    <t>1603</t>
  </si>
  <si>
    <t>R20116C00109</t>
  </si>
  <si>
    <t>D63</t>
  </si>
  <si>
    <t>Zař.č.C0.02 - Prodejna K06, C 1.PP - příprava pro budoucí dodávku nájemce</t>
  </si>
  <si>
    <t>1604</t>
  </si>
  <si>
    <t>R20116C00201</t>
  </si>
  <si>
    <t>1605</t>
  </si>
  <si>
    <t>R20116C00202</t>
  </si>
  <si>
    <t>1606</t>
  </si>
  <si>
    <t>R20116C00203</t>
  </si>
  <si>
    <t>1607</t>
  </si>
  <si>
    <t>R20116C00204</t>
  </si>
  <si>
    <t>1608</t>
  </si>
  <si>
    <t>R20116C00205</t>
  </si>
  <si>
    <t>1609</t>
  </si>
  <si>
    <t>R20116C00206</t>
  </si>
  <si>
    <t>1610</t>
  </si>
  <si>
    <t>R20116C00207</t>
  </si>
  <si>
    <t>1611</t>
  </si>
  <si>
    <t>R20116C00208</t>
  </si>
  <si>
    <t>1612</t>
  </si>
  <si>
    <t>R20116C00209</t>
  </si>
  <si>
    <t>D64</t>
  </si>
  <si>
    <t>Zař.č.C0.03 - Prodejna K07, C 1.PP - příprava pro budoucí dodávku nájemce</t>
  </si>
  <si>
    <t>1613</t>
  </si>
  <si>
    <t>R20116C00301</t>
  </si>
  <si>
    <t>1614</t>
  </si>
  <si>
    <t>R20116C00302</t>
  </si>
  <si>
    <t>1615</t>
  </si>
  <si>
    <t>R20116C00303</t>
  </si>
  <si>
    <t>1617</t>
  </si>
  <si>
    <t>R20116C00304</t>
  </si>
  <si>
    <t>1618</t>
  </si>
  <si>
    <t>R20116C00305</t>
  </si>
  <si>
    <t>1619</t>
  </si>
  <si>
    <t>R20116C00306</t>
  </si>
  <si>
    <t>1620</t>
  </si>
  <si>
    <t>R20116C00307</t>
  </si>
  <si>
    <t>1621</t>
  </si>
  <si>
    <t>R20116C00308</t>
  </si>
  <si>
    <t>1622</t>
  </si>
  <si>
    <t>R20116C00309</t>
  </si>
  <si>
    <t>D65</t>
  </si>
  <si>
    <t>Zař.č.C0.04 - Prodejna K08, C 1.PP - příprava pro budoucí dodávku nájemce</t>
  </si>
  <si>
    <t>1623</t>
  </si>
  <si>
    <t>R20116C00401</t>
  </si>
  <si>
    <t>1624</t>
  </si>
  <si>
    <t>R20116C00402</t>
  </si>
  <si>
    <t>Protidešťová žaluzie na výfuk 400x200 vč.síta proti hmyzu</t>
  </si>
  <si>
    <t>1625</t>
  </si>
  <si>
    <t>R20116C00403</t>
  </si>
  <si>
    <t>1626</t>
  </si>
  <si>
    <t>R20116C00404</t>
  </si>
  <si>
    <t>1627</t>
  </si>
  <si>
    <t>R20116C00405</t>
  </si>
  <si>
    <t>1628</t>
  </si>
  <si>
    <t>R20116C00406</t>
  </si>
  <si>
    <t>1629</t>
  </si>
  <si>
    <t>R20116C00407</t>
  </si>
  <si>
    <t>1630</t>
  </si>
  <si>
    <t>R20116C00408</t>
  </si>
  <si>
    <t>1631</t>
  </si>
  <si>
    <t>R20116C00409</t>
  </si>
  <si>
    <t>D66</t>
  </si>
  <si>
    <t>Zař.č.B0.51 - Větrání CHUC, 5-B sever</t>
  </si>
  <si>
    <t>1632</t>
  </si>
  <si>
    <t>751111136</t>
  </si>
  <si>
    <t>Mtž vent ax ntl potrubního základního D do 700 mm</t>
  </si>
  <si>
    <t>1633</t>
  </si>
  <si>
    <t>R20116B05101</t>
  </si>
  <si>
    <t>VZT ventilátor pro přívod Vp=8400m3/h, Extemí tlak= 200Pa Výkon motoru No= 1,95kW, 400V</t>
  </si>
  <si>
    <t>Rozměry: Ř690 x 235 mm Hmotnost: 34kg</t>
  </si>
  <si>
    <t>1634</t>
  </si>
  <si>
    <t>R20116B05102</t>
  </si>
  <si>
    <t>1635</t>
  </si>
  <si>
    <t>R20116B05103</t>
  </si>
  <si>
    <t>1637</t>
  </si>
  <si>
    <t>1638</t>
  </si>
  <si>
    <t>Vzduchotechnické potrubí do obvodu 3500 mm, 30% tvarovek  
Vzduchotechnické potrubí do obvodu 2630 mm, 40%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</si>
  <si>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45m2; přívod - 14m2; odvod - 31m2</t>
  </si>
  <si>
    <t>1639</t>
  </si>
  <si>
    <t>R20116B05108</t>
  </si>
  <si>
    <t>Protidešťová žaluzie na sání, rozměr 710x710 mm</t>
  </si>
  <si>
    <t>1640</t>
  </si>
  <si>
    <t>R20116B05109</t>
  </si>
  <si>
    <t>Protideštová žaluzie na výfuk, rozměr 710x710 mm</t>
  </si>
  <si>
    <t>1641</t>
  </si>
  <si>
    <t>R20116B05111</t>
  </si>
  <si>
    <t>1642</t>
  </si>
  <si>
    <t>R20116B05112</t>
  </si>
  <si>
    <t>Otvor pro prostup stěnou do 0,5 m2</t>
  </si>
  <si>
    <t>1643</t>
  </si>
  <si>
    <t>R20116B05113</t>
  </si>
  <si>
    <t>1644</t>
  </si>
  <si>
    <t>R20116B05114</t>
  </si>
  <si>
    <t>1645</t>
  </si>
  <si>
    <t>aj</t>
  </si>
  <si>
    <t>Tepelná izolace hranatého potrubí - vnitřní (sání) - 15m2  
Protipožární izolace hranatého potrubí - vnitřní (odvod) - 30m2</t>
  </si>
  <si>
    <t>1646</t>
  </si>
  <si>
    <t>R20116B05115</t>
  </si>
  <si>
    <t>Tepelná izolace hranatého potrubí - vnitřní (sání)</t>
  </si>
  <si>
    <t>1647</t>
  </si>
  <si>
    <t>R20116B05116</t>
  </si>
  <si>
    <t>Protipožární izolace hranatého potrubí - vnitřní (odvod)</t>
  </si>
  <si>
    <t>1648</t>
  </si>
  <si>
    <t>R20116B05117</t>
  </si>
  <si>
    <t>1649</t>
  </si>
  <si>
    <t>R20116B05118</t>
  </si>
  <si>
    <t>1650</t>
  </si>
  <si>
    <t>R20116B05119</t>
  </si>
  <si>
    <t>1651</t>
  </si>
  <si>
    <t>R20116B05120</t>
  </si>
  <si>
    <t>1652</t>
  </si>
  <si>
    <t>R20116B05121</t>
  </si>
  <si>
    <t>1653</t>
  </si>
  <si>
    <t>R20116B05122</t>
  </si>
  <si>
    <t>1654</t>
  </si>
  <si>
    <t>R20116B05123</t>
  </si>
  <si>
    <t>1655</t>
  </si>
  <si>
    <t>R20116B05124</t>
  </si>
  <si>
    <t>1656</t>
  </si>
  <si>
    <t>R20116B05125</t>
  </si>
  <si>
    <t>D67</t>
  </si>
  <si>
    <t>Klapky</t>
  </si>
  <si>
    <t>1636</t>
  </si>
  <si>
    <t>R20116B05104</t>
  </si>
  <si>
    <t>Regulační klapka 630x630-SM</t>
  </si>
  <si>
    <t>D68</t>
  </si>
  <si>
    <t>Zař.č.B0.52 - Větrání CHUC, 4-B jih</t>
  </si>
  <si>
    <t>1657</t>
  </si>
  <si>
    <t>R20116B05201</t>
  </si>
  <si>
    <t>VZT ventilátor pro přívod Vp=8400m3/h, Extemí tlak= 200Pa Výkon motoru No= 1,95Kw, 400V</t>
  </si>
  <si>
    <t>1658</t>
  </si>
  <si>
    <t>R20116B05202</t>
  </si>
  <si>
    <t>1659</t>
  </si>
  <si>
    <t>R20116B05203</t>
  </si>
  <si>
    <t>3656</t>
  </si>
  <si>
    <t>1661</t>
  </si>
  <si>
    <t>1662</t>
  </si>
  <si>
    <t>Poznámka k položce:  
Potrubí celkem 49m2; přívod - 14m2; odvod - 35m2</t>
  </si>
  <si>
    <t>1663</t>
  </si>
  <si>
    <t>R20116B05208</t>
  </si>
  <si>
    <t>1664</t>
  </si>
  <si>
    <t>R20116B05209</t>
  </si>
  <si>
    <t>1665</t>
  </si>
  <si>
    <t>R20116B05211</t>
  </si>
  <si>
    <t>1666</t>
  </si>
  <si>
    <t>R20116B05212</t>
  </si>
  <si>
    <t>1667</t>
  </si>
  <si>
    <t>R20116B05213</t>
  </si>
  <si>
    <t>1668</t>
  </si>
  <si>
    <t>R20116B05214</t>
  </si>
  <si>
    <t>1669</t>
  </si>
  <si>
    <t>ak</t>
  </si>
  <si>
    <t>Tepelná izolace hranatého potrubí - vnitřní (sání) - 15m2  
Protipožární izolace hranatého potrubí - vnitřní (odvod) - 35m2</t>
  </si>
  <si>
    <t>1670</t>
  </si>
  <si>
    <t>R20116B05215</t>
  </si>
  <si>
    <t>1671</t>
  </si>
  <si>
    <t>R20116B05216</t>
  </si>
  <si>
    <t>1672</t>
  </si>
  <si>
    <t>R20116B05218</t>
  </si>
  <si>
    <t>1673</t>
  </si>
  <si>
    <t>R20116B05219</t>
  </si>
  <si>
    <t>1674</t>
  </si>
  <si>
    <t>R20116B05220</t>
  </si>
  <si>
    <t>1675</t>
  </si>
  <si>
    <t>R20116B05221</t>
  </si>
  <si>
    <t>1676</t>
  </si>
  <si>
    <t>R20116B05222</t>
  </si>
  <si>
    <t>1677</t>
  </si>
  <si>
    <t>R20116B05223</t>
  </si>
  <si>
    <t>1678</t>
  </si>
  <si>
    <t>R20116B05224</t>
  </si>
  <si>
    <t>1679</t>
  </si>
  <si>
    <t>R20116B05225</t>
  </si>
  <si>
    <t>1680</t>
  </si>
  <si>
    <t>R20116B05226</t>
  </si>
  <si>
    <t>1660</t>
  </si>
  <si>
    <t>R20116B05204</t>
  </si>
  <si>
    <t>D69</t>
  </si>
  <si>
    <t>Vícepráce spojené s fázováním rekonstrukce do pracovních záběrů</t>
  </si>
  <si>
    <t>D70</t>
  </si>
  <si>
    <t>Pracovní fáze 2</t>
  </si>
  <si>
    <t>1681</t>
  </si>
  <si>
    <t>Demontáž nefunkčních rozvodu vzt v rekonstruovaných prostorech.</t>
  </si>
  <si>
    <t>1682</t>
  </si>
  <si>
    <t>Pol5</t>
  </si>
  <si>
    <t>Napojení nového rozvodu vzt potrubí v části rekonstruovaných prostor ČD centra v 1.pp na stávající páteřní rozvod vzt potrubí a ...</t>
  </si>
  <si>
    <t>Napojení nového rozvodu vzt potrubí v části rekonstruovaných prostor ČD centra v 1.pp na stávající páteřní rozvod vzt potrubí a zaslepení nefunkčních rozvodu vzt.</t>
  </si>
  <si>
    <t>D71</t>
  </si>
  <si>
    <t>Pracovní fáze 3</t>
  </si>
  <si>
    <t>1683</t>
  </si>
  <si>
    <t>1684</t>
  </si>
  <si>
    <t>Pol6</t>
  </si>
  <si>
    <t>Napojení nového rozvodu vzt potrubí v části rekonstruovaných prostor vrámci vybudování nových výtahů v 1.pp na stávající páteřní ...</t>
  </si>
  <si>
    <t>Napojení nového rozvodu vzt potrubí v části rekonstruovaných prostor vrámci vybudování nových výtahů v 1.pp na stávající páteřní rozvod vzt potrubí a zaslepení nefunkčních rozvodu vzt.</t>
  </si>
  <si>
    <t>D72</t>
  </si>
  <si>
    <t>Pracovní fáze 4</t>
  </si>
  <si>
    <t>1685</t>
  </si>
  <si>
    <t>1686</t>
  </si>
  <si>
    <t>Pol7</t>
  </si>
  <si>
    <t>Napojení nového rozvodu vzt potrubí v části rekonstruovaných prostor nádražní haly v 1.pp na stávající páteřní rozvod vzt potrubí a zaslepení ...</t>
  </si>
  <si>
    <t>Napojení nového rozvodu vzt potrubí v části rekonstruovaných prostor nádražní haly v 1.pp na stávající páteřní rozvod vzt potrubí a zaslepení nefunkčních rozvodu vzt.</t>
  </si>
  <si>
    <t>1687</t>
  </si>
  <si>
    <t>Pol8</t>
  </si>
  <si>
    <t>Zajistit propojení výfukového vzt potrubí v rámci nově vybudovaných soc.zařízení v 1.pp. (zař.č.B0.04)do šachty vedoucí nad střechu skrz kancelář v 1.np.</t>
  </si>
  <si>
    <t>D73</t>
  </si>
  <si>
    <t>Pracovní fáze 5</t>
  </si>
  <si>
    <t>1688</t>
  </si>
  <si>
    <t>1689</t>
  </si>
  <si>
    <t>Pol9</t>
  </si>
  <si>
    <t>Přepojení vzt nového potrubí v již rekonstruovaných prostor nádražní haly v 1.pp na nový páteřní rozvod vzt potrubí a zaslepení nefunkčních rozvodu vzt.</t>
  </si>
  <si>
    <t>1690</t>
  </si>
  <si>
    <t>Pol10</t>
  </si>
  <si>
    <t>Zaslepit přívodní a odtahové vzt potrubí zař.č.A1.02 před vyvedením do m.č.A.N1.K12.01 .</t>
  </si>
  <si>
    <t>1691</t>
  </si>
  <si>
    <t>Pol11</t>
  </si>
  <si>
    <t>Zaslepit přívodní a odtahové vzt potrubí zař.č.A1.03 před vyvedením do m.č.A.N1.K13.01 .</t>
  </si>
  <si>
    <t>1692</t>
  </si>
  <si>
    <t>Pol12</t>
  </si>
  <si>
    <t>Zaslepit vzt potrubí sání a výfuku pro zař.č.A1.01 vedoucím v krovu nad 1.np před vyvedením do m.č.A.N1.K11.01 .</t>
  </si>
  <si>
    <t>1693</t>
  </si>
  <si>
    <t>Pol13</t>
  </si>
  <si>
    <t>Zaslepit přívodní a odtahové vzt potrubí zař.č.A1.06 vedoucím v krovu nad 1.np před vyvedením do m.č.A.N1.K14.01 .</t>
  </si>
  <si>
    <t>D74</t>
  </si>
  <si>
    <t>Pracovní fáze 6</t>
  </si>
  <si>
    <t>1694</t>
  </si>
  <si>
    <t>1695</t>
  </si>
  <si>
    <t>Pol14</t>
  </si>
  <si>
    <t>Zaslepit vzt potrubí saní a výfuku zař.č.B0.02 a v 1.pp před vstupem do šachty vedoucí nad střechu.</t>
  </si>
  <si>
    <t>1696</t>
  </si>
  <si>
    <t>Pol15</t>
  </si>
  <si>
    <t>Zaslepit vzt potrubí saní a výfuku zař.č.B0.05 v 1.pp před vstupem do šachty vedoucí nad střechu.</t>
  </si>
  <si>
    <t>D75</t>
  </si>
  <si>
    <t>Pracovní fáze 7</t>
  </si>
  <si>
    <t>1697</t>
  </si>
  <si>
    <t>1698</t>
  </si>
  <si>
    <t>Pol16</t>
  </si>
  <si>
    <t>Zaslepit vzt potrubí saní a výfuku zař.č.B0.01 v 1.pp před vstupem do šachty vedoucí nad střechu.</t>
  </si>
  <si>
    <t>1699</t>
  </si>
  <si>
    <t>Pol17</t>
  </si>
  <si>
    <t>Zaslepit vzt potrubí saní a výfuku zař.č.B0.08 v 1.pp před vstupem do šachty vedoucí nad střechu.</t>
  </si>
  <si>
    <t>D76</t>
  </si>
  <si>
    <t>Pracovní fáze 8</t>
  </si>
  <si>
    <t>1700</t>
  </si>
  <si>
    <t>Propojit vzt potrubí saní a výfuku zař.č.B0.01 v 1.pp s potrubím vzt vedoucím v stoupací šachtě .</t>
  </si>
  <si>
    <t>1701</t>
  </si>
  <si>
    <t>Pol18</t>
  </si>
  <si>
    <t>Propojit vzt potrubí saní a výfuku zař.č.B0.02 v 1.pp s potrubím vzt vedoucím v stoupací šachtě .</t>
  </si>
  <si>
    <t>1702</t>
  </si>
  <si>
    <t>Pol19</t>
  </si>
  <si>
    <t>Propojit vzt potrubí saní a výfuku zař.č.B0.05 v 1.pp s potrubím vzt vedoucím v stoupací šachtě .</t>
  </si>
  <si>
    <t>1703</t>
  </si>
  <si>
    <t>Pol20</t>
  </si>
  <si>
    <t>Propojit vzt potrubí saní a výfuku zař.č.B0.08 v 1.pp s potrubím vzt vedoucím v stoupací šachtě .</t>
  </si>
  <si>
    <t>D77</t>
  </si>
  <si>
    <t>Pracovní fáze 10</t>
  </si>
  <si>
    <t>1704</t>
  </si>
  <si>
    <t>Pol821</t>
  </si>
  <si>
    <t>Propojit zaslepené přívodní a odtahové vzt potrubí zař.č.A1.02 s rozvodem vzt potrubí v m.č.A.N1.K12.01 .</t>
  </si>
  <si>
    <t>1705</t>
  </si>
  <si>
    <t>Pol21</t>
  </si>
  <si>
    <t>Propojit zaslepené přívodní a odtahové vzt potrubí zař.č.A1.03 s rozvodem vzt potrubí v m.č.A.N1.K13.01 .</t>
  </si>
  <si>
    <t>1706</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</si>
  <si>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</si>
  <si>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1707</t>
  </si>
  <si>
    <t xml:space="preserve">  SO 201 - 07</t>
  </si>
  <si>
    <t>VB Plzeň - Zařízení pro ochlazování staveb</t>
  </si>
  <si>
    <t>SO 201 - 07</t>
  </si>
  <si>
    <t>Zař.č.A0.03.1-Chladírna piva K13, A 1.PP sever - chlazení techn - příprava pro budoucí dodávku nájem</t>
  </si>
  <si>
    <t>D0</t>
  </si>
  <si>
    <t>v originále bez dílu</t>
  </si>
  <si>
    <t>R20117A003101</t>
  </si>
  <si>
    <t>Chladivové potrubí - příprava pro budoucí napojení</t>
  </si>
  <si>
    <t>2x Cu potrubí včetně izolace, zkoušky těsnosti, zazátkování volných konců a popisných štítků. Předpokládaný chladící výkon zařízení Qchl=9kW, Np=2,4kW, viz dokumentace CHL. Dimenze, provedení trasy budou odsouhlaseny nájemcem s ohledem na použité systémy chlazení.</t>
  </si>
  <si>
    <t>Podkladem pro určení množství je výkresová dokumentace D.2.2.1.7.2, D.2.2.1.7.5 
1.PP - 13m, 1.NP - 2m, stoupačky - 6m 
13+2+6=21.000 [A]</t>
  </si>
  <si>
    <t>R20117A003102</t>
  </si>
  <si>
    <t>Propojovací a ovládací kabely - propojení mezi jednotkami včetně popisných štítků</t>
  </si>
  <si>
    <t>R20117A003103</t>
  </si>
  <si>
    <t>Prostup stavební konstrukcí do 0,4m2</t>
  </si>
  <si>
    <t>R20117A003104</t>
  </si>
  <si>
    <t>R20117A003105</t>
  </si>
  <si>
    <t>Dotěsnění prostupů mezi potrubím a požárně dělící konstrukcí certifikovanou požární ucpávkou s požární odolností viz. požární zpráva</t>
  </si>
  <si>
    <t>Zař.č.A0.12.1-Rozvodna NN 06, A 1.PP</t>
  </si>
  <si>
    <t>751721111</t>
  </si>
  <si>
    <t>Montáž klimatizační jednotky venkovní s jednofázovým napájením (do 2 vnitřních jednotek)</t>
  </si>
  <si>
    <t>R20117A012101</t>
  </si>
  <si>
    <t>Venkovní jednotka, příkon 0,4kW, 230V, Qchl= 2kW.</t>
  </si>
  <si>
    <t>Rozměr jednotky, ŠxVxL=0,765,x0,55x0,285; Hmotnost 32kg, Chladivo typ R-32. Hladina akustického výkonu 59dB(A). Max délka potrubí OU-IU 20m, max. výška OU-IU 15m. Včetně komunikační karty s výstupem na MaR, komplet.</t>
  </si>
  <si>
    <t>751711111</t>
  </si>
  <si>
    <t>Montáž klimatizační jednotky vnitřní nástěnné o výkonu 3,5 kW</t>
  </si>
  <si>
    <t>R20117A012102</t>
  </si>
  <si>
    <t>Vnitřní nástěnná jednotka, chladící výkon Qchl=2kW.</t>
  </si>
  <si>
    <t>Rozměr jednotky, ŠxVxL=0,811x0,294x0,272; Hmotnost 10kg, Chladivo typ R-32. Hladina akustického výkonu 57dB(A).</t>
  </si>
  <si>
    <t>R20117A012103</t>
  </si>
  <si>
    <t>Kabelový ovladač</t>
  </si>
  <si>
    <t>R20117A012104</t>
  </si>
  <si>
    <t>Chladivové potrubí 2x Cu potrubí včetně izolace, náplně a zkoušky těsnosti</t>
  </si>
  <si>
    <t>Podkladem pro určení množství je výkresová dokumentace D.2.2.1.7.2, D.2.2.1.7.5, D.2.2.1.7.7, D.2.2.1.7.9 
1.PP - 12m, 3.NP - 4m,, stoupačky - 14m 
12+4+14=30.000 [A]</t>
  </si>
  <si>
    <t>R20117A012105</t>
  </si>
  <si>
    <t>Propojovací a ovládací kabely - propojení mezi jednotkami</t>
  </si>
  <si>
    <t>R20117A012106</t>
  </si>
  <si>
    <t>R20117A012107</t>
  </si>
  <si>
    <t>R20117A012108</t>
  </si>
  <si>
    <t>Kompletní uvedení chlazení do provozu</t>
  </si>
  <si>
    <t>R20117A012115</t>
  </si>
  <si>
    <t>Ovládádní a napojení chlazení od ET</t>
  </si>
  <si>
    <t>R20117A012116</t>
  </si>
  <si>
    <t>Pomocné ocelové konstrukce pro uchycení jednotky - OK na fasádě pro uchycení kondenzační jednotky</t>
  </si>
  <si>
    <t>R20117A012117</t>
  </si>
  <si>
    <t>Pomocné stavební práce, prostupy apod. - otvory pro propojovací kabely a potrubí, lišty, apod.</t>
  </si>
  <si>
    <t>R20117A012118</t>
  </si>
  <si>
    <t>Popisné štítky</t>
  </si>
  <si>
    <t>R20117A012119</t>
  </si>
  <si>
    <t>R20117A012120</t>
  </si>
  <si>
    <t>Zař.č.A0.13.1-Rozvodna PO 08, A 1.PP</t>
  </si>
  <si>
    <t>R20117A013101</t>
  </si>
  <si>
    <t>R20117A013102</t>
  </si>
  <si>
    <t>R20117A013103</t>
  </si>
  <si>
    <t>R20117A013104</t>
  </si>
  <si>
    <t>Chladivové potrubí - 2x Cu potrubí včetně izolace, náplně a zkoušky těsnosti</t>
  </si>
  <si>
    <t>Podkladem pro určení množství je výkresová dokumentace D.2.2.1.7.2, D.2.2.1.7.5, D.2.2.1.7.7, D.2.2.1.7.9 
1.PP - 27m, 3.NP - 4m,, stoupačky - 14m 
27+4+14=45.000 [A]</t>
  </si>
  <si>
    <t>R20117A013105</t>
  </si>
  <si>
    <t>R20117A013106</t>
  </si>
  <si>
    <t>R20117A013107</t>
  </si>
  <si>
    <t>R20117A013108</t>
  </si>
  <si>
    <t>R20117A013115</t>
  </si>
  <si>
    <t>R20117A013116</t>
  </si>
  <si>
    <t>R20117A013117</t>
  </si>
  <si>
    <t>R20117A013118</t>
  </si>
  <si>
    <t>R20117A013119</t>
  </si>
  <si>
    <t>R20117A013120</t>
  </si>
  <si>
    <t>Zař.č.A1.01.1-Kavárna K11, A 1.NP - chlazení - příprava pro budoucí dodávku nájemce</t>
  </si>
  <si>
    <t>R20117A101101</t>
  </si>
  <si>
    <t>2x Cu potrubí včetně izolace, zkoušky těsnosti, zazátkování volných konců a popisných štítků. Předpokládaný chladící výkon zařízení Qchl=7kW, Np=2,9kW, viz dokumentace CHL. Dimenze, provedení trasy budou odsouhlaseny nájemcem s ohledem na použité systémy chlazení.</t>
  </si>
  <si>
    <t>Podkladem pro určení množství je výkresová dokumentace D.2.2.1.7.5, D.2.2.1.7.7, D.2.2.1.7.9 
1.NP - 30m, 3.NP - 4m,, stoupačky - 14m 
30+4+14=48.000 [A]</t>
  </si>
  <si>
    <t>R20117A101102</t>
  </si>
  <si>
    <t>R20117A101103</t>
  </si>
  <si>
    <t>R20117A101104</t>
  </si>
  <si>
    <t>R20117A101105</t>
  </si>
  <si>
    <t>Zař.č.A1.02.1-Samoobsluha vč zázemí K12, A 1.NP - chlazení - příprava pro budoucí dodávku nájemce</t>
  </si>
  <si>
    <t>R20117A102101</t>
  </si>
  <si>
    <t>2x Cu potrubí včetně izolace, zkoušky těsnosti, zazátkování volných konců a popisných štítků. Předpokládaný chladící výkon zařízení Qchl=47kW, Np=13kW, viz dokumentace CHL. Dimenze, provedení trasy budou odsouhlaseny nájemcem s ohledem na použité systémy chlazení.</t>
  </si>
  <si>
    <t>Podkladem pro určení množství je výkresová dokumentace D.2.2.1.7.5, D.2.2.1.7.7, D.2.2.1.7.9 
1.NP - 119m, 3.NP - 7m,, stoupačky - 14m 
119+7+14=140.000 [A]</t>
  </si>
  <si>
    <t>R20117A102102</t>
  </si>
  <si>
    <t>R20117A102103</t>
  </si>
  <si>
    <t>R20117A102104</t>
  </si>
  <si>
    <t>R20117A102105</t>
  </si>
  <si>
    <t>Zař.č.A1.03.1-Restaurace K13, A 1.NP - chlazení - příprava pro budoucí dodávku nájemce</t>
  </si>
  <si>
    <t>R20117A103101</t>
  </si>
  <si>
    <t>2x Cu potrubí včetně izolace, zkoušky těsnosti, zazátkování volných konců a popisných štítků. Předpokládaný chladící výkon zařízení Qchl=30kW, Np=8,2kW, viz dokumentace CHL. Dimenze, provedení trasy budou odsouhlaseny nájemcem s ohledem na použité systémy chlazení.</t>
  </si>
  <si>
    <t>Podkladem pro určení množství je výkresová dokumentace D.2.2.1.7.5, D.2.2.1.7.7, D.2.2.1.7.9 
1.NP - 58m, 3.NP - 8m,, stoupačky - 14m 
58+8+14=80.000 [A]</t>
  </si>
  <si>
    <t>R20117A103102</t>
  </si>
  <si>
    <t>R20117A103103</t>
  </si>
  <si>
    <t>R20117A103104</t>
  </si>
  <si>
    <t>R20117A103105</t>
  </si>
  <si>
    <t>Zař.č.A1.04.1-Kuchyň K13, A 1.NP - chlazení - příprava pro budoucí dodávku nájemce</t>
  </si>
  <si>
    <t>R20117A104101</t>
  </si>
  <si>
    <t>2x Cu potrubí včetně izolace, zkoušky těsnosti, zazátkování volných konců a popisných štítků. Propojení dvouokruhového výměníku ve VZT jednotce a 2KUS venkovních kondenzačních jednotek (potrubí 2x 69m). Předpokládaný chladící výkon zařízení 2x (Qchl=90kW, Np=13kW), viz dokumentace CHL. Dimenze, provedení trasy budou odsouhlaseny nájemcem s ohledem na použité systémy chlazení.</t>
  </si>
  <si>
    <t>Podkladem pro určení množství je výkresová dokumentace D.2.2.1.7.5, D.2.2.1.7.7, D.2.2.1.7.9 
1.NP - 85m, 3.NP - 29m,, stoupačky - 24m</t>
  </si>
  <si>
    <t>R20117A104102</t>
  </si>
  <si>
    <t>R20117A104103</t>
  </si>
  <si>
    <t>R20117A104104</t>
  </si>
  <si>
    <t>R20117A104105</t>
  </si>
  <si>
    <t>Zař.č.A1.06.1-Prodejna K14-RELAY, A 1.NP - chlazení - příprava pro budoucí dodávku nájemce</t>
  </si>
  <si>
    <t>R20117A106101</t>
  </si>
  <si>
    <t>2x Cu potrubí včetně izolace, zkoušky těsnosti, zazátkování volných konců a popisných štítků. Předpokládaný chladící výkon zařízení Qchl=8kW, Np=2,9kW, viz dokumentace CHL. Dimenze, provedení trasy budou odsouhlaseny nájemcem s ohledem na použité systémy chlazení.</t>
  </si>
  <si>
    <t>Podkladem pro určení množství je výkresová dokumentace D.2.2.1.7.5, D.2.2.1.7.7, D.2.2.1.7.9 
1.NP - 25m, 3.NP - 13m,, stoupačky - 7m</t>
  </si>
  <si>
    <t>R20117A106102</t>
  </si>
  <si>
    <t>R20117A106103</t>
  </si>
  <si>
    <t>R20117A106104</t>
  </si>
  <si>
    <t>Zař.č.A2.01.1-Kanceláře a šatny SŽDC, A 2.-3.NP jih</t>
  </si>
  <si>
    <t>Montáž klimatizační jednotky venkovní s trojfázovým napájením (do 7 vnitřních jednotek)</t>
  </si>
  <si>
    <t>R20117A201101</t>
  </si>
  <si>
    <t>Venkovní jednotka, chladící výkon Qchl=20kW, příkon 6,1kW, 400V</t>
  </si>
  <si>
    <t>EER 3,66, ESEER 5,63, rozměry VxŠxH=1,43x0,94x0,32m, hmotnost 144kg, průtok vzduchu max. 140m3/min, hladina ak. tlaku LpA=55dBA, hladina ak. výkonu LwA=73dBA, chladivo R-410A. Max délka potrubí OU-IU 120m, max. výška OU-IU 50m. Včetně komunikační karty s výstupem na MaR, komplet.</t>
  </si>
  <si>
    <t>751711112</t>
  </si>
  <si>
    <t>Montáž klimatizační jednotky vnitřní nástěnné o výkonu 5 kW</t>
  </si>
  <si>
    <t>Vnitřní nástěnná jednotka, velikost 20, 1KUS  
Vnitřní nástěnná jednotka, velikost 25, 3KUS  
Vnitřní nástěnná jednotka, velikost 40, 1KUS</t>
  </si>
  <si>
    <t>R20117A201103</t>
  </si>
  <si>
    <t>Vnitřní nástěnná jednotka, velikost 20, chladící výkon Qchl=2,2kW, Np=0,03kW, 230V</t>
  </si>
  <si>
    <t>rozměry VxŠxH=0,29x0,795x0,266m, průtok vzduchu max. (min) 9,4 (7,0)m3/min, hladina ak. tlaku v 1m LpA=35 (28,5)dBA, hladina ak. výkonu LwA=52dBA, chladivo R-410A</t>
  </si>
  <si>
    <t>R20117A201104</t>
  </si>
  <si>
    <t>Vnitřní nástěnná jednotka, velikost 25, chladící výkon Qchl=2,8kW, Np=0,03kW, 230V</t>
  </si>
  <si>
    <t>rozměry VxŠxH=0,29x0,795x0,266m, průtok vzduchu max. (min) 12,2 (7,0)m3/min, hladina ak. tlaku v 1m LpA=37 (28,5)dBA, hladina ak. výkonu LwA=53dBA, chladivo R-410A</t>
  </si>
  <si>
    <t>R20117A201105</t>
  </si>
  <si>
    <t>Vnitřní nástěnná jednotka, velikost 40, chladící výkon Qchl=4,5kW, Np=0,03kW, 230V</t>
  </si>
  <si>
    <t>rozměry VxŠxH=0,29x1,05x0,266m, průtok vzduchu max. (min) 12,2 (9,7)m3/min, hladina ak. tlaku v 1m LpA=37 (33,5)dBA, hladina ak. výkonu LwA=55dBA, chladivo R-410A</t>
  </si>
  <si>
    <t>R20117A201108</t>
  </si>
  <si>
    <t>Refnet</t>
  </si>
  <si>
    <t>R20117A201109</t>
  </si>
  <si>
    <t>R20117A201110</t>
  </si>
  <si>
    <t>R20117A201112</t>
  </si>
  <si>
    <t>Podkladem pro určení množství je výkresová dokumentace D.2.2.1.7.7, D.2.2.1.7.9 
2.NP - 18m, 3.NP - 57m,, stoupačky - 5m</t>
  </si>
  <si>
    <t>R20117A201113</t>
  </si>
  <si>
    <t>R20117A201114</t>
  </si>
  <si>
    <t>R20117A201115</t>
  </si>
  <si>
    <t>R20117A201116</t>
  </si>
  <si>
    <t>R20117A201120</t>
  </si>
  <si>
    <t>R20117A201121</t>
  </si>
  <si>
    <t>R20117A201122</t>
  </si>
  <si>
    <t>Pomocné stavební práce, prostupy apod. - Otvory pro propojovací kabely a potrubí, lišty, apod.</t>
  </si>
  <si>
    <t>R20117A201123</t>
  </si>
  <si>
    <t>R20117A201124</t>
  </si>
  <si>
    <t>R20117A201125</t>
  </si>
  <si>
    <t>Zař.č.A2.03.1-Kanceláře SŽDC, A 2.-3.NP sever</t>
  </si>
  <si>
    <t>751721121</t>
  </si>
  <si>
    <t>R20117A203101</t>
  </si>
  <si>
    <t>Vnitřní nástěnná jednotka, velikost 15, 2KUS  
Vnitřní nástěnná jednotka, velikost 25, 3KUS  
Vnitřní nástěnná jednotka, velikost 32, 2KUS  
Vnitřní nástěnná jednotka, velikost 50, 1KUS</t>
  </si>
  <si>
    <t>R20117A203102</t>
  </si>
  <si>
    <t>Vnitřní nástěnná jednotka, velikost 15, chladící výkon Qchl=1,7kW, Np=0,03kW, 230V</t>
  </si>
  <si>
    <t>rozměry VxŠxH=0,29x0,795x0,266m, průtok vzduchu max. (min) 9,4 (7,0)m3/min, hladina ak. tlaku v 1m LpA=35 (28,5)dBA, hladina ak. výkonu LwA=51dBA, chladivo R-410A</t>
  </si>
  <si>
    <t>R20117A203103</t>
  </si>
  <si>
    <t>R20117A203104</t>
  </si>
  <si>
    <t>Vnitřní nástěnná jednotka, velikost 32, chladící výkon Qchl=3,6kW, Np=0,03kW, 230V</t>
  </si>
  <si>
    <t>rozměry VxŠxH=0,29x0,795x0,266m, průtok vzduchu max. (min) 9,8 (7,0)m3/min, hladina ak. tlaku v 1m LpA=41 (35,5)dBA, hladina ak. výkonu LwA=58dBA, chladivo R-410A</t>
  </si>
  <si>
    <t>R20117A203105</t>
  </si>
  <si>
    <t>Vnitřní nástěnná jednotka, velikost 50, chladící výkon Qchl=5,6kW, Np=0,03kW, 230V</t>
  </si>
  <si>
    <t>rozměry VxŠxH=0,29x1,05x0,266m, průtok vzduchu max. (min) 14,4 (11,5)m3/min, hladina ak. tlaku v 1m LpA=37 (33,5)dBA, hladina ak. výkonu LwA=55dBA, chladivo R-410A</t>
  </si>
  <si>
    <t>R20117A203106</t>
  </si>
  <si>
    <t>R20117A203107</t>
  </si>
  <si>
    <t>R20117A203108</t>
  </si>
  <si>
    <t>R20117A203110</t>
  </si>
  <si>
    <t>Podkladem pro určení množství je výkresová dokumentace D.2.2.1.7.7, D.2.2.1.7.9 
2.NP - 32m, 3.NP - 48m,, stoupačky - 5m</t>
  </si>
  <si>
    <t>R20117A203111</t>
  </si>
  <si>
    <t>Propojovací a ovládací kabely - Propojení mezi jednotkami</t>
  </si>
  <si>
    <t>R20117A203112</t>
  </si>
  <si>
    <t>R20117A203113</t>
  </si>
  <si>
    <t>R20117A203114</t>
  </si>
  <si>
    <t>R20117A203118</t>
  </si>
  <si>
    <t>R20117A203119</t>
  </si>
  <si>
    <t>R20117A203120</t>
  </si>
  <si>
    <t>R20117A203121</t>
  </si>
  <si>
    <t>R20117A203122</t>
  </si>
  <si>
    <t>R20117A203123</t>
  </si>
  <si>
    <t>Zař.č.B0.01.1-ČD informace, B 1.PP sever</t>
  </si>
  <si>
    <t>R20117B001101</t>
  </si>
  <si>
    <t>Venkovní jednotka, chladící výkon Qchl=6kW, příkon 3kW, 400V</t>
  </si>
  <si>
    <t>EER 3,1, ESEER 6,18, rozměry VxŠxH=1,345x0,90x0,32m, hmotnost 104kg, průtok vzduchu max. 6360m3/h, hladina ak. tlaku LpA=50dBA, hladina ak. výkonu LwA=68dBA, chladivo R-410A. . Max délka potrubí OU-IU 120m, max. výška OU-IU 50m. Včetně komunikační karty s výstupem na MaR, komplet.</t>
  </si>
  <si>
    <t>751711131</t>
  </si>
  <si>
    <t>Montáž klimatizační jednotky vnitřní kazetové čtyřcestné o výkonu 3,5 kW</t>
  </si>
  <si>
    <t>Vnitřní podstropní kazetová jednotka, velikost 25, 1KUS  
Vnitřní podstropní kazetová jednotka, velikost 32, 1KUS</t>
  </si>
  <si>
    <t>R20117B001102</t>
  </si>
  <si>
    <t>Vnitřní podstropní kazetová jednotka, pro rastr 600x600, velikost 25, chladící výkon Qchl=2,4kW, Np=0,04kW, 230V</t>
  </si>
  <si>
    <t>rozměry VxŠxH=0,26x0,575x0,575m, průtok vzduchu max. (min) 9,0 (6,5)m3/min, hladina ak. tlaku v 1m LpA=33 (25,5)dBA, hladina ak. výkonu LwA=50dBA, chladivo R-410A</t>
  </si>
  <si>
    <t>R20117B001103</t>
  </si>
  <si>
    <t>Vnitřní podstropní kazetová jednotka, pro rastr 600x600, velikost 32, chladící výkon Qchl=3,5kW, Np=0,04kW, 230V</t>
  </si>
  <si>
    <t>rozměry VxŠxH=0,26x0,575x0,575m, průtok vzduchu max. (min) 10,0 (7,0)m3/min, hladina ak. tlaku v 1m LpA=33,5 (26,0)dBA, hladina ak. výkonu LwA=51dBA, chladivo R-410A</t>
  </si>
  <si>
    <t>R20117B001104</t>
  </si>
  <si>
    <t>R20117B001105</t>
  </si>
  <si>
    <t>R20117B001106</t>
  </si>
  <si>
    <t>Plochý dekorační panel 620x620</t>
  </si>
  <si>
    <t>R20117B001107</t>
  </si>
  <si>
    <t>Podkladem pro určení množství je výkresová dokumentace D.2.2.1.7.4, D.2.2.1.7.6, D.2.2.1.7.8 
1.PP - 27m, 1.NP - 5m, 3.NP - 14m, stoupačky - 14m</t>
  </si>
  <si>
    <t>R20117B001108</t>
  </si>
  <si>
    <t>R20117B001109</t>
  </si>
  <si>
    <t>R20117B001110</t>
  </si>
  <si>
    <t>R20117B001111</t>
  </si>
  <si>
    <t>R20117B001115</t>
  </si>
  <si>
    <t>R20117B001116</t>
  </si>
  <si>
    <t>R20117B001117</t>
  </si>
  <si>
    <t>R20117B001118</t>
  </si>
  <si>
    <t>R20117B001119</t>
  </si>
  <si>
    <t>R20117B001120</t>
  </si>
  <si>
    <t>Zař.č.B0.02.1-ČD pokladna, B 1.PP jih</t>
  </si>
  <si>
    <t>R20117B002101</t>
  </si>
  <si>
    <t>Venkovní jednotka, chladící výkon Qchl=7kW, příkon 3kW, 400V</t>
  </si>
  <si>
    <t>EER 3,1, ESEER 6,18, rozměry VxŠxH=1,345x0,90x0,32m, hmotnost 104kg, průtok vzduchu max. 6360m3/h, hladina ak. tlaku LpA=50dBA, hladina ak. výkonu LwA=68dBA, chladivo R-410A. Max délka potrubí OU-IU 120m, max. výška OU-IU 50m. Včetně komunikační karty s výstupem na MaR, komplet.</t>
  </si>
  <si>
    <t>Vnitřní podstropní kazetová jednotka, velikost 15, 1KUS  
Vnitřní podstropní kazetová jednotka, velikost 25, 2KUS</t>
  </si>
  <si>
    <t>R20117B002102</t>
  </si>
  <si>
    <t>Vnitřní podstropní kazetová jednotka, pro rastr 600x600, velikost 15, chladící výkon Qchl=1,4kW, Np=0,04kW, 230V</t>
  </si>
  <si>
    <t>rozměry VxŠxH=0,26x0,575x0,575m, průtok vzduchu max. (min) 8,5 (6,5)m3/min, hladina ak. tlaku v 1m LpA=31,5 (25,5)dBA, hladina ak. výkonu LwA=49dBA, chladivo R-410A</t>
  </si>
  <si>
    <t>R20117B002103</t>
  </si>
  <si>
    <t>R20117B002104</t>
  </si>
  <si>
    <t>R20117B002105</t>
  </si>
  <si>
    <t>R20117B002106</t>
  </si>
  <si>
    <t>R20117B002107</t>
  </si>
  <si>
    <t>Podkladem pro určení množství je výkresová dokumentace D.2.2.1.7.4, D.2.2.1.7.6, D.2.2.1.7.8 
1.PP - 27m, 2.NP - 13m, stoupačky - 10m</t>
  </si>
  <si>
    <t>R20117B002108</t>
  </si>
  <si>
    <t>R20117B002109</t>
  </si>
  <si>
    <t>R20117B002110</t>
  </si>
  <si>
    <t>R20117B002111</t>
  </si>
  <si>
    <t>R20117B002115</t>
  </si>
  <si>
    <t>R20117B002116</t>
  </si>
  <si>
    <t>Pomocné ocelové konstrukce pro uchycení jednotky      OK na fasádě pro uchycení kondenzační jednotky</t>
  </si>
  <si>
    <t>Pomocné ocelové konstrukce pro uchycení jednotky OK na fasádě pro uchycení kondenzační jednotky</t>
  </si>
  <si>
    <t>R20117B002117</t>
  </si>
  <si>
    <t>R20117B002118</t>
  </si>
  <si>
    <t>R20117B002119</t>
  </si>
  <si>
    <t>R20117B002120</t>
  </si>
  <si>
    <t>Zař.č.B0.03.1-ČD zázemí, klient zóna a pokladny, B 1.PP</t>
  </si>
  <si>
    <t>R20117B003101</t>
  </si>
  <si>
    <t>Venkovní jednotka, chladící výkon Qchl=15kW, příkon 3,7kW, 400V</t>
  </si>
  <si>
    <t>EER 3,1, ESEER 6,18, rozměry VxŠxH=1,345x0,90x0,32m, hmotnost 104kg, průtok vzduchu max. 6360m3/h, hladina ak. tlaku LpA=51dBA, hladina ak. výkonu LwA=69dBA, chladivo R-410A. Max délka potrubí OU-IU 120m, max. výška OU-IU 50m. Včetně komunikační karty s výstupem na MaR, komplet.</t>
  </si>
  <si>
    <t>Vnitřní podstropní kazetová jednotka, velikost 15, 1KUS  
Vnitřní podstropní kazetová jednotka, velikost 32, 4KUS</t>
  </si>
  <si>
    <t>R20117B003102</t>
  </si>
  <si>
    <t>R20117B003103</t>
  </si>
  <si>
    <t>R20117B003104</t>
  </si>
  <si>
    <t>R20117B003105</t>
  </si>
  <si>
    <t>R20117B003106</t>
  </si>
  <si>
    <t>Plochý dekorační panel</t>
  </si>
  <si>
    <t>R20117B003107</t>
  </si>
  <si>
    <t>Podkladem pro určení množství je výkresová dokumentace D.2.2.1.7.3, D.2.2.1.7.4, D.2.2.1.7.6, D.2.2.1.7.8, D.2.2.1.7.10 
1.PP - 46m, 1.NP - 4m, 3.NP - 15m, stoupačky - 15m</t>
  </si>
  <si>
    <t>R20117B003108</t>
  </si>
  <si>
    <t>R20117B003109</t>
  </si>
  <si>
    <t>R20117B003110</t>
  </si>
  <si>
    <t>R20117B003111</t>
  </si>
  <si>
    <t>R20117B003115</t>
  </si>
  <si>
    <t>R20117B003116</t>
  </si>
  <si>
    <t>R20117B003117</t>
  </si>
  <si>
    <t>R20117B003118</t>
  </si>
  <si>
    <t>R20117B003119</t>
  </si>
  <si>
    <t>R20117B003120</t>
  </si>
  <si>
    <t>Zař.č.B0.03.2-ČD Telematika sdělovací m., B 1.PP</t>
  </si>
  <si>
    <t>R20117B003201</t>
  </si>
  <si>
    <t>Venkovní jednotka, chladící výkon Qchl=10kW, příkon 2,9kW, 400V</t>
  </si>
  <si>
    <t>EER 3,66, ESEER 5,63, rozměry VxŠxH=0,99x0,94x0,32m, hmotnost 70kg, průtok vzduchu max. 69m3/min, hladina ak. tlaku LpA=53dBA, hladina ak. výkonu LwA=70dBA, chladivo R-32. Max délka potrubí OU-IU 50m, max. výška OU-IU 30m. Včetně komunikační karty s výstupem na MaR, komplet.</t>
  </si>
  <si>
    <t>751711132</t>
  </si>
  <si>
    <t>Montáž klimatizační jednotky vnitřní kazetové čtyřcestné o výkonu 5 kW</t>
  </si>
  <si>
    <t>R20117B003202</t>
  </si>
  <si>
    <t>Vnitřní podstropní kazetová jednotka, pro rastr 600x600, velikost 50, chladící výkon Qchl=4,8kW, Np=0,04kW, 230V</t>
  </si>
  <si>
    <t>rozměry VxŠxH=0,26x0,575x0,575m, průtok vzduchu max. (min) 12,7 (8,6)m3/min, hladina ak. tlaku v 1m LpA=39 (27,0)dBA, hladina ak. výkonu LwA=56dBA, chladivo R-32</t>
  </si>
  <si>
    <t>R20117B003203</t>
  </si>
  <si>
    <t>R20117B003204</t>
  </si>
  <si>
    <t>R20117B003205</t>
  </si>
  <si>
    <t>R20117B003206</t>
  </si>
  <si>
    <t>Podkladem pro určení množství je výkresová dokumentace D.2.2.1.7.3, D.2.2.1.7.4, D.2.2.1.7.6, D.2.2.1.7.8, D.2.2.1.7.10 
1.PP - 25m, 1.NP - 5m, 3.NP - 14m, stoupačky - 16m</t>
  </si>
  <si>
    <t>R20117B003207</t>
  </si>
  <si>
    <t>R20117B003208</t>
  </si>
  <si>
    <t>R20117B003209</t>
  </si>
  <si>
    <t>R20117B003210</t>
  </si>
  <si>
    <t>R20117B003215</t>
  </si>
  <si>
    <t>R20117B003216</t>
  </si>
  <si>
    <t>R20117B003217</t>
  </si>
  <si>
    <t>R20117B003218</t>
  </si>
  <si>
    <t>R20117B003219</t>
  </si>
  <si>
    <t>R20117B003220</t>
  </si>
  <si>
    <t>Zař.č.B0.05.1-Prodejna K01-PONT, B 1.PP</t>
  </si>
  <si>
    <t>R20117B005101</t>
  </si>
  <si>
    <t>Venkovní jednotka, chladící výkon Qchl=8kW, příkon 3kW, 400V</t>
  </si>
  <si>
    <t>R20117B005102</t>
  </si>
  <si>
    <t>Vnitřní podstropní kazetová jednotka, pro rastr 600x600, velikost 25, chladící výkon Qchl=2,6kW, Np=0,04kW, 230V</t>
  </si>
  <si>
    <t>R20117B005103</t>
  </si>
  <si>
    <t>R20117B005104</t>
  </si>
  <si>
    <t>Kabelový ovladač Madoka bílý</t>
  </si>
  <si>
    <t>R20117B005105</t>
  </si>
  <si>
    <t>R20117B005106</t>
  </si>
  <si>
    <t>Podkladem pro určení množství je výkresová dokumentace D.2.2.1.7.4, D.2.2.1.7.6, D.2.2.1.7.8 
1.PP - 15m, 2.NP - 23m, stoupačky - 10m</t>
  </si>
  <si>
    <t>R20117B005108</t>
  </si>
  <si>
    <t>R20117B005109</t>
  </si>
  <si>
    <t>R20117B005110</t>
  </si>
  <si>
    <t>R20117B005111</t>
  </si>
  <si>
    <t>R20117B005115</t>
  </si>
  <si>
    <t>R20117B005116</t>
  </si>
  <si>
    <t>R20117B005117</t>
  </si>
  <si>
    <t>Pomocné stavební práce ,prostupy apod. - Otvory pro propojovací kabely a potrubí,lišty ,apod.</t>
  </si>
  <si>
    <t>R20117B005118</t>
  </si>
  <si>
    <t>R20117B005119</t>
  </si>
  <si>
    <t>R20117B005120</t>
  </si>
  <si>
    <t>Zař.č.B0.05.2-Prodejna K01-PONT, B 1.PP - chlazení techn</t>
  </si>
  <si>
    <t>R20117B005201</t>
  </si>
  <si>
    <t>Venkovní jednotka, příkon 2,4kW, 400V, Qchl= 6kW</t>
  </si>
  <si>
    <t>Dimenze, provedení bude odsouhlaseno nájemcem s ohledem na použité systémy chlazení.</t>
  </si>
  <si>
    <t>R20117B005202</t>
  </si>
  <si>
    <t>Chladivové potrubí</t>
  </si>
  <si>
    <t>2x Cu potrubí včetně izolace, náplně a zkoušky těsnosti. Dimenze, provedení trasy budou odsouhlaseny nájemcem s ohledem na použité systémy chlazení.</t>
  </si>
  <si>
    <t>Podkladem pro určení množství je výkresová dokumentace D.2.2.1.7.4, D.2.2.1.7.6, D.2.2.1.7.8 
1.PP - 12m, 2.NP - 23m, stoupačky - 10m</t>
  </si>
  <si>
    <t>R20117B005204</t>
  </si>
  <si>
    <t>R20117B005205</t>
  </si>
  <si>
    <t>R20117B005206</t>
  </si>
  <si>
    <t>R20117B005207</t>
  </si>
  <si>
    <t>R20117B005215</t>
  </si>
  <si>
    <t>R20117B005216</t>
  </si>
  <si>
    <t>R20117B005217</t>
  </si>
  <si>
    <t>R20117B005218</t>
  </si>
  <si>
    <t>R20117B005219</t>
  </si>
  <si>
    <t>R20117B005220</t>
  </si>
  <si>
    <t>Zař.č.B0.06.1-Prodejna K02-RELAY, B 1.PP</t>
  </si>
  <si>
    <t>R20117B006101</t>
  </si>
  <si>
    <t>Venkovní jednotka, chladící výkon Qchl=8kW, příkon 2,9kW, 400V</t>
  </si>
  <si>
    <t>EER 3,66, ESEER 5,63, rozměry VxŠxH=0,99x0,94x0,32m, hmotnost 70kg, průtok vzduchu max. 69m3/min, hladina ak. tlaku LpA=53dBA, hladina ak. výkonu LwA=70dBA, chladivo R-32. Max délka potrubí OU-IU 50m, max. výška OU-IU 30m.Včetně komunikační karty s výstupem na MaR, komplet.</t>
  </si>
  <si>
    <t>R20117B006102</t>
  </si>
  <si>
    <t>R20117B006103</t>
  </si>
  <si>
    <t>R20117B006104</t>
  </si>
  <si>
    <t>R20117B006105</t>
  </si>
  <si>
    <t>R20117B006106</t>
  </si>
  <si>
    <t>Podkladem pro určení množství je výkresová dokumentace D.2.2.1.7.4, D.2.2.1.7.6, D.2.2.1.7.8, D.2.2.1.7.10 
1.PP - 11m, 1.NP - 4m, 3.NP - 15m, stoupačky - 15m</t>
  </si>
  <si>
    <t>R20117B006108</t>
  </si>
  <si>
    <t>R20117B006109</t>
  </si>
  <si>
    <t>R20117B006110</t>
  </si>
  <si>
    <t>R20117B006111</t>
  </si>
  <si>
    <t>R20117B006115</t>
  </si>
  <si>
    <t>R20117B006116</t>
  </si>
  <si>
    <t>R20117B006117</t>
  </si>
  <si>
    <t>Pomocné stavební práce ,prostupy apod. - otvory pro propojovací kabely a potrubí,lišty ,apod.</t>
  </si>
  <si>
    <t>R20117B006118</t>
  </si>
  <si>
    <t>R20117B006119</t>
  </si>
  <si>
    <t>R20117B006120</t>
  </si>
  <si>
    <t>Zař.č.B0.06.2-Prodejna K02-RELAY, B 1.PP - chlazení techn</t>
  </si>
  <si>
    <t>R20117B006201</t>
  </si>
  <si>
    <t>Venkovní jednotka, příkon kW, 400V, Qchl= 9kW.</t>
  </si>
  <si>
    <t>R20117B006202</t>
  </si>
  <si>
    <t>Podkladem pro určení množství je výkresová dokumentace D.2.2.1.7.4, D.2.2.1.7.6, D.2.2.1.7.8, D.2.2.1.7.10 
1.PP - 5m, 1.NP - 4m, 3.NP - 11m, stoupačky - 15m</t>
  </si>
  <si>
    <t>R20117B006204</t>
  </si>
  <si>
    <t>Propojovací a ovládací kabely            Propojení mezi jednotkami</t>
  </si>
  <si>
    <t>Propojovací a ovládací kabely Propojení mezi jednotkami</t>
  </si>
  <si>
    <t>R20117B006205</t>
  </si>
  <si>
    <t>R20117B006206</t>
  </si>
  <si>
    <t>R20117B006207</t>
  </si>
  <si>
    <t>R20117B006215</t>
  </si>
  <si>
    <t>R20117B006216</t>
  </si>
  <si>
    <t>R20117B006217</t>
  </si>
  <si>
    <t>R20117B006218</t>
  </si>
  <si>
    <t>R20117B006219</t>
  </si>
  <si>
    <t>R20117B006220</t>
  </si>
  <si>
    <t>Zař.č.B0.07.1-Prodejna K03-Mr.BAKER, B 1.PP</t>
  </si>
  <si>
    <t>R20117B007101</t>
  </si>
  <si>
    <t>Venkovní jednotka, chladící výkon Qchl=13kW, příkon 3kW, 400V</t>
  </si>
  <si>
    <t>Vnitřní podstropní kazetová jednotka, velikost  20, 1KUS  
Vnitřní podstropní kazetová jednotka, velikost 25, 1KUS</t>
  </si>
  <si>
    <t>R20117B007102</t>
  </si>
  <si>
    <t>Vnitřní podstropní kazetová jednotka, pro rastr 600x600, velikost 20, chladící výkon Qchl=2,1kW, Np=0,04kW, 230V</t>
  </si>
  <si>
    <t>ozměry VxŠxH=0,26x0,575x0,575m, průtok vzduchu max. (min) 9,0 (6,5)m3/min, hladina ak. tlaku v 1m LpA=33 (25,5)dBA, hladina ak. výkonu LwA=50dBA, chladivo R-410A</t>
  </si>
  <si>
    <t>R20117B007103</t>
  </si>
  <si>
    <t>R20117B007104</t>
  </si>
  <si>
    <t>R20117B007105</t>
  </si>
  <si>
    <t>R20117B007106</t>
  </si>
  <si>
    <t>R20117B007107</t>
  </si>
  <si>
    <t>Podkladem pro určení množství je výkresová dokumentace D.2.2.1.7.4, D.2.2.1.7.6, D.2.2.1.7.8, D.2.2.1.7.10 
1.PP - 26m, 1.NP - 11m, 2.NP - 10m, 3.NP - 2m, stoupačky - 15m</t>
  </si>
  <si>
    <t>R20117B007108</t>
  </si>
  <si>
    <t>R20117B007109</t>
  </si>
  <si>
    <t>Napojení jednotky technologického chlazení</t>
  </si>
  <si>
    <t>R20117B007110</t>
  </si>
  <si>
    <t>R20117B007111</t>
  </si>
  <si>
    <t>R20117B007112</t>
  </si>
  <si>
    <t>R20117B007115</t>
  </si>
  <si>
    <t>R20117B007116</t>
  </si>
  <si>
    <t>R20117B007117</t>
  </si>
  <si>
    <t>R20117B007118</t>
  </si>
  <si>
    <t>R20117B007119</t>
  </si>
  <si>
    <t>R20117B007120</t>
  </si>
  <si>
    <t>Zař.č.B0.08.1-Prodejna K04-PIZZA, B 1.PP</t>
  </si>
  <si>
    <t>R20117B008101</t>
  </si>
  <si>
    <t>Venkovní jednotka, chladící výkon Qchl=14kW, příkon 3kW, 400V</t>
  </si>
  <si>
    <t>Vnitřní podstropní kazetová jednotka, velikost  25, 1KUS  
Vnitřní podstropní kazetová jednotka, velikost 32, 1KUS</t>
  </si>
  <si>
    <t>R20117B008102</t>
  </si>
  <si>
    <t>R20117B008103</t>
  </si>
  <si>
    <t>R20117B008104</t>
  </si>
  <si>
    <t>R20117B008105</t>
  </si>
  <si>
    <t>R20117B008106</t>
  </si>
  <si>
    <t>R20117B008107</t>
  </si>
  <si>
    <t>Podkladem pro určení množství je výkresová dokumentace D.2.2.1.7.4, D.2.2.1.7.6, D.2.2.1.7.8 
1.PP - 22m, 2.NP - 22m, stoupačky - 10m</t>
  </si>
  <si>
    <t>R20117B008109</t>
  </si>
  <si>
    <t>R20117B008110</t>
  </si>
  <si>
    <t>R20117B008111</t>
  </si>
  <si>
    <t>R20117B008112</t>
  </si>
  <si>
    <t>R20117B008115</t>
  </si>
  <si>
    <t>R20117B008116</t>
  </si>
  <si>
    <t>R20117B008117</t>
  </si>
  <si>
    <t>R20117B008118</t>
  </si>
  <si>
    <t>R20117B008119</t>
  </si>
  <si>
    <t>R20117B008120</t>
  </si>
  <si>
    <t>Zař.č.B1.01.1-Školící středisko SŽDC, B 1.NP</t>
  </si>
  <si>
    <t>R20117B101101</t>
  </si>
  <si>
    <t>Venkovní jednotka, chladící výkon Qchl=22kW, příkon 6,1kW, 400V</t>
  </si>
  <si>
    <t>Vnitřní nástěnná jednotka, velikost 32, 2KUS  
Vnitřní nástěnná jednotka, velikost 63, 1KUS</t>
  </si>
  <si>
    <t>R20117B101102</t>
  </si>
  <si>
    <t>rozměry VxŠxH=0,29x0,795x0,266m, průtok vzduchu max. (min) 9,8 (7,0)m3/min, hladina ak. tlaku v 1m LpA=37,5 (28,5)dBA, hladina ak. výkonu LwA=55dBA, chladivo R-410A</t>
  </si>
  <si>
    <t>R20117B101103</t>
  </si>
  <si>
    <t>Vnitřní nástěnná jednotka, velikost 63, chladící výkon Qchl=7,2kW, Np=0,03kW, 230V</t>
  </si>
  <si>
    <t>rozměry VxŠxH=0,29x1,05x0,266m, průtok vzduchu max. (min) 9,8 (7,0)m3/min, hladina ak. tlaku v 1m LpA=46,5 (38,5)dBA, hladina ak. výkonu LwA=63dBA, chladivo R-410A</t>
  </si>
  <si>
    <t>751711133</t>
  </si>
  <si>
    <t>Montáž klimatizační jednotky vnitřní kazetové čtyřcestné o výkonu 6,5 kW</t>
  </si>
  <si>
    <t>R20117B101104</t>
  </si>
  <si>
    <t>Vnitřní podstropní kazetová jednotka, pro rastr 600x600, velikost 63, chladící výkon Qchl=6,1kW, Np=0,04kW, 230V</t>
  </si>
  <si>
    <t>rozměry VxŠxH=0,204x0,84x0,84m, průtok vzduchu max. (min) 16,6 (10,7)m3/min, hladina ak. tlaku v 1m LpA=35 (30,0)dBA, hladina ak. výkonu LwA=53dBA, chladivo R-410A</t>
  </si>
  <si>
    <t>R20117B101105</t>
  </si>
  <si>
    <t>R20117B101106</t>
  </si>
  <si>
    <t>R20117B101107</t>
  </si>
  <si>
    <t>R20117B101108</t>
  </si>
  <si>
    <t>R20117B101109</t>
  </si>
  <si>
    <t>Podkladem pro určení množství je výkresová dokumentace D.2.2.1.7.6, D.2.2.1.7.8 
1.NP - 50m, 2.NP - 23m, stoupačky - 7m 
50+23+7=80.000 [A]</t>
  </si>
  <si>
    <t>R20117B101110</t>
  </si>
  <si>
    <t>R20117B101111</t>
  </si>
  <si>
    <t>R20117B101112</t>
  </si>
  <si>
    <t>R20117B101113</t>
  </si>
  <si>
    <t>R20117B101116</t>
  </si>
  <si>
    <t>R20117B101117</t>
  </si>
  <si>
    <t>R20117B101118</t>
  </si>
  <si>
    <t>R20117B101119</t>
  </si>
  <si>
    <t>R20117B101120</t>
  </si>
  <si>
    <t>R20117B101121</t>
  </si>
  <si>
    <t>Zař.č.B1.03.1-ČD Tranzito, B 1.NP jih</t>
  </si>
  <si>
    <t>R20117B103101</t>
  </si>
  <si>
    <t>Venkovní jednotka, příkon 0,9kW, 230V, Qchl= 3kW.</t>
  </si>
  <si>
    <t>Rozměr jednotky, ŠxVxL=0,734,x0,87x0,373; Hmotnost 52kg, Chladivo typ R-32. Hladina akustického výkonu 62dB(A). Max délka potrubí OU-IU 50m, max. výška OU-IU 30m. Včetně komunikační karty s výstupem na MaR, komplet.</t>
  </si>
  <si>
    <t>R20117B103102</t>
  </si>
  <si>
    <t>Vnitřní podstropní kazetová jednotka, pro rastr 600x600, velikost 35, chladící výkon Qchl=3,2kW, Np=0,04kW, 230V</t>
  </si>
  <si>
    <t>rozměry VxŠxH=0,26x0,575x0,575m, průtok vzduchu max. (min) 9,0 (6,5)m3/min, hladina ak. tlaku v 1m LpA=31 (25,0)dBA, hladina ak. výkonu LwA=48dBA, chladivo R-32</t>
  </si>
  <si>
    <t>R20117B103103</t>
  </si>
  <si>
    <t>R20117B103104</t>
  </si>
  <si>
    <t>R20117B103105</t>
  </si>
  <si>
    <t>Podkladem pro určení množství je výkresová dokumentace D.2.2.1.7.6, D.2.2.1.7.8 
1.NP - 10m, 2.NP - 23m, stoupačky - 7m</t>
  </si>
  <si>
    <t>R20117B103106</t>
  </si>
  <si>
    <t>R20117B103107</t>
  </si>
  <si>
    <t>R20117B103108</t>
  </si>
  <si>
    <t>R20117B103109</t>
  </si>
  <si>
    <t>R20117B103115</t>
  </si>
  <si>
    <t>R20117B103116</t>
  </si>
  <si>
    <t>R20117B103117</t>
  </si>
  <si>
    <t>R20117B103118</t>
  </si>
  <si>
    <t>R20117B103119</t>
  </si>
  <si>
    <t>R20117B103120</t>
  </si>
  <si>
    <t>Zař.č.B1.03.2-SŽDC ostraha, B 1.NP jih</t>
  </si>
  <si>
    <t>R20117B103201</t>
  </si>
  <si>
    <t>R20117B103202</t>
  </si>
  <si>
    <t>R20117B103203</t>
  </si>
  <si>
    <t>R20117B103204</t>
  </si>
  <si>
    <t>R20117B103205</t>
  </si>
  <si>
    <t>Podkladem pro určení množství je výkresová dokumentace D.2.2.1.7.6, D.2.2.1.7.8 
1.NP - 15m, 2.NP - 23m, stoupačky - 7m</t>
  </si>
  <si>
    <t>R20117B103206</t>
  </si>
  <si>
    <t>R20117B103207</t>
  </si>
  <si>
    <t>R20117B103208</t>
  </si>
  <si>
    <t>R20117B103209</t>
  </si>
  <si>
    <t>R20117B103215</t>
  </si>
  <si>
    <t>R20117B103216</t>
  </si>
  <si>
    <t>R20117B103217</t>
  </si>
  <si>
    <t>R20117B103218</t>
  </si>
  <si>
    <t>R20117B103219</t>
  </si>
  <si>
    <t>R20117B103220</t>
  </si>
  <si>
    <t>Zař.č.B1.04.1-Občerstvení K09, B 1.NP jih - chlazení - příprava pro budoucí dodávku nájemce</t>
  </si>
  <si>
    <t>R20117B104101</t>
  </si>
  <si>
    <t>2x Cu potrubí včetně izolace, zkoušky těsnosti, zazátkování volných konců a popisných štítků. Předpokládaný chladící výkon zařízení Qchl=13kW, Np=3,7kW, viz dokumentace CHL. Dimenze, provedení trasy budou odsouhlaseny nájemcem s ohledem na použité systémy chlazení.</t>
  </si>
  <si>
    <t>Podkladem pro určení množství je výkresová dokumentace D.2.2.1.7.6, D.2.2.1.7.8, D.2.2.1.7.10 
1.NP - 29m, 3.NP - 14m, stoupačky - 10m</t>
  </si>
  <si>
    <t>R20117B104102</t>
  </si>
  <si>
    <t>R20117B104103</t>
  </si>
  <si>
    <t>R20117B104104</t>
  </si>
  <si>
    <t>R20117B104105</t>
  </si>
  <si>
    <t>Zař.č.B1.05.1-Prodejna K10, B 1.NP sever - chlazení - příprava pro budoucí dodávku nájemce</t>
  </si>
  <si>
    <t>R20117B105101</t>
  </si>
  <si>
    <t>2x Cu potrubí včetně izolace, zkoušky těsnosti, zazátkování volných konců a popisných štítků. Předpokládaný chladící výkon zařízení Qchl=26kW, Np=8,2kW, viz dokumentace CHL. Dimenze, provedení trasy budou odsouhlaseny nájemcem s ohledem na použité systémy chlazení.</t>
  </si>
  <si>
    <t>Podkladem pro určení množství je výkresová dokumentace D.2.2.1.7.6, D.2.2.1.7.8, D.2.2.1.7.10 
1.NP - 49m, 2.NP - 11m, 3.NP - 2m, stoupačky - 10m</t>
  </si>
  <si>
    <t>R20117B105102</t>
  </si>
  <si>
    <t>Propojovací a ovládací kabely - Propojení mezi jednotkami včetně popisných štítků</t>
  </si>
  <si>
    <t>R20117B105103</t>
  </si>
  <si>
    <t>R20117B105104</t>
  </si>
  <si>
    <t>R20117B105105</t>
  </si>
  <si>
    <t>Zař.č.B2.01.1-Kanceláře a šatny ČD, B 2.NP jih</t>
  </si>
  <si>
    <t>R20117B201101</t>
  </si>
  <si>
    <t>Venkovní jednotka, chladící výkon Qchl=15,5kW, příkon 5,25kW, 400V</t>
  </si>
  <si>
    <t>EER 3,4, ESEER 5,23, rozměry VxŠxH=1,34x0,90x0,32m, hmotnost 104kg, průtok vzduchu max. 106m3/min, hladina ak. tlaku LpA=51dBA, hladina ak. výkonu LwA=70dBA, chladivo R-Včetně komunikační karty s výstupem na MaR, komplet.410A. Max délka potrubí OU-IU 120m, max. výška OU-IU 50m.</t>
  </si>
  <si>
    <t>Vnitřní nástěnná jednotka, velikost 20, 6KUS  
Vnitřní nástěnná jednotka, velikost 25, 1KUS  
Vnitřní nástěnná jednotka, velikost 32, 1KUS</t>
  </si>
  <si>
    <t>R20117B201102</t>
  </si>
  <si>
    <t>R20117B201103</t>
  </si>
  <si>
    <t>Vnitřní nástěnná jednotka, velikost 25, chladící výkon Qchl=2,4kW, Np=0,03kW, 230V</t>
  </si>
  <si>
    <t>rozměry VxŠxH=0,29x0,795x0,266m, průtok vzduchu max. (min) 9,4 (7,0)m3/min, hladina ak. tlaku v 1m LpA=35 (28,5)dBA, hladina ak. výkonu LwA=53dBA, chladivo R-410A</t>
  </si>
  <si>
    <t>R20117B201104</t>
  </si>
  <si>
    <t>R20117B201104.1</t>
  </si>
  <si>
    <t>R20117B201105</t>
  </si>
  <si>
    <t>R20117B201107</t>
  </si>
  <si>
    <t>Podkladem pro určení množství je výkresová dokumentace D.2.2.1.7.8, D.2.2.1.7.10 
2.NP - 65m, 3.NP - 11m, stoupačky - 5m 
65+11+5=81.000 [A]</t>
  </si>
  <si>
    <t>R20117B201108</t>
  </si>
  <si>
    <t>R20117B201109</t>
  </si>
  <si>
    <t>R20117B201110</t>
  </si>
  <si>
    <t>R20117B201111</t>
  </si>
  <si>
    <t>R20117B201115</t>
  </si>
  <si>
    <t>R20117B201116</t>
  </si>
  <si>
    <t>R20117B201117</t>
  </si>
  <si>
    <t>R20117B201118</t>
  </si>
  <si>
    <t>R20117B201119</t>
  </si>
  <si>
    <t>R20117B201120</t>
  </si>
  <si>
    <t>Zař.č.B3.01.1-Kanceláře ČD, B 3.NP jih</t>
  </si>
  <si>
    <t>R20117B301101</t>
  </si>
  <si>
    <t>Vnitřní nástěnná jednotka, velikost 15, 1KUS  
Vnitřní nástěnná jednotka, velikost 20, 7KUS  
Vnitřní nástěnná jednotka, velikost 25, 2KUS</t>
  </si>
  <si>
    <t>R20117B301102</t>
  </si>
  <si>
    <t>R20117B301103</t>
  </si>
  <si>
    <t>R20117B301104</t>
  </si>
  <si>
    <t>R20117B301106</t>
  </si>
  <si>
    <t>R20117B301107</t>
  </si>
  <si>
    <t>R20117B301108</t>
  </si>
  <si>
    <t>R20117B301110</t>
  </si>
  <si>
    <t>Podkladem pro určení množství je výkresová dokumentace D.2.2.1.7.10 
3.NP - 65m</t>
  </si>
  <si>
    <t>R20117B301111</t>
  </si>
  <si>
    <t>R20117B301112</t>
  </si>
  <si>
    <t>R20117B301113</t>
  </si>
  <si>
    <t>R20117B301115</t>
  </si>
  <si>
    <t>R20117B301116</t>
  </si>
  <si>
    <t>R20117B301117</t>
  </si>
  <si>
    <t>Pomocné stavební práce, prostupy apod. - Otvory pro propojovací kabely a potrubí,lišty ,apod.</t>
  </si>
  <si>
    <t>R20117B301118</t>
  </si>
  <si>
    <t>R20117B301119</t>
  </si>
  <si>
    <t>R20117B301120</t>
  </si>
  <si>
    <t>Zař.č.B3.02.1-Kanceláře komerce a SŽDC, B 3.NP sever</t>
  </si>
  <si>
    <t>R20117B302101</t>
  </si>
  <si>
    <t>Venkovní jednotka, chladící výkon Qchl=24kW, příkon 6,1kW, 400V</t>
  </si>
  <si>
    <t>Vnitřní nástěnná jednotka, velikost 15, 1KUS  
Vnitřní nástěnná jednotka, velikost 20, 10KUS  
Vnitřní nástěnná jednotka, velikost 25, 1KUS</t>
  </si>
  <si>
    <t>R20117B302102</t>
  </si>
  <si>
    <t>R20117B302103</t>
  </si>
  <si>
    <t>R20117B302104</t>
  </si>
  <si>
    <t>R20117B302105</t>
  </si>
  <si>
    <t>R20117B302106</t>
  </si>
  <si>
    <t>R20117B302107</t>
  </si>
  <si>
    <t>R20117B302108</t>
  </si>
  <si>
    <t>Podkladem pro určení množství je výkresová dokumentace D.2.2.1.7.10 
3.NP - 75m</t>
  </si>
  <si>
    <t>R20117B302109</t>
  </si>
  <si>
    <t>R20117B302110</t>
  </si>
  <si>
    <t>R20117B302111</t>
  </si>
  <si>
    <t>R20117B302115</t>
  </si>
  <si>
    <t>R20117B302116</t>
  </si>
  <si>
    <t>R20117B302117</t>
  </si>
  <si>
    <t>R20117B302118</t>
  </si>
  <si>
    <t>R20117B302119</t>
  </si>
  <si>
    <t>R20117B302120</t>
  </si>
  <si>
    <t>Demontáže stávajících zařízení</t>
  </si>
  <si>
    <t>00.00.1.01</t>
  </si>
  <si>
    <t>Demontáže stávajících zařízení. Součástí výkonu zjištění skutečného stavu na místě. Odpojení zařízení od ESIL. Odčerpání chladiva.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</si>
  <si>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</si>
  <si>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 xml:space="preserve">  SO 201 - 08</t>
  </si>
  <si>
    <t>VB Plzeň - Zařízení pro vytápění staveb - způsobilé</t>
  </si>
  <si>
    <t>SO 201 - 08</t>
  </si>
  <si>
    <t>Strojní zařízení</t>
  </si>
  <si>
    <t>R20118101</t>
  </si>
  <si>
    <t>Rozdělovač a sběrač topné vody - oddělený obdelníkového tvaru 200/120</t>
  </si>
  <si>
    <t>hrdla z trubek hladkých bezešvých vč. Přírub PN6, délky 150mm. Dvakrát nátrubek G 1/2 pro vypouštění a měření. Tlakově odzkoušen, natřen základní barvou, bez tepelné izolace. Včetně upevňovacích podlahových konzol 270-340mm, 2 KUS. Včetně tepelné izolace PUR tl. 35mm s Al povrchovou úpravou. Technické vlastnosti: výkon min. 902,5 kW, průtok min. 39,7 m3/h, PN6, Délka 2465mm, uhlíková ocel S235, max 110°C, max. 6bar, Hrdla: 2xDN50, 2xDN65, 1xDN100, vstup-horní-DN125. Dle specifikace (výkresové dokumentace).</t>
  </si>
  <si>
    <t>732429223</t>
  </si>
  <si>
    <t>Montáž čerpadla oběhového mokroběžného přírubového DN 40 jednodílné</t>
  </si>
  <si>
    <t>S tepelnou izolací. Pro monáž do potrubí. Technické údaje: Provozní teplota -10 - 110°C, Médium: topná voda, Pracovní teplota: 80 °C, Příkon max.: 0,64 W, 1x 230V/50Hz 2,8A, Druh krytí: IPX 4D, Připojovací rozměr: DN40/PN6/10, montážní délka 250mm, Průtočné množství: 5,7m3/h, Dopravní výška:10,50m, P1=0,30kW</t>
  </si>
  <si>
    <t>R20118102</t>
  </si>
  <si>
    <t>Oběhové čerpadlo, vysoce účinné Inline mokroběžné čerpadlo s EC motorem a elektronickým přizpůsobováním výkonu.</t>
  </si>
  <si>
    <t>732429225</t>
  </si>
  <si>
    <t>Montáž čerpadla oběhového mokroběžného přírubového DN 50 jednodílné</t>
  </si>
  <si>
    <t>S tepelnou izolací. Pro monáž do potrubí. Technické údaje: Provozní teplota -10 - 110°C, Médium: topná voda, Pracovní teplota: 80 °C, Příkon max.: 1,43 W, 1x 230V/50Hz 6,21A, Druh krytí: IPX 4D, Připojovací rozměr: DN50/PN6/10, montážní délka 340mm, Průtočné množství: 10,40m3/h, Dopravní výška:12,20m, P1=0,62kW</t>
  </si>
  <si>
    <t>R20118103</t>
  </si>
  <si>
    <t>S tepelnou izolací. Pro monáž do potrubí. Technické údaje: Provozní teplota -10 - 110°C, Médium: topná voda, Pracovní teplota: 80 °C, Příkon max.: 1,43 W, 1x 230V/50Hz 6,21A, Druh krytí: IPX 4D, Připojovací rozměr: DN50/PN6/10, montážní délka 340mm, Průtočné množství: 8,40m3/h, Dopravní výška:12,30m, P1=0,56kW</t>
  </si>
  <si>
    <t>R20118104</t>
  </si>
  <si>
    <t>732429228</t>
  </si>
  <si>
    <t>Montáž čerpadla oběhového mokroběžného přírubového DN 80 jednodílné</t>
  </si>
  <si>
    <t>S tepelnou izolací. Pro monáž do potrubí. Technické údaje: Provozní teplota -10 - 110°C, Médium: topná voda, Pracovní teplota: 80 °C, Příkon max.: 1,65 W, 1x 230V/50Hz 7,14 A, Druh krytí: IPX 4D, Připojovací rozměr: DN80/PN10, montážní délka 360mm, Průtočné množství: 21,40 m3/h, Dopravní výška:10,40m, P1=0,92kW</t>
  </si>
  <si>
    <t>R20118105</t>
  </si>
  <si>
    <t>732429215</t>
  </si>
  <si>
    <t>Montáž čerpadla oběhového mokroběžného závitového DN 32</t>
  </si>
  <si>
    <t>S tepelnou izolací. Pro monáž do potrubí. Technické údaje: Provozní teplota 2 - 110°C, Médium: topná voda, Pracovní teplota: 80 °C, Příkon max.: 50W, 1x 230V/50Hz 0,44A, Druh krytí: IPX 4D, Připojovací rozměr: G1"/PN10, montážní délka 180mm, Průtočné množství: 0,659-1,186 m3/h, Dopravní výška:3,0m</t>
  </si>
  <si>
    <t>R20118106</t>
  </si>
  <si>
    <t>Oběhové čerpadlo, mokroběžné prémium s vysokou účinností s integrovanou elektronickou regulací otáček.</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</si>
  <si>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</si>
  <si>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 
Podkladem pro určení množství je výkresová dokumentace (D.2.2.1.8.15), 3NP-4ks, 2NP-2ks, 1.NP-1ks, 1.PP-7ks 
4+2+1+7=14.000 [A]</t>
  </si>
  <si>
    <t>R20118107</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</si>
  <si>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 
OČ04 - Podkladem pro určení množství je výkresová dokumentace (D.2.2.1.8.15), 3NP-4ks, 2NP-2ks, 1.NP-1ks, 1.PP-7ks 
4+2+1+7=14.000 [A]</t>
  </si>
  <si>
    <t>Armatury</t>
  </si>
  <si>
    <t>734109214</t>
  </si>
  <si>
    <t>Montáž armatury přírubové se dvěma přírubami PN 16 DN 50</t>
  </si>
  <si>
    <t>Uzavírací klapka mezipřírubová DN 50 do 130°C PN 16,těleso z GGG 40, prstencový měch z EPDM, klapkový talíř z nerezu, pákový pohon (od DN150 kolo s převodem) stavební délka K1 s označením dle DIN EN 19,</t>
  </si>
  <si>
    <t>R20118201</t>
  </si>
  <si>
    <t>Uzavírací klapka mezipřírubová DN 50 do 130°C PN 16,těleso z GGG 40, prstencový měch z EPDM, klapkový talíř z nerezu, pákový pohon ...</t>
  </si>
  <si>
    <t>Uzavírací klapka mezipřírubová DN 50 do 130°C PN 16,těleso z GGG 40, prstencový měch z EPDM, klapkový talíř z nerezu, pákový pohon (od DN150 kolo s převodem) stavební délka K1 s označením dle DIN EN 19, 
~Uzavírací klapka mezipřírubová DN 50 do 130°C PN 16,těleso z GGG 40, prstencový měch z EPDM, klapkový talíř z nerezu, pákový pohon (od DN150 kolo s převodem) stavební délka K1 s označením dle DIN EN 19,</t>
  </si>
  <si>
    <t>734109215</t>
  </si>
  <si>
    <t>Montáž armatury přírubové se dvěma přírubami PN 16 DN 65</t>
  </si>
  <si>
    <t>Uzavírací klapka mezipřírubová DN 65 do 130°C PN 16,těleso z GGG 40, prstencový měch z EPDM, klapkový talíř z nerezu, pákový pohon (od DN150 kolo s převodem) stavební délka K1 s označením dle DIN EN 19</t>
  </si>
  <si>
    <t>R20118202</t>
  </si>
  <si>
    <t>Uzavírací klapka mezipřírubová DN 65 do 130°C PN 16,těleso z GGG 40, prstencový měch z EPDM, klapkový talíř z nerezu, pákový pohon ...</t>
  </si>
  <si>
    <t>Uzavírací klapka mezipřírubová DN 65 do 130°C PN 16,těleso z GGG 40, prstencový měch z EPDM, klapkový talíř z nerezu, pákový pohon (od DN150 kolo s převodem) stavební délka K1 s označením dle DIN EN 19 
~Uzavírací klapka mezipřírubová DN 65 do 130°C PN 16,těleso z GGG 40, prstencový měch z EPDM, klapkový talíř z nerezu, pákový pohon (od DN150 kolo s převodem) stavební délka K1 s označením dle DIN EN 19</t>
  </si>
  <si>
    <t>734109217</t>
  </si>
  <si>
    <t>Montáž armatury přírubové se dvěma přírubami PN 16 DN 100</t>
  </si>
  <si>
    <t>Uzavírací klapka mezipřírubová DN 100 do 130°C PN 16,těleso z GGG 40, prstencový měch z EPDM, klapkový talíř z nerezu, pákový pohon (od DN150 kolo s převodem) stavební délka K1 s označením dle DIN EN 19</t>
  </si>
  <si>
    <t>R20118203</t>
  </si>
  <si>
    <t>Uzavírací klapka mezipřírubová DN 100 do 130°C PN 16,těleso z GGG 40, prstencový měch z EPDM, klapkový talíř z nerezu, pákový pohon ...</t>
  </si>
  <si>
    <t>Uzavírací klapka mezipřírubová DN 100 do 130°C PN 16,těleso z GGG 40, prstencový měch z EPDM, klapkový talíř z nerezu, pákový pohon (od DN150 kolo s převodem) stavební délka K1 s označením dle DIN EN 19 
~Uzavírací klapka mezipřírubová DN 100 do 130°C PN 16,těleso z GGG 40, prstencový měch z EPDM, klapkový talíř z nerezu, pákový pohon (od DN150 kolo s převodem) stavební délka K1 s označením dle DIN EN 19</t>
  </si>
  <si>
    <t>734109211</t>
  </si>
  <si>
    <t>Montáž armatury přírubové se dvěma přírubami PN 16 DN 15</t>
  </si>
  <si>
    <t>Zpětná ocelová klapka mezipřírubová s kovovým diskem DN 15 horkovodní do 110°C PN 16 těleso CuZn</t>
  </si>
  <si>
    <t>R20118204</t>
  </si>
  <si>
    <t>ZK 15 - Podkladem pro určení množství je výkresová dokumentace (D.2.2.1.8.15) 3.NP-2ks, 1.NP-2ks, 1.PP-12ks</t>
  </si>
  <si>
    <t>734109212</t>
  </si>
  <si>
    <t>Montáž armatury přírubové se dvěma přírubami PN 16 DN 25</t>
  </si>
  <si>
    <t>Zpětná ocelová klapka mezipřírubová s kovovým diskem DN 20 horkovodní do 110°C PN 16 těleso CuZn</t>
  </si>
  <si>
    <t>R20118205</t>
  </si>
  <si>
    <t>ZK 20 - Podkladem pro určení množství je výkresová dokumentace (D.2.2.1.8.15) 3.NP-6ks, 2.NP-4ks, 1.PP-2ks</t>
  </si>
  <si>
    <t>Zpětná ocelová klapka mezipřírubová s kovovým diskem DN 25 horkovodní do 110°C PN 16 těleso CuZn</t>
  </si>
  <si>
    <t>R20118206</t>
  </si>
  <si>
    <t>Zpětná ocelová klapka mezipřírubová s kovovým diskem DN 50 horkovodní do 110°C PN 16 těleso CuZn</t>
  </si>
  <si>
    <t>R20118207</t>
  </si>
  <si>
    <t>Zpětná ocelová klapka mezipřírubová s kovovým diskem DN 65 horkovodní do 110°C PN 16 těleso CuZn</t>
  </si>
  <si>
    <t>R20118208</t>
  </si>
  <si>
    <t>Zpětná ocelová klapka mezipřírubová s kovovým diskem DN 125 horkovodní do 110°C PN 16 těleso CuZn</t>
  </si>
  <si>
    <t>R20118209a</t>
  </si>
  <si>
    <t>Zpětná ocelová klapka mezipřírubová s kovovým diskem DN 100 horkovodní do 110°C PN 16 těleso CuZn</t>
  </si>
  <si>
    <t>734109218</t>
  </si>
  <si>
    <t>Montáž armatury přírubové se dvěma přírubami PN 16 DN 125</t>
  </si>
  <si>
    <t>R20118209</t>
  </si>
  <si>
    <t>Lapač nečistot přírubový ze šedé litiny DN 15 do 130°C PN 16,síto nerez jemná oka</t>
  </si>
  <si>
    <t>R20118210</t>
  </si>
  <si>
    <t>Lapač nečistot přírubový ze šedé litiny DN 20 do 130°C PN 16,síto nerez jemná oka</t>
  </si>
  <si>
    <t>R20118211</t>
  </si>
  <si>
    <t>F 20 - Podkladem pro určení množství je výkresová dokumentace (D.2.2.1.8.15) 3.NP-3ks, 2.NP-2ks, 1.NP-7ks, 1.PP-9ks</t>
  </si>
  <si>
    <t>Lapač nečistot přírubový ze šedé litiny DN 25 do 130°C PN 16,síto nerez jemná oka</t>
  </si>
  <si>
    <t>R20118212</t>
  </si>
  <si>
    <t>Lapač nečistot přírubový ze šedé litiny DN 50 do 130°C PN 16,síto nerez jemná oka</t>
  </si>
  <si>
    <t>R20118213</t>
  </si>
  <si>
    <t>Lapač nečistot přírubový ze šedé litiny DN 65 do 130°C PN 16,síto nerez jemná oka</t>
  </si>
  <si>
    <t>R20118214</t>
  </si>
  <si>
    <t>Lapač nečistot přírubový ze šedé litiny DN 100 do 130°C PN 16,síto nerez jemná oka</t>
  </si>
  <si>
    <t>R20118215</t>
  </si>
  <si>
    <t>734209112</t>
  </si>
  <si>
    <t>Montáž armatury závitové s dvěma závity G 3/8</t>
  </si>
  <si>
    <t>Vyvažovací ventil s kontrolovatelným a plynulým počátečním nastavením pomocí omezení zdvihu závitový DIN 2999, PN 16 do 120° C včetně měřících vsuvek; DN 10.</t>
  </si>
  <si>
    <t>R20118216</t>
  </si>
  <si>
    <t>Vyvažovací ventil s kontrolovatelným a plynulým počátečním nastavením pomocí omezení zdvihu závitový DIN 2999, ...</t>
  </si>
  <si>
    <t>VA 10 - Podkladem pro určení množství je výkresová dokumentace (D.2.2.1.8.13-15)  VZT-16KUS, UT-5KUS</t>
  </si>
  <si>
    <t>734209113</t>
  </si>
  <si>
    <t>Montáž armatury závitové s dvěma závity G 1/2</t>
  </si>
  <si>
    <t>Vyvažovací ventil s kontrolovatelným a plynulým počátečním nastavením pomocí omezení zdvihu závitový DIN 2999, PN 16 do 120° C včetně měřících vsuvek; DN 15.</t>
  </si>
  <si>
    <t>R20118217</t>
  </si>
  <si>
    <t>Vyvažovací ventil s kontrolovatelným a plynulým počátečním nastavením pomocí omezení zdvihu závitový DIN 2999, PN 16 do 120° C ...</t>
  </si>
  <si>
    <t>VA 15 - Podkladem pro určení množství je výkresová dokumentace (D.2.2.1.8.13-15)  VZT-13KUS, UT-13KUS</t>
  </si>
  <si>
    <t>734209114</t>
  </si>
  <si>
    <t>Montáž armatury závitové s dvěma závity G 3/4</t>
  </si>
  <si>
    <t>Vyvažovací ventil s kontrolovatelným a plynulým počátečním nastavením pomocí omezení zdvihu závitový DIN 2999, PN 16 do 120° C včetně měřících vsuvek;DN 20.</t>
  </si>
  <si>
    <t>R20118218</t>
  </si>
  <si>
    <t>VA 20 - Podkladem pro určení množství je výkresová dokumentace (D.2.2.1.8.13-15)  VZT-22KUS, UT-21KUS</t>
  </si>
  <si>
    <t>734209115</t>
  </si>
  <si>
    <t>Montáž armatury závitové s dvěma závity G 1</t>
  </si>
  <si>
    <t>Vyvažovací ventil s kontrolovatelným a plynulým počátečním nastavením pomocí omezení zdvihu závitový DIN 2999, PN 16 do 120° C včetně měřících vsuvek;DN 25.</t>
  </si>
  <si>
    <t>R20118219</t>
  </si>
  <si>
    <t>734209116</t>
  </si>
  <si>
    <t>Montáž armatury závitové s dvěma závity G 5/4</t>
  </si>
  <si>
    <t>Vyvažovací ventil s kontrolovatelným a plynulým počátečním nastavením pomocí omezení zdvihu závitový DIN 2999, PN 16 do 120° C včetně měřících vsuvek;DN32.</t>
  </si>
  <si>
    <t>R20118220</t>
  </si>
  <si>
    <t>734209117</t>
  </si>
  <si>
    <t>Montáž armatury závitové s dvěma závity G 6/4</t>
  </si>
  <si>
    <t>Vyvažovací ventil s kontrolovatelným a plynulým počátečním nastavením pomocí omezení zdvihu závitový DIN 2999, PN 16 do 120° C včetně měřících vsuvek;DN40.</t>
  </si>
  <si>
    <t>R20118221</t>
  </si>
  <si>
    <t>734209118</t>
  </si>
  <si>
    <t>Montáž armatury závitové s dvěma závity G 2</t>
  </si>
  <si>
    <t>Vyvažovací ventil s kontrolovatelným a plynulým počátečním nastavením pomocí omezení zdvihu závitový DIN 2999, PN 16 do 120° C včetně měřících vsuvek;DN50.</t>
  </si>
  <si>
    <t>R20118222</t>
  </si>
  <si>
    <t>734209119</t>
  </si>
  <si>
    <t>Montáž armatury závitové s dvěma závity G 2 1/2</t>
  </si>
  <si>
    <t>Vyvažovací ventil s kontrolovatelným a plynulým počátečním nastavením pomocí omezení zdvihu závitový DIN 2999, PN 16 do 120° C včetně měřících vsuvek;DN65.</t>
  </si>
  <si>
    <t>R20118223</t>
  </si>
  <si>
    <t>734209120</t>
  </si>
  <si>
    <t>Montáž armatury závitové s dvěma závity G 3</t>
  </si>
  <si>
    <t>Vyvažovací ventil s kontrolovatelným a plynulým počátečním nastavením pomocí omezení zdvihu závitový DIN 2999, PN 16 do 120° C včetně měřících vsuvek;DN80.</t>
  </si>
  <si>
    <t>R20118224</t>
  </si>
  <si>
    <t>R20118225</t>
  </si>
  <si>
    <t>Připojení zařízení dodávané jinou profesí -VZT do DN 15 na rozvod sestavené z připojovacího šroubení mosaz,vnitřní závit do 130°C PN 16,</t>
  </si>
  <si>
    <t>Podkladem pro určení množství je výkresová dokumentace (D.2.2.1.8.15) 3.NP-2ks, 1.NP-2ks, 1.PP-12ks 
2+2+12=16.000 [A]</t>
  </si>
  <si>
    <t>R20118226</t>
  </si>
  <si>
    <t>Připojení zařízení dodávané jinou profesí -VZT DN 20 na rozvod sestavené z připojovacího šroubení mosaz,vnitřní závit do 130°C PN 16</t>
  </si>
  <si>
    <t>Připojení zařízení dodávané jinou profesí -VZT do DN 20 na rozvod sestavené z připojovacího šroubení mosaz,vnitřní závit do 130°C PN 16,</t>
  </si>
  <si>
    <t>Podkladem pro určení množství je výkresová dokumentace (D.2.2.1.8.15) 3.NP-6ks, 2.NP-4ks, 1.NP-12ks, 1.PP-14ks 
6+4+12+14=36.000 [A]</t>
  </si>
  <si>
    <t>R20118227</t>
  </si>
  <si>
    <t>Připojení zařízení dodávané jinou profesí -VZT DN 25 na rozvod sestavené z připojovacího šroubení mosaz,vnitřní závit do 130°C PN 16</t>
  </si>
  <si>
    <t>Připojení zařízení dodávané jinou profesí -VZT do DN 25 na rozvod sestavené z připojovacího šroubení mosaz,vnitřní závit do 130°C PN 16,</t>
  </si>
  <si>
    <t>Podkladem pro určení množství je výkresová dokumentace (D.2.2.1.8.15) 3.NP-2ks,2.NP-2ks, 1.PP-4ks 
2+2+4=8.000 [A]</t>
  </si>
  <si>
    <t>R20118228</t>
  </si>
  <si>
    <t>Odvzdušňovací nádoba DN 50 tvořená trubkou a dvěma vyklenutými dny s nátrubky obsah cca 0,5l včetně odvzdušňovacího ventilu 1/2", ...</t>
  </si>
  <si>
    <t>Odvzdušňovací nádoba DN 50 tvořená trubkou a dvěma vyklenutými dny s nátrubky obsah cca 0,5l včetně odvzdušňovacího ventilu 1/2", uzavíracího kohoutu 1/2" s vyměnitelným O-kroužkem, potrubí svedeno 1m nad podlahu 
~Odvzdušňovací nádoba DN 50 tvořená trubkou a dvěma vyklenutými dny s nátrubky obsah cca 0,5l včetně odvzdušňovacího ventilu 1/2", uzavíracího kohoutu 1/2" s vyměnitelným O-kroužkem, potrubí svedeno 1 m nad podlahu</t>
  </si>
  <si>
    <t>R20118229</t>
  </si>
  <si>
    <t>Automatický ventil odvzdušňovací DN 15 PN 10 pro vodu do110°C s vestavěným uzavíracím ventilem dodat a montovat</t>
  </si>
  <si>
    <t>AOV - Podkladem pro určení množství je výkresová dokumentace (D.2.2.1.8.13-15), VZT:3.NP-18ks, 2.NP-12ks,1.NP-24ks, 1.PP-28ks, OT:3.NP-10ks, 2.NP-4ks,1.NP-8ks, 1.PP-10ks</t>
  </si>
  <si>
    <t>R20118230</t>
  </si>
  <si>
    <t>Teploměr ukazovací bimetal napojení zezedu G 1/2 A pr.100 mm, rozsah 0-120 °C, délka stonku 60 mm ,Včetně ochranné jímky s upevňovacím šroubem</t>
  </si>
  <si>
    <t>T - Podkladem pro určení množství je výkresová dokumentace (D.2.2.1.8.15) 3.NP-20ks, 2.NP-12ks,1.NP-3ks, 1.PP-51ks</t>
  </si>
  <si>
    <t>R20118231</t>
  </si>
  <si>
    <t>Manometr deformační kruhový se spodním přípojem G 1/2 A 0-0,6MPa, průměr tělesa 80mm, rozsah dle stanovené hodnoty, pouzdro ocel černá,</t>
  </si>
  <si>
    <t>M - Podkladem pro určení množství je výkresová dokumentace (D.2.2.1.8.15) 3.NP-15ks, 2.NP-9ks,1.NP-8ks, 1.PP-47ks</t>
  </si>
  <si>
    <t>R20118232</t>
  </si>
  <si>
    <t>Uzavírací kohout pro manometr ČSN 13 7513.5 pro vzduch a vodu PN6 / 120°C, s tělesem z bronzu, se zkušební přípojkou, třícestný, přípojka ...</t>
  </si>
  <si>
    <t>Uzavírací kohout pro manometr ČSN 13 7513.5 pro vzduch a vodu PN6 / 120°C, s tělesem z bronzu, se zkušební přípojkou, třícestný, přípojka M20x1,5, včetně přechodové přípojky M20x1,5 / G 1/2</t>
  </si>
  <si>
    <t>R20118233</t>
  </si>
  <si>
    <t>U-trubice pro manometr přivařovací M20x1,5</t>
  </si>
  <si>
    <t>R20118234</t>
  </si>
  <si>
    <t>Manometr pro diferenční tlak kruhový se spodním přípojem G 1/2 A 0-0,6MPa, paralelní čepy průměr tělesa 100mm, rozsah dle ...</t>
  </si>
  <si>
    <t>Manometr pro diferenční tlak kruhový se spodním přípojem G 1/2 A 0-0,6MPa, paralelní čepy průměr tělesa 100mm, rozsah dle stanovené hodnoty, pouzdro ocel černá.</t>
  </si>
  <si>
    <t>R20118235</t>
  </si>
  <si>
    <t>Montáž- návarků pro M+R do potrubí</t>
  </si>
  <si>
    <t>R20118236</t>
  </si>
  <si>
    <t>Mezikusy- montáž do potrubí DN 50, stavební délka 300mm pro osazení měřičů tepla</t>
  </si>
  <si>
    <t>R20118237</t>
  </si>
  <si>
    <t>Mezikusy- montáž do potrubí DN 65, stavební délka 300mm pro osazení měřičů tepla</t>
  </si>
  <si>
    <t>R20118238</t>
  </si>
  <si>
    <t>Mezikusy- montáž do potrubí DN 100 pro osazení měřičů tepla</t>
  </si>
  <si>
    <t>R20118239</t>
  </si>
  <si>
    <t>Mezikusy- montáž do potrubí DN 125 pro osazení měřičů tepla</t>
  </si>
  <si>
    <t>734109114</t>
  </si>
  <si>
    <t>Montáž armatury přírubové se dvěma přírubami PN 6 DN 50</t>
  </si>
  <si>
    <t>Pryžový kompenzátor přírubový v provedení pro topení pro snížení vibrací PN 6, DN50.</t>
  </si>
  <si>
    <t>R20118240</t>
  </si>
  <si>
    <t>734109115</t>
  </si>
  <si>
    <t>Montáž armatury přírubové se dvěma přírubami PN 6 DN 65</t>
  </si>
  <si>
    <t>Pryžový kompenzátor přírubový v provedení pro topení pro snížení vibrací PN 6, DN65.</t>
  </si>
  <si>
    <t>R20118241</t>
  </si>
  <si>
    <t>734109117</t>
  </si>
  <si>
    <t>Montáž armatury přírubové se dvěma přírubami PN 6 DN 100</t>
  </si>
  <si>
    <t>Pryžový kompenzátor přírubový v provedení pro topení pro snížení vibrací PN 6, DN100.</t>
  </si>
  <si>
    <t>R20118242</t>
  </si>
  <si>
    <t>Kulový kohout vypouštěcí G 1/2" z mosazi, včetně hadicového nástavce,řetízku a uzavírací zátky, PN 16 pro vodu do 110°C ,</t>
  </si>
  <si>
    <t>VK 15 - Podkladem pro určení množství je výkresová dokumentace (D.2.2.1.8.13-15) (D.2.2.1.8.15) VZT: 3.NP-10ks, 2.NP-6ks,1.NP-10ks, 1.PP-66ks, OT: 1.PP-46ks 
10+6+10+66+46=138.000 [A]</t>
  </si>
  <si>
    <t>R20118243</t>
  </si>
  <si>
    <t>Kulový kohout vypouštěcí G 11/4" z mosazi, včetně hadicového nástavce,řetízku a uzavírací zátky, PN 16 pro vodu do 110°C,</t>
  </si>
  <si>
    <t>R20118244</t>
  </si>
  <si>
    <t>Kulový kohout uzavírací závitový pro vodu 110°C DN 15 PN25, těleso z mosazi, koule z mosazi tvrdě poniklované a pochromované, kulové sedlo a těsnění z PTFE, vhodné pro vodu, stlačený vzduch, plyny včetně těsnících materiálů,</t>
  </si>
  <si>
    <t>R20118245</t>
  </si>
  <si>
    <t>Kulový kohout uzavírací závitový pro vodu 110°C  DN 15 PN25, těleso z mosazi, koule z mosazi tvrdě poniklované a pochromované, ...</t>
  </si>
  <si>
    <t>Kulový kohout uzavírací závitový pro vodu 110°C  DN 15 PN25, těleso z mosazi, koule z mosazi tvrdě poniklované a pochromované, kulové sedlo a těsnění z PTFE, vhodné pro vodu, stlačený vzduch, plyny včetně těsnících materiálů, 
~Kulový kohout uzavírací závitový pro vodu 110°C DN 15 PN25, těleso z mosazi, koule z mosazi tvrdě poniklované a pochromované, kulové sedlo a těsnění z PTFE, vhodné pro vodu, stlačený vzduch, plyny včetně těsnících materiálů,</t>
  </si>
  <si>
    <t>KK 15 - Podkladem pro určení množství je výkresová dokumentace (D.2.2.1.8.13-15), 3.NP-2ks, 2.NP-2ks,1.NP-9ks, 1.PP-15ks 
2+2+9+15=28.000 [A]</t>
  </si>
  <si>
    <t>Kulový kohout uzavírací závitový pro vodu 110°C DN 20 PN25, těleso z mosazi, koule z mosazi tvrdě poniklované a pochromované, kulové sedlo a těsnění z PTFE, vhodné pro vodu, stlačený vzduch, plyny včetně těsnících materiálů,</t>
  </si>
  <si>
    <t>KK 20 - Podkladem pro určení množství je výkresová dokumentace (D.2.2.1.8.13-15), 3.NP-12ks, 2.NP-12ks,1.NP-18ks, 1.PP-32ks 
12+12+18+32=74.000 [A]</t>
  </si>
  <si>
    <t>R20118246</t>
  </si>
  <si>
    <t>Kulový kohout uzavírací závitový pro vodu 110°C  DN 20 PN25, těleso z mosazi, koule z mosazi tvrdě poniklované a pochromované, ...</t>
  </si>
  <si>
    <t>Kulový kohout uzavírací závitový pro vodu 110°C  DN 20 PN25, těleso z mosazi, koule z mosazi tvrdě poniklované a pochromované, kulové sedlo a těsnění z PTFE, vhodné pro vodu, stlačený vzduch, plyny včetně těsnících materiálů, 
~Kulový kohout uzavírací závitový pro vodu 110°C DN 20 PN25, těleso z mosazi, koule z mosazi tvrdě poniklované a pochromované, kulové sedlo a těsnění z PTFE, vhodné pro vodu, stlačený vzduch, plyny včetně těsnících materiálů,</t>
  </si>
  <si>
    <t>Kulový kohout uzavírací závitový pro vodu 110°C DN 25 PN25, těleso z mosazi, koule z mosazi tvrdě poniklované a pochromované, kulové sedlo a těsnění z PTFE, vhodné pro vodu, stlačený vzduch, plyny včetně těsnících materiálů,</t>
  </si>
  <si>
    <t>R20118247</t>
  </si>
  <si>
    <t>Kulový kohout uzavírací závitový pro vodu 110°C  DN 25 PN25, těleso z mosazi, koule z mosazi tvrdě poniklované a pochromované, ...</t>
  </si>
  <si>
    <t>Kulový kohout uzavírací závitový pro vodu 110°C  DN 25 PN25, těleso z mosazi, koule z mosazi tvrdě poniklované a pochromované, kulové sedlo a těsnění z PTFE, vhodné pro vodu, stlačený vzduch, plyny včetně těsnících materiálů, 
~Kulový kohout uzavírací závitový pro vodu 110°C DN 25 PN25, těleso z mosazi, koule z mosazi tvrdě poniklované a pochromované, kulové sedlo a těsnění z PTFE, vhodné pro vodu, stlačený vzduch, plyny včetně těsnících materiálů,</t>
  </si>
  <si>
    <t>Kulový kohout uzavírací závitový pro vodu 110°C DN 32 PN25, těleso z mosazi, koule z mosazi tvrdě poniklované a pochromované, kulové sedlo a těsnění z PTFE, vhodné pro vodu, stlačený vzduch, plyny včetně těsnících materiálů,</t>
  </si>
  <si>
    <t>R20118248</t>
  </si>
  <si>
    <t>Kulový kohout uzavírací závitový pro vodu 110°C  DN 32 PN25, těleso z mosazi, koule z mosazi tvrdě poniklované a pochromované, ...</t>
  </si>
  <si>
    <t>Kulový kohout uzavírací závitový pro vodu 110°C  DN 32 PN25, těleso z mosazi, koule z mosazi tvrdě poniklované a pochromované, kulové sedlo a těsnění z PTFE, vhodné pro vodu, stlačený vzduch, plyny včetně těsnících materiálů, 
~Kulový kohout uzavírací závitový pro vodu 110°C DN 32 PN25, těleso z mosazi, koule z mosazi tvrdě poniklované a pochromované, kulové sedlo a těsnění z PTFE, vhodné pro vodu, stlačený vzduch, plyny včetně těsnících materiálů,</t>
  </si>
  <si>
    <t>Kulový kohout uzavírací závitový pro vodu 110°C DN 50 PN25, těleso z mosazi, koule z mosazi tvrdě poniklované a pochromované, kulové sedlo a těsnění z PTFE, vhodné pro vodu, stlačený vzduch, plyny včetně těsnících materiálů,</t>
  </si>
  <si>
    <t>R20118249</t>
  </si>
  <si>
    <t>Kulový kohout uzavírací závitový pro vodu 110°C  DN 50 PN25, těleso z mosazi, koule z mosazi tvrdě poniklované a pochromované, ...</t>
  </si>
  <si>
    <t>Kulový kohout uzavírací závitový pro vodu 110°C  DN 50 PN25, těleso z mosazi, koule z mosazi tvrdě poniklované a pochromované, kulové sedlo a těsnění z PTFE, vhodné pro vodu, stlačený vzduch, plyny včetně těsnících materiálů, 
~Kulový kohout uzavírací závitový pro vodu 110°C DN 50 PN25, těleso z mosazi, koule z mosazi tvrdě poniklované a pochromované, kulové sedlo a těsnění z PTFE, vhodné pro vodu, stlačený vzduch, plyny včetně těsnících materiálů,</t>
  </si>
  <si>
    <t>Kulový kohout uzavírací závitový pro vodu 110°C DN 65 PN25, těleso z mosazi, koule z mosazi tvrdě poniklované a pochromované, kulové sedlo a těsnění z PTFE, vhodné pro vodu, stlačený vzduch, plyny včetně těsnících materiálů,</t>
  </si>
  <si>
    <t>R20118250</t>
  </si>
  <si>
    <t>Kulový kohout uzavírací závitový pro vodu 110°C  DN 65 PN25, těleso z mosazi, koule z mosazi tvrdě poniklované a pochromované, ...</t>
  </si>
  <si>
    <t>Kulový kohout uzavírací závitový pro vodu 110°C  DN 65 PN25, těleso z mosazi, koule z mosazi tvrdě poniklované a pochromované, kulové sedlo a těsnění z PTFE, vhodné pro vodu, stlačený vzduch, plyny včetně těsnících materiálů, 
~Kulový kohout uzavírací závitový pro vodu 110°C DN 65 PN25, těleso z mosazi, koule z mosazi tvrdě poniklované a pochromované, kulové sedlo a těsnění z PTFE, vhodné pro vodu, stlačený vzduch, plyny včetně těsnících materiálů,</t>
  </si>
  <si>
    <t>R20118251</t>
  </si>
  <si>
    <t>Kovová hadice-antivibrační spojka do chlad.systémů s jedním opletem, vše nerez mat.ČSN 17 248, mat. opletu ČSN 17 240, na obou stranách ...</t>
  </si>
  <si>
    <t>Kovová hadice-antivibrační spojka do chlad.systémů s jedním opletem, vše nerez mat.ČSN 17 248, mat. opletu ČSN 17 240, na obou stranách připájený nátrubek s vnějším či vnitřním závitem dle připojení FCU DN20-500 mm. 
~Kovová hadice-antivibrační spojka do chlad.systémů s jedním opletem, vše nerez mat.ČSN 17 248, mat. opletu ČSN 17 240, na obou stranách připájený nátrubek s vnějším či vnitřním závitem dle připojení FCU DN20-500 mm.</t>
  </si>
  <si>
    <t>R20118252</t>
  </si>
  <si>
    <t>Kompaktní ultrazvukový měřič tepla, Kovový průtokoměr,max. teplota media do 130°C, stavební délka 130mm, včetně modulu M-BUS a ...</t>
  </si>
  <si>
    <t>Kompaktní ultrazvukový měřič tepla, Kovový průtokoměr,max. teplota media do 130°C, stavební délka 130mm, včetně modulu M-BUS a 1,5m kabelem, Připojení G3/4", Qp = 0,6 m3/h.</t>
  </si>
  <si>
    <t>R20118253</t>
  </si>
  <si>
    <t>Kompaktní ultrazvukový měřič tepla, Kovový průtokoměr,max. teplota media do 130°C, stavební délka 130mm, včetně modulu M-BUS a 1,5m ...</t>
  </si>
  <si>
    <t>Kompaktní ultrazvukový měřič tepla, Kovový průtokoměr,max. teplota media do 130°C, stavební délka 130mm, včetně modulu M-BUS a 1,5m kabelem, Připojení G3/4", Qp = 1,5 m3/h.</t>
  </si>
  <si>
    <t>R20118254</t>
  </si>
  <si>
    <t>Kompaktní ultrazvukový měřič tepla, Kovový průtokoměr,max. teplota media do 130°C, stavební délka 190mm, včetně modulu M-BUS a 1,5m ...</t>
  </si>
  <si>
    <t>Kompaktní ultrazvukový měřič tepla, Kovový průtokoměr,max. teplota media do 130°C, stavební délka 190mm, včetně modulu M-BUS a 1,5m kabelem, Připojení G1", Qp = 2,5 m3/h.</t>
  </si>
  <si>
    <t>R20118255</t>
  </si>
  <si>
    <t>Kompaktní ultrazvukový měřič tepla, Kovový průtokoměr,max. teplota media do 180°C, stavební délka 260mm, včetně modulu M-BUS a 1,5m ...</t>
  </si>
  <si>
    <t>Kompaktní ultrazvukový měřič tepla, Kovový průtokoměr,max. teplota media do 180°C, stavební délka 260mm, včetně modulu M-BUS a 1,5m kabelem, Připojení DN32, Qp = 6,0 m3/h.</t>
  </si>
  <si>
    <t>R20118256</t>
  </si>
  <si>
    <t>Kompaktní ultrazvukový měřič tepla, Kovový průtokoměr,max. teplota media do 180°C, stavební délka 300mm, včetně modulu M-BUS a 1,5m ...</t>
  </si>
  <si>
    <t>Kompaktní ultrazvukový měřič tepla, Kovový průtokoměr,max. teplota media do 180°C, stavební délka 300mm, včetně modulu M-BUS a 1,5m kabelem, Připojení DN40, Qp = 10 m3/h.</t>
  </si>
  <si>
    <t>R20118257</t>
  </si>
  <si>
    <t>Kompaktní ultrazvukový měřič tepla, Kovový průtokoměr,max. teplota media do 180°C, stavební délka 300mm, včetně modulu M-BUS a 1,5m kabelem, Připojení DN65, Qp = 25 m3/h.</t>
  </si>
  <si>
    <t>R20118258</t>
  </si>
  <si>
    <t>Kompaktní ultrazvukový měřič tepla, Kovový průtokoměr,max. teplota media do 180°C, stavební délka 300mm, včetně modulu M-BUS a 1,5m kabelem, Připojení DN80 Qp = 40 m3/h.</t>
  </si>
  <si>
    <t>R20118259</t>
  </si>
  <si>
    <t>Montáž dvoucestných regulačních armatur pro jinou profesi. Do DN25</t>
  </si>
  <si>
    <t>R20118260</t>
  </si>
  <si>
    <t>Montáž dvoucestných regulačních armatur pro jinou profesi. Do DN32</t>
  </si>
  <si>
    <t>R20118261</t>
  </si>
  <si>
    <t>Montáž dvoucestných regulačních armatur pro jinou profesi. Do DN50</t>
  </si>
  <si>
    <t>R20118262</t>
  </si>
  <si>
    <t>Montáž třícestných regulačních armatur pro jinou profesi. Do DN32</t>
  </si>
  <si>
    <t>R20118263</t>
  </si>
  <si>
    <t>Montáž dvoucestných regulačních armatur pro jinou profesi. Do DN40</t>
  </si>
  <si>
    <t>R20118264</t>
  </si>
  <si>
    <t>Regulátor tlakové diference, udržující konstantní tlakovou diferenci pro ochranný okruh pro soustavy vytápění a chlazení s funkcí uzavírání. ...</t>
  </si>
  <si>
    <t>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DN15.</t>
  </si>
  <si>
    <t>R20118265</t>
  </si>
  <si>
    <t>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DN20.</t>
  </si>
  <si>
    <t>R20118266</t>
  </si>
  <si>
    <t>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DN25.</t>
  </si>
  <si>
    <t>Potrubí a tvarovky</t>
  </si>
  <si>
    <t>733322212</t>
  </si>
  <si>
    <t>Potrubí plastové z PE-X spojované kovovou objímkou D 20x2,8</t>
  </si>
  <si>
    <t>Třívrstvé plastové potrubí s AL vrstvou 20,0x2,9 (DN15) pro rozvody UT pro spojování plastovými násuvnými objímkami a fitinky,včetně prořezů všech tvarovek a spojek, hmoždinek s hákem pro připevnění ke stavební konstrukci. Tuhé v ohybu a tvarově stabilní. zakalkulovat do jednotné ceny.</t>
  </si>
  <si>
    <t>733322213</t>
  </si>
  <si>
    <t>Potrubí plastové z PE-X spojované kovovou objímkou D 25x3,5</t>
  </si>
  <si>
    <t>Třívrstvé plastové potrubí s AL vrstvou 25,0x3,7 (DN20) pro rozvody UT pro spojování plastovými násuvnými objímkami a fitinky,včetně prořezů všech tvarovek a spojek, hmoždinek s hákem pro připevnění ke stavební konstrukci. Tuhé v ohybu a tvarově stabilní. zakalkulovat do jednotné ceny.</t>
  </si>
  <si>
    <t>733322214</t>
  </si>
  <si>
    <t>Potrubí plastové z PE-X spojované kovovou objímkou D 32x4,4</t>
  </si>
  <si>
    <t>Třívrstvé plastové potrubí s AL vrstvou 32,0x4,7 (DN32) pro rozvody UT pro spojování plastovými násuvnými objímkami a fitinky,včetně prořezů všech tvarovek a spojek, hmoždinek s hákem pro připevnění ke stavební konstrukci. Tuhé v ohybu a tvarově stabilní. zakalkulovat do jednotné ceny.</t>
  </si>
  <si>
    <t>R20118304</t>
  </si>
  <si>
    <t>Třívrstvé plastové potrubí s AL vrstvou 40,0x6,0 (DN32) pro rozvody UT pro spojování plastovými násuvnými objímkami a fitinky, ...</t>
  </si>
  <si>
    <t>Třívrstvé plastové potrubí s AL vrstvou 40,0x6,0 (DN32) pro rozvody UT pro spojování plastovými násuvnými objímkami a fitinky,včetně prořezů všech tvarovek a spojek, hmoždinek s hákem pro připevnění ke stavební konstrukci. Tuhé v ohybu a tvarově stabilní. 
~Třívrstvé plastové potrubí s AL vrstvou 40,0x6,0 (DN32) pro rozvody UT pro spojování plastovými násuvnými objímkami a fitinky,včetně prořezů všech tvarovek a spojek, hmoždinek s hákem pro připevnění ke stavební konstrukci. Tuhé v ohybu a tvarově stabilní. zakalkulovat do jednotné ceny.</t>
  </si>
  <si>
    <t>733121110</t>
  </si>
  <si>
    <t>Potrubí ocelové hladké bezešvé běžné nízkotlaké D 22x2,6</t>
  </si>
  <si>
    <t>Ocelová trubka DN 15 (1/2"")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</si>
  <si>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733121112</t>
  </si>
  <si>
    <t>Potrubí ocelové hladké bezešvé běžné nízkotlaké D 28x2,6</t>
  </si>
  <si>
    <t>Ocelová trubka DN 20 (3/4"")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</si>
  <si>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733121114</t>
  </si>
  <si>
    <t>Potrubí ocelové hladké bezešvé běžné nízkotlaké D 31,8x2,6</t>
  </si>
  <si>
    <t>Ocelová trubka DN 25 (1"")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</si>
  <si>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733121115</t>
  </si>
  <si>
    <t>Potrubí ocelové hladké bezešvé běžné nízkotlaké D 38x2,6</t>
  </si>
  <si>
    <t>Ocelová trubka DN 32 (11/4"")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</si>
  <si>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733121117</t>
  </si>
  <si>
    <t>Potrubí ocelové hladké bezešvé běžné nízkotlaké D 51x3,2</t>
  </si>
  <si>
    <t>Ocelová trubka DN 40 (11/2"")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</si>
  <si>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733121121</t>
  </si>
  <si>
    <t>Potrubí ocelové hladké bezešvé běžné nízkotlaké D 70x3,2</t>
  </si>
  <si>
    <t>Ocelová trubka DN 50 (2"") ocelové trubky závitové dle ČSN 42 5710, včetně prořezu a všech přídavků pro svářecí a těsnící materiály, svarů, závěsů, objímek, držáků a upevňovacího materiálu,bez ocelové konstrukce.</t>
  </si>
  <si>
    <t>733121124</t>
  </si>
  <si>
    <t>Potrubí ocelové hladké bezešvé běžné nízkotlaké D 76x3,6</t>
  </si>
  <si>
    <t>Ocelová trubka DN 65 bezešvé hladké podle ČSN 425715 j.m. 11 353, včetně prořezu a všech přídavků pro svářecí a těsnící materiály, svarů, závěsů, objímek, držáků a upevňovacího materiálu,bez ocelové konstrukce.</t>
  </si>
  <si>
    <t>733121126</t>
  </si>
  <si>
    <t>Potrubí ocelové hladké bezešvé běžné nízkotlaké D 89x5,0</t>
  </si>
  <si>
    <t>Ocelová trubka DN 80 bezešvé hladké podle ČSN 425715 j.m. 11 353, včetně prořezu a všech přídavků pro svářecí a těsnící materiály, svarů, závěsů, objímek, držáků a upevňovacího materiálu,bez ocelové konstrukce.</t>
  </si>
  <si>
    <t>733121128</t>
  </si>
  <si>
    <t>Potrubí ocelové hladké bezešvé běžné nízkotlaké D 108x4,0</t>
  </si>
  <si>
    <t>Ocelová trubka DN 100 bezešvé hladké podle ČSN 425715 j.m. 11 353, včetně prořezu a všech přídavků pro svářecí a těsnící materiály, svarů, závěsů, objímek, držáků a upevňovacího materiálu,bez ocelové konstrukce.</t>
  </si>
  <si>
    <t>733121133</t>
  </si>
  <si>
    <t>Potrubí ocelové hladké bezešvé běžné nízkotlaké D 133x5,0</t>
  </si>
  <si>
    <t>Ocelová trubka DN 125 bezešvé hladké podle ČSN 425715 j.m. 11 353, včetně prořezu a všech přídavků pro svářecí a těsnící materiály, svarů, závěsů, objímek, držáků a upevňovacího materiálu,bez ocelové konstrukce.</t>
  </si>
  <si>
    <t>R20118315</t>
  </si>
  <si>
    <t>Chráničky DN 40 na stropní a stěnové průchodky z ocelové trubky, cca 300mm dlouhé dle stropní a stěnové tloušťky na obou koncích ...</t>
  </si>
  <si>
    <t>Chráničky DN 40 na stropní a stěnové průchodky z ocelové trubky, cca 300mm dlouhé dle stropní a stěnové tloušťky na obou koncích čistě opracované, se dvěma přivařenými 100mm dlouhými unašeči, dodat, dle míry zabudovat a na pevno spojit. Dutinu mezi trubko 
~Chráničky DN 40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</si>
  <si>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R20118316</t>
  </si>
  <si>
    <t>Chráničky DN 50 na stropní a stěnové průchodky z ocelové trubky, cca 300mm dlouhé dle stropní a stěnové tloušťky na obou koncích ...</t>
  </si>
  <si>
    <t>Chráničky DN 50 na stropní a stěnové průchodky z ocelové trubky, cca 300mm dlouhé dle stropní a stěnové tloušťky na obou koncích čistě opracované, se dvěma přivařenými 100mm dlouhými unašeči, dodat, dle míry zabudovat a na pevno spojit. Dutinu mezi trubko 
~Chráničky DN 50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</si>
  <si>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R20118317</t>
  </si>
  <si>
    <t>Chráničky DN 65 na stropní a stěnové průchodky z ocelové trubky, cca 300mm dlouhé dle stropní a stěnové tloušťky na obou koncích ...</t>
  </si>
  <si>
    <t>Chráničky DN 65 na stropní a stěnové průchodky z ocelové trubky, cca 300mm dlouhé dle stropní a stěnové tloušťky na obou koncích čistě opracované, se dvěma přivařenými 100mm dlouhými unašeči, dodat, dle míry zabudovat a na pevno spojit. Dutinu mezi trubko 
~Chráničky DN 65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</si>
  <si>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R20118318</t>
  </si>
  <si>
    <t>Chráničky DN 80 na stropní a stěnové průchodky z ocelové trubky, cca 300mm dlouhé dle stropní a stěnové tloušťky na obou koncích čistě ...</t>
  </si>
  <si>
    <t>Chráničky DN 80 na stropní a stěnové průchodky z ocelové trubky, cca 300mm dlouhé dle stropní a stěnové tloušťky na obou koncích čistě opracované, se dvěma přivařenými 100mm dlouhými unašeči, dodat, dle míry zabudovat a na pevno spojit. Dutinu mezi trubko 
~Chráničky DN 80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</si>
  <si>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R20118319</t>
  </si>
  <si>
    <t>Chráničky DN 100 na stropní a stěnové průchodky z ocelové trubky, cca 300mm dlouhé dle stropní a stěnové tloušťky na obou koncích ...</t>
  </si>
  <si>
    <t>Chráničky DN 100 na stropní a stěnové průchodky z ocelové trubky, cca 300mm dlouhé dle stropní a stěnové tloušťky na obou koncích čistě opracované, se dvěma přivařenými 100mm dlouhými unašeči, dodat, dle míry zabudovat a na pevno spojit. Dutinu mezi trubk 
~Chráničky DN 100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</si>
  <si>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R20118320</t>
  </si>
  <si>
    <t>Chráničky DN 40 na stropní a stěnové průchodky z ocelové trubky, cca 800mm dlouhé dle stropní a stěnové tloušťky na obou koncích ...</t>
  </si>
  <si>
    <t>Chráničky DN 40 na stropní a stěnové průchodky z ocelové trubky, cca 800mm dlouhé dle stropní a stěnové tloušťky na obou koncích čistě opracované, se dvěma přivařenými 100mm dlouhými unašeči, dodat, dle míry zabudovat a na pevno spojit. Dutinu mezi trubko 
~Chráničky DN 40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</si>
  <si>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R20118321</t>
  </si>
  <si>
    <t>Chráničky DN 50 na stropní a stěnové průchodky z ocelové trubky, cca 800mm dlouhé dle stropní a stěnové tloušťky na obou koncích ...</t>
  </si>
  <si>
    <t>Chráničky DN 50 na stropní a stěnové průchodky z ocelové trubky, cca 800mm dlouhé dle stropní a stěnové tloušťky na obou koncích čistě opracované, se dvěma přivařenými 100mm dlouhými unašeči, dodat, dle míry zabudovat a na pevno spojit. Dutinu mezi trubko 
~Chráničky DN 50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</si>
  <si>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R20118322</t>
  </si>
  <si>
    <t>Chráničky DN 65 na stropní a stěnové průchodky z ocelové trubky, cca 800mm dlouhé dle stropní a stěnové tloušťky na obou koncích čistě ...</t>
  </si>
  <si>
    <t>Chráničky DN 65 na stropní a stěnové průchodky z ocelové trubky, cca 800mm dlouhé dle stropní a stěnové tloušťky na obou koncích čistě opracované, se dvěma přivařenými 100mm dlouhými unašeči, dodat, dle míry zabudovat a na pevno spojit. Dutinu mezi trubko 
~Chráničky DN 65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</si>
  <si>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R20118323</t>
  </si>
  <si>
    <t>Chráničky DN 80 na stropní a stěnové průchodky z ocelové trubky, cca 800mm dlouhé dle stropní a stěnové tloušťky na obou koncích ...</t>
  </si>
  <si>
    <t>Chráničky DN 80 na stropní a stěnové průchodky z ocelové trubky, cca 800mm dlouhé dle stropní a stěnové tloušťky na obou koncích čistě opracované, se dvěma přivařenými 100mm dlouhými unašeči, dodat, dle míry zabudovat a na pevno spojit. Dutinu mezi trubko 
~Chráničky DN 80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</si>
  <si>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R20118324</t>
  </si>
  <si>
    <t>Chráničky DN 100 na stropní a stěnové průchodky z ocelové trubky, cca 800mm dlouhé dle stropní a stěnové tloušťky na obou koncích čistě ...</t>
  </si>
  <si>
    <t>Chráničky DN 100 na stropní a stěnové průchodky z ocelové trubky, cca 800mm dlouhé dle stropní a stěnové tloušťky na obou koncích čistě opracované, se dvěma přivařenými 100mm dlouhými unašeči, dodat, dle míry zabudovat a na pevno spojit. Dutinu mezi trubk 
~Chráničky DN 100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</si>
  <si>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R20118325</t>
  </si>
  <si>
    <t>Chráničky DN 40 na stropní a stěnové průchodky z ocelové trubky, cca 300mm dlouhé dle stropní a stěnové tloušťky na obou koncích čistě opracované, se dvěma přivařenými 100mm dlouhými unašeči, dodat, dle míry zabudovat a na pevno spojit. Dutinu mezi trubko 
~Chráničky DN 40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</si>
  <si>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R20118326</t>
  </si>
  <si>
    <t>Chráničky DN 50 na stropní a stěnové průchodky z ocelové trubky, cca 300mm dlouhé dle stropní a stěnové tloušťky na obou koncích čistě ...</t>
  </si>
  <si>
    <t>Chráničky DN 50 na stropní a stěnové průchodky z ocelové trubky, cca 300mm dlouhé dle stropní a stěnové tloušťky na obou koncích čistě opracované, se dvěma přivařenými 100mm dlouhými unašeči, dodat, dle míry zabudovat a na pevno spojit. Dutinu mezi trubko 
~Chráničky DN 50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</si>
  <si>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R20118327</t>
  </si>
  <si>
    <t>Chráničky DN 65 na stropní a stěnové průchodky z ocelové trubky, cca 300mm dlouhé dle stropní a stěnové tloušťky na obou koncích čistě ...</t>
  </si>
  <si>
    <t>Chráničky DN 65 na stropní a stěnové průchodky z ocelové trubky, cca 300mm dlouhé dle stropní a stěnové tloušťky na obou koncích čistě opracované, se dvěma přivařenými 100mm dlouhými unašeči, dodat, dle míry zabudovat a na pevno spojit. Dutinu mezi trubko 
~Chráničky DN 65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</si>
  <si>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R20118328</t>
  </si>
  <si>
    <t>Chráničky DN 80 na stropní a stěnové průchodky z ocelové trubky, cca 300mm dlouhé dle stropní a stěnové tloušťky na obou koncích čistě opracované, ...</t>
  </si>
  <si>
    <t>Chráničky DN 80 na stropní a stěnové průchodky z ocelové trubky, cca 300mm dlouhé dle stropní a stěnové tloušťky na obou koncích čistě opracované, se dvěma přivařenými 100mm dlouhými unašeči, dodat, dle míry zabudovat a na pevno spojit. Dutinu mezi trubko 
~Chráničky DN 80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</si>
  <si>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R20118329</t>
  </si>
  <si>
    <t>Chráničky DN 100 na stropní a stěnové průchodky z ocelové trubky, cca 300mm dlouhé dle stropní a stěnové tloušťky na obou koncích čistě opracované, se dvěma přivařenými 100mm dlouhými unašeči, dodat, dle míry zabudovat a na pevno spojit. Dutinu mezi trubk 
~Chráničky DN 100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</si>
  <si>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R20118330</t>
  </si>
  <si>
    <t>Chráničky DN 125 na stropní a stěnové průchodky z ocelové trubky, cca 300mm dlouhé dle stropní a stěnové tloušťky na obou koncích ...</t>
  </si>
  <si>
    <t>Chráničky DN 125 na stropní a stěnové průchodky z ocelové trubky, cca 300mm dlouhé dle stropní a stěnové tloušťky na obou koncích čistě opracované, se dvěma přivařenými 100mm dlouhými unašeči, dodat, dle míry zabudovat a na pevno spojit. Dutinu mezi trubk 
~Chráničky DN 125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</si>
  <si>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R20118331</t>
  </si>
  <si>
    <t>Chráničky DN 40 na stropní a stěnové průchodky z ocelové trubky, cca 800mm dlouhé dle stropní a stěnové tloušťky na obou koncích čistě opracované, se dvěma přivařenými 100mm dlouhými unašeči, dodat, dle míry zabudovat a na pevno spojit. Dutinu mezi trubko 
~Chráničky DN 40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</si>
  <si>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R20118332</t>
  </si>
  <si>
    <t>Chráničky DN 50 na stropní a stěnové průchodky z ocelové trubky, cca 800mm dlouhé dle stropní a stěnové tloušťky na obou koncích čistě ...</t>
  </si>
  <si>
    <t>Chráničky DN 50 na stropní a stěnové průchodky z ocelové trubky, cca 800mm dlouhé dle stropní a stěnové tloušťky na obou koncích čistě opracované, se dvěma přivařenými 100mm dlouhými unašeči, dodat, dle míry zabudovat a na pevno spojit. Dutinu mezi trubko 
~Chráničky DN 50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</si>
  <si>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Podkladem pro určení množství je výkresová dokumentace (D.2.2.1.8.2-5) 1.NP-32ks</t>
  </si>
  <si>
    <t>R20118333</t>
  </si>
  <si>
    <t>Chráničky DN 65 na stropní a stěnové průchodky z ocelové trubky, cca 800mm dlouhé dle stropní a stěnové tloušťky na obou ...</t>
  </si>
  <si>
    <t>Chráničky DN 65 na stropní a stěnové průchodky z ocelové trubky, cca 800mm dlouhé dle stropní a stěnové tloušťky na obou koncích čistě opracované, se dvěma přivařenými 100mm dlouhými unašeči, dodat, dle míry zabudovat a na pevno spojit. Dutinu mezi trubko 
~Chráničky DN 65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</si>
  <si>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R20118334</t>
  </si>
  <si>
    <t>Chráničky DN 80 na stropní a stěnové průchodky z ocelové trubky, cca 800mm dlouhé dle stropní a stěnové tloušťky na obou koncích čistě opracované, se dvěma přivařenými 100mm dlouhými unašeči, dodat, dle míry zabudovat a na pevno spojit. Dutinu mezi trubko 
~Chráničky DN 80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</si>
  <si>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Podkladem pro určení množství je výkresová dokumentace (D.2.2.1.8.2-5) 1.NP-42ks</t>
  </si>
  <si>
    <t>R20118335</t>
  </si>
  <si>
    <t>Chráničky DN 125 s funkcí ochranné trubky procházející přes místnost VN z ocelové trubky, cca 7500mm dlouhé dle stropní a stěnové tloušťky ...</t>
  </si>
  <si>
    <t>Chráničky DN 125 s funkcí ochranné trubky procházející přes místnost VN z ocelové trubky, cca 7500mm dlouhé dle stropní a stěnové tloušťky na obou koncích čistě opracované, se dvěma přivařenými 100mm dlouhými unašeči, dodat, dle míry zabudovat a na pevno 
~Chráničky DN 125 s funkcí ochranné trubky procházející přes místnost VN z ocelové trubky, cca 7500mm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Včetně upevňovacího materiálu (objímky upevněny osově po 1m). Oba konce řešeny jako protipožární ucpávka!</t>
  </si>
  <si>
    <t>R20118336</t>
  </si>
  <si>
    <t>Protipožární manžeta na stropní a stěnové průchodky pro třívrstvé plastové potrubí s AL vrstvou PE-Xa do potrubí DN25 včetně. ...</t>
  </si>
  <si>
    <t>Protipožární manžeta na stropní a stěnové průchodky pro třívrstvé plastové potrubí s AL vrstvou PE-Xa do potrubí DN25 včetně. Manžeta se skládá ze 2 částí ve tvaru válce z pěny fenolové živice s integrovaným zpevňujícím materiálem včetně dvou třměnů pro 
~Protipožární manžeta na stropní a stěnové průchodky pro třívrstvé plastové potrubí s AL vrstvou PE-Xa do potrubí DN25 včetně.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</si>
  <si>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R20118337</t>
  </si>
  <si>
    <t>Protipožární manžeta na stropní a stěnové průchodky pro třívrstvé plastové potrubí s AL vrstvou PE-Xa pro potrubí DN32. ...</t>
  </si>
  <si>
    <t>Protipožární manžeta na stropní a stěnové průchodky pro třívrstvé plastové potrubí s AL vrstvou PE-Xa pro potrubí DN32. Manžeta se skládá ze 2 částí ve tvaru válce z pěny fenolové živice s integrovaným zpevňujícím materiálem včetně dvou třměnů pro upevně 
~Protipožární manžeta na stropní a stěnové průchodky pro třívrstvé plastové potrubí s AL vrstvou PE-Xa pro potrubí DN32.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</si>
  <si>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R20118338</t>
  </si>
  <si>
    <t>Protipožární manžeta na stropní a stěnové průchodky pro třívrstvé plastové potrubí s AL vrstvou PE-Xa pro potrubí DN40. Manžeta ...</t>
  </si>
  <si>
    <t>Protipožární manžeta na stropní a stěnové průchodky pro třívrstvé plastové potrubí s AL vrstvou PE-Xa pro potrubí DN40. Manžeta se skládá ze 2 částí ve tvaru válce z pěny fenolové živice s integrovaným zpevňujícím materiálem včetně dvou třměnů pro upevně 
~Protipožární manžeta na stropní a stěnové průchodky pro třívrstvé plastové potrubí s AL vrstvou PE-Xa pro potrubí DN40.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</si>
  <si>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R20118339</t>
  </si>
  <si>
    <t>Orientační štítky pro zařízení, výrobce/typ:Müpro,Hilti nebo rovnocenný.</t>
  </si>
  <si>
    <t>R20118340</t>
  </si>
  <si>
    <t>Vytvoření prostupů zdí a stropem do 300mm pro potrubí do DN40. Toto provádět vrtacími a drážkovacími nástroji. Včetně všech prací s tím spojených.</t>
  </si>
  <si>
    <t>R20118341</t>
  </si>
  <si>
    <t>Vytvoření prostupů zdí a stropem do 300mm pro potrubí od DN50 do DN80. Toto provádět vrtacími a drážkovacími nástroji. Včetně všech prací s tím spojených.</t>
  </si>
  <si>
    <t>R20118342</t>
  </si>
  <si>
    <t>Vytvoření prostupů zdí a stropem do 300mm pro potrubí od DN100 do DN150. Toto provádět vrtacími a drážkovacími nástroji. Včetně ...</t>
  </si>
  <si>
    <t>Vytvoření prostupů zdí a stropem do 300mm pro potrubí od DN100 do DN150. Toto provádět vrtacími a drážkovacími nástroji. Včetně všech prací s tím spojených.</t>
  </si>
  <si>
    <t>R20118343</t>
  </si>
  <si>
    <t>Vytvoření prostupů zdí a stropem do 800mm pro potrubí do DN40. Toto provádět vrtacími a drážkovacími nástroji. Včetně všech prací s tím spojených.</t>
  </si>
  <si>
    <t>R20118344</t>
  </si>
  <si>
    <t>Vytvoření prostupů zdí a stropem do 800mm pro potrubí od DN50 do DN80. Toto provádět vrtacími a drážkovacími nástroji. Včetně všech prací s tím spojených.</t>
  </si>
  <si>
    <t>R20118345</t>
  </si>
  <si>
    <t>Vytvoření prostupů zdí a stropem do 800mm pro potrubí od DN100 do DN150. Toto provádět vrtacími a drážkovacími nástroji. Včetně ...</t>
  </si>
  <si>
    <t>Vytvoření prostupů zdí a stropem do 800mm pro potrubí od DN100 do DN150. Toto provádět vrtacími a drážkovacími nástroji. Včetně všech prací s tím spojených.</t>
  </si>
  <si>
    <t>R20118346</t>
  </si>
  <si>
    <t>Vytvoření vodorovných a svislých drážek pro vložení potrubí do zdi. Pro dvojici potrubí do DN40, včetně izolace tl.20mm. ...</t>
  </si>
  <si>
    <t>Vytvoření vodorovných a svislých drážek pro vložení potrubí do zdi. Pro dvojici potrubí do DN40, včetně izolace tl.20mm. Drážka o rozměrech 120/220 mm. Toto provádět vrtacími a drážkovacími nástroji. Včetně všech prací s tím spojených. 
~Vytvoření vodorovných a svislých drážek pro vložení potrubí do zdi. Pro dvojici potrubí do DN40, včetně izolace tl.20mm. Drážka o rozměrech 120/220 mm. Toto provádět vrtacími a drážkovacími nástroji. Včetně všech prací s tím spojených.</t>
  </si>
  <si>
    <t>Podkladem pro určení množství je výkresová dokumentace (D.2.2.1.8.2-15), 3.NP-153m, 2.NP-42m, 1.NP-96m, 1.PP-114m</t>
  </si>
  <si>
    <t>R20118347</t>
  </si>
  <si>
    <t>Vytvoření vodorovných a svislých drážek pro vložení potrubí do zdi. Pro dvojici potrubí od DN50 do DN80, včetně izolace tl.20mm. ...</t>
  </si>
  <si>
    <t>Vytvoření vodorovných a svislých drážek pro vložení potrubí do zdi. Pro dvojici potrubí od DN50 do DN80, včetně izolace tl.20mm. Drážka o rozměrech 160/260 mm. Toto provádět vrtacími a drážkovacími nástroji. Včetně všech prací s tím spojených. 
~Vytvoření vodorovných a svislých drážek pro vložení potrubí do zdi. Pro dvojici potrubí od DN50 do DN80, včetně izolace tl.20mm. Drážka o rozměrech 160/260 mm. Toto provádět vrtacími a drážkovacími nástroji. Včetně všech prací s tím spojených.</t>
  </si>
  <si>
    <t>R20118348</t>
  </si>
  <si>
    <t>Začištění vodorovných a svislých drážek po instalaci potrubí do zdi. Pro dvojici potrubí do DN40. Drážka o rozměrech 120/220 mm ...</t>
  </si>
  <si>
    <t>Začištění vodorovných a svislých drážek po instalaci potrubí do zdi. Pro dvojici potrubí do DN40. Drážka o rozměrech 120/220 mm vyplněná potrubím. Včetně materiálu a všech prací s tím spojených.</t>
  </si>
  <si>
    <t>R20118349</t>
  </si>
  <si>
    <t>Začištění vodorovných a svislých drážek po instalaci potrubí do zdi. Pro dvojici potrubí od DN50 do DN80. Drážka o rozměrech 160/260 mm ...</t>
  </si>
  <si>
    <t>Začištění vodorovných a svislých drážek po instalaci potrubí do zdi. Pro dvojici potrubí od DN50 do DN80. Drážka o rozměrech 160/260 mm vyplněná potrubím. Včetně materiálu a všech prací s tím spojených. 
~Začištění vodorovných a svislých drážek po instalaci potrubí do zdi. Pro dvojici potrubí od DN50 do DN80. Drážka o rozměrech 160/260 mm vyplněná potrubím. Včetně materiálu a všech prací s tím spojených.</t>
  </si>
  <si>
    <t>Otopná tělesa a příslušenství</t>
  </si>
  <si>
    <t>735159110</t>
  </si>
  <si>
    <t>Montáž otopných těles panelových jednořadých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</si>
  <si>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400mm,</t>
  </si>
  <si>
    <t>R20118401</t>
  </si>
  <si>
    <t>Otopné těleso ocelové s profilovanou čelní plochou pro teplovodní vytápění voda max.90° a max. provozní tlak 1 MPa pro trubkové připojení spodem, ...</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</si>
  <si>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</si>
  <si>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500mm,</t>
  </si>
  <si>
    <t>R20118402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</si>
  <si>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</si>
  <si>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400mm,</t>
  </si>
  <si>
    <t>R20118403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</si>
  <si>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</si>
  <si>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500mm,</t>
  </si>
  <si>
    <t>R20118404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</si>
  <si>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</si>
  <si>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600mm,</t>
  </si>
  <si>
    <t>R20118405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</si>
  <si>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</si>
  <si>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700mm,</t>
  </si>
  <si>
    <t>R20118406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</si>
  <si>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</si>
  <si>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800mm,</t>
  </si>
  <si>
    <t>R20118407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</si>
  <si>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</si>
  <si>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900mm,</t>
  </si>
  <si>
    <t>R20118408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</si>
  <si>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</si>
  <si>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1200mm,</t>
  </si>
  <si>
    <t>R20118409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</si>
  <si>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</si>
  <si>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700mm,</t>
  </si>
  <si>
    <t>R20118410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</si>
  <si>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</si>
  <si>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500mm,</t>
  </si>
  <si>
    <t>R20118411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</si>
  <si>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</si>
  <si>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800mm,</t>
  </si>
  <si>
    <t>R20118412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</si>
  <si>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800mm,</t>
  </si>
  <si>
    <t>735159210</t>
  </si>
  <si>
    <t>Montáž otopných těles panelových dvouřadých délky do 1140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</si>
  <si>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400mm,</t>
  </si>
  <si>
    <t>R20118413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</si>
  <si>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</si>
  <si>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500mm,</t>
  </si>
  <si>
    <t>R20118414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</si>
  <si>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</si>
  <si>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600mm,</t>
  </si>
  <si>
    <t>R20118415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</si>
  <si>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</si>
  <si>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700mm,</t>
  </si>
  <si>
    <t>R20118416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</si>
  <si>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</si>
  <si>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800mm,</t>
  </si>
  <si>
    <t>R20118417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</si>
  <si>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</si>
  <si>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900mm,</t>
  </si>
  <si>
    <t>R20118418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</si>
  <si>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</si>
  <si>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1000mm,</t>
  </si>
  <si>
    <t>R20118419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</si>
  <si>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</si>
  <si>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1100mm,</t>
  </si>
  <si>
    <t>R20118420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</si>
  <si>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1100mm,</t>
  </si>
  <si>
    <t>735159220</t>
  </si>
  <si>
    <t>Montáž otopných těles panelových dvouřadých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</si>
  <si>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1200mm,</t>
  </si>
  <si>
    <t>R20118421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</si>
  <si>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</si>
  <si>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1400mm,</t>
  </si>
  <si>
    <t>R20118422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</si>
  <si>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</si>
  <si>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400mm,</t>
  </si>
  <si>
    <t>R20118423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</si>
  <si>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</si>
  <si>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500mm,</t>
  </si>
  <si>
    <t>R20118424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</si>
  <si>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</si>
  <si>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800mm,</t>
  </si>
  <si>
    <t>R20118425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</si>
  <si>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</si>
  <si>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900mm,</t>
  </si>
  <si>
    <t>R20118426</t>
  </si>
  <si>
    <t>Otopné těleso ocelové s profilovanou čelní plochou pro teplovodní vytápění voda max.90° a max. provozní tlak 1 MPa pro trubkové připojení ...</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</si>
  <si>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</si>
  <si>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1200mm,</t>
  </si>
  <si>
    <t>R20118427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</si>
  <si>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</si>
  <si>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600mm,</t>
  </si>
  <si>
    <t>R20118428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</si>
  <si>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</si>
  <si>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1000mm,</t>
  </si>
  <si>
    <t>R20118429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</si>
  <si>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</si>
  <si>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1200mm,</t>
  </si>
  <si>
    <t>R20118430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</si>
  <si>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</si>
  <si>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1400mm,</t>
  </si>
  <si>
    <t>R20118431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</si>
  <si>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</si>
  <si>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500mm,</t>
  </si>
  <si>
    <t>R20118432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</si>
  <si>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</si>
  <si>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600mm,</t>
  </si>
  <si>
    <t>R20118433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</si>
  <si>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</si>
  <si>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700mm,</t>
  </si>
  <si>
    <t>R20118434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</si>
  <si>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</si>
  <si>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800mm,</t>
  </si>
  <si>
    <t>R20118435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</si>
  <si>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</si>
  <si>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900mm,</t>
  </si>
  <si>
    <t>R20118436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</si>
  <si>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</si>
  <si>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1000mm,</t>
  </si>
  <si>
    <t>R20118437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</si>
  <si>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</si>
  <si>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1100mm,</t>
  </si>
  <si>
    <t>R20118438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</si>
  <si>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</si>
  <si>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1200mm,</t>
  </si>
  <si>
    <t>R20118439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</si>
  <si>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</si>
  <si>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1400mm,</t>
  </si>
  <si>
    <t>R20118440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</si>
  <si>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</si>
  <si>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700mm, Délka : 400mm,</t>
  </si>
  <si>
    <t>R20118441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</si>
  <si>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700mm,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</si>
  <si>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600mm,</t>
  </si>
  <si>
    <t>R20118442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</si>
  <si>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</si>
  <si>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700mm,</t>
  </si>
  <si>
    <t>R20118443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</si>
  <si>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</si>
  <si>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800mm,</t>
  </si>
  <si>
    <t>R20118444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</si>
  <si>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</si>
  <si>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900mm,</t>
  </si>
  <si>
    <t>R20118445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</si>
  <si>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</si>
  <si>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1000mm,</t>
  </si>
  <si>
    <t>R20118446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</si>
  <si>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</si>
  <si>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1100mm,</t>
  </si>
  <si>
    <t>R20118447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</si>
  <si>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</si>
  <si>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1200mm, Výrobce / Typ : Korado Radik-Ventil Kompakt.</t>
  </si>
  <si>
    <t>R20118448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</si>
  <si>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1200mm, Výrobce / Typ : Korado Radik-Ventil Kompakt.</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</si>
  <si>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1400mm,</t>
  </si>
  <si>
    <t>R20118449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</si>
  <si>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1400mm,</t>
  </si>
  <si>
    <t>735159230</t>
  </si>
  <si>
    <t>Montáž otopných těles panelových dvouřadých délky do 1980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</si>
  <si>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1600mm,</t>
  </si>
  <si>
    <t>R20118450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</si>
  <si>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</si>
  <si>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700mm, Délka : 400mm,</t>
  </si>
  <si>
    <t>R20118451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</si>
  <si>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700mm,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</si>
  <si>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400mm,</t>
  </si>
  <si>
    <t>R20118452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</si>
  <si>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</si>
  <si>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600mm,</t>
  </si>
  <si>
    <t>R20118453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</si>
  <si>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</si>
  <si>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700mm,</t>
  </si>
  <si>
    <t>R20118454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</si>
  <si>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</si>
  <si>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800mm,</t>
  </si>
  <si>
    <t>R20118455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</si>
  <si>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</si>
  <si>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900mm,</t>
  </si>
  <si>
    <t>R20118456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</si>
  <si>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</si>
  <si>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1000mm,</t>
  </si>
  <si>
    <t>R20118457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</si>
  <si>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</si>
  <si>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1100mm,</t>
  </si>
  <si>
    <t>R20118458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</si>
  <si>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</si>
  <si>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1200mm,</t>
  </si>
  <si>
    <t>R20118459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</si>
  <si>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</si>
  <si>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1400mm,</t>
  </si>
  <si>
    <t>R20118460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</si>
  <si>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1400mm,</t>
  </si>
  <si>
    <t>735159310</t>
  </si>
  <si>
    <t>Montáž otopných těles panelových třířadých délky do 1140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</si>
  <si>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600mm,</t>
  </si>
  <si>
    <t>R20118461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</si>
  <si>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</si>
  <si>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700mm,</t>
  </si>
  <si>
    <t>R20118462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</si>
  <si>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</si>
  <si>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900mm,</t>
  </si>
  <si>
    <t>R20118463</t>
  </si>
  <si>
    <t>Otopné těleso ocelové s profilovanou čelní plochou pro teplovodní vytápění voda max.90° a max. provozní tlak 1 MPa pro trubkové připojení spodem,...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</si>
  <si>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</si>
  <si>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500mm,</t>
  </si>
  <si>
    <t>R20118464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</si>
  <si>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</si>
  <si>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600mm,</t>
  </si>
  <si>
    <t>R20118465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</si>
  <si>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</si>
  <si>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700mm,</t>
  </si>
  <si>
    <t>R20118466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</si>
  <si>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</si>
  <si>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800mm,</t>
  </si>
  <si>
    <t>R20118467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</si>
  <si>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</si>
  <si>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900mm,</t>
  </si>
  <si>
    <t>R20118468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</si>
  <si>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</si>
  <si>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1000mm,</t>
  </si>
  <si>
    <t>R20118469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</si>
  <si>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1000mm,</t>
  </si>
  <si>
    <t>735159320</t>
  </si>
  <si>
    <t>Montáž otopných těles panelových třířadých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</si>
  <si>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1400mm,</t>
  </si>
  <si>
    <t>R20118470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</si>
  <si>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</si>
  <si>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700mm,</t>
  </si>
  <si>
    <t>R20118471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</si>
  <si>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</si>
  <si>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800mm,</t>
  </si>
  <si>
    <t>R20118472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</si>
  <si>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</si>
  <si>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1000mm,</t>
  </si>
  <si>
    <t>R20118473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</si>
  <si>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</si>
  <si>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1100mm,</t>
  </si>
  <si>
    <t>R20118474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</si>
  <si>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</si>
  <si>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1200mm,</t>
  </si>
  <si>
    <t>R20118475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</si>
  <si>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1200mm,</t>
  </si>
  <si>
    <t>R20118476</t>
  </si>
  <si>
    <t>Nadpodlahový konvektor k vytápění s nucenou konvekcí, do suchého prostředí. Max pracovní tlak 1,2MPa, Max. pracovní teplota 110°C, Max. ...</t>
  </si>
  <si>
    <t>Nadpodlahový konvektor k vytápění s nucenou konvekcí, do suchého prostředí. Max pracovní tlak 1,2MPa, Max. pracovní teplota 110°C, Max. povrchová teplota 40°C. Výška tělesa 150mm, hloubka tělesa 240mm, délka 900mm. Připojení na topný systém-spodní/boční 2 
~Nadpodlahový konvektor k vytápění s nucenou konvekcí, do suchého prostředí. Max pracovní tlak 1,2MPa, Max. pracovní teplota 110°C, Max. povrchová teplota 40°C. Výška tělesa 150mm, hloubka tělesa 240mm, délka 900mm. Připojení na topný systém-spodní/boční 2xG 1/2" vnitřní, materiál vany pozink. ocel.</t>
  </si>
  <si>
    <t>R20118477</t>
  </si>
  <si>
    <t>Otopná tělesa litinová, žebrová, včetně upevňovacího materiálu, zavěšená. Stavební výška:500mm, Hloubka: 220mm, Článků:18.</t>
  </si>
  <si>
    <t>R20118478</t>
  </si>
  <si>
    <t>Otopná tělesa litinová, žebrová, včetně upevňovacího materiálu, zavěšená. Stavební výška:500mm, Hloubka: 220mm, Článků:25.</t>
  </si>
  <si>
    <t>R20118479</t>
  </si>
  <si>
    <t>Otopná tělesa litinová, žebrová, včetně upevňovacího materiálu, zavěšená. Stavební výška:900mm, Hloubka: 160mm, Článků:8.</t>
  </si>
  <si>
    <t>R20118480</t>
  </si>
  <si>
    <t>Otopná tělesa litinová, žebrová, včetně upevňovacího materiálu, zavěšená. Stavební výška:900mm, Hloubka: 160mm, Článků:14.</t>
  </si>
  <si>
    <t>R20118481</t>
  </si>
  <si>
    <t>Otopná designová tělesa s vertikální profilací. V standartní barvě (RAL 9016). Včetně odvzdušňovacího ventilu a vypouštěcí zátky. Max. ...</t>
  </si>
  <si>
    <t>Otopná designová tělesa s vertikální profilací. V standartní barvě (RAL 9016). Včetně odvzdušňovacího ventilu a vypouštěcí zátky. Max. provozní tlak 6 bar. Připojení na střed-50mm-G1/2". Výška 2000mm, délka 850mm. Nominální výkon OT - 2124 W. 
~Otopná designová tělesa s vertikální profilací. V standartní barvě (RAL 9016). Včetně odvzdušňovacího ventilu a vypouštěcí zátky. Max. provozní tlak 6 bar. Připojení na střed-50mm-G1/2". Výška 2000mm, délka 850mm. Nominální výkon OT - 2124 W.</t>
  </si>
  <si>
    <t>R20118482</t>
  </si>
  <si>
    <t>Otopná designová tělesa s vertikální profilací. V standartní barvě (RAL 9016). Včetně odvzdušňovacího ventilu a vypouštěcí zátky. Max. provozní tlak 4 bar. Připojení na střed-50mm-G1/2". Výška 2000mm, délka 880mm. Nominální výkon OT - 2935 W. 
~Otopná designová tělesa s vertikální profilací. V standartní barvě (RAL 9016). Včetně odvzdušňovacího ventilu a vypouštěcí zátky. Max. provozní tlak 4 bar. Připojení na střed-50mm-G1/2". Výška 2000mm, délka 880mm. Nominální výkon OT - 2935 W.</t>
  </si>
  <si>
    <t>R20118483</t>
  </si>
  <si>
    <t>Šroubení s dvojitým kulovým kohoutem a přechodovým šroubením pro ocel. trubku 3/4" x 1/2" pro otopná tělesa s integrovaným ventilem ...</t>
  </si>
  <si>
    <t>Šroubení s dvojitým kulovým kohoutem a přechodovým šroubením pro ocel. trubku 3/4" x 1/2" pro otopná tělesa s integrovaným ventilem s připojením Rp 1/2"-rohové vnitřní závit a 50mm rozteč trubek,</t>
  </si>
  <si>
    <t>OT, OTD - Podkladem pro určení množství je výkresová dokumentace (D.2.2.1.8.2-15)- Šroubení pro OT a OTD: OT-287ks, OTD-8ks</t>
  </si>
  <si>
    <t>R20118484</t>
  </si>
  <si>
    <t>Šroubení s jednoduchým kulovým kohoutem 2-trubkové otopné systémy-rohové RLV provedení, mosaz poniklovaná s převlečnou maticí, konicky ...</t>
  </si>
  <si>
    <t>Šroubení s jednoduchým kulovým kohoutem 2-trubkové otopné systémy-rohové RLV provedení, mosaz poniklovaná s převlečnou maticí, konicky těsnící dvojitá vsuvka R 1/2"x G 3/4" svěrné šroubení pro trubku ocelovou trubku. 
~Šroubení s jednoduchým kulovým kohoutem 2-trubkové otopné systémy-rohové RLV provedení, mosaz poniklovaná s převlečnou maticí, konicky těsnící dvojitá vsuvka R 1/2"x G 3/4" svěrné šroubení pro trubku ocelovou trubku.</t>
  </si>
  <si>
    <t>R20118485</t>
  </si>
  <si>
    <t>Termostatický ventil s přesným přednastavením a odečitatelnými hodnotami nastavení. Dodat a montovat. DN15, Rohový.</t>
  </si>
  <si>
    <t>R20118486</t>
  </si>
  <si>
    <t>Termostatická hlavice se zabudovaným čidlem, rozsah hodnoty nastavení 6 - 26°C. Provedení pro veřejné prostory, zabezpečení ...</t>
  </si>
  <si>
    <t>Termostatická hlavice se zabudovaným čidlem, rozsah hodnoty nastavení 6 - 26°C. Provedení pro veřejné prostory, zabezpečení proti zcizení, blokování max a min teploty.</t>
  </si>
  <si>
    <t>OT, OTD ,OTL - Podkladem pro určení množství je výkresová dokumentace (D.2.2.1.8.2-15) TRH pro OT, OTD a OTL: OT-287ks, OTD-8ks, OTL-10ks</t>
  </si>
  <si>
    <t>R20118487</t>
  </si>
  <si>
    <t>Otopná tělesa transportovat do budovy, přimontovat a připojit k trubkám.</t>
  </si>
  <si>
    <t>R20118488</t>
  </si>
  <si>
    <t>Otopná tělesa kvůli omítkářským a malířským pracem odmontovat a znovu namontovat</t>
  </si>
  <si>
    <t>R20118489</t>
  </si>
  <si>
    <t>Teplovzdušný konvektor. Elektrický. Pro vytápění prostoru B.P1.K03.04 (sklad v 1.PP) temperováním na10°C. Závěsný s napojením do ...</t>
  </si>
  <si>
    <t>Teplovzdušný konvektor. Elektrický. Pro vytápění prostoru B.P1.K03.04 (sklad v 1.PP) temperováním na10°C. Závěsný s napojením do elektrické soustavy vidlicí. Nastavení topného výkonu, regulace dle pro storové teploty. Výkon 1000W 230V/50Hz. výška 440mm, dé 
~Teplovzdušný konvektor. Elektrický. Pro vytápění prostoru B.P1.K03.04 (sklad v 1.PP) temperováním na10°C. Závěsný s napojením do elektrické soustavy vidlicí. Nastavení topného výkonu, regulace dle prostorové teploty. Výkon 1000W 230V/50Hz. výška 440mm, délka 420mm, hloubka 104mm Jištěný tepelnou pojistkou.</t>
  </si>
  <si>
    <t>Izolace</t>
  </si>
  <si>
    <t>R20118501</t>
  </si>
  <si>
    <t>Izolace potrubí izolačními pouzdry z minerální vlny, skupina tepelné vodivosti 0,035 s povrchovou úpravou hliníkovou folií, tloušťka: 3cm-potrubí do DN 32 AL,</t>
  </si>
  <si>
    <t>R20118502</t>
  </si>
  <si>
    <t>Izolace potrubí izolačními pouzdry z minerální vlny, skupina tepelné vodivosti 0,035 s povrchovou úpravou hliníkovou folií, tloušťka: 4cm-potrubí do DN 40 AL,</t>
  </si>
  <si>
    <t>R20118503</t>
  </si>
  <si>
    <t>Izolace potrubí izolačními pouzdry z minerální vlny, skupina tepelné vodivosti 0,035 s povrchovou úpravou hliníkovou folií, tloušťka: 5cm-potrubí do DN 50 AL,</t>
  </si>
  <si>
    <t>R20118504</t>
  </si>
  <si>
    <t>Izolace potrubí izolačními pouzdry z minerální vlny, skupina tepelné vodivosti 0,035 s povrchovou úpravou hliníkovou folií, tloušťka: 6cm-potrubí do DN 65 AL,</t>
  </si>
  <si>
    <t>R20118505</t>
  </si>
  <si>
    <t>Izolace potrubí izolačními pouzdry z minerální vlny, skupina tepelné vodivosti 0,035 s povrchovou úpravou hliníkovou folií, tloušťka: 6cm-potrubí do DN 80 AL,</t>
  </si>
  <si>
    <t>R20118506</t>
  </si>
  <si>
    <t>Izolace potrubí izolačními pouzdry z minerální vlny, skupina tepelné vodivosti 0,035 s povrchovou úpravou hliníkovou folií, tloušťka: 6cm-potrubí do DN 100 AL,</t>
  </si>
  <si>
    <t>R20118507</t>
  </si>
  <si>
    <t>Izolace potrubí izolačními pouzdry z minerální vlny, skupina tepelné vodivosti 0,035 s povrchovou úpravou hliníkovou folií, tloušťka: 6cm-potrubí do DN 125 AL,</t>
  </si>
  <si>
    <t>R20118508</t>
  </si>
  <si>
    <t>Izolace potrubí izolačními trubicemi na bázi lehčeného polyetylénu skupina tepelné vodivosti 0,036 spojované lepením, tloušťka: ...</t>
  </si>
  <si>
    <t>Izolace potrubí izolačními trubicemi na bázi lehčeného polyetylénu skupina tepelné vodivosti 0,036 spojované lepením, tloušťka:13mm-potrubí DN15 vedený ve stavebních konstrukcích</t>
  </si>
  <si>
    <t>R20118509</t>
  </si>
  <si>
    <t>Izolace potrubí izolačními trubicemi na bázi lehčeného polyetylénu skupina tepelné vodivosti 0,036 spojované lepením, tloušťka:20mm-potrubí ...</t>
  </si>
  <si>
    <t>Izolace potrubí izolačními trubicemi na bázi lehčeného polyetylénu skupina tepelné vodivosti 0,036 spojované lepením, tloušťka:20mm-potrubí DN20-DN40 vedený ve stavebních konstrukcích</t>
  </si>
  <si>
    <t>R20118510</t>
  </si>
  <si>
    <t>Izolace potrubí izolačními trubicemi na bázi lehčeného polyetylénu skupina tepelné vodivosti 0,036 spojované lepením, tloušťka:20mm ...</t>
  </si>
  <si>
    <t>Izolace potrubí izolačními trubicemi na bázi lehčeného polyetylénu skupina tepelné vodivosti 0,036 spojované lepením, tloušťka:20mm-potrubí DN50 vedený ve stavebních konstrukcích</t>
  </si>
  <si>
    <t>R20118513</t>
  </si>
  <si>
    <t>Izolace armatur vrstvenou tepelnou izolací do 150°C,skupina tepelné vodivosti 0,0363 modifikovaná polyestarová folie hydrofobní textilie minerální ...</t>
  </si>
  <si>
    <t>Izolace armatur vrstvenou tepelnou izolací do 150°C,skupina tepelné vodivosti 0,0363 modifikovaná polyestarová folie hydrofobní textilie minerální rohož s hliníkovou folií, po obvodu uzavřena suchými zipy, do DN 25 
~Izolace armatur vrstvenou tepelnou izolací do 150°C,skupina tepelné vodivosti 0,0363 modifikovaná polyestarová folie hydrofobní textilie minerální rohož s hliníkovou folií, po obvodu uzavřena suchými zipy, do DN 25</t>
  </si>
  <si>
    <t>R20118514</t>
  </si>
  <si>
    <t>Izolace armatur vrstvenou tepelnou izolací do 150°C,skupina tepelné vodivosti 0,0363 modifikovaná polyestarová folie hydrofobní textilie ...</t>
  </si>
  <si>
    <t>Izolace armatur vrstvenou tepelnou izolací do 150°C,skupina tepelné vodivosti 0,0363 modifikovaná polyestarová folie hydrofobní textilie minerální rohož s hliníkovou folií, po obvodu uzavřena suchými zipy, DN 32 
~Izolace armatur vrstvenou tepelnou izolací do 150°C,skupina tepelné vodivosti 0,0363 modifikovaná polyestarová folie hydrofobní textilie minerální rohož s hliníkovou folií, po obvodu uzavřena suchými zipy, DN 32</t>
  </si>
  <si>
    <t>R20118515</t>
  </si>
  <si>
    <t>Izolace armatur vrstvenou tepelnou izolací do 150°C,skupina tepelné vodivosti 0,0363 modifikovaná polyestarová folie hydrofobní textilie minerální rohož s hliníkovou folií, po obvodu uzavřena suchými zipy, DN 40 
~Izolace armatur vrstvenou tepelnou izolací do 150°C,skupina tepelné vodivosti 0,0363 modifikovaná polyestarová folie hydrofobní textilie minerální rohož s hliníkovou folií, po obvodu uzavřena suchými zipy, DN 40</t>
  </si>
  <si>
    <t>R20118516</t>
  </si>
  <si>
    <t>Izolace armatur vrstvenou tepelnou izolací do 150°C,skupina tepelné vodivosti 0,0363 modifikovaná polyestarová folie hydrofobní textilie minerální rohož s hliníkovou folií, po obvodu uzavřena suchými zipy, DN 50 
~Izolace armatur vrstvenou tepelnou izolací do 150°C,skupina tepelné vodivosti 0,0363 modifikovaná polyestarová folie hydrofobní textilie minerální rohož s hliníkovou folií, po obvodu uzavřena suchými zipy, DN 50</t>
  </si>
  <si>
    <t>R20118517</t>
  </si>
  <si>
    <t>Izolace armatur vrstvenou tepelnou izolací do 150°C,skupina tepelné vodivosti 0,0363 modifikovaná polyestarová folie hydrofobní textilie minerální rohož s ...</t>
  </si>
  <si>
    <t>Izolace armatur vrstvenou tepelnou izolací do 150°C,skupina tepelné vodivosti 0,0363 modifikovaná polyestarová folie hydrofobní textilie minerální rohož s hliníkovou folií, po obvodu uzavřena suchými zipy, DN 65 
~Izolace armatur vrstvenou tepelnou izolací do 150°C,skupina tepelné vodivosti 0,0363 modifikovaná polyestarová folie hydrofobní textilie minerální rohož s hliníkovou folií, po obvodu uzavřena suchými zipy, DN 65</t>
  </si>
  <si>
    <t>R20118518</t>
  </si>
  <si>
    <t>Izolace armatur vrstvenou tepelnou izolací do 150°C,skupina tepelné vodivosti 0,0363 modifikovaná polyestarová folie hydrofobní textilie minerální rohož s hliníkovou folií, po obvodu uzavřena suchými zipy, DN 80 
~Izolace armatur vrstvenou tepelnou izolací do 150°C,skupina tepelné vodivosti 0,0363 modifikovaná polyestarová folie hydrofobní textilie minerální rohož s hliníkovou folií, po obvodu uzavřena suchými zipy, DN 80</t>
  </si>
  <si>
    <t>R20118519</t>
  </si>
  <si>
    <t>Izolace armatur vrstvenou tepelnou izolací do 150°C,skupina tepelné vodivosti 0,0363 modifikovaná polyestarová folie hydrofobní textilie minerální rohož ...</t>
  </si>
  <si>
    <t>Izolace armatur vrstvenou tepelnou izolací do 150°C,skupina tepelné vodivosti 0,0363 modifikovaná polyestarová folie hydrofobní textilie minerální rohož s hliníkovou folií, po obvodu uzavřena suchými zipy, DN 100 
~Izolace armatur vrstvenou tepelnou izolací do 150°C,skupina tepelné vodivosti 0,0363 modifikovaná polyestarová folie hydrofobní textilie minerální rohož s hliníkovou folií, po obvodu uzavřena suchými zipy, DN 100</t>
  </si>
  <si>
    <t>R20118520</t>
  </si>
  <si>
    <t>Izolace armatur vrstvenou tepelnou izolací do 150°C,skupina tepelné vodivosti 0,0363 modifikovaná polyestarová folie hydrofobní textilie minerální rohož s hliníkovou folií, po obvodu uzavřena suchými zipy, DN 125 
~Izolace armatur vrstvenou tepelnou izolací do 150°C,skupina tepelné vodivosti 0,0363 modifikovaná polyestarová folie hydrofobní textilie minerální rohož s hliníkovou folií, po obvodu uzavřena suchými zipy, DN 125</t>
  </si>
  <si>
    <t>Doplňkové konstrukce</t>
  </si>
  <si>
    <t>R20118601</t>
  </si>
  <si>
    <t>Kompletní závěsný program- jednoduchý závěs pro zavěšení a upevnění potrubí v provedení z pozink.materiálu sestavený z objímek-vložky do 120°C, ...</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</si>
  <si>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do DN32</t>
  </si>
  <si>
    <t>R20118602</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</si>
  <si>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DN40</t>
  </si>
  <si>
    <t>R20118603</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</si>
  <si>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DN50</t>
  </si>
  <si>
    <t>R20118604</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</si>
  <si>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DN65</t>
  </si>
  <si>
    <t>R20118605</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</si>
  <si>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DN80</t>
  </si>
  <si>
    <t>R20118606</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</si>
  <si>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DN100</t>
  </si>
  <si>
    <t>R20118607</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</si>
  <si>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DN125 .</t>
  </si>
  <si>
    <t>R20118608</t>
  </si>
  <si>
    <t>Ocelová skříň pro umístění regulačního uzle pro VZT jednotku v exteriéru. Rozměry :600X1000X300mm (VXŠXH)</t>
  </si>
  <si>
    <t>Nátěry</t>
  </si>
  <si>
    <t>R20118701</t>
  </si>
  <si>
    <t>Nátěr syntetický potrubí DN 32 základní</t>
  </si>
  <si>
    <t>R20118702</t>
  </si>
  <si>
    <t>Nátěr syntetický potrubí DN 40 základní</t>
  </si>
  <si>
    <t>R20118703</t>
  </si>
  <si>
    <t>Nátěr syntetický potrubí DN 50 základní</t>
  </si>
  <si>
    <t>R20118704</t>
  </si>
  <si>
    <t>Nátěr syntetický potrubí DN 65 základní</t>
  </si>
  <si>
    <t>R20118705</t>
  </si>
  <si>
    <t>Nátěr syntetický potrubí DN 80 základní</t>
  </si>
  <si>
    <t>R20118706</t>
  </si>
  <si>
    <t>Nátěr syntetický potrubí DN 100 základní</t>
  </si>
  <si>
    <t>R20118707</t>
  </si>
  <si>
    <t>Nátěr syntetický potrubí DN 125 základní</t>
  </si>
  <si>
    <t>Zkoušky zařízení</t>
  </si>
  <si>
    <t>R20118801</t>
  </si>
  <si>
    <t>Celkové odzkoušení vytápěcího zařízení a zkouška dle ČSN 06 0310 v délce trvání 72 hodin. Před odzkoušením musí být zařízení propláchnuto, ...</t>
  </si>
  <si>
    <t>Celkové odzkoušení vytápěcího zařízení a zkouška dle ČSN 06 0310 v délce trvání 72 hodin. Před odzkoušením musí být zařízení propláchnuto, vyčištěny lapače kalu. O provedených zkouškách bude vystaven protokol a zařízení předáno uživateli včetně zaškolení 
~Celkové odzkoušení vytápěcího zařízení a zkouška dle ČSN 06 0310 v délce trvání 72 hodin. Před odzkoušením musí být zařízení propláchnuto, vyčištěny lapače kalu. O provedených zkouškách bude vystaven protokol a zařízení předáno uživateli včetně zaškolení obsluhy.</t>
  </si>
  <si>
    <t>R20118802</t>
  </si>
  <si>
    <t>Tlakové zkoušky potrubí topné vody pomocí zapisovače tlaku po dobu 24 hodin.</t>
  </si>
  <si>
    <t>R20118803</t>
  </si>
  <si>
    <t>Realizační dokumemtace stavby</t>
  </si>
  <si>
    <t>R20118804</t>
  </si>
  <si>
    <t>Provozní dokumentace</t>
  </si>
  <si>
    <t>R20118805</t>
  </si>
  <si>
    <t>Provozní řád obsluhy a údržby vč.schéma zapojení (skutečné provedení)</t>
  </si>
  <si>
    <t>R20118806</t>
  </si>
  <si>
    <t>Revizní zprávy</t>
  </si>
  <si>
    <t>R20118807</t>
  </si>
  <si>
    <t>Hydraulické vyregulování soustavy dle skutečného stavu, pomocí balančního přístroje, na základě měření, včetně protokolu, provedené certifikovanou firmou.</t>
  </si>
  <si>
    <t>Demontáže</t>
  </si>
  <si>
    <t>R20118901</t>
  </si>
  <si>
    <t>Demontáž plynových kotlů. Demontáž stávajících plynových kotlů umístěných v 3.NP. Demontáží se rozumí kompletní odpojení od stávajícího ...</t>
  </si>
  <si>
    <t>Demontáž plynových kotlů. Demontáž stávajících plynových kotlů umístěných v 3.NP. Demontáží se rozumí kompletní odpojení od stávajícího systému a odstrojení dalšího kotlového zařízení. Položka představuje i ekologickou likvidaci demontovaného zařízení vče 
~Demontáž plynových kotlů. Demontáž stávajících plynových kotlů umístěných v 3.NP. Demontáží se rozumí kompletní odpojení od stávajícího systému a odstrojení dalšího kotlového zařízení. Položka představuje i ekologickou likvidaci demontovaného zařízení včetně vynesení celého tělesa kotle z objektu a kompletní dopravy.</t>
  </si>
  <si>
    <t>R20118902</t>
  </si>
  <si>
    <t>Demontáž zařízení plynové kotelny. Demontáž stávající kompresorové stanice umístěné v kotelně v 3.NP. Demontáží se rozumí kompletní ...</t>
  </si>
  <si>
    <t>Demontáž zařízení plynové kotelny. Demontáž stávající kompresorové stanice umístěné v kotelně v 3.NP. Demontáží se rozumí kompletní odpojení od stávajícího systému. Položka představuje i ekologickou likvidaci demontovaného zařízení včetně vynesení celého 
~Demontáž zařízení plynové kotelny. Demontáž stávající kompresorové stanice umístěné v kotelně v 3.NP. Demontáží se rozumí kompletní odpojení od stávajícího systému. Položka představuje i ekologickou likvidaci demontovaného zařízení včetně vynesení celého tělesa kotle z objektu a kompletní dopravy.</t>
  </si>
  <si>
    <t>R20118903</t>
  </si>
  <si>
    <t>Demontáž zařízení plynové kotelny. Demontáž stávajícího odkouření kaskády tří kotlů umístěné v kotelně v 3.NP. Jedná se o třísložkový ...</t>
  </si>
  <si>
    <t>Demontáž zařízení plynové kotelny. Demontáž stávajícího odkouření kaskády tří kotlů umístěné v kotelně v 3.NP. Jedná se o třísložkový nerezový komín v systému Roka. celkové délky cca 5m. Demontáží se rozumí kompletní odpojení od stávajícího systému. Polož 
~Demontáž zařízení plynové kotelny. Demontáž stávajícího odkouření kaskády tří kotlů umístěné v kotelně v 3.NP. Jedná se o třísložkový nerezový komín v systému Roka. celkové délky cca 5m. Demontáží se rozumí kompletní odpojení od stávajícího systému. Položka představuje i ekologickou likvidaci demontovaného zařízení včetně vynesení celého tělesa kotle z objektu a kompletní dopravy.</t>
  </si>
  <si>
    <t>R20118904</t>
  </si>
  <si>
    <t>Demontáž zbylého zařízení plynové kotelny umístěné v 3.NP. Demontáží se rozumí kompletní odpojení od stávajícího ...</t>
  </si>
  <si>
    <t>Demontáž zbylého zařízení plynové kotelny umístěné v 3.NP. Demontáží se rozumí kompletní odpojení od stávajícího systému podružného zařízení kotelny nevyjmenovaného výše, jako jsou rozdělovače, sběrače, expanzní nádoby, čerpadla, armatury, HVT apd. Položk 
~Demontáž zbylého zařízení plynové kotelny umístěné v 3.NP. Demontáží se rozumí kompletní odpojení od stávajícího systému podružného zařízení kotelny nevyjmenovaného výše, jako jsou rozdělovače, sběrače, expanzní nádoby, čerpadla, armatury, HVT apd. Položka představuje i ekologickou likvidaci demontovaného zařízení včetně vynesení jednotlivých komponentů z objektu a kompletní dopravy.</t>
  </si>
  <si>
    <t>R20118905</t>
  </si>
  <si>
    <t>Demontáž litinových žebrových otopných těles . Demontáž stávajících žebrových otopných těles o celkové délce do 1m, včetně TRV, hlavice, ...</t>
  </si>
  <si>
    <t>Demontáž litinových žebrových otopných těles . Demontáž stávajících žebrových otopných těles o celkové délce do 1m, včetně TRV, hlavice, šroubení a všech montážních prvků. Položka představuje i ekologickou likvidaci demontovaného zařízení včetně vynesení 
~Demontáž litinových žebrových otopných těles . Demontáž stávajících žebrových otopných těles o celkové délce do 1m, včetně TRV, hlavice, šroubení a všech montážních prvků. Položka představuje i ekologickou likvidaci demontovaného zařízení včetně vynesení tělesa z objektu a kompletní dopravy.</t>
  </si>
  <si>
    <t>R20118906</t>
  </si>
  <si>
    <t>Demontáž litinových žebrových otopných těles . Demontáž stávajících žebrových otopných těles o celkové délce od 1m do 2m, včetně TRV, ...</t>
  </si>
  <si>
    <t>Demontáž litinových žebrových otopných těles . Demontáž stávajících žebrových otopných těles o celkové délce od 1m do 2m, včetně TRV, hlavice, šroubení a všech montážních prvků. Položka představuje i ekologickou likvidaci demontovaného zařízení včetně vyn 
~Demontáž litinových žebrových otopných těles . Demontáž stávajících žebrových otopných těles o celkové délce od 1m do 2m, včetně TRV, hlavice, šroubení a všech montážních prvků. Položka představuje i ekologickou likvidaci demontovaného zařízení včetně vynesení tělesa z objektu a kompletní dopravy.</t>
  </si>
  <si>
    <t>R20118907</t>
  </si>
  <si>
    <t>Demontáž litinových žebrových otopných těles . Demontáž stávajících žebrových otopných těles o celkové délce od 2m do 3m včetně TRV, ...</t>
  </si>
  <si>
    <t>Demontáž litinových žebrových otopných těles . Demontáž stávajících žebrových otopných těles o celkové délce od 2m do 3m včetně TRV, hlavice, šroubení a všech montážních prvků. Položka představuje i ekologickou likvidaci demontovaného zařízení včetně vyne 
~Demontáž litinových žebrových otopných těles . Demontáž stávajících žebrových otopných těles o celkové délce od 2m do 3m včetně TRV, hlavice, šroubení a všech montážních prvků. Položka představuje i ekologickou likvidaci demontovaného zařízení včetně vynesení tělesa z objektu a kompletní dopravy.</t>
  </si>
  <si>
    <t>R20118908</t>
  </si>
  <si>
    <t>Demontáž ocelových deskových otopných těles . Demontáž stávajících deskových otopných těles o celkové délce do 1m, včetně TRV, ...</t>
  </si>
  <si>
    <t>Demontáž ocelových deskových otopných těles . Demontáž stávajících deskových otopných těles o celkové délce do 1m, včetně TRV, hlavice, šroubení a všech montážních prvků.. Položka představuje i ekologickou likvidaci demontovaného zařízení včetně vynesení 
~Demontáž ocelových deskových otopných těles . Demontáž stávajících deskových otopných těles o celkové délce do 1m, včetně TRV, hlavice, šroubení a všech montážních prvků.. Položka představuje i ekologickou likvidaci demontovaného zařízení včetně vynesení tělesa z objektu a kompletní dopravy.</t>
  </si>
  <si>
    <t>R20118909</t>
  </si>
  <si>
    <t>Demontáž ocelových deskových otopných těles . Demontáž stávajících deskových otopných těles o celkové délce od 1m do 2m, včetně TRV, ...</t>
  </si>
  <si>
    <t>Demontáž ocelových deskových otopných těles . Demontáž stávajících deskových otopných těles o celkové délce od 1m do 2m, včetně TRV, hlavice, šroubení a všech montážních prvků.. Položka představuje i ekologickou likvidaci demontovaného zařízení včetně vyn 
~Demontáž ocelových deskových otopných těles . Demontáž stávajících deskových otopných těles o celkové délce od 1m do 2m, včetně TRV, hlavice, šroubení a všech montážních prvků.. Položka představuje i ekologickou likvidaci demontovaného zařízení včetně vynesení tělesa z objektu a kompletní dopravy.</t>
  </si>
  <si>
    <t>R20118910</t>
  </si>
  <si>
    <t>Demontáž stávajícího potrubí systému UT . Potrubí je částečně zavěšeno pod stropem, částečně upevněné na stěně. Demontáž ...</t>
  </si>
  <si>
    <t>Demontáž stávajícího potrubí systému UT . Potrubí je částečně zavěšeno pod stropem, částečně upevněné na stěně. Demontáž představuje odpojení oelového potrubí, DN 10-125, od dále funkční soustavy v rámci etapizace včetně všech prvku (závěsy, armatury, izo 
~Demontáž stávajícího potrubí systému UT . Potrubí je částečně zavěšeno pod stropem, částečně upevněné na stěně. Demontáž představuje odpojení oelového potrubí, DN 10-125, od dále funkční soustavy v rámci etapizace včetně všech prvku (závěsy, armatury, izolace apd...). Dále funkční potrubí bude buď opatřeno zátkou, nebo propojeno do smyčly dle dalšího využití během rekonstrukce. Položka představuje i ekologickou likvidaci demontovaného zařízení včetně dopravy. Nutno před oceněním detailněji prověřit přímo na stavbě. Vzhledem k neexistenci projektové dokumentace stávajícího stavu je množství mj odborně odhadnuto.</t>
  </si>
  <si>
    <t>R20118911</t>
  </si>
  <si>
    <t>Demontáž podružného rozdělovače pro OT a podlahového vytápění v 1.PP. Demontáž stávajících rozdělovačů včetně upevňovacích a ...</t>
  </si>
  <si>
    <t>Demontáž podružného rozdělovače pro OT a podlahového vytápění v 1.PP. Demontáž stávajících rozdělovačů včetně upevňovacích a ovládacích prvků a armatur. Včetně případného potrubí. Položka představuje i ekologickou likvidaci demontovaného zařízení včetně v 
~Demontáž podružného rozdělovače pro OT a podlahového vytápění v 1.PP. Demontáž stávajících rozdělovačů včetně upevňovacích a ovládacích prvků a armatur. Včetně případného potrubí. Položka představuje i ekologickou likvidaci demontovaného zařízení včetně vynesení komponentů z objektu a kompletní dopravy.</t>
  </si>
  <si>
    <t>Práce spojené z etapizací rekonstrukce</t>
  </si>
  <si>
    <t>R201181001</t>
  </si>
  <si>
    <t>Práce spojené s pracovním záběrem č. 2. Vypuštění dotčené části systému. Provizorní bypass DN40. Délka potrubí cca 2x10m, ...</t>
  </si>
  <si>
    <t>Práce spojené s pracovním záběrem č. 2.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2.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</si>
  <si>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R201181002</t>
  </si>
  <si>
    <t>Práce spojené s pracovním záběrem č. 3. Vypuštění dotčené části systému. Provizorní bypass DN40. Délka potrubí cca 2x10m, ...</t>
  </si>
  <si>
    <t>Práce spojené s pracovním záběrem č. 3.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3.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 . Délka potrubí cca 2x10m, včetně závěsného a spojovacího materiálu.</t>
  </si>
  <si>
    <t>R201181003</t>
  </si>
  <si>
    <t>Práce spojené s pracovním záběrem č. 4. Vypuštění dotčené části systému. Provizorní bypass DN40. Délka potrubí cca 2x10m, ...</t>
  </si>
  <si>
    <t>Práce spojené s pracovním záběrem č. 4.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4.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</si>
  <si>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R201181004</t>
  </si>
  <si>
    <t>Práce spojené s pracovním záběrem č. 5. Vypuštění dotčené části systému. Provizorní bypass pro propojení nového R/S v místnosti KPS ...</t>
  </si>
  <si>
    <t>Práce spojené s pracovním záběrem č. 5. Vypuštění dotčené části systému. Provizorní bypass pro propojení nového R/S v místnosti KPS se stávajícím R/S umístěného ve strojovně VZT v 1.PP. Propojení provést potrubím DN100 pod stropem v 1.PP. Délka potrubí cc 
~Práce spojené s pracovním záběrem č. 5. Vypuštění dotčené části systému. Provizorní bypass pro propojení nového R/S v místnosti KPS se stávajícím R/S umístěného ve strojovně VZT v 1.PP. Propojení provést potrubím DN100 pod stropem v 1.PP. Délka potrubí cca 2x70m, včetně závěsného a spojovacího materiálu. Vysazení odboček na stávající potrubí, osazení uzavírací a vyvažovací armatury, opětovné napuštění. Vyvážení systému.Provizorní bypass DN25 pro napojení VZT jednotky ze stávajícího R/S. (Demontáže stávajícího potrubí viz demontáže))</t>
  </si>
  <si>
    <t>R201181005</t>
  </si>
  <si>
    <t>Práce spojené s pracovním záběrem č. 6. Vypuštění dotčené části systému. Provizorní bypass DN40. Délka potrubí cca 2x10m, ...</t>
  </si>
  <si>
    <t>Práce spojené s pracovním záběrem č. 6.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6.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</si>
  <si>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R201181006</t>
  </si>
  <si>
    <t>Práce spojené s pracovním záběrem č. 7. Vypuštění dotčené části systému. Provizorní bypass DN40. Délka potrubí cca 2x10m, ...</t>
  </si>
  <si>
    <t>Práce spojené s pracovním záběrem č. 7.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7.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</si>
  <si>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R201181007</t>
  </si>
  <si>
    <t>Práce spojené s pracovním záběrem č. 8. Vypuštění dotčené části systému. Opětovné napuštění. Vyvážení systému. ...</t>
  </si>
  <si>
    <t>Práce spojené s pracovním záběrem č. 8. Vypuštění dotčené části systému. Opětovné napuštění. Vyvážení systému. (Demontáže stávajícího potrubí viz demontáže))</t>
  </si>
  <si>
    <t>R201181008</t>
  </si>
  <si>
    <t>Práce spojené s pracovním záběrem č. 9. Vypuštění dotčené části systému. Opětovné napuštění. Vyvážení systému. ...</t>
  </si>
  <si>
    <t>Práce spojené s pracovním záběrem č. 9. Vypuštění dotčené části systému. Opětovné napuštění. Vyvážení systému. (Demontáže stávajícího potrubí viz demontáže))</t>
  </si>
  <si>
    <t>R201181009</t>
  </si>
  <si>
    <t>Práce spojené s pracovním záběrem č. 10. Vypuštění dotčené části systému. Opětovné napuštění. Vyvážení systému. ...</t>
  </si>
  <si>
    <t>Práce spojené s pracovním záběrem č. 10. Vypuštění dotčené části systému. Opětovné napuštění. Vyvážení systému. (Demontáže stávajícího potrubí viz demontáže))</t>
  </si>
  <si>
    <t>R201181010</t>
  </si>
  <si>
    <t>Práce spojené s pracovním záběrem č. 11. Vypuštění dotčené části systému. Opětovné napuštění. Vyvážení systému. ...</t>
  </si>
  <si>
    <t>Práce spojené s pracovním záběrem č. 11. Vypuštění dotčené části systému. Opětovné napuštění. Vyvážení systému. (Demontáže stávajícího potrubí viz demontáže))</t>
  </si>
  <si>
    <t>R201181011</t>
  </si>
  <si>
    <t>Teplovzdušný konvektor. Elektrický, přenosný. Pro provizorní vytápění prostor dotčených pracovními záběry. Samostojný s napojením do ...</t>
  </si>
  <si>
    <t>Teplovzdušný konvektor. Elektrický, přenosný. Pro provizorní vytápění prostor dotčených pracovními záběry. Samostojný s napojením do elektrické soustavy vidlicí. 3 úrovně nsastavení topného výkonu (750/1250/2000W). 230V/50Hz. Jištěný tepelnou pojistkou. 
~Teplovzdušný konvektor. Elektrický, přenosný. Pro provizorní vytápění prostor dotčených pracovními záběry. Samostojný s napojením do elektrické soustavy vidlicí. 3 úrovně nsastavení topného výkonu (750/1250/2000W). 230V/50Hz. Jištěný tepelnou pojistkou. Počet bude případně zvýšen a účtován na základě skutečnosti a odsouhlasení investorem.</t>
  </si>
  <si>
    <t xml:space="preserve">  SO 201 - 09</t>
  </si>
  <si>
    <t>VB Plzeň - Plynová zařízení</t>
  </si>
  <si>
    <t>SO 201 - 09</t>
  </si>
  <si>
    <t>Plynovod - demontáže</t>
  </si>
  <si>
    <t>723120809</t>
  </si>
  <si>
    <t>Demontáž potrubí ocelové závitové svařované do DN 80</t>
  </si>
  <si>
    <t>potrubí ocelové do DN80 - demontáž, včetně tvarovek a armatur</t>
  </si>
  <si>
    <t>Poznámka k položce:  
Podkladem pro určení množství je výkresová dokumentace</t>
  </si>
  <si>
    <t>R20119103</t>
  </si>
  <si>
    <t>potrubí ocelové do DN300 - demontáž, včetně tvarovek a armatur</t>
  </si>
  <si>
    <t>R20119105</t>
  </si>
  <si>
    <t>demontáž stávajících kouřovodů</t>
  </si>
  <si>
    <t>demontáž stávajících plynových ohřívačů vody 200l</t>
  </si>
  <si>
    <t>723230801</t>
  </si>
  <si>
    <t>Demontáž regulátoru plynu středotlakého řada jednoduchá</t>
  </si>
  <si>
    <t>Vnitřní plynovod</t>
  </si>
  <si>
    <t>723111203</t>
  </si>
  <si>
    <t>Potrubí ocelové závitové černé bezešvé svařované běžné DN 20</t>
  </si>
  <si>
    <t>potrubí – ocelové bezešvé DN 20</t>
  </si>
  <si>
    <t>Poznámka k položce:  
Podkladem pro určení množství je výkresová dokumentace viz.půdorysy 1.pp, 1.np a schema rozvodu ZP. Položka obsahuje dodávku potrubí včetně tvarovek a prořezu 15%</t>
  </si>
  <si>
    <t>723111204</t>
  </si>
  <si>
    <t>Potrubí ocelové závitové černé bezešvé svařované běžné DN 25</t>
  </si>
  <si>
    <t>potrubí – ocelové bezešvé DN 25</t>
  </si>
  <si>
    <t>R20119205</t>
  </si>
  <si>
    <t>potrubí – ocelové bezešvé DN 50</t>
  </si>
  <si>
    <t>R20119206</t>
  </si>
  <si>
    <t>potrubí – ocelové bezešvé DN 50 - montáž</t>
  </si>
  <si>
    <t>Poznámka k položce:  
Podkladem pro určení množství je výkresová dokumentace Položka obsahuje montáž potrubí včetně tvarovek</t>
  </si>
  <si>
    <t>R20119207</t>
  </si>
  <si>
    <t>potrubí – ocelové bezešvé DN 50 s PE povlakem pro uložení do země</t>
  </si>
  <si>
    <t>R20119208</t>
  </si>
  <si>
    <t>potrubí – ocelové bezešvé DN 50 s PE povlakem pro uložení do země - montáž</t>
  </si>
  <si>
    <t>R20119209</t>
  </si>
  <si>
    <t>Poznámka k položce:  
Podkladem pro určení množství je výkresová dokumentace viz.půdorysy 1.pp, 1.np a schema rozvodu ZP.</t>
  </si>
  <si>
    <t>R20119210</t>
  </si>
  <si>
    <t>chránička ocelová bezešvá DN25-dl.1,0m</t>
  </si>
  <si>
    <t>Poznámka k položce:  
Podkladem pro určení množství je výkresová dokumentace Položka obsahuje dodávku potrubí včetně tvarovek</t>
  </si>
  <si>
    <t>R20119211</t>
  </si>
  <si>
    <t>chránička ocelová bezešvá DN25-dl.1,0m - montáž</t>
  </si>
  <si>
    <t>R20119212</t>
  </si>
  <si>
    <t>chránička ocelová bezešvá DN32-dl.1,0m - montáž</t>
  </si>
  <si>
    <t>R20119213</t>
  </si>
  <si>
    <t>R20119214</t>
  </si>
  <si>
    <t>chránička ocelová bezešvá DN65-dl.1,0m - montáž</t>
  </si>
  <si>
    <t>R20119215</t>
  </si>
  <si>
    <t>723233158</t>
  </si>
  <si>
    <t>Ventil solenoidový G 2" včetně cívky a konektoru s diodou</t>
  </si>
  <si>
    <t>bezpečnostní rychlouzávěr ovládaný signálem MaR DN50 - závitový</t>
  </si>
  <si>
    <t>723231163</t>
  </si>
  <si>
    <t>Kohout kulový přímý G 3/4" PN 42 do 185°C plnoprůtokový vnitřní závit těžká řada</t>
  </si>
  <si>
    <t>kulový kohout DN20, plynový, závitový</t>
  </si>
  <si>
    <t>723231164</t>
  </si>
  <si>
    <t>Kohout kulový přímý G 1" PN 42 do 185°C plnoprůtokový vnitřní závit těžká řada</t>
  </si>
  <si>
    <t>kulový kohout DN25, plynový, závitový</t>
  </si>
  <si>
    <t>723231167</t>
  </si>
  <si>
    <t>Kohout kulový přímý G 2" PN 42 do 185°C plnoprůtokový vnitřní závit těžká řada</t>
  </si>
  <si>
    <t>kulový kohout DN50, plynový, závitový</t>
  </si>
  <si>
    <t>723234312</t>
  </si>
  <si>
    <t>Regulátor tlaku plynu středotlaký jednostupňový výkon do 10 m3/hod pro zemní plyn</t>
  </si>
  <si>
    <t>RTP STL/NTL, závitový</t>
  </si>
  <si>
    <t>R20119226</t>
  </si>
  <si>
    <t>manometr 0-6 kPa, včetně kulového kohoutu DN15</t>
  </si>
  <si>
    <t>R20119227</t>
  </si>
  <si>
    <t>manometr 0-6 kPa, včetně kulového kohoutu DN15 - montáž</t>
  </si>
  <si>
    <t>R20119228</t>
  </si>
  <si>
    <t>manometr 0-600 kPa, včetně kulového kohoutu DN15</t>
  </si>
  <si>
    <t>R20119229</t>
  </si>
  <si>
    <t>manometr 0-600 kPa, včetně kulového kohoutu DN15 - montáž</t>
  </si>
  <si>
    <t>723239103</t>
  </si>
  <si>
    <t>Montáž armatur plynovodních se dvěma závity G 1" ostatní typ</t>
  </si>
  <si>
    <t>plynoměr G6 - montáž</t>
  </si>
  <si>
    <t>723234351</t>
  </si>
  <si>
    <t>Skříňka pro regulátor plynu</t>
  </si>
  <si>
    <t>Plastová skříň 500x510x230mm na fasádu pro HUP</t>
  </si>
  <si>
    <t>R20119233</t>
  </si>
  <si>
    <t>Zemní přechodka OC/PE DN80/PEd90</t>
  </si>
  <si>
    <t>R20119234</t>
  </si>
  <si>
    <t>Zemní přechodka OC/PE DN80/PEd90 - montáž</t>
  </si>
  <si>
    <t>R20119235</t>
  </si>
  <si>
    <t>Odpojení stávajícího STL plynovodu pomocí dvojitého balonování vč.SPA tvarovek, propojení nového STL plynovodu na stávající PZ ...</t>
  </si>
  <si>
    <t>Odpojení stávajícího STL plynovodu pomocí dvojitého balonování vč.SPA tvarovek, propojení nového STL plynovodu na stávající PZ pomocí zemní přechodky vč.dvojitého balonování, výkopy, obsypy, podsypy, demontáž a zpětná montáž dlažby, odvodz přebytečné zemi 
~Odpojení stávajícího STL plynovodu pomocí dvojitého balonování vč.SPA tvarovek, propojení nového STL plynovodu na stávající PZ pomocí zemní přechodky vč.dvojitého balonování, výkopy, obsypy, podsypy, demontáž a zpětná montáž dlažby, odvodz přebytečné zeminy na skládku, skládkovné</t>
  </si>
  <si>
    <t>R20119301</t>
  </si>
  <si>
    <t>Výrobní dílenská dokumentace</t>
  </si>
  <si>
    <t>R20119302</t>
  </si>
  <si>
    <t>R20119303</t>
  </si>
  <si>
    <t>R20119304</t>
  </si>
  <si>
    <t>Stavební přípomoce</t>
  </si>
  <si>
    <t>R20119305</t>
  </si>
  <si>
    <t>R20119306</t>
  </si>
  <si>
    <t>R20119307</t>
  </si>
  <si>
    <t>R20119309</t>
  </si>
  <si>
    <t>R20119310</t>
  </si>
  <si>
    <t>R20119311</t>
  </si>
  <si>
    <t>Zaplynění a odvzdušnění systému</t>
  </si>
  <si>
    <t>R20119312</t>
  </si>
  <si>
    <t>Funkční zkouška systému</t>
  </si>
  <si>
    <t>R20119313</t>
  </si>
  <si>
    <t>Výchozí revize systému</t>
  </si>
  <si>
    <t>R20119314</t>
  </si>
  <si>
    <t>Předávací dokumentace (protokoly o zkouškách, certifikáty a prohlášení o shodě aj.)</t>
  </si>
  <si>
    <t>R20119315</t>
  </si>
  <si>
    <t>Práce spojené s etapizací stavby viz.popis v POV - jedná se především o provizorní nebo částečná odpojení a práce s nimi spojené, např.odpojení přívodu plynu pro kuchyň v době, kdy bude ještě fungovat kotelna.</t>
  </si>
  <si>
    <t xml:space="preserve">  SO 201 - 10</t>
  </si>
  <si>
    <t>VB Plzeň - Silnoproudá elektroinstalace</t>
  </si>
  <si>
    <t>SO 201 - 10</t>
  </si>
  <si>
    <t>Rozvaděče</t>
  </si>
  <si>
    <t>R20110001</t>
  </si>
  <si>
    <t>Rozvaděč ozn. RH1, viz. v.č. D.2.2.1.10_40-RH1 - kompletní dodávka</t>
  </si>
  <si>
    <t>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t>
  </si>
  <si>
    <t>Rozvaděč ozn. RH1, viz. v.č. D.2.2.1.10_40-RH1 - MONTÁŽ</t>
  </si>
  <si>
    <t>742330002</t>
  </si>
  <si>
    <t>Položka obsahuje přípravu podkladu pro osazení vč. upevňovacího materiálu a vlastní osazení. Počet 4+1 polí</t>
  </si>
  <si>
    <t>R20110002</t>
  </si>
  <si>
    <t>Rozvaděč ozn. RH2, viz. v.č. D.2.2.1.10_41-RH2 - kompletní dodávka</t>
  </si>
  <si>
    <t>Rozvaděč ozn. RH2, viz. v.č. D.2.2.1.10_41-RH2 - MONTÁŽ</t>
  </si>
  <si>
    <t>Položka obsahuje přípravu podkladu pro osazení vč. upevňovacího materiálu a vlastní osazení. Počet 5+1 polí</t>
  </si>
  <si>
    <t>R20110003</t>
  </si>
  <si>
    <t>Rozvaděč ozn. RH3, viz. v.č. D.2.2.1.10_42-RH3 - kompletní dodávka</t>
  </si>
  <si>
    <t>Rozvaděč ozn. RH3, viz. v.č. D.2.2.1.10_42-RH3 - MONTÁŽ</t>
  </si>
  <si>
    <t>Položka obsahuje přípravu podkladu pro osazení vč. upevňovacího materiálu a vlastní osazení. Počet 3+1 polí</t>
  </si>
  <si>
    <t>R20110004</t>
  </si>
  <si>
    <t>Rozvaděč ozn. RHN, viz. v.č. D.2.2.1.10_43-RHN - kompletní dodávka</t>
  </si>
  <si>
    <t>Rozvaděč ozn. RHN, viz. v.č. D.2.2.1.10_43-RHN - MONTÁŽ</t>
  </si>
  <si>
    <t>R20110005</t>
  </si>
  <si>
    <t>Rozvaděč ozn. RPO, viz. v.č. D.2.2.1.10_44-RPO - kompletní dodávka</t>
  </si>
  <si>
    <t>Rozvaděč ozn. RPO, viz. v.č. D.2.2.1.10_44-RPO - MONTÁŽ</t>
  </si>
  <si>
    <t>Položka obsahuje přípravu podkladu pro osazení vč. upevňovacího materiálu a vlastní osazení. Počet 2 pole</t>
  </si>
  <si>
    <t>R20110006</t>
  </si>
  <si>
    <t>Rozvaděč ozn. R0.2, viz. v.č. D.2.2.1.10_45-R0.2 - kompletní dodávka</t>
  </si>
  <si>
    <t>Rozvaděč ozn. R0.2, viz. v.č. D.2.2.1.10_45-R0.2 - MONTÁŽ</t>
  </si>
  <si>
    <t>Položka obsahuje přípravu podkladu pro osazení vč. upevňovacího materiálu a vlastní osazení. Počet 1 pole</t>
  </si>
  <si>
    <t>R20110007</t>
  </si>
  <si>
    <t>Rozvaděč ozn. RS0.1, viz. v.č. D.2.2.1.10_50-RS0.1 - kompletní dodávka</t>
  </si>
  <si>
    <t>Rozvaděč ozn. RS0.1, viz. v.č. D.2.2.1.10_50-RS0.1 - MONTÁŽ</t>
  </si>
  <si>
    <t>R20110008</t>
  </si>
  <si>
    <t>Rozvaděč ozn. RS0.2, viz. v.č. D.2.2.1.10_51-RS0.2 - kompletní dodávka</t>
  </si>
  <si>
    <t>Rozvaděč ozn. RS0.2, viz. v.č. D.2.2.1.10_51-RS0.2 - MONTÁŽ</t>
  </si>
  <si>
    <t>R20110009</t>
  </si>
  <si>
    <t>Rozvaděč ozn. RS0.3, viz. v.č. D.2.2.1.10_52-RS0.3 - kompletní dodávka</t>
  </si>
  <si>
    <t>Rozvaděč ozn. RS0.3, viz. v.č. D.2.2.1.10_52-RS0.3 - MONTÁŽ</t>
  </si>
  <si>
    <t>R20110010</t>
  </si>
  <si>
    <t>Rozvaděč ozn. RS0.4, viz. v.č. D.2.2.1.10_53-RS0.4 - kompletní dodávka</t>
  </si>
  <si>
    <t>Rozvaděč ozn. RS0.4, viz. v.č. D.2.2.1.10_53-RS0.4 - MONTÁŽ</t>
  </si>
  <si>
    <t>R20110011</t>
  </si>
  <si>
    <t>Rozvaděč ozn. RS0.5, viz. v.č. D.2.2.1.10_54-RS0.5 - kompletní dodávka</t>
  </si>
  <si>
    <t>Rozvaděč ozn. RS0.5, viz. v.č. D.2.2.1.10_54-RS0.5 - MONTÁŽ</t>
  </si>
  <si>
    <t>R20110012</t>
  </si>
  <si>
    <t>Rozvaděč ozn. RS1.1, viz. v.č. D.2.2.1.10_55-RS1.1 - kompletní dodávka</t>
  </si>
  <si>
    <t>742330001</t>
  </si>
  <si>
    <t>Rozvaděč ozn. RS1.1, viz. v.č. D.2.2.1.10_55-RS1.1 - MONTÁŽ</t>
  </si>
  <si>
    <t>Položka obsahuje přípravu podkladu pro osazení vč. upevňovacího materiálu a vlastní osazení.</t>
  </si>
  <si>
    <t>R20110013</t>
  </si>
  <si>
    <t>Pomocné zednické práce pro osazení rozvaděče ozn. RS1.1, komplet</t>
  </si>
  <si>
    <t>Položka obsahuje vytvoření niky dle rozměru rozvaděče vč. začištění, případné pomocné stavební prvky a materiál.</t>
  </si>
  <si>
    <t>R20110014</t>
  </si>
  <si>
    <t>Rozvaděč ozn. RS1.2, viz. v.č. D.2.2.1.10_56-RS1.2 - kompletní dodávka</t>
  </si>
  <si>
    <t>Rozvaděč ozn. RS1.2, viz. v.č. D.2.2.1.10_56-RS1.2 - MONTÁŽ</t>
  </si>
  <si>
    <t>R20110015</t>
  </si>
  <si>
    <t>Pomocné zednické práce pro osazení rozvaděče ozn. RS1.2, komplet</t>
  </si>
  <si>
    <t>R20110016</t>
  </si>
  <si>
    <t>Rozvaděč ozn. RA0.1, viz. v.č. D.2.2.1.10_60-RA0.1 - kompletní dodávka</t>
  </si>
  <si>
    <t>Rozvaděč ozn. RA0.1, viz. v.č. D.2.2.1.10_60-RA0.1 - MONTÁŽ</t>
  </si>
  <si>
    <t>R20110017</t>
  </si>
  <si>
    <t>Rozvaděč ozn. RA0.2, viz. v.č. D.2.2.1.10_61-RA0.2 - kompletní dodávka</t>
  </si>
  <si>
    <t>Rozvaděč ozn. RA0.2, viz. v.č. D.2.2.1.10_61-RA0.2 - MONTÁŽ</t>
  </si>
  <si>
    <t>R20110018</t>
  </si>
  <si>
    <t>Pomocné zednické práce pro osazení rozvaděče ozn. RA0.2, komplet</t>
  </si>
  <si>
    <t>R20110019</t>
  </si>
  <si>
    <t>Rozvaděč ozn. RA0.3, viz. v.č. D.2.2.1.10_62-RA0.3 - kompletní dodávka</t>
  </si>
  <si>
    <t>Rozvaděč ozn. RA0.3, viz. v.č. D.2.2.1.10_62-RA0.3 - MONTÁŽ</t>
  </si>
  <si>
    <t>R20110020</t>
  </si>
  <si>
    <t>Pomocné zednické práce pro osazení rozvaděče ozn. RA0.3, komplet</t>
  </si>
  <si>
    <t>R20110021</t>
  </si>
  <si>
    <t>Rozvaděč ozn. RA0.4, viz. v.č. D.2.2.1.10_63-RA0.4 - kompletní dodávka</t>
  </si>
  <si>
    <t>Rozvaděč ozn. RA0.4, viz. v.č. D.2.2.1.10_63-RA0.4 - MONTÁŽ</t>
  </si>
  <si>
    <t>R20110022</t>
  </si>
  <si>
    <t>Pomocné zednické práce pro osazení rozvaděče ozn. RA0.4, komplet</t>
  </si>
  <si>
    <t>R20110023</t>
  </si>
  <si>
    <t>Rozvaděč ozn. RA0.5, viz. v.č. D.2.2.1.10_64-RA0.5 - kompletní dodávka</t>
  </si>
  <si>
    <t>Rozvaděč ozn. RA0.5, viz. v.č. D.2.2.1.10_64-RA0.5 - MONTÁŽ</t>
  </si>
  <si>
    <t>R20110024</t>
  </si>
  <si>
    <t>Pomocné zednické práce pro osazení rozvaděče ozn. RA0.5, komplet</t>
  </si>
  <si>
    <t>R20110025</t>
  </si>
  <si>
    <t>Rozvaděč ozn. RA0.6, viz. v.č. D.2.2.1.10_65-RA0.6 - kompletní dodávka</t>
  </si>
  <si>
    <t>Rozvaděč ozn. RA0.6, viz. v.č. D.2.2.1.10_65-RA0.6 - MONTÁŽ</t>
  </si>
  <si>
    <t>R20110026</t>
  </si>
  <si>
    <t>Pomocné zednické práce pro osazení rozvaděče ozn. RA0.6, komplet</t>
  </si>
  <si>
    <t>R20110027</t>
  </si>
  <si>
    <t>Rozvaděč ozn. RA0.7, viz. v.č. D.2.2.1.10_66-RA0.7 - kompletní dodávka</t>
  </si>
  <si>
    <t>Rozvaděč ozn. RA0.7, viz. v.č. D.2.2.1.10_66-RA0.7 - MONTÁŽ</t>
  </si>
  <si>
    <t>R20110028</t>
  </si>
  <si>
    <t>Rozvaděč ozn. RA0.8, viz. v.č. D.2.2.1.10_67-RA0.8 - kompletní dodávka</t>
  </si>
  <si>
    <t>Rozvaděč ozn. RA0.8, viz. v.č. D.2.2.1.10_67-RA0.8 - MONTÁŽ</t>
  </si>
  <si>
    <t>R20110029</t>
  </si>
  <si>
    <t>Rozvaděč ozn. RA0.10, viz. v.č. D.2.2.1.10_68-RA0.10 - kompletní dodávka</t>
  </si>
  <si>
    <t>Rozvaděč ozn. RA0.10, viz. v.č. D.2.2.1.10_68-RA0.10 - MONTÁŽ</t>
  </si>
  <si>
    <t>R20110030</t>
  </si>
  <si>
    <t>Rozvaděč ozn. RA0.11, viz. v.č. D.2.2.1.10_69-RA0.11 - kompletní dodávka</t>
  </si>
  <si>
    <t>Rozvaděč ozn. RA0.11, viz. v.č. D.2.2.1.10_69-RA0.11 - MONTÁŽ</t>
  </si>
  <si>
    <t>R20110031</t>
  </si>
  <si>
    <t>Rozvaděč ozn. RA2.1, viz. v.č. D.2.2.1.10_70-RA2.1 - kompletní dodávka</t>
  </si>
  <si>
    <t>Rozvaděč ozn. RA2.1, viz. v.č. D.2.2.1.10_70-RA2.1 - MONTÁŽ</t>
  </si>
  <si>
    <t>R20110032</t>
  </si>
  <si>
    <t>Pomocné zednické práce pro osazení rozvaděče ozn. RA2.1, komplet</t>
  </si>
  <si>
    <t>R20110033</t>
  </si>
  <si>
    <t>Rozvaděč ozn. RA2.2, viz. v.č. D.2.2.1.10_71-RA2.2 - kompletní dodávka</t>
  </si>
  <si>
    <t>Rozvaděč ozn. RA2.2, viz. v.č. D.2.2.1.10_71-RA2.2 - MONTÁŽ</t>
  </si>
  <si>
    <t>R20110034</t>
  </si>
  <si>
    <t>Rozvaděč ozn. RA2.3, viz. v.č. D.2.2.1.10_72-RA2.3 - kompletní dodávka</t>
  </si>
  <si>
    <t>Rozvaděč ozn. RA2.3, viz. v.č. D.2.2.1.10_72-RA2.3 - MONTÁŽ</t>
  </si>
  <si>
    <t>R20110035</t>
  </si>
  <si>
    <t>Rozvaděč ozn. RA3.1, viz. v.č. D.2.2.1.10_73-RA3.1 - kompletní dodávka</t>
  </si>
  <si>
    <t>Rozvaděč ozn. RA3.1, viz. v.č. D.2.2.1.10_73-RA3.1 - MONTÁŽ</t>
  </si>
  <si>
    <t>R20110036</t>
  </si>
  <si>
    <t>Pomocné zednické práce pro osazení rozvaděče ozn. RA3.1, komplet</t>
  </si>
  <si>
    <t>R20110037</t>
  </si>
  <si>
    <t>Rozvaděč ozn. RA3.2, viz. v.č. D.2.2.1.10_74-RA3.2 - kompletní dodávka</t>
  </si>
  <si>
    <t>Rozvaděč ozn. RA3.2, viz. v.č. D.2.2.1.10_74-RA3.2 - MONTÁŽ</t>
  </si>
  <si>
    <t>R20110038</t>
  </si>
  <si>
    <t>Pomocné zednické práce pro osazení rozvaděče ozn. RA3.2, komplet</t>
  </si>
  <si>
    <t>R20110039</t>
  </si>
  <si>
    <t>Rozvaděč ozn. RA3.3, viz. v.č. D.2.2.1.10_75-RA3.3 - kompletní dodávka</t>
  </si>
  <si>
    <t>Rozvaděč ozn. RA3.3, viz. v.č. D.2.2.1.10_75-RA3.3 - MONTÁŽ</t>
  </si>
  <si>
    <t>R20110040</t>
  </si>
  <si>
    <t>Rozvaděč ozn. RA3.4, viz. v.č. D.2.2.1.10_76-RA3.4 - kompletní dodávka</t>
  </si>
  <si>
    <t>Rozvaděč ozn. RA3.4, viz. v.č. D.2.2.1.10_76-RA3.4 - MONTÁŽ</t>
  </si>
  <si>
    <t>R20110041</t>
  </si>
  <si>
    <t>Rozvaděč ozn. RA3.5, viz. v.č. D.2.2.1.10_77-RA3.5 - kompletní dodávka</t>
  </si>
  <si>
    <t>Rozvaděč ozn. RA3.5, viz. v.č. D.2.2.1.10_77-RA3.5 - MONTÁŽ</t>
  </si>
  <si>
    <t>R20110042</t>
  </si>
  <si>
    <t>Rozvaděč ozn. RA3.6, viz. v.č. D.2.2.1.10_78-RA3.6 - kompletní dodávka</t>
  </si>
  <si>
    <t>Rozvaděč ozn. RA3.6, viz. v.č. D.2.2.1.10_78-RA3.6 - MONTÁŽ</t>
  </si>
  <si>
    <t>R20110043</t>
  </si>
  <si>
    <t>Rozvaděč ozn. RNA0.1, viz. v.č. D.2.2.1.10_79-RNA0.1 - kompletní dodávka</t>
  </si>
  <si>
    <t>Rozvaděč ozn. RNA0.1, viz. v.č. D.2.2.1.10_79-RNA0.1 - MONTÁŽ</t>
  </si>
  <si>
    <t>R20110044</t>
  </si>
  <si>
    <t>Rozvaděč ozn. RNA2.1, viz. v.č. D.2.2.1.10_80-RNA2.1 - kompletní dodávka</t>
  </si>
  <si>
    <t>Rozvaděč ozn. RNA2.1, viz. v.č. D.2.2.1.10_80-RNA2.1 - MONTÁŽ</t>
  </si>
  <si>
    <t>R20110045</t>
  </si>
  <si>
    <t>Rozvaděč ozn. RNA3.1, viz. v.č. D.2.2.1.10_81-RNA3.1 - kompletní dodávka</t>
  </si>
  <si>
    <t>Rozvaděč ozn. RNA3.1, viz. v.č. D.2.2.1.10_81-RNA3.1 - MONTÁŽ</t>
  </si>
  <si>
    <t>R20110046</t>
  </si>
  <si>
    <t>Rozvaděč ozn. RB0.1, viz. v.č. D.2.2.1.10_85-RB0.1 - kompletní dodávka</t>
  </si>
  <si>
    <t>Rozvaděč ozn. RB0.1, viz. v.č. D.2.2.1.10_85-RB0.1 - MONTÁŽ</t>
  </si>
  <si>
    <t>R20110047</t>
  </si>
  <si>
    <t>Pomocné zednické práce pro osazení rozvaděče ozn. RB0.1, komplet</t>
  </si>
  <si>
    <t>R20110048</t>
  </si>
  <si>
    <t>Rozvaděč ozn. RB0.2, viz. v.č. D.2.2.1.10_86-RB0.2 - kompletní dodávka</t>
  </si>
  <si>
    <t>Rozvaděč ozn. RB0.2, viz. v.č. D.2.2.1.10_86-RB0.2 - MONTÁŽ</t>
  </si>
  <si>
    <t>R20110049</t>
  </si>
  <si>
    <t>Pomocné zednické práce pro osazení rozvaděče ozn. RB0.2, komplet</t>
  </si>
  <si>
    <t>R20110050</t>
  </si>
  <si>
    <t>Rozvaděč ozn. RB0.3, viz. v.č. D.2.2.1.10_87-RB0.3 - kompletní dodávka</t>
  </si>
  <si>
    <t>Rozvaděč ozn. RB0.3, viz. v.č. D.2.2.1.10_87-RB0.3 - MONTÁŽ</t>
  </si>
  <si>
    <t>R20110051</t>
  </si>
  <si>
    <t>Pomocné zednické práce pro osazení rozvaděče ozn. RB0.3, komplet</t>
  </si>
  <si>
    <t>R20110052</t>
  </si>
  <si>
    <t>Rozvaděč ozn. RB0.4, viz. v.č. D.2.2.1.10_88-RB0.4 - kompletní dodávka</t>
  </si>
  <si>
    <t>Rozvaděč ozn. RB0.4, viz. v.č. D.2.2.1.10_88-RB0.4 - MONTÁŽ</t>
  </si>
  <si>
    <t>R20110053</t>
  </si>
  <si>
    <t>Pomocné zednické práce pro osazení rozvaděče ozn. RB0.4, komplet</t>
  </si>
  <si>
    <t>R20110054</t>
  </si>
  <si>
    <t>Rozvaděč ozn. RB0.5, viz. v.č. D.2.2.1.10_89-RB0.5 - kompletní dodávka</t>
  </si>
  <si>
    <t>Rozvaděč ozn. RB0.5, viz. v.č. D.2.2.1.10_89-RB0.5 - MONTÁŽ</t>
  </si>
  <si>
    <t>R20110055</t>
  </si>
  <si>
    <t>Pomocné zednické práce pro osazení rozvaděče ozn. RB0.5, komplet</t>
  </si>
  <si>
    <t>R20110056</t>
  </si>
  <si>
    <t>Rozvaděč ozn. RB0.6, viz. v.č. D.2.2.1.10_90-RB0.6 - kompletní dodávka</t>
  </si>
  <si>
    <t>Rozvaděč ozn. RB0.6, viz. v.č. D.2.2.1.10_90-RB0.6 - MONTÁŽ</t>
  </si>
  <si>
    <t>R20110057</t>
  </si>
  <si>
    <t>Pomocné zednické práce pro osazení rozvaděče ozn. RB0.6, komplet</t>
  </si>
  <si>
    <t>R20110058</t>
  </si>
  <si>
    <t>Rozvaděč ozn. RB0.7, viz. v.č. D.2.2.1.10_91-RB0.7 - kompletní dodávka</t>
  </si>
  <si>
    <t>Rozvaděč ozn. RB0.7, viz. v.č. D.2.2.1.10_91-RB0.7 - MONTÁŽ</t>
  </si>
  <si>
    <t>R20110059</t>
  </si>
  <si>
    <t>Pomocné zednické práce pro osazení rozvaděče ozn. RB0.7, komplet</t>
  </si>
  <si>
    <t>R20110060</t>
  </si>
  <si>
    <t>Rozvaděč ozn. RB0.8, viz. v.č. D.2.2.1.10_92-RB0.8 - kompletní dodávka</t>
  </si>
  <si>
    <t>Rozvaděč ozn. RB0.8, viz. v.č. D.2.2.1.10_92-RB0.8 - MONTÁŽ</t>
  </si>
  <si>
    <t>R20110061</t>
  </si>
  <si>
    <t>Pomocné zednické práce pro osazení rozvaděče ozn. RB0.8, komplet</t>
  </si>
  <si>
    <t>R20110062</t>
  </si>
  <si>
    <t>Rozvaděč ozn. RB1.1, viz. v.č. D.2.2.1.10_93-RB1.1 - kompletní dodávka</t>
  </si>
  <si>
    <t>Rozvaděč ozn. RB1.1, viz. v.č. D.2.2.1.10_93-RB1.1 - MONTÁŽ</t>
  </si>
  <si>
    <t>R20110063</t>
  </si>
  <si>
    <t>Pomocné zednické práce pro osazení rozvaděče ozn. RB1.1, komplet</t>
  </si>
  <si>
    <t>R20110064</t>
  </si>
  <si>
    <t>Rozvaděč ozn. RB1.2, viz. v.č. D.2.2.1.10_94-RB1.2 - kompletní dodávka</t>
  </si>
  <si>
    <t>Rozvaděč ozn. RB1.2, viz. v.č. D.2.2.1.10_94-RB1.2 - MONTÁŽ</t>
  </si>
  <si>
    <t>R20110065</t>
  </si>
  <si>
    <t>Pomocné zednické práce pro osazení rozvaděče ozn. RB1.2, komplet</t>
  </si>
  <si>
    <t>R20110066</t>
  </si>
  <si>
    <t>Rozvaděč ozn. RB1.3, viz. v.č. D.2.2.1.10_95-RB1.3 - kompletní dodávka</t>
  </si>
  <si>
    <t>Rozvaděč ozn. RB1.3, viz. v.č. D.2.2.1.10_95-RB1.3 - MONTÁŽ</t>
  </si>
  <si>
    <t>R20110067</t>
  </si>
  <si>
    <t>Pomocné zednické práce pro osazení rozvaděče ozn. RB1.3, komplet</t>
  </si>
  <si>
    <t>R20110068</t>
  </si>
  <si>
    <t>Rozvaděč ozn. RB2.1, viz. v.č. D.2.2.1.10_96-RB2.1 - kompletní dodávka</t>
  </si>
  <si>
    <t>Rozvaděč ozn. RB2.1, viz. v.č. D.2.2.1.10_96-RB2.1 - MONTÁŽ</t>
  </si>
  <si>
    <t>R20110069</t>
  </si>
  <si>
    <t>Pomocné zednické práce pro osazení rozvaděče ozn. RB2.1, komplet</t>
  </si>
  <si>
    <t>R20110070</t>
  </si>
  <si>
    <t>Rozvaděč ozn. RB2.2, viz. v.č. D.2.2.1.10_97-RB2.2 - kompletní dodávka</t>
  </si>
  <si>
    <t>Rozvaděč ozn. RB2.2, viz. v.č. D.2.2.1.10_97-RB2.2 - MONTÁŽ</t>
  </si>
  <si>
    <t>R20110071</t>
  </si>
  <si>
    <t>Pomocné zednické práce pro osazení rozvaděče ozn. RB2.2, komplet</t>
  </si>
  <si>
    <t>R20110072</t>
  </si>
  <si>
    <t>Rozvaděč ozn. RB3.1, viz. v.č. D.2.2.1.10_98-RB3.1 - kompletní dodávka</t>
  </si>
  <si>
    <t>Rozvaděč ozn. RB3.1, viz. v.č. D.2.2.1.10_98-RB3.1 - MONTÁŽ</t>
  </si>
  <si>
    <t>R20110073</t>
  </si>
  <si>
    <t>Pomocné zednické práce pro osazení rozvaděče ozn. RB3.1, komplet</t>
  </si>
  <si>
    <t>R20110074</t>
  </si>
  <si>
    <t>Rozvaděč ozn. RB3.2, viz. v.č. D.2.2.1.10_99-RB3.2 - kompletní dodávka</t>
  </si>
  <si>
    <t>Rozvaděč ozn. RB3.2, viz. v.č. D.2.2.1.10_99-RB3.2 - MONTÁŽ</t>
  </si>
  <si>
    <t>R20110075</t>
  </si>
  <si>
    <t>Pomocné zednické práce pro osazení rozvaděče ozn. RB3.2, komplet</t>
  </si>
  <si>
    <t>R20110076</t>
  </si>
  <si>
    <t>Rozvaděč ozn. RB4.1, viz. v.č. D.2.2.1.10_100-RB4.1 - kompletní dodávka</t>
  </si>
  <si>
    <t>Rozvaděč ozn. RB4.1, viz. v.č. D.2.2.1.10_100-RB4.1 - MONTÁŽ</t>
  </si>
  <si>
    <t>R20110077</t>
  </si>
  <si>
    <t>Rozvaděč ozn. RB4.2, viz. v.č. D.2.2.1.10_101-RB4.2 - kompletní dodávka</t>
  </si>
  <si>
    <t>Rozvaděč ozn. RB4.2, viz. v.č. D.2.2.1.10_101-RB4.2 - MONTÁŽ</t>
  </si>
  <si>
    <t>R20110078</t>
  </si>
  <si>
    <t>Rozvaděč ozn. RB4.3, viz. v.č. D.2.2.1.10_102-RB4.3 - kompletní dodávka</t>
  </si>
  <si>
    <t>Rozvaděč ozn. RB4.3, viz. v.č. D.2.2.1.10_102-RB4.3 - MONTÁŽ</t>
  </si>
  <si>
    <t>R20110079</t>
  </si>
  <si>
    <t>Rozvaděč ozn. RNB0.1, viz. v.č. D.2.2.1.10_103-RNB0.1 - kompletní dodávka</t>
  </si>
  <si>
    <t>Rozvaděč ozn. RNB0.1, viz. v.č. D.2.2.1.10_103-RNB0.1 - MONTÁŽ</t>
  </si>
  <si>
    <t>R20110080</t>
  </si>
  <si>
    <t>Rozvaděč ozn. RNB0.2, viz. v.č. D.2.2.1.10_104-RNB0.2 - kompletní dodávka</t>
  </si>
  <si>
    <t>Rozvaděč ozn. RNB0.2, viz. v.č. D.2.2.1.10_104-RNB0.2 - MONTÁŽ</t>
  </si>
  <si>
    <t>R20110081</t>
  </si>
  <si>
    <t>Rozvaděč ozn. RNB1.1, viz. v.č. D.2.2.1.10_105-RNB1.1 - kompletní dodávka</t>
  </si>
  <si>
    <t>Rozvaděč ozn. RNB1.1, viz. v.č. D.2.2.1.10_105-RNB1.1 - MONTÁŽ</t>
  </si>
  <si>
    <t>R20110082</t>
  </si>
  <si>
    <t>Rozvaděč ozn. RNB2.1, viz. v.č. D.2.2.1.10_106-RNB2.1 - kompletní dodávka</t>
  </si>
  <si>
    <t>Rozvaděč ozn. RNB2.1, viz. v.č. D.2.2.1.10_106-RNB2.1 - MONTÁŽ</t>
  </si>
  <si>
    <t>R20110083</t>
  </si>
  <si>
    <t>Rozvaděč ozn. RNB3.1, viz. v.č. D.2.2.1.10_107-RNB3.1 - kompletní dodávka</t>
  </si>
  <si>
    <t>Rozvaděč ozn. RNB3.1, viz. v.č. D.2.2.1.10_107-RNB3.1 - MONTÁŽ</t>
  </si>
  <si>
    <t>R20110084</t>
  </si>
  <si>
    <t>Rozvaděč ozn. Rk01, viz. v.č. D.2.2.1.10_110-Rk01 - kompletní dodávka</t>
  </si>
  <si>
    <t>Rozvaděč ozn. Rk01, viz. v.č. D.2.2.1.10_110-Rk01 - MONTÁŽ</t>
  </si>
  <si>
    <t>R20110085</t>
  </si>
  <si>
    <t>Pomocné zednické práce pro osazení rozvaděče ozn. Rk01, komplet</t>
  </si>
  <si>
    <t>R20110086</t>
  </si>
  <si>
    <t>Rozvaděč ozn. Rk02, viz. v.č. D.2.2.1.10_111-Rk02 - kompletní dodávka</t>
  </si>
  <si>
    <t>Rozvaděč ozn. Rk02, viz. v.č. D.2.2.1.10_111-Rk02 - MONTÁŽ</t>
  </si>
  <si>
    <t>R20110087</t>
  </si>
  <si>
    <t>Pomocné zednické práce pro osazení rozvaděče ozn. Rk02, komplet</t>
  </si>
  <si>
    <t>R20110088</t>
  </si>
  <si>
    <t>Rozvaděč ozn. Rk03, viz. v.č. D.2.2.1.10_112-Rk03 - kompletní dodávka</t>
  </si>
  <si>
    <t>Rozvaděč ozn. Rk03, viz. v.č. D.2.2.1.10_112-Rk03 - MONTÁŽ</t>
  </si>
  <si>
    <t>R20110089</t>
  </si>
  <si>
    <t>Pomocné zednické práce pro osazení rozvaděče ozn. Rk03, komplet</t>
  </si>
  <si>
    <t>R20110090</t>
  </si>
  <si>
    <t>Rozvaděč ozn. Rk04, viz. v.č. D.2.2.1.10_113-Rk04 - kompletní dodávka</t>
  </si>
  <si>
    <t>Rozvaděč ozn. Rk04, viz. v.č. D.2.2.1.10_113-Rk04 - MONTÁŽ</t>
  </si>
  <si>
    <t>R20110091</t>
  </si>
  <si>
    <t>Pomocné zednické práce pro osazení rozvaděče ozn. Rk04, komplet</t>
  </si>
  <si>
    <t>R20110092</t>
  </si>
  <si>
    <t>Rozvaděč ozn. Rk01.1, viz. v.č. D.2.2.1.10_114-Rk01.1 - kompletní dodávka</t>
  </si>
  <si>
    <t>Rozvaděč ozn. Rk01.1, viz. v.č. D.2.2.1.10_114-Rk01.1 - MONTÁŽ</t>
  </si>
  <si>
    <t>R20110093</t>
  </si>
  <si>
    <t>Ovládací skříň ozn. DPO pro aktivaci stavů "CENTRAL STOP" / "TOTAL STOP" - plastová skříňka, čelní dvířka s rozbitelným sklem, uzamykatelná, ...</t>
  </si>
  <si>
    <t>Ovládací skříň ozn. DPO pro aktivaci stavů "CENTRAL STOP" / "TOTAL STOP" - plastová skříňka, čelní dvířka s rozbitelným sklem, uzamykatelná, červená RAL 3000; 3KUS tlačítko s aretací, kontakty 1/1, 23</t>
  </si>
  <si>
    <t>0V AC; kompletní dodávka 
~Kompletní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t>
  </si>
  <si>
    <t>R20110094</t>
  </si>
  <si>
    <t>Ovládací skříň ozn. DPO pro aktivaci stavů "CENTRAL STOP" / "TOTAL STOP" - MONTÁŽ</t>
  </si>
  <si>
    <t>Kabely</t>
  </si>
  <si>
    <t>34111673</t>
  </si>
  <si>
    <t>Kabel 1-CYKY-J 3x240+120mm2</t>
  </si>
  <si>
    <t>Kabel silový celoplastový s měděným jádrem, PVC izolace žil a pláště, jmenovité napětí 0,6/1kV, zkušební napětí 4kV, provozní teplota -35 až +70°C, barevné značení žil dle ČSN 330166 ed.2:2002, odolné proti UV záření a proti šíření plamene dle ČSN EN 60332-1-2, s třídou reakce na oheň Eca dle ČSN EN 50399.</t>
  </si>
  <si>
    <t>741122634</t>
  </si>
  <si>
    <t>Kabel 1-CYKY-J 3x240+120mm2 - MONTÁŽ</t>
  </si>
  <si>
    <t>Položka obsahuje manipulaci a uložení kabelu bez ukončení</t>
  </si>
  <si>
    <t>R20110095</t>
  </si>
  <si>
    <t>Kabel 1-CYKY-J 5x120</t>
  </si>
  <si>
    <t>210813045</t>
  </si>
  <si>
    <t>Kabel 1-CYKY-J 5x120 - MONTÁŽ</t>
  </si>
  <si>
    <t>R20110096</t>
  </si>
  <si>
    <t>Kabel 1-CYKY-J 5x70</t>
  </si>
  <si>
    <t>210813043</t>
  </si>
  <si>
    <t>Kabel 1-CYKY-J 5x70 - MONTÁŽ</t>
  </si>
  <si>
    <t>R20110097</t>
  </si>
  <si>
    <t>Kabel 1-CYKY-J 5x50</t>
  </si>
  <si>
    <t>210813041</t>
  </si>
  <si>
    <t>Kabel 1-CYKY-J 5x50 - MONTÁŽ</t>
  </si>
  <si>
    <t>R20110098</t>
  </si>
  <si>
    <t>Kabel 1-CYKY-J 5x35</t>
  </si>
  <si>
    <t>741122625</t>
  </si>
  <si>
    <t>Kabel 1-CYKY-J 5x35 - MONTÁŽ</t>
  </si>
  <si>
    <t>R20110099</t>
  </si>
  <si>
    <t>Kabel 1-CYKY-J 5x25</t>
  </si>
  <si>
    <t>210813037</t>
  </si>
  <si>
    <t>Kabel 1-CYKY-J 5x25 - MONTÁŽ</t>
  </si>
  <si>
    <t>R20110100</t>
  </si>
  <si>
    <t>Kabel 1-CYKY-J 5x16</t>
  </si>
  <si>
    <t>741122644</t>
  </si>
  <si>
    <t>Kabel 1-CYKY-J 5x16 - MONTÁŽ</t>
  </si>
  <si>
    <t>R20110101</t>
  </si>
  <si>
    <t>Kabel CYKY-J 5x10</t>
  </si>
  <si>
    <t>Kabel silový celoplastový s měděným jádrem, PVC izolace žil a pláště, jmenovité napětí 0,45/0,75kV, zkušební napětí 2,5kV, provozní teplota -35 až +70°C, barevné značení žil dle ČSN 330166 ed.2:2002, odolné proti UV záření a proti šíření plamene dle ČSN EN 60332-1-2, s třídou reakce na oheň Eca dle ČSN EN 50399.</t>
  </si>
  <si>
    <t>741122643</t>
  </si>
  <si>
    <t>Kabel CYKY-J 5x10 - MONTÁŽ</t>
  </si>
  <si>
    <t>34111100</t>
  </si>
  <si>
    <t>Kabel CYKY-J 5x6</t>
  </si>
  <si>
    <t>741122642</t>
  </si>
  <si>
    <t>Kabel CYKY-J 5x6 - MONTÁŽ</t>
  </si>
  <si>
    <t>34111098</t>
  </si>
  <si>
    <t>Kabel CYKY-J 5x4</t>
  </si>
  <si>
    <t>Kabel CYKY-J 5x4 - MONTÁŽ</t>
  </si>
  <si>
    <t>34111094</t>
  </si>
  <si>
    <t>Kabel CYKY-J 5x2,5</t>
  </si>
  <si>
    <t>741122641</t>
  </si>
  <si>
    <t>Kabel CYKY-J 5x2,5 - MONTÁŽ</t>
  </si>
  <si>
    <t>34111090</t>
  </si>
  <si>
    <t>Kabel CYKY-J 5x1,5</t>
  </si>
  <si>
    <t>Kabel CYKY-J 5x1,5 - MONTÁŽ</t>
  </si>
  <si>
    <t>34111048</t>
  </si>
  <si>
    <t>Kabel CYKY-J 3x6</t>
  </si>
  <si>
    <t>741122611</t>
  </si>
  <si>
    <t>Kabel CYKY-J 3x6 - MONTÁŽ</t>
  </si>
  <si>
    <t>Položka obsahuje manipulacI a uložení kabelu bez ukončení</t>
  </si>
  <si>
    <t>34111042</t>
  </si>
  <si>
    <t>Kabel CYKY-J 3x4</t>
  </si>
  <si>
    <t>Kabel CYKY-J 3x4 - MONTÁŽ</t>
  </si>
  <si>
    <t>34111036</t>
  </si>
  <si>
    <t>Kabel CYKY-J 3x2,5</t>
  </si>
  <si>
    <t>Kabel CYKY-J 3x2,5 - MONTÁŽ</t>
  </si>
  <si>
    <t>34111030</t>
  </si>
  <si>
    <t>Kabel CYKY-J 3x1,5</t>
  </si>
  <si>
    <t>Kabel CYKY-J 3x1,5 - MONTÁŽ</t>
  </si>
  <si>
    <t>Kabel CYKY-O 3x1,5</t>
  </si>
  <si>
    <t>Kabel CYKY-O 3x1,5 - MONTÁŽ</t>
  </si>
  <si>
    <t>34111005</t>
  </si>
  <si>
    <t>Kabel CYKY-O 2x1,5</t>
  </si>
  <si>
    <t>741122601</t>
  </si>
  <si>
    <t>Kabel CYKY-O 2x1,5 - MONTÁŽ</t>
  </si>
  <si>
    <t>34111110</t>
  </si>
  <si>
    <t>Kabel CYKY-J 7x1,5</t>
  </si>
  <si>
    <t>741122647</t>
  </si>
  <si>
    <t>Kabel CYKY-J 7x1,5 - MONTÁŽ</t>
  </si>
  <si>
    <t>34111130</t>
  </si>
  <si>
    <t>Kabel CYKY-J 12x1,5</t>
  </si>
  <si>
    <t>741122651</t>
  </si>
  <si>
    <t>Kabel CYKY-J 12x1,5 - MONTÁŽ</t>
  </si>
  <si>
    <t>34140850</t>
  </si>
  <si>
    <t>Vodič CYA 25 z/žl</t>
  </si>
  <si>
    <t>Vodič silový celoplastový s měděným jádrem a PVC izolací, jmenovité napětí 0,45/0,75kV, zkušební napětí 2,5kV, provozní teplota -35 až +70°C, barevné značení žil dle ČSN 330166 ed.2:2002, odolné proti UV záření a proti šíření plamene dle ČSN EN 60332-1-2, s třídou reakce na oheň Eca dle ČSN EN 50399.</t>
  </si>
  <si>
    <t>741120303</t>
  </si>
  <si>
    <t>Vodič CYA 25 z/žl - MONTÁŽ</t>
  </si>
  <si>
    <t>Položka obsahuje manipulaci a uložení kabelu včetně ukončení</t>
  </si>
  <si>
    <t>34140846</t>
  </si>
  <si>
    <t>Vodič CYA 10 z/žl</t>
  </si>
  <si>
    <t>741120301</t>
  </si>
  <si>
    <t>Vodič CYA 10 z/žl - MONTÁŽ</t>
  </si>
  <si>
    <t>34140844</t>
  </si>
  <si>
    <t>Vodič CYA 6 z/žl</t>
  </si>
  <si>
    <t>Vodič CYA 6 z/žl - MONTÁŽ</t>
  </si>
  <si>
    <t>34140842</t>
  </si>
  <si>
    <t>Vodič CYA 4 z/žl</t>
  </si>
  <si>
    <t>Vodič CYA 4 z/žl - MONTÁŽ</t>
  </si>
  <si>
    <t>R20110102</t>
  </si>
  <si>
    <t>Šňůra H07RN-F 5G6</t>
  </si>
  <si>
    <t>Šnůra silová pryžová s měděným lankovým jádrem tř.5, pryžová izolace žil a pláště, jmenovité napětí 0,45/0,75kV, zkušební napětí 2,5kV, provozní teplota -25 až +60°C, barevné značení žil dle ČSN 330166 ed. 2:2002.</t>
  </si>
  <si>
    <t>R20110103</t>
  </si>
  <si>
    <t>Šňůra H07RN-F 5G6 - MONTÁŽ</t>
  </si>
  <si>
    <t>R20110104</t>
  </si>
  <si>
    <t>Šňůra H07RN-F 5G2,5</t>
  </si>
  <si>
    <t>R20110105</t>
  </si>
  <si>
    <t>Šňůra H07RN-F 5G2,5 - MONTÁŽ</t>
  </si>
  <si>
    <t>R20110106</t>
  </si>
  <si>
    <t>Kabel 1-CXKH-R (B2ca s1d1) -J 3x1,5</t>
  </si>
  <si>
    <t>Kabel silový s měděným jádrem, s třídou reakce na oheň B2ca s1d1 dle ČSN EN 50399, jmenovité napětí 0,6/1kV, zkušební napětí 4kV, provozní teplota -30 až +90°C, barevné značení žil dle ČSN 330166 ed.2:2002, samozhášivé dle dle ČSN EN 60332-1-2, korozivita plynů dle ČSN EN 60754-2, hustota dýmu dle ČSN EN 61034-2, hoření ve svazku dle ČSN EN 60332-3-2.</t>
  </si>
  <si>
    <t>R20110107</t>
  </si>
  <si>
    <t>Kabel 1-CXKH-R (B2ca s1d1) -J 3x1,5 - MONTÁŽ</t>
  </si>
  <si>
    <t>R20110108</t>
  </si>
  <si>
    <t>Kabel 1-CXKH-R (B2ca s1d1) -O 3x1,5</t>
  </si>
  <si>
    <t>R20110109</t>
  </si>
  <si>
    <t>Kabel 1-CXKH-R (B2ca s1d1) -O 3x1,5 - MONTÁŽ</t>
  </si>
  <si>
    <t>R20110110</t>
  </si>
  <si>
    <t>Kabel 1-CXKH-V180 P60-R (B2ca s1d1) -J 7x1,5</t>
  </si>
  <si>
    <t>Kabel silový s měděným jádrem, s funkční schopností kabelového systému při požáru, s třídou reakce na oheň B2ca s1d1 dle ČSN EN 50399, jmenovité napětí 0,6/1kV, zkušební napětí 4kV, provozní teplota -30 až +90°C, barevné značení žil dle ČSN 330166 ed.2:2002, samozhášivé dle dle ČSN EN 60332-1-2, korozivita plynů dle ČSN EN 60754-2, hustota dýmu dle ČSN EN 61034-2, hoření ve svazku dle ČSN EN 60332-3-2, funkčnost kabelu dle ČSN IEC 60331-21 /180minut/, funkčnost instalace dle ČSN 730895 /P60-R/.</t>
  </si>
  <si>
    <t>R20110111</t>
  </si>
  <si>
    <t>Kabel 1-CXKH-V180 P60-R (B2ca s1d1) -J 7x1,5 - MONTÁŽ</t>
  </si>
  <si>
    <t>R20110112</t>
  </si>
  <si>
    <t>Kabel 1-CXKH-V180 P60-R (B2ca s1d1) -J 5x25</t>
  </si>
  <si>
    <t>R20110113</t>
  </si>
  <si>
    <t>Kabel 1-CXKH-V180 P60-R (B2ca s1d1) -J 5x25 - MONTÁŽ</t>
  </si>
  <si>
    <t>R20110114</t>
  </si>
  <si>
    <t>Kabel 1-CXKH-V180 P60-R (B2ca s1d1) -J 5x6</t>
  </si>
  <si>
    <t>R20110115</t>
  </si>
  <si>
    <t>Kabel 1-CXKH-V180 P60-R (B2ca s1d1) -J 5x6 - MONTÁŽ</t>
  </si>
  <si>
    <t>R20110116</t>
  </si>
  <si>
    <t>Kabel 1-CXKH-V180 P60-R (B2ca s1d1) -J 5x4</t>
  </si>
  <si>
    <t>R20110117</t>
  </si>
  <si>
    <t>Kabel 1-CXKH-V180 P60-R (B2ca s1d1) -J 5x4 - MONTÁŽ</t>
  </si>
  <si>
    <t>R20110118</t>
  </si>
  <si>
    <t>Kabel 1-CXKH-V180 P60-R (B2ca s1d1) -J 5x2,5</t>
  </si>
  <si>
    <t>R20110119</t>
  </si>
  <si>
    <t>Kabel 1-CXKH-V180 P60-R (B2ca s1d1) -J 5x2,5 - MONTÁŽ</t>
  </si>
  <si>
    <t>R20110120</t>
  </si>
  <si>
    <t>Kabel 1-CXKH-V180 P60-R (B2ca s1d1) -J 5x1,5</t>
  </si>
  <si>
    <t>R20110121</t>
  </si>
  <si>
    <t>Kabel 1-CXKH-V180 P60-R (B2ca s1d1) -J 5x1,5 - MONTÁŽ</t>
  </si>
  <si>
    <t>R20110122</t>
  </si>
  <si>
    <t>Kabel 1-CXKH-V180 P60-R (B2ca s1d1) -J 4x1,5</t>
  </si>
  <si>
    <t>R20110123</t>
  </si>
  <si>
    <t>Kabel 1-CXKH-V180 P60-R (B2ca s1d1) -J 4x1,5 - MONTÁŽ</t>
  </si>
  <si>
    <t>R20110124</t>
  </si>
  <si>
    <t>Kabel 1-CXKH-V180 P60-R (B2ca s1d1) -J 3x4</t>
  </si>
  <si>
    <t>R20110125</t>
  </si>
  <si>
    <t>Kabel 1-CXKH-V180 P60-R (B2ca s1d1) -J 3x4 - MONTÁŽ</t>
  </si>
  <si>
    <t>R20110126</t>
  </si>
  <si>
    <t>Kabel 1-CXKH-V180 P60-R (B2ca s1d1) -J 3x2,5</t>
  </si>
  <si>
    <t>R20110127</t>
  </si>
  <si>
    <t>Kabel 1-CXKH-V180 P60-R (B2ca s1d1) -J 3x2,5 - MONTÁŽ</t>
  </si>
  <si>
    <t>R20110128</t>
  </si>
  <si>
    <t>Kabel 1-CXKH-V180 P60-R (B2ca s1d1) -J 3x1,5</t>
  </si>
  <si>
    <t>R20110129</t>
  </si>
  <si>
    <t>Kabel 1-CXKH-V180 P60-R (B2ca s1d1) -J 3x1,5 - MONTÁŽ</t>
  </si>
  <si>
    <t>R20110130</t>
  </si>
  <si>
    <t>Kabel J-Y(St)Y 4x2x0,8</t>
  </si>
  <si>
    <t>Kabel ovládací s měděným jádrem, žíly stočeny do párů a páry stočeny v polohách, stočené páry ovinuty plastovou páskou, elektrostatické stínění plastovou pokovenou Al páskou (St) s příložným drátkem, jmenovité napětí 0,3kV, zkušební napětí 0,8kV, provozní teplota -30 až +70°C, barevné značení žil dle ČSN 330166 ed.2:2002, odolnost proti šíření plamene dle ČSN EN 60332-1-2.</t>
  </si>
  <si>
    <t>R20110131</t>
  </si>
  <si>
    <t>Kabel J-Y(St)Y 4x2x0,8 - MONTÁŽ</t>
  </si>
  <si>
    <t>R20110132</t>
  </si>
  <si>
    <t>Kabel JYTY 14x1</t>
  </si>
  <si>
    <t>Kabel ovládací s měděným jádrem, elektrostatické stínění laminovanou Al páskou s příložným drátkem, jmenovité napětí 0,25kV, zkušební napětí 1kV, provozní teplota -30 až +85°C, barevné značení žil dle ČSN 330166 ed.2:2002, odolnost proti šíření plamene dle ČSN EN 60332-1-2.</t>
  </si>
  <si>
    <t>741124733</t>
  </si>
  <si>
    <t>Kabel JYTY 14x1 - MONTÁŽ</t>
  </si>
  <si>
    <t>R20110133</t>
  </si>
  <si>
    <t>Kabel JYTY 19x1</t>
  </si>
  <si>
    <t>Kabel JYTY 19x1 - MONTÁŽ</t>
  </si>
  <si>
    <t>R20110134</t>
  </si>
  <si>
    <t>Kabel JYTY 30x1</t>
  </si>
  <si>
    <t>741124734</t>
  </si>
  <si>
    <t>Kabel JYTY 30x1 - MONTÁŽ</t>
  </si>
  <si>
    <t>R20110135</t>
  </si>
  <si>
    <t>Kabel 4P/UTP/kat.6</t>
  </si>
  <si>
    <t>Kabel sdělovací v provedení 4x2x0,57, nestíněný, PVC izolace Cu žil, PE plášť.</t>
  </si>
  <si>
    <t>R20110136</t>
  </si>
  <si>
    <t>Kabel 4P/UTP/kat.6 - MONTÁŽ</t>
  </si>
  <si>
    <t>R20110137</t>
  </si>
  <si>
    <t>Konektor pro kabel 4P/UTP/kat.6</t>
  </si>
  <si>
    <t>Podkladem pro určení počtu jednotek je výkresová dokumentace.</t>
  </si>
  <si>
    <t>R20110138</t>
  </si>
  <si>
    <t>Konektor pro kabel 4P/UTP/kat.6 - MONTÁŽ</t>
  </si>
  <si>
    <t>Položka obsahuje montáž (zakončení kabelu 4P/UTP)</t>
  </si>
  <si>
    <t>Úložný materiál</t>
  </si>
  <si>
    <t>R20110139</t>
  </si>
  <si>
    <t>Kabelový žlab 500/110mm, kompletní</t>
  </si>
  <si>
    <t>Perforovaný/drátěný žlab v provedení dle ČSN EN 61 537 ed. 2, materiál pozinkovaný plech/drát, kompletní včetně nosných prvků pro upevnění na stěnu nebo pro zavěšení ze stropu, včetně víka, spojek, tvarovek, koncovek, kotevního materiálu a podružného materiálu a příslušenství.</t>
  </si>
  <si>
    <t>R20110140</t>
  </si>
  <si>
    <t>Kabelový žlab 500/110mm - MONTÁŽ</t>
  </si>
  <si>
    <t>Položka obsahuje kompletní montáž, rozměření, řezání, upevnění, spojování apod.</t>
  </si>
  <si>
    <t>R20110141</t>
  </si>
  <si>
    <t>Kabelový žlab 400/85mm, kompletní</t>
  </si>
  <si>
    <t>R20110142</t>
  </si>
  <si>
    <t>Kabelový žlab 400/85mm - MONTÁŽ</t>
  </si>
  <si>
    <t>R20110143</t>
  </si>
  <si>
    <t>Kabelový žlab 300/85mm, kompletní</t>
  </si>
  <si>
    <t>R20110144</t>
  </si>
  <si>
    <t>Kabelový žlab 300/85mm - MONTÁŽ</t>
  </si>
  <si>
    <t>R20110145</t>
  </si>
  <si>
    <t>Kabelový žlab 200/60mm, kompletní</t>
  </si>
  <si>
    <t>R20110146</t>
  </si>
  <si>
    <t>Kabelový žlab 200/60mm - MONTÁŽ</t>
  </si>
  <si>
    <t>R20110147</t>
  </si>
  <si>
    <t>Kabelový žlab 100/35mm, kompletní</t>
  </si>
  <si>
    <t>R20110148</t>
  </si>
  <si>
    <t>Kabelový žlab 100/35mm - MONTÁŽ</t>
  </si>
  <si>
    <t>R20110149</t>
  </si>
  <si>
    <t>Kabelový stoupací žebřík šířka 400mm, kompletní</t>
  </si>
  <si>
    <t>V provedení dle ČSN EN 61 537 ed. 2, materiál pozinkovaný plech/drát, kompletní včetně nosných prvků pro upevnění na stěnu nebo pro zavěšení ze stropu, včetně víka, spojek, tvarovek, koncovek, kotevního materiálu a podružného materiálu a příslušenství.</t>
  </si>
  <si>
    <t>R20110150</t>
  </si>
  <si>
    <t>Kabelový stoupací žebřík šířka 400mm - MONTÁŽ</t>
  </si>
  <si>
    <t>R20110151</t>
  </si>
  <si>
    <t>Drobný nosný a spojovací materiál ke kabelovým trasám, komplet</t>
  </si>
  <si>
    <t>Komponenty v provedení dle ČSN EN 61 537 ed. 2. Podkladem pro určení počtu jednotek je výkresová dokumentace.</t>
  </si>
  <si>
    <t>R20110152</t>
  </si>
  <si>
    <t>Drobný nosný a spojovací materiál ke kabelovým trasám - MONTÁŽ</t>
  </si>
  <si>
    <t>Položka obsahuje montáž</t>
  </si>
  <si>
    <t>R20110153</t>
  </si>
  <si>
    <t>Kabelový žlab 300/60, se zachováním funkčnosti při požáru P60-R, kompletní</t>
  </si>
  <si>
    <t>Žlab v provedení dle ČSN EN 61 537 ed. 2, realizován dle ČSN 730895 a vyhl. 23/2008 Sb., materiál pozinkovaný plech, kompletní včetně nosných prvků pro upevnění, spojek, tvarovek, koncovek, kotevního materiálu a podružného materiálu a příslušenství.</t>
  </si>
  <si>
    <t>R20110154</t>
  </si>
  <si>
    <t>Kabelový žlab 300/60, se zachováním funkčnosti při požáru P60-R - MONTÁŽ</t>
  </si>
  <si>
    <t>R20110155</t>
  </si>
  <si>
    <t>Kabelový žlab 100/60, se zachováním funkčnosti při požáru P60-R, kompletní</t>
  </si>
  <si>
    <t>R20110156</t>
  </si>
  <si>
    <t>Kabelový žlab 100/60, se zachováním funkčnosti při požáru P60-R - MONTÁŽ</t>
  </si>
  <si>
    <t>R20110157</t>
  </si>
  <si>
    <t>Kabelový stoupací žebřík se zachováním funkčnosti při požáru P60-R šířka 200mm, kompletní</t>
  </si>
  <si>
    <t>V provedení dle ČSN EN 61 537 ed. 2, realizován dle ČSN 730895 a vyhl. 23/2008 Sb., materiál pozinkovaný plech, kompletní včetně nosných prvků pro upevnění, spojek, tvarovek, koncovek, kotevního materiálu a podružného materiálu a příslušenství.</t>
  </si>
  <si>
    <t>R20110158</t>
  </si>
  <si>
    <t>Kabelový stoupací žebřík se zachováním funkčnosti při požáru P60-R šířka 200mm - MONTÁŽ</t>
  </si>
  <si>
    <t>R20110159</t>
  </si>
  <si>
    <t>Kryt kabelových příchytek, vč. montážního setu, pro stoupací požární trasy</t>
  </si>
  <si>
    <t>V provedení dle ČSN 730895 a vyhl. 23/2008 Sb., včetně montážního setu.</t>
  </si>
  <si>
    <t>R20110160</t>
  </si>
  <si>
    <t>Kryt kabelových příchytek, vč. montážního setu, pro stoupací požární trasy - MONTÁŽ</t>
  </si>
  <si>
    <t>Položka obsahuje kompletní montáž.</t>
  </si>
  <si>
    <t>R20110161</t>
  </si>
  <si>
    <t>Krabicová rozvodka na povrch ze zachováním funkčnosti při požáru P60-R, 5-pólová, IP54, kompletní</t>
  </si>
  <si>
    <t>V provedení dle ČSN 730895 a vyhl. 23/2008 Sb., včetně kotevních prvků.</t>
  </si>
  <si>
    <t>741112132</t>
  </si>
  <si>
    <t>Krabicová rozvodka na povrch ze zachováním funkčnosti při požáru P60-R, 5-pólová, IP54 - MONTÁŽ</t>
  </si>
  <si>
    <t>R20110162</t>
  </si>
  <si>
    <t>Skupinový držák kabelů se zachováním funkčnosti při požáru P60-R pro svazek kabelů, kompletní</t>
  </si>
  <si>
    <t>R20110163</t>
  </si>
  <si>
    <t>Skupinový držák kabelů se zachováním funkčnosti při požáru P60-R pro svazek kabelů - MONTÁŽ</t>
  </si>
  <si>
    <t>R20110164</t>
  </si>
  <si>
    <t>Kabelová příchytka se zachováním funkčnosti při požáru P60-R pro jednotlivý kabel, kompletní</t>
  </si>
  <si>
    <t>R20110165</t>
  </si>
  <si>
    <t>Kabelová příchytka se zachováním funkčnosti při požáru P60-R pro jednotlivý kabel - MONTÁŽ</t>
  </si>
  <si>
    <t>R20110166</t>
  </si>
  <si>
    <t>Drobný nosný a spojovací materiál ke kabelovým trasám se zachováním funkčnosti P60-R, komplet</t>
  </si>
  <si>
    <t>Komponenty v provedení dle ČSN 730895 a vyhl. 23/2008 Sb. Podkladem pro určení počtu jednotek je výkresová dokumentace.</t>
  </si>
  <si>
    <t>R20110167</t>
  </si>
  <si>
    <t>Drobný nosný a spojovací materiál ke kabelovým trasám se zachováním funkčnosti P60-R - MONTÁŽ</t>
  </si>
  <si>
    <t>Položka obsahuje montáž.</t>
  </si>
  <si>
    <t>34571073</t>
  </si>
  <si>
    <t>Elektroinstalační trubka, plastová ohebná D25, nízká mechanická odolnost 320N, komplet</t>
  </si>
  <si>
    <t>Trubka v provedení dle ČSN EN 61386-1 ed.2, bezhalogenová, materiál PA/PE, samozhášivé s teplotní odolností -25°C až +60°C, použití na stavební podklady stupně hořlavosti A1 až F, kompletní včetně prvků pro upevnění a příslušenství.</t>
  </si>
  <si>
    <t>741110042</t>
  </si>
  <si>
    <t>Elektroinstalační trubka, plastová ohebná D25, nízká mechanická odolnost 320N - MONTÁŽ</t>
  </si>
  <si>
    <t>Položka obsahuje přípravu podkladu pro osazení a kompletní montáž, rozměření, řezání, upevnění, spojování apod.</t>
  </si>
  <si>
    <t>34571154</t>
  </si>
  <si>
    <t>Elektroinstalační trubka, plastová ohebná D25, střední mechanická odolnost 750N, komplet</t>
  </si>
  <si>
    <t>Elektroinstalační trubka, plastová ohebná D25, střední mechanická odolnost 750N - MONTÁŽ</t>
  </si>
  <si>
    <t>34571157</t>
  </si>
  <si>
    <t>Elektroinstalační trubka, plastová ohebná D40, střední mechanická odolnost 750N, komplet</t>
  </si>
  <si>
    <t>741110043</t>
  </si>
  <si>
    <t>Elektroinstalační trubka, plastová ohebná D40, střední mechanická odolnost 750N - MONTÁŽ</t>
  </si>
  <si>
    <t>34571093</t>
  </si>
  <si>
    <t>Elektroinstalační trubka plastová pevná D25, nízká mechanická odolnost 320N, komplet</t>
  </si>
  <si>
    <t>Trubka v provedení dle ČSN EN 61386-1 ed.2, bezhalogenová, materiál PA/PE, samozhášivé s teplotní odolností -25°C až +60°C, použití na stavební podklady stupně hořlavosti A1 až F, kompletní včetně prvků pro upevnění, spojek, tvarovek a příslušenství.</t>
  </si>
  <si>
    <t>741110002</t>
  </si>
  <si>
    <t>Elektroinstalační trubka plastová pevná D25, nízká mechanická odolnost 320N - MONTÁŽ</t>
  </si>
  <si>
    <t>R20110168</t>
  </si>
  <si>
    <t>Elektroinstalační trubka plastová pevná D25, střední mechanická odolnost 750N, komplet</t>
  </si>
  <si>
    <t>Elektroinstalační trubka plastová pevná D25, střední mechanická odolnost 750N - MONTÁŽ</t>
  </si>
  <si>
    <t>R20110169</t>
  </si>
  <si>
    <t>Elektroinstalační trubka plastová pevná D40, střední mechanická odolnost 750N, komplet</t>
  </si>
  <si>
    <t>741110003</t>
  </si>
  <si>
    <t>Elektroinstalační trubka plastová pevná D40, střední mechanická odolnost 750N - MONTÁŽ</t>
  </si>
  <si>
    <t>R20110170</t>
  </si>
  <si>
    <t>Elektroinstalační trubka UV stabilní, plastová ohebná D32, střední mechanická odolnost 750N, komplet</t>
  </si>
  <si>
    <t>Trubka v provedení dle ČSN EN 61386-1 ed.2, bezhalogenová a UV stabilní, materiál PA/PE, samozhášivé s teplotní odolností -45°C až +90°C, použití na stavební podklady stupně hořlavosti A1 až F, kompletní včetně prvků pro upevnění a příslušenství.</t>
  </si>
  <si>
    <t>Elektroinstalační trubka UV stabilní, plastová ohebná D32, střední mechanická odolnost 750N - MONTÁŽ</t>
  </si>
  <si>
    <t>R20110171</t>
  </si>
  <si>
    <t>Elektroinstalační trubka UV stabilní, plastová pevná D32, střední mechanická odolnost 750N, komplet</t>
  </si>
  <si>
    <t>Trubka v provedení dle ČSN EN 61386-1 ed.2, bezhalogenová a UV stabilní, materiál PA/PE, samozhášivé s teplotní odolností -45°C až +90°C, použití na stavební podklady stupně hořlavosti A1 až F, kompletní včetně prvků pro upevnění, spojek, tvarovek a příslušenství.</t>
  </si>
  <si>
    <t>Elektroinstalační trubka UV stabilní, plastová pevná D32, střední mechanická odolnost 750N - MONTÁŽ</t>
  </si>
  <si>
    <t>R20110172</t>
  </si>
  <si>
    <t>Svorkovnicová zakončovací skříňka pro ukončení kabelu do rozměru 5x120mm2, na omítku, kompletní</t>
  </si>
  <si>
    <t>Skříňka /krabice/ v provedení dle ČSN EN 60 670-1, bezhalogenová, materiál PP, samozhášivé s teplotní odolností -25°C až +60°C, použití na stavební podklady stupně hořlavosti A1 až D/F, kompletní včetně svorek pro připojení kabeláže, kotevních prvků a příslušenství.</t>
  </si>
  <si>
    <t>R20110173</t>
  </si>
  <si>
    <t>Svorkovnicová zakončovací skříňka pro ukončení kabelu do rozměru 5x120mm2, na omítku - MONTÁŽ</t>
  </si>
  <si>
    <t>Položka obsahuje přípravu podkladu, vlastní montáž a připojení kabeláže.</t>
  </si>
  <si>
    <t>R20110174</t>
  </si>
  <si>
    <t>Svorkovnicová zakončovací skříňka pro ukončení kabelu do rozměru 5x25mm2, na omítku, kompletní</t>
  </si>
  <si>
    <t>R20110175</t>
  </si>
  <si>
    <t>Svorkovnicová zakončovací skříňka pro ukončení kabelu do rozměru 5x25mm2, na omítku - MONTÁŽ</t>
  </si>
  <si>
    <t>R20110176</t>
  </si>
  <si>
    <t>Svorkovnicová zakončovací skříňka pro ukončení kabelu do rozměru 5x10mm2, na omítku, kompletní</t>
  </si>
  <si>
    <t>R20110177</t>
  </si>
  <si>
    <t>Svorkovnicová zakončovací skříňka pro ukončení kabelu do rozměru 5x10mm2, na omítku - MONTÁŽ</t>
  </si>
  <si>
    <t>R20110178</t>
  </si>
  <si>
    <t>Přechodová skříň pro ukončení/přepojení do 20KUS kabelu 5x2,5mm2, na omítku, kompletní</t>
  </si>
  <si>
    <t>R20110179</t>
  </si>
  <si>
    <t>Přechodová skříň pro ukončení/přepojení do 20KUS kabelu 5x2,5mm2, na omítku - MONTÁŽ</t>
  </si>
  <si>
    <t>R20110180</t>
  </si>
  <si>
    <t>Přechodová skříň pro ukončení/přepojení do 10KUS kabelu 5x2,5mm2, na omítku, kompletní</t>
  </si>
  <si>
    <t>R20110181</t>
  </si>
  <si>
    <t>Přechodová skříň pro ukončení/přepojení do 10KUS kabelu 5x2,5mm2, na omítku - MONTÁŽ</t>
  </si>
  <si>
    <t>R20110182</t>
  </si>
  <si>
    <t>Svorková skříňka pro připojení uživatelské UPS, kabeláž do rozměru 5x6mm2, na omítku, kompletní</t>
  </si>
  <si>
    <t>R20110183</t>
  </si>
  <si>
    <t>Svorková skříňka pro připojení uživatelské UPS, kabeláž do rozměru 5x6mm2, na omítku - MONTÁŽ</t>
  </si>
  <si>
    <t>R20110184</t>
  </si>
  <si>
    <t>Krabicová rozvodka na omítku, IP54, kompletní</t>
  </si>
  <si>
    <t>Krabice v provedení dle ČSN EN 60 670-1, bezhalogenová, materiál PP, samozhášivé s teplotní odolností -25°C až +60°C, použití na stavební podklady stupně hořlavosti A1 až D/F, kompletní včetně svorek pro připojení kabeláže, kotevních prvků a příslušenství.</t>
  </si>
  <si>
    <t>741112111</t>
  </si>
  <si>
    <t>Krabicová rozvodka na omítku, IP54 - MONTÁŽ</t>
  </si>
  <si>
    <t>R20110185</t>
  </si>
  <si>
    <t>Krabicová rozvodka pod omítku / do SDK stěny, kompletní</t>
  </si>
  <si>
    <t>741112101</t>
  </si>
  <si>
    <t>Krabicová rozvodka pod omítku / do SDK stěny - MONTÁŽ</t>
  </si>
  <si>
    <t>Položka obsahuje přípravu podkladu, vytvoření kapsy, vlastní montáž a připojení kabeláže.</t>
  </si>
  <si>
    <t>34571512</t>
  </si>
  <si>
    <t>Instalační krabice pro montáž spínacího přístroje nebo zásuvky pod omítku nebo do SDK stěn, s možností spojení do vícenásobných sestav, komplet</t>
  </si>
  <si>
    <t>220260025</t>
  </si>
  <si>
    <t>Instalační krabice pro montáž spínacího přístroje nebo zásuvky pod omítku nebo do SDK stěn, s možností spojení do vícenásobných sestav - MONTÁŽ</t>
  </si>
  <si>
    <t>Položka obsahuje přípravu podkladu, vytvoření kapsy a vlastní montáž.</t>
  </si>
  <si>
    <t>35432545</t>
  </si>
  <si>
    <t>Kabelová příchytka, komplet</t>
  </si>
  <si>
    <t>včetně kotevního bodu.</t>
  </si>
  <si>
    <t>R20110186</t>
  </si>
  <si>
    <t>Kabelová příchytka - MONTÁŽ</t>
  </si>
  <si>
    <t>R20110187</t>
  </si>
  <si>
    <t>Svazkový držák kabeláže, komplet</t>
  </si>
  <si>
    <t>R20110188</t>
  </si>
  <si>
    <t>Svazkový držák kabeláže - MONTÁŽ</t>
  </si>
  <si>
    <t>R20110189</t>
  </si>
  <si>
    <t>Montážní C-profil pro instalaci svítidel, kompletní</t>
  </si>
  <si>
    <t>materiál pozinkovaný plech, včetně spojek, koncovek, podružného materiálu a příslušenství.</t>
  </si>
  <si>
    <t>R20110190</t>
  </si>
  <si>
    <t>Montážní C-profil pro instalaci svítidel - MONTÁŽ</t>
  </si>
  <si>
    <t>R20110191</t>
  </si>
  <si>
    <t>Řetízek nebo lanko pro zavěšení svítidel, komplet</t>
  </si>
  <si>
    <t>včetně spojek a kotevního bodu.</t>
  </si>
  <si>
    <t>R20110192</t>
  </si>
  <si>
    <t>Řetízek nebo lanko pro zavěšení svítidel - MONTÁŽ</t>
  </si>
  <si>
    <t>R20110193</t>
  </si>
  <si>
    <t>Spojovací a nosný materiál</t>
  </si>
  <si>
    <t>Drobný materiál pro spojování a přichycení tras komplet včetně montáže.</t>
  </si>
  <si>
    <t>R20110194</t>
  </si>
  <si>
    <t>Drobný úložný a montážní materiál</t>
  </si>
  <si>
    <t>Drobný materiál pro uložení a montáž kabeláže komplet včetně montáže.</t>
  </si>
  <si>
    <t>Přístroje</t>
  </si>
  <si>
    <t>R20110195</t>
  </si>
  <si>
    <t>Vypínač jednopólový, 10A/250V, pod omítku, kompletní, IP20</t>
  </si>
  <si>
    <t>Kompletní včetně krytu a rámečku, pro proudové zatížení 10A, bezšroubové připojení přívodních vodičů, pro případné sdružování do vícenásobných rámečků. Designové řešení a barevná kompozice pro jednotlivé prostory bude odsouhlasena při realizaci investorem a architektem stavby.</t>
  </si>
  <si>
    <t>741310101</t>
  </si>
  <si>
    <t>Vypínač jednopólový, 10A/250V, pod omítku, kompletní, IP20 - MONTÁŽ</t>
  </si>
  <si>
    <t>Položka obsahuje kompletní montáž včetně připojení kabeláže.</t>
  </si>
  <si>
    <t>R20110196</t>
  </si>
  <si>
    <t>Přepínač sériový, 10A/250V, pod omítku, kompletní, IP20</t>
  </si>
  <si>
    <t>741310121</t>
  </si>
  <si>
    <t>Přepínač sériový, 10A/250V, pod omítku, kompletní, IP20 - MONTÁŽ</t>
  </si>
  <si>
    <t>R20110197</t>
  </si>
  <si>
    <t>Přepínač střídavý, 10A/250V, pod omítku, kompletní, IP20</t>
  </si>
  <si>
    <t>741310122</t>
  </si>
  <si>
    <t>Přepínač střídavý, 10A/250V, pod omítku, kompletní, IP20 - MONTÁŽ</t>
  </si>
  <si>
    <t>R20110198</t>
  </si>
  <si>
    <t>Střídavý přepínač dvojitý, 10A/250V, pod omítku, kompletní, IP20</t>
  </si>
  <si>
    <t>741310125</t>
  </si>
  <si>
    <t>Střídavý přepínač dvojitý, 10A/250V, pod omítku, kompletní, IP20 - MONTÁŽ</t>
  </si>
  <si>
    <t>R20110199</t>
  </si>
  <si>
    <t>Křížový přepínač, 10A/250V, pod omítku, kompletní, IP20</t>
  </si>
  <si>
    <t>741310126</t>
  </si>
  <si>
    <t>Křížový přepínač, 10A/250V, pod omítku, kompletní, IP20 - MONTÁŽ</t>
  </si>
  <si>
    <t>R20110200</t>
  </si>
  <si>
    <t>Žaluziový ovladač, 10A/250V, pod omítku, kompletní, IP20</t>
  </si>
  <si>
    <t>R20110201</t>
  </si>
  <si>
    <t>Žaluziový ovladač, 10A/250V, pod omítku, kompletní, IP20 - MONTÁŽ</t>
  </si>
  <si>
    <t>R20110202</t>
  </si>
  <si>
    <t>Tlačítkový ovladač jednoduchý zapínací 10A/250V, pod omítku, kompletní, IP20</t>
  </si>
  <si>
    <t>741310112</t>
  </si>
  <si>
    <t>Tlačítkový ovladač jednoduchý zapínací 10A/250V, pod omítku, kompletní, IP20 - MONTÁŽ</t>
  </si>
  <si>
    <t>R20110203</t>
  </si>
  <si>
    <t>Tlačítkový ovladač dvojitý zapínací 10A/250V, pod omítku, kompletní, IP20</t>
  </si>
  <si>
    <t>R20110204</t>
  </si>
  <si>
    <t>Tlačítkový ovladač dvojitý zapínací 10A/250V, pod omítku, kompletní, IP20 - MONTÁŽ</t>
  </si>
  <si>
    <t>R20110205</t>
  </si>
  <si>
    <t>Vypínač jednopólový, 10A/250V, na povrch, kompletní, IP54</t>
  </si>
  <si>
    <t>Kompletní, pro proudové zatížení 10A, bezšroubové připojení přívodních vodičů, pro případnou průběžnou montáž. Designové řešení a barevná kompozice pro jednotlivé prostory bude odsouhlasena při realizaci investorem a architektem stavby.</t>
  </si>
  <si>
    <t>741310031</t>
  </si>
  <si>
    <t>Vypínač jednopólový, 10A/250V, na povrch, kompletní, IP54 - MONTÁŽ</t>
  </si>
  <si>
    <t>R20110206</t>
  </si>
  <si>
    <t>Přepínač sériový, 10A/250V, na povrch, kompletní, IP54</t>
  </si>
  <si>
    <t>741310041</t>
  </si>
  <si>
    <t>Přepínač sériový, 10A/250V, na povrch, kompletní, IP54 - MONTÁŽ</t>
  </si>
  <si>
    <t>R20110207</t>
  </si>
  <si>
    <t>Přepínač střídavý, 10A/250V, na povrch, kompletní, IP54</t>
  </si>
  <si>
    <t>741310042</t>
  </si>
  <si>
    <t>Přepínač střídavý, 10A/250V, na povrch, kompletní, IP54 - MONTÁŽ</t>
  </si>
  <si>
    <t>R20110208</t>
  </si>
  <si>
    <t>Pohybový spínač 250V/10A, úhel pokrytí 180°, pod omítku, kompletní, IP20</t>
  </si>
  <si>
    <t>Rovinná charakteristika, releový spínací prvek, zpožděné vypnutí.</t>
  </si>
  <si>
    <t>R20110209</t>
  </si>
  <si>
    <t>Pohybový spínač 250V/10A, úhel pokrytí 180°, pod omítku, kompletní, IP20 - MONTÁŽ</t>
  </si>
  <si>
    <t>R20110210</t>
  </si>
  <si>
    <t>Pohybový spínač 250V/10A, úhel pokrytí 180°, na povrch, kompletní, IP54</t>
  </si>
  <si>
    <t>R20110211</t>
  </si>
  <si>
    <t>Pohybový spínač 250V/10A, úhel pokrytí 180°, na povrch, kompletní, IP54 - MONTÁŽ</t>
  </si>
  <si>
    <t>R20110212</t>
  </si>
  <si>
    <t>Pohybový spínač 250V/10A, úhel pokrytí 360°, vestavná stropní montáž do stropního SDK podhledu, kompletní, IP20</t>
  </si>
  <si>
    <t>Kuželová charakteristika, releový spínací prvek, zpožděné vypnutí.</t>
  </si>
  <si>
    <t>R20110213</t>
  </si>
  <si>
    <t>Pohybový spínač 250V/10A, úhel pokrytí 360°, vestavná stropní montáž do stropního SDK podhledu, kompletní, IP20 - MONTÁŽ</t>
  </si>
  <si>
    <t>R20110214</t>
  </si>
  <si>
    <t>Pohybový spínač 250V/10A, úhel pokrytí 360°, stropní montáž na povrch, kompletní, IP42</t>
  </si>
  <si>
    <t>R20110215</t>
  </si>
  <si>
    <t>Pohybový spínač 250V/10A, úhel pokrytí 360°, stropní montáž na povrch, kompletní, IP42 - MONTÁŽ</t>
  </si>
  <si>
    <t>R20110216</t>
  </si>
  <si>
    <t>Vypínač trojpólový 16A/400V, v plastové skříni, pod omítku s vyšším krytím, bezpečnostní, kompletní, IP54</t>
  </si>
  <si>
    <t>Kompletní s instalační krabicí pro montáž pod omítku.</t>
  </si>
  <si>
    <t>R20110217</t>
  </si>
  <si>
    <t>Vypínač trojpólový 16A/400V, v plastové skříni, pod omítku s vyšším krytím, bezpečnostní, kompletní, IP54 - MONTÁŽ</t>
  </si>
  <si>
    <t>R20110218</t>
  </si>
  <si>
    <t>Vypínač trojpólový 40A/400V, v plastové skříni, pod omítku s vyšším krytím, bezpečnostní, kompletní, IP54</t>
  </si>
  <si>
    <t>R20110219</t>
  </si>
  <si>
    <t>Vypínač trojpólový 40A/400V, v plastové skříni, pod omítku s vyšším krytím, bezpečnostní, kompletní, IP54 - MONTÁŽ</t>
  </si>
  <si>
    <t>R20110220</t>
  </si>
  <si>
    <t>Zásuvka jednonásobná 250V/16A, s ochranným kolíkem a clonkami, pod omítku, kompletní, IP20</t>
  </si>
  <si>
    <t>Kompletní včetně krytu a rámečku, pro proudové zatížení 16A, s ochranným kolíkem a clonkami, bezšroubové připojení přívodních vodičů, pro případné sdružování do vícenásobných rámečků. Designové řešení a barevná kompozice pro jednotlivé prostory bude odsouhlasena při realizaci investorem a architektem stavby.</t>
  </si>
  <si>
    <t>741313001</t>
  </si>
  <si>
    <t>Zásuvka jednonásobná 250V/16A, s ochranným kolíkem a clonkami, pod omítku, kompletní, IP20 - MONTÁŽ</t>
  </si>
  <si>
    <t>R20110221</t>
  </si>
  <si>
    <t>Zásuvka dvojnásobná 250V/16A, natočená dutina, s ochranným kolíkem a clonkami, pod omítku, kompletní, IP20</t>
  </si>
  <si>
    <t>741313004</t>
  </si>
  <si>
    <t>Zásuvka dvojnásobná 250V/16A, natočená dutina, s ochranným kolíkem a clonkami, pod omítku, kompletní, IP20 - MONTÁŽ</t>
  </si>
  <si>
    <t>R20110222</t>
  </si>
  <si>
    <t>Zásuvka jednonásobná 250V/16A, s přepěťovou ochranou a optickou signalizací poruchy, s ochranným kolíkem a clonkami, pod omítku, kompletní, IP20</t>
  </si>
  <si>
    <t>741313005</t>
  </si>
  <si>
    <t>Zásuvka jednonásobná 250V/16A, s přepěťovou ochranou a optickou signalizací poruchy, s ochranným kolíkem a clonkami, pod omítku, ...</t>
  </si>
  <si>
    <t>Zásuvka jednonásobná 250V/16A, s přepěťovou ochranou a optickou signalizací poruchy, s ochranným kolíkem a clonkami, pod omítku, kompletní, IP20 - MONTÁŽ</t>
  </si>
  <si>
    <t>R20110223</t>
  </si>
  <si>
    <t>Zásuvka jednonásobná 250V/16A, s ochranným kolíkem a clonkami, pod omítku, pro zálohované obvody, odlišná barva, kompletní, IP20</t>
  </si>
  <si>
    <t>Zásuvka jednonásobná 250V/16A, s ochranným kolíkem a clonkami, pod omítku, pro zálohované obvody, odlišná barva, kompletní, IP20 - MONTÁŽ</t>
  </si>
  <si>
    <t>R20110224</t>
  </si>
  <si>
    <t>Zásuvka jednonásobná 250V/16A, s přepěťovou ochranou a optickou signalizací poruchy, s ochranným kolíkem a clonkami, pod omítku, pro ...</t>
  </si>
  <si>
    <t>Zásuvka jednonásobná 250V/16A, s přepěťovou ochranou a optickou signalizací poruchy, s ochranným kolíkem a clonkami, pod omítku, pro zálohované obvody, odlišná barva, kompletní, IP20</t>
  </si>
  <si>
    <t>Zásuvka jednonásobná 250V/16A, s přepěťovou ochranou a optickou signalizací poruchy, s ochranným kolíkem a clonkami, pod omítku, pro zálohované obvody, odlišná barva, kompletní, IP20 - MONTÁŽ</t>
  </si>
  <si>
    <t>R20110225</t>
  </si>
  <si>
    <t>Zásuvka jednonásobná 250V/16A, na povrch s víčkem, s ochranným kolíkem a clonkami, kompletní, IP54</t>
  </si>
  <si>
    <t>Kompletní, pro proudové zatížení 16A, bezšroubové připojení přívodních vodičů, pro případnou průběžnou montáž. Designové řešení a barevná kompozice pro jednotlivé prostory bude odsouhlasena při realizaci investorem a architektem stavby.</t>
  </si>
  <si>
    <t>741313011</t>
  </si>
  <si>
    <t>Zásuvka jednonásobná 250V/16A, na povrch s víčkem, s ochranným kolíkem a clonkami, kompletní, IP54 - MONTÁŽ</t>
  </si>
  <si>
    <t>R20110226</t>
  </si>
  <si>
    <t>Zásuvka průmyslová s víčkem, 16A/400V, 3L+N+PE, na povrch, včetně instalační krabice, kompletní, IP44</t>
  </si>
  <si>
    <t>Kompletní, pro proudové zatížení 16A, bezšroubové připojení přívodních vodičů.</t>
  </si>
  <si>
    <t>741313251</t>
  </si>
  <si>
    <t>Zásuvka průmyslová s víčkem, 16A/400V, 3L+N+PE, na povrch, včetně instalační krabice, kompletní, IP44 - MONTÁŽ</t>
  </si>
  <si>
    <t>R20110227</t>
  </si>
  <si>
    <t>Tlačítkový ovladač s aretací a LED signalizací 10A/250V, v plastové skříni na povrch, kompletní, IP54</t>
  </si>
  <si>
    <t>Kompletní v instalační krabici pro povrchovou montáž.</t>
  </si>
  <si>
    <t>R20110228</t>
  </si>
  <si>
    <t>Tlačítkový ovladač s aretací a LED signalizací 10A/250V, v plastové skříni na povrch, kompletní, IP54 - MONTÁŽ</t>
  </si>
  <si>
    <t>R20110229</t>
  </si>
  <si>
    <t>Podlahová zásuvková krabice, 2x zásuvkový vývod 230V/16A "45x45mm" pro mokrou údržbu, IP66, kompletní</t>
  </si>
  <si>
    <t>Kompletní přístrojová jednotka včetně instalační krabice pro montáž do betonové podlahy.</t>
  </si>
  <si>
    <t>R20110230</t>
  </si>
  <si>
    <t>Podlahová zásuvková krabice, 2x zásuvkový vývod 230V/16A "45x45mm" pro mokrou údržbu, IP66 - MONTÁŽ</t>
  </si>
  <si>
    <t>Položka obsahuje sestavení jednotky a kompletní montáž do skladby betonové podlahy včetně vytvoření podlahové kapsy, ukončení kabelových chrániček a připojení kabeláže.</t>
  </si>
  <si>
    <t>R20110231</t>
  </si>
  <si>
    <t>Podlahová přístrojová zásuvková instalační krabice, kompletní, s výzbrojí: - přístrojová jednotka pro 9KUS instalačních přístrojů ...</t>
  </si>
  <si>
    <t>"45x45"mm - 3KUS přístrojových vložek pro a´ 3KUS instalačního přístroje - 4KUS zásuvky 250V/16A, modul "45x45mm", s ochranným kolíkem a clonkami, IP20 - 2KUS zásuvky 250V/16A, modul "45x45mm", s přepěťovou ochranou a akustickou signalizací poruchy, s ochranným kolíkem a clonkami, IP20 
~Kompletní přístrojová jednotka včetně instalační krabice pro montáž do betonové podlahy, s pevným dnem vč. nivelačních a montážních prvků, vč. rámu a víka, kompletní, s uvedenou výzbrojí.</t>
  </si>
  <si>
    <t>R20110232</t>
  </si>
  <si>
    <t>Podlahová přístrojová zásuvková instalační krabice, s výzbrojí: - přístrojová jednotka pro 9KUS instalačních přístrojů ...</t>
  </si>
  <si>
    <t>"45x45"mm - 3KUS přístrojových vložek pro a´ 3KUS instalačního přístroje - 4KUS zásuvky 250V/16A, modul "45x45mm", s ochranným kolíkem a clonkami, IP20 - 2KUS zásuvky 250V/16A, modul "45x45mm", s přepěťovou ochranou a akustickou signalizací poruchy, s ochranným kolíkem a clonkami, IP20 - KOMPLETNÍ MONTÁŽ 
~Položka obsahuje sestavení jednotky a kompletní montáž do skladby betonové podlahy včetně vytvoření podlahové kapsy, ukončení kabelových chrániček a připojení kabeláže.</t>
  </si>
  <si>
    <t>R20110233</t>
  </si>
  <si>
    <t>Podlahová přístrojová zásuvková instalační krabice, kompletní, s výzbrojí: - přístrojová jednotka pro 12KUS instalačních přístrojů ...</t>
  </si>
  <si>
    <t>Podlahová přístrojová zásuvková instalační krabice, kompletní, s výzbrojí: - přístrojová jednotka pro 12KUS instalačních přístrojů "45x45"mm - 3KUS přístrojových vložek pro a´ 4KUS instalačního přístroje - 6KUS zásuvky 250V/16A, modul "45x45mm", s ochranným kolíkem a clonkami, IP20 - 2KUS zásuvky 250V/16A, modul "45x45mm", s přepěťovou ochranou a akustickou signalizací poruchy, s ochranným kolíkem a clonkami, IP20 
~Kompletní přístrojová jednotka včetně instalační krabice pro montáž do betonové podlahy, s pevným dnem vč. nivelačních a montážních prvků, vč. rámu a víka, kompletní, s uvedenou výzbrojí.</t>
  </si>
  <si>
    <t>R20110234</t>
  </si>
  <si>
    <t>Podlahová přístrojová zásuvková instalační krabice, kompletní, s výzbrojí: - přístrojová jednotka pro 12KUS instalačních přístrojů "45x45"mm - 3KUS přístrojových vložek pro a´ 4KUS instalačního přístroje - 6KUS zásuvky 250V/16A, modul "45x45mm", s ochranným kolíkem a clonkami, IP20 - 2KUS zásuvky 250V/16A, modul "45x45mm", s přepěťovou ochranou a akustickou signalizací poruchy, s ochranným kolíkem a clonkami, IP20 - KOMPLETNÍ MONTÁŽ 
~Položka obsahuje sestavení jednotky a kompletní montáž do skladby betonové podlahy včetně vytvoření podlahové kapsy, ukončení kabelových chrániček a připojení kabeláže.</t>
  </si>
  <si>
    <t>R20110235</t>
  </si>
  <si>
    <t>Zásuvková skříň, hl. vypínač, jističe, proudový chránič, 1x zásuvka 16A/400V, 3x zásuvka 16A/230V, IP54, kompletní dodávka</t>
  </si>
  <si>
    <t>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 Podkladem pro určení počtu jednotek je výkresová dokumentace.</t>
  </si>
  <si>
    <t>R20110236</t>
  </si>
  <si>
    <t>Zásuvková skříň, hl. vypínač, jističe, proudový chránič, 1x zásuvka 16A/400V, 3x zásuvka 16A/230V, IP54 - MONTÁŽ</t>
  </si>
  <si>
    <t>R20110237</t>
  </si>
  <si>
    <t>Zásuvková skříň, hl. vypínač, jističe, proudový chránič, 15x zásuvka 16A/230V, IP54, kompletní dodávka</t>
  </si>
  <si>
    <t>R20110238</t>
  </si>
  <si>
    <t>Zásuvková skříň, hl. vypínač, jističe, proudový chránič, 15x zásuvka 16A/230V, IP54 - MONTÁŽ</t>
  </si>
  <si>
    <t>R20110239</t>
  </si>
  <si>
    <t>Tlačítkový ovladač, 10A/250V, na povrch, kompletní, IP54</t>
  </si>
  <si>
    <t>R20110240</t>
  </si>
  <si>
    <t>Tlačítkový ovladač, 10A/250V, na povrch, kompletní, IP54 - MONTÁŽ</t>
  </si>
  <si>
    <t>Osvětlení</t>
  </si>
  <si>
    <t>R20110241</t>
  </si>
  <si>
    <t>Svítidlo "A1" - LED interierové svítidlo 42W/4500lm/4000K, závěsná/přisazená stropní montáž, přímé vyzařování, hliníkový profil s opálový difuzorem, IP40</t>
  </si>
  <si>
    <t>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</si>
  <si>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741372062</t>
  </si>
  <si>
    <t>Svítidlo "A1" - MONTÁŽ</t>
  </si>
  <si>
    <t>R20110242</t>
  </si>
  <si>
    <t>Svítidlo "A2" - LED interierové svítidlo 33W/3500lm/4000K, závěsná/přisazená stropní montáž, přímé vyzařování, hliníkový profil s opálový difuzorem, IP40</t>
  </si>
  <si>
    <t>Svítidlo "A2" - MONTÁŽ</t>
  </si>
  <si>
    <t>R20110243</t>
  </si>
  <si>
    <t>Svítidlo "B1" - LED interierové svítidlo 42W/4500lm/4000K, závěsná/přisazená stropní montáž, přímé vyzařování, hliníkový profil s ...</t>
  </si>
  <si>
    <t>Svítidlo "B1" - LED interierové svítidlo 42W/4500lm/4000K, závěsná/přisazená stropní montáž, přímé vyzařování, hliníkový profil s mikroprizmatickým difuzorem,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</si>
  <si>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"B1" - MONTÁŽ</t>
  </si>
  <si>
    <t>R20110244</t>
  </si>
  <si>
    <t>Svítidlo "B2" - LED interierové svítidlo 33W/3500lm/4000K, závěsná/přisazená stropní montáž, přímé vyzařování, hliníkový profil s ...</t>
  </si>
  <si>
    <t>Svítidlo "B2" - LED interierové svítidlo 33W/3500lm/4000K, závěsná/přisazená stropní montáž, přímé vyzařování, hliníkový profil s mikroprizmatickým difuzorem,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</si>
  <si>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"B2" - MONTÁŽ</t>
  </si>
  <si>
    <t>R20110245</t>
  </si>
  <si>
    <t>Svítidlo "C" - LED interierové svítidlo 20W/2500lm/4000K, vestavná stropní montáž do SDK podhledu, hliníkový profil s opálovým difuzorem, IP40</t>
  </si>
  <si>
    <t>741372112</t>
  </si>
  <si>
    <t>Svítidlo "C" - MONTÁŽ</t>
  </si>
  <si>
    <t>R20110246</t>
  </si>
  <si>
    <t>Svítidlo "D" - LED interierové svítidlo 26W/3300lm/4000K, závěsná/přisazená stropní montáž, ocelo-plechové těleso s mikroprizmatickým krytem, IP40</t>
  </si>
  <si>
    <t>Svítidlo "D" - MONTÁŽ</t>
  </si>
  <si>
    <t>R20110247</t>
  </si>
  <si>
    <t>Svítidlo "E" - LED interierové svítidlo 28W/3000lm/4000K s URG&lt;19, vestavné do stropního rastrového podhledu 600x600mm, ocelo-plechové těleso, ...</t>
  </si>
  <si>
    <t>Svítidlo "E" - LED interierové svítidlo 28W/3000lm/4000K s URG&lt;19, vestavné do stropního rastrového podhledu 600x600mm, ocelo-plechové těleso, světlovodivá akrylátová deska a mikroprizmatický kryt,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</si>
  <si>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"E" - MONTÁŽ</t>
  </si>
  <si>
    <t>R20110248</t>
  </si>
  <si>
    <t>Svítidlo "F1" - LED průmyslové svítidlo 50W/7500lm/4000K, závěsná/přisazená stropní montáž, plastové těleso z polykarbonátu, ocelo-plechová ...</t>
  </si>
  <si>
    <t>Svítidlo "F1" - LED průmyslové svítidlo 50W/7500lm/4000K, závěsná/přisazená stropní montáž, plastové těleso z polykarbonátu, ocelo-plechová vnitřní základna,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</si>
  <si>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741372151</t>
  </si>
  <si>
    <t>Svítidlo "F1" - MONTÁŽ</t>
  </si>
  <si>
    <t>R20110249</t>
  </si>
  <si>
    <t>Svítidlo "F2" - LED průmyslové svítidlo 32W/4500lm/4000K, závěsná/přisazená stropní montáž, plastové těleso z polykarbonátu, ...</t>
  </si>
  <si>
    <t>Svítidlo "F2" - LED průmyslové svítidlo 32W/4500lm/4000K, závěsná/přisazená stropní montáž, plastové těleso z polykarbonátu, ocelo-plechová vnitřní základna,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</si>
  <si>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"F2" - MONTÁŽ</t>
  </si>
  <si>
    <t>R20110250</t>
  </si>
  <si>
    <t>Svítidlo "F3" - LED průmyslové svítidlo 20W/2700lm/4000K, závěsná/přisazená stropní montáž, plastové těleso z polykarbonátu, ...</t>
  </si>
  <si>
    <t>Svítidlo "F3" - LED průmyslové svítidlo 20W/2700lm/4000K, závěsná/přisazená stropní montáž, plastové těleso z polykarbonátu, ocelo-plechová vnitřní základna,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</si>
  <si>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"F3" - MONTÁŽ</t>
  </si>
  <si>
    <t>R20110251</t>
  </si>
  <si>
    <t>Svítidlo "G1" - LED interierové svítidlo 27W/2900lm/4000K, přisazená stropní/nástěnná montáž, plastové těleso z polykarbonátu, ...</t>
  </si>
  <si>
    <t>Svítidlo "G1" - LED interierové svítidlo 27W/2900lm/4000K, přisazená stropní/nástěnná montáž, plastové těleso z polykarbonátu, ocelo-plechová vnitřní základna, plastový polykarbonátový kryt, IP54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</si>
  <si>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741372061</t>
  </si>
  <si>
    <t>Svítidlo "G1" - MONTÁŽ</t>
  </si>
  <si>
    <t>R20110252</t>
  </si>
  <si>
    <t>Svítidlo "G2" - LED interierové svítidlo 27W/2900lm/4000K, přisazená stropní/nástěnná montáž, plastové těleso z polykarbonátu, ...</t>
  </si>
  <si>
    <t>Svítidlo "G2" - LED interierové svítidlo 27W/2900lm/4000K, přisazená stropní/nástěnná montáž, plastové těleso z polykarbonátu, ocelo-plechová vnitřní základna, plastový polykarbonátový kryt, s integrovaným čidlem pohybu, IP54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</si>
  <si>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"G2" - MONTÁŽ</t>
  </si>
  <si>
    <t>R20110253</t>
  </si>
  <si>
    <t>Svítidlo "H1" - LED interierové svítidlo typu „Downlight“ 28W/3000lm/4000K, vestavné do stropního SDK podhledu, ocelo-plechové těleso, ...</t>
  </si>
  <si>
    <t>Svítidlo "H1" - LED interierové svítidlo typu „Downlight“ 28W/3000lm/4000K, vestavné do stropního SDK podhledu, ocelo-plechové těleso, světlovodivá akrylátová deska a mikroprizmatický kryt,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</si>
  <si>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741372101</t>
  </si>
  <si>
    <t>Svítidlo "H1" - MONTÁŽ</t>
  </si>
  <si>
    <t>R20110254</t>
  </si>
  <si>
    <t>Svítidlo "H2" - LED interierové svítidlo typu „Downlight“ 22W/2000lm/4000K, vestavné do stropního SDK podhledu, ocelo-plechové těleso, ...</t>
  </si>
  <si>
    <t>Svítidlo "H2" - LED interierové svítidlo typu „Downlight“ 22W/2000lm/4000K, vestavné do stropního SDK podhledu, ocelo-plechové těleso, světlovodivá akrylátová deska a mikroprizmatický kryt,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</si>
  <si>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"H2" - MONTÁŽ</t>
  </si>
  <si>
    <t>R20110255</t>
  </si>
  <si>
    <t>Svítidlo "I" - LED interierové svítidlo typu „Downlight“ 20W/2200lm/4000K, vestavné do stropního SDK podhledu, hliníkové těleso, hliníkový ...</t>
  </si>
  <si>
    <t>Svítidlo "I" - LED interierové svítidlo typu „Downlight“ 20W/2200lm/4000K, vestavné do stropního SDK podhledu, hliníkové těleso, hliníkový reflektor, opálové krycí sklo, IP43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</si>
  <si>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"I" - MONTÁŽ</t>
  </si>
  <si>
    <t>R20110256</t>
  </si>
  <si>
    <t>Svítidlo "J" - LED interierové designové svítidlo 8W/1000lm/4000K, přisazená stropní montáž, bílé ručně foukané trojvrstvé sklo opál mat, IP20</t>
  </si>
  <si>
    <t>R20110257</t>
  </si>
  <si>
    <t>Svítidlo "J" - MONTÁŽ</t>
  </si>
  <si>
    <t>R20110258</t>
  </si>
  <si>
    <t>Svítidlo "K1" - LED interierové designové svítidlo 35W/5200lm/4000K, závěsná stropní montáž, bílé ručně foukané trojvrstvé sklo opál mat, ...</t>
  </si>
  <si>
    <t>Svítidlo "K1" - LED interierové designové svítidlo 35W/5200lm/4000K, závěsná stropní montáž, bílé ručně foukané trojvrstvé sklo opál mat, lankový závěs s transparentním kabelem,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</si>
  <si>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R20110259</t>
  </si>
  <si>
    <t>Svítidlo "K1" - MONTÁŽ</t>
  </si>
  <si>
    <t>R20110260</t>
  </si>
  <si>
    <t>Svítidlo "K2" - LED interierové designové svítidlo 6W/500lm/4000K, přisazená stropní montáž, bílé ručně foukané trojvrstvé sklo opál mat, IP20</t>
  </si>
  <si>
    <t>R20110261</t>
  </si>
  <si>
    <t>Svítidlo "K2" - MONTÁŽ</t>
  </si>
  <si>
    <t>R20110262</t>
  </si>
  <si>
    <t>Svítidlo "L1" - LED interierové svítidlo 56W/7000lm/4000K, závěsná/přisazená stropní montáž, přímo-nepřímé vyzařování, stmívatelné, ...</t>
  </si>
  <si>
    <t>Svítidlo "L1" - LED interierové svítidlo 56W/7000lm/4000K,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</si>
  <si>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741372053</t>
  </si>
  <si>
    <t>Svítidlo "L1" - MONTÁŽ</t>
  </si>
  <si>
    <t>R20110263</t>
  </si>
  <si>
    <t>Svítidlo "L2" - LED interierové svítidlo 45W/5700lm/4000K, závěsná/přisazená stropní montáž, přímo-nepřímé vyzařování, stmívatelné, ...</t>
  </si>
  <si>
    <t>Svítidlo "L2" - LED interierové svítidlo 45W/5700lm/4000K,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</si>
  <si>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"L2" - MONTÁŽ</t>
  </si>
  <si>
    <t>R20110264</t>
  </si>
  <si>
    <t>Svítidlo "L3" - LED interierové svítidlo 35W/4500lm/4000K, závěsná/přisazená stropní montáž, přímo-nepřímé vyzařování, stmívatelné, ...</t>
  </si>
  <si>
    <t>Svítidlo "L3" - LED interierové svítidlo 35W/4500lm/4000K,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</si>
  <si>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"L3" - MONTÁŽ</t>
  </si>
  <si>
    <t>R20110265</t>
  </si>
  <si>
    <t>Svítidlo "L4" - LED interierové svítidlo 35W/4500lm/4000K, závěsná/přisazená stropní montáž, přímo-nepřímé vyzařování, stmívatelné, ...</t>
  </si>
  <si>
    <t>Svítidlo "L4" - LED interierové svítidlo 35W/4500lm/4000K,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</si>
  <si>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"L4" - MONTÁŽ</t>
  </si>
  <si>
    <t>R20110266</t>
  </si>
  <si>
    <t>Svítidlo "M1" - LED interierové svítidlo 54W/8200lm/4000K s UGR&lt;19, závěsná/přisazená stropní montáž, přímé vyzařování, ...</t>
  </si>
  <si>
    <t>Svítidlo "M1" - LED interierové svítidlo 54W/8200lm/4000K s UGR&lt;19, závěsná/přisazená stropní montáž, přímé vyzařování, hliníkový profil, parabolická Al-mřížka,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</si>
  <si>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"M1" - MONTÁŽ</t>
  </si>
  <si>
    <t>R20110267</t>
  </si>
  <si>
    <t>Svítidlo "M2" - LED interierové svítidlo 49W/6600lm/4000K s UGR&lt;19, závěsná/přisazená stropní montáž, přímé vyzařování, ...</t>
  </si>
  <si>
    <t>Svítidlo "M2" - LED interierové svítidlo 49W/6600lm/4000K s UGR&lt;19, závěsná/přisazená stropní montáž, přímé vyzařování, hliníkový profil, parabolická Al-mřížka,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</si>
  <si>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"M2" - MONTÁŽ</t>
  </si>
  <si>
    <t>R20110268</t>
  </si>
  <si>
    <t>Svítidlo "M3" - LED interierové svítidlo 33W/4500lm/4000K s UGR&lt;19, závěsná/přisazená stropní montáž, přímé vyzařování, ...</t>
  </si>
  <si>
    <t>Svítidlo "M3" - LED interierové svítidlo 33W/4500lm/4000K s UGR&lt;19, závěsná/přisazená stropní montáž, přímé vyzařování, hliníkový profil, parabolická Al-mřížka,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</si>
  <si>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"M3" - MONTÁŽ</t>
  </si>
  <si>
    <t>R20110269</t>
  </si>
  <si>
    <t>Svítidlo "O" - LED interierové svítidlo 20W/2200lm/4000K, přisazená nástěnná montáž, eloxovaný hliníkový profil, opálový kryt, integrovaný vypínač, IP44</t>
  </si>
  <si>
    <t>741372021</t>
  </si>
  <si>
    <t>Svítidlo "O" - MONTÁŽ</t>
  </si>
  <si>
    <t>R20110270</t>
  </si>
  <si>
    <t>Svítidlo "P" - LED interierové svítidlo 38W/4600lm/4000K, závěsná/přisazená stropní montáž, ocelo-plechové těleso, mikroprizmatický kryt, IP40</t>
  </si>
  <si>
    <t>Svítidlo "P" - MONTÁŽ</t>
  </si>
  <si>
    <t>R20110271</t>
  </si>
  <si>
    <t>Svítidlo "R" - LED průmyslové svítidlo 15W/1700lm/4000K, přisazená stropní/nástěnná montáž, plastové těleso z polykarbonátu, ...</t>
  </si>
  <si>
    <t>Svítidlo "R" - LED průmyslové svítidlo 15W/1700lm/4000K, přisazená stropní/nástěnná montáž, plastové těleso z polykarbonátu,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</si>
  <si>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"R" - MONTÁŽ</t>
  </si>
  <si>
    <t>Osvětlení interiéru a fasád historické budovy</t>
  </si>
  <si>
    <t>R20110272</t>
  </si>
  <si>
    <t>Svítidlo "S1" - LED zdroj 27W, sv. tok 3300lm, 3000K, přisazené, nástěnné, IP66</t>
  </si>
  <si>
    <t>741372022</t>
  </si>
  <si>
    <t>Svítidlo "S1" - MONTÁŽ</t>
  </si>
  <si>
    <t>R20110273</t>
  </si>
  <si>
    <t>Svítidlo "S2" - LED zdroj 42W, sv. tok 4950lm, 3000K, přisazené, nástěnné, IP66</t>
  </si>
  <si>
    <t>Svítidlo "S2" - MONTÁŽ</t>
  </si>
  <si>
    <t>R20110274</t>
  </si>
  <si>
    <t>Svítidlo "S3" - LED zdroj 66W, sv. tok 6700lm, 3000K, přisazené, nástěnné, IP66</t>
  </si>
  <si>
    <t>Svítidlo "S3" - MONTÁŽ</t>
  </si>
  <si>
    <t>R20110275</t>
  </si>
  <si>
    <t>Svítidlo "S4" - LED zdroj 57W, sv. tok 5650lm, 3000K, reflektorové, přisazené, nástěnné, IP66</t>
  </si>
  <si>
    <t>R20110276</t>
  </si>
  <si>
    <t>Svítidlo "S4" - MONTÁŽ</t>
  </si>
  <si>
    <t>R20110277</t>
  </si>
  <si>
    <t>Svítidlo "S5" - LED zdroj 35W, sv. tok 3220lm, 3000K, reflektorové, přisazené, nástěnné, IP66</t>
  </si>
  <si>
    <t>R20110278</t>
  </si>
  <si>
    <t>Svítidlo "S5" - MONTÁŽ</t>
  </si>
  <si>
    <t>R20110279</t>
  </si>
  <si>
    <t>Svítidlo "S6" - LED zdroj 83,2W, sv. tok 12 296lm, 3000K, závěsné, stropní, IP20</t>
  </si>
  <si>
    <t>Svítidlo "S6" - MONTÁŽ</t>
  </si>
  <si>
    <t>R20110280</t>
  </si>
  <si>
    <t>Svítidlo "S7" - LED zdroj 224W, sv. tok 24 960lm, 4000K, závěsné, stropní, IP65</t>
  </si>
  <si>
    <t>741372152</t>
  </si>
  <si>
    <t>Svítidlo "S7" - MONTÁŽ</t>
  </si>
  <si>
    <t>R20110281</t>
  </si>
  <si>
    <t>Svítidlo "S8" - LED zdroj 62W, sv. tok 8500lm, 4000K, přisazené, stropní, IP40</t>
  </si>
  <si>
    <t>R20110282</t>
  </si>
  <si>
    <t>Svítidlo "S8" - MONTÁŽ</t>
  </si>
  <si>
    <t>R20110283</t>
  </si>
  <si>
    <t>Svítidlo "S9" - LED zdroj 50W, sv. tok 6800lm, 3000K, závěsné, stropní, IP66</t>
  </si>
  <si>
    <t>Svítidlo "S9" - MONTÁŽ</t>
  </si>
  <si>
    <t>R20110284</t>
  </si>
  <si>
    <t>Svítidlo "S10" - LED zdroj 37W, sv. tok 4 800lm, 3000K, UGR&lt;19, vestavné do stropního podhledu, IP44</t>
  </si>
  <si>
    <t>Svítidlo "S10" - MONTÁŽ</t>
  </si>
  <si>
    <t>R20110285</t>
  </si>
  <si>
    <t>Svítidlo "S16" - LED zdroj 18,3W, sv. tok 2100lm, 4000K, reflektorové, přisazené, fasádní, IP66</t>
  </si>
  <si>
    <t>R20110286</t>
  </si>
  <si>
    <t>Svítidlo "S16" - MONTÁŽ</t>
  </si>
  <si>
    <t>R20110287</t>
  </si>
  <si>
    <t>Svítidlo "S17" - LED zdroj 10,3W, sv. tok 1600lm, 4000K, přisazené, fasádní, IP66</t>
  </si>
  <si>
    <t>Svítidlo "S17" - MONTÁŽ</t>
  </si>
  <si>
    <t>R20110288</t>
  </si>
  <si>
    <t>Svítidlo "S18" - LED zdroj 6,8W, sv. tok 1100lm, 4000K, přisazené, fasádní, IP66</t>
  </si>
  <si>
    <t>Svítidlo "S18" - MONTÁŽ</t>
  </si>
  <si>
    <t>R20110289</t>
  </si>
  <si>
    <t>Svítidlo "S19" - LED zdroj 22,8W, sv. tok 2700lm, 4000K, přisazené, fasádní, IP66</t>
  </si>
  <si>
    <t>Svítidlo "S19" - MONTÁŽ</t>
  </si>
  <si>
    <t>R20110290</t>
  </si>
  <si>
    <t>Svítidlo "S20" - LED zdroj 16,6W, sv. tok 1800lm, 4000K, přisazené, fasádní, IP66</t>
  </si>
  <si>
    <t>Svítidlo "S20" - MONTÁŽ</t>
  </si>
  <si>
    <t>R20110291</t>
  </si>
  <si>
    <t>Svítidlo "S21" - LED zdroj 16,6W, sv. tok 1800lm, 4000K, přisazené, fasádní, IP66</t>
  </si>
  <si>
    <t>Svítidlo "S21" - MONTÁŽ</t>
  </si>
  <si>
    <t>R20110292</t>
  </si>
  <si>
    <t>Svítidlo "S22" - LED zdroj 41,5W, sv. tok 4950lm, 4000K, přisazené, fasádní, IP66</t>
  </si>
  <si>
    <t>Svítidlo "S22" - MONTÁŽ</t>
  </si>
  <si>
    <t>R20110293</t>
  </si>
  <si>
    <t>Svítidlo "S23" - LED zdroj 26,9W, sv. tok 3300lm, 4000K, přisazené, fasádní, IP66</t>
  </si>
  <si>
    <t>Svítidlo "S23" - MONTÁŽ</t>
  </si>
  <si>
    <t>R20110294</t>
  </si>
  <si>
    <t>Svítidlo "S24" - LED zdroj 22,8W, sv. tok 2700lm, 4000K, přisazené, fasádní, IP66</t>
  </si>
  <si>
    <t>Svítidlo "S24" - MONTÁŽ</t>
  </si>
  <si>
    <t>R20110295</t>
  </si>
  <si>
    <t>Svítidlo "S25" - LED zdroj 92W, sv. tok 12800lm, 4000K, reflektorové, přisazené, fasádní, IP67</t>
  </si>
  <si>
    <t>R20110296</t>
  </si>
  <si>
    <t>Svítidlo "S25" - MONTÁŽ</t>
  </si>
  <si>
    <t>R20110297</t>
  </si>
  <si>
    <t>Svítidlo "S26" - LED zdroj 92W, sv. tok 12800lm, 4000K, reflektorové, přisazené, fasádní, IP67</t>
  </si>
  <si>
    <t>R20110298</t>
  </si>
  <si>
    <t>Svítidlo "S26" - MONTÁŽ</t>
  </si>
  <si>
    <t>R20110299</t>
  </si>
  <si>
    <t>Svítidlo "S27" - LED zdroj 40W, sv. tok 5400lm, 4000K, reflektorové, přisazené, fasádní, IP67</t>
  </si>
  <si>
    <t>R20110300</t>
  </si>
  <si>
    <t>Svítidlo "S27" - MONTÁŽ</t>
  </si>
  <si>
    <t>Nouzové osvětlení</t>
  </si>
  <si>
    <t>R20110301</t>
  </si>
  <si>
    <t>Centrální jednotka nouzového osvětlení CBS ozn. RNO, kompletní oceloplechová skříň o rozměrech 2050x800x600mm (vxšxh) ...</t>
  </si>
  <si>
    <t>Centrální jednotka nouzového osvětlení CBS ozn. RNO, kompletní oceloplechová skříň o rozměrech 2050x800x600mm (vxšxh) včetně baterií pro zálohování nouzového osvětlení po dobu 60 minut Kompletní dodávka včetně řídící jednotky, nabíjecího modulu, DC/DC konvertoru, výstupních modulů s monitoringem pro napojení jednotlivých okruhů nouzového osvětlení /20x svítidlo na okruh nouzového osvětlení/, vzdálené indikace stavů a Web-modulu pro vzdálený monitoring systému CBS. Celek musí vyhovovat ČSN EN 1838 a ČSN EN 52172. Podkladem pro určení počtu jednotek je výkresová dokumentace.</t>
  </si>
  <si>
    <t>R20110302</t>
  </si>
  <si>
    <t>Centrální jednotka nouzového osvětlení CBS ozn. RNO - MONTÁŽ</t>
  </si>
  <si>
    <t>R20110303</t>
  </si>
  <si>
    <t>Svítidlo "N1" - Nouzové svítidlo s LED zdrojem 6W/400lm, reflektorové, přisazené, nástěnné, led hlava nastavitelná ve sklonu 0° až 90° otočná o 360°, ...</t>
  </si>
  <si>
    <t>Svítidlo "N1" - Nouzové svítidlo s LED zdrojem 6W/400lm, reflektorové, přisazené, nástěnné, led hlava nastavitelná ve sklonu 0° až 90° otočná o 360°, s adresovatelným předřadníkem pro centrální bateriový systém,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</si>
  <si>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R20110304</t>
  </si>
  <si>
    <t>Svítidlo "N1" - MONTÁŽ</t>
  </si>
  <si>
    <t>R20110305</t>
  </si>
  <si>
    <t>Svítidlo "N2" - Nouzové svítidlo s LED zdrojem 7,7W/500lm, přisazené, nástěnné/stropní, s adresovatelným předřadníkem pro centrální bateriový systém, IP65.</t>
  </si>
  <si>
    <t>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</si>
  <si>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"N2" - MONTÁŽ</t>
  </si>
  <si>
    <t>R20110306</t>
  </si>
  <si>
    <t>Svítidlo "N3" - Nouzové svítidlo s led zdrojem 7,7W/500lm, přisazené, nástěnné, držák 45°, s adresovatelným předřadníkem pro centrální bateriový systém, IP65.</t>
  </si>
  <si>
    <t>Svítidlo "N3" - MONTÁŽ</t>
  </si>
  <si>
    <t>R20110307</t>
  </si>
  <si>
    <t>Svítidlo "N4" - Nouzové svítidlo s LED zdrojem 3,9W/288lm, přisazené, stropní, s adresovatelným předřadníkem pro centrální ...</t>
  </si>
  <si>
    <t>Svítidlo "N4" - Nouzové svítidlo s LED zdrojem 3,9W/288lm, přisazené, stropní, s adresovatelným předřadníkem pro centrální bateriový systém, v pozici "PBZ", s asymetrickou optikou,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</si>
  <si>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"N4" - MONTÁŽ</t>
  </si>
  <si>
    <t>R20110308</t>
  </si>
  <si>
    <t>Svítidlo "N5" - Nouzové svítidlo s LED zdrojem 5W/225lm, přisazené, nástěnné, s adresovatelným předřadníkem pro centrální bateriový systém, ...</t>
  </si>
  <si>
    <t>Svítidlo "N5" - Nouzové svítidlo s LED zdrojem 5W/225lm, přisazené, nástěnné, s adresovatelným předřadníkem pro centrální bateriový systém, v pozici venku nad únikovým východem, s asymetrickou optikou, IK10,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</si>
  <si>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"N5" - MONTÁŽ</t>
  </si>
  <si>
    <t>R20110309</t>
  </si>
  <si>
    <t>Svítidlo "N5a" - Nouzové svítidlo s LED zdrojem 5W/225lm, přisazené, stropní, s adresovatelným předřadníkem pro centrální bateriový systém, ...</t>
  </si>
  <si>
    <t>Svítidlo "N5a" - Nouzové svítidlo s LED zdrojem 5W/225lm, přisazené, stropní, s adresovatelným předřadníkem pro centrální bateriový systém, v pozici venku nad únikovým východem, s asymetrickou optikou, IK10,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</si>
  <si>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"N5a" - MONTÁŽ</t>
  </si>
  <si>
    <t>R20110310</t>
  </si>
  <si>
    <t>Svítidlo "N6" - Nouzové svítidlo s LED zdrojem 7,7W/500lm, přisazené, nástěnné, držák 45°, s adresovatelným předřadníkem ...</t>
  </si>
  <si>
    <t>Svítidlo "N6" - Nouzové svítidlo s LED zdrojem 7,7W/500lm, přisazené, nástěnné, držák 45°, s adresovatelným předřadníkem pro centrální bateriový systém,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</si>
  <si>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"N6" - MONTÁŽ</t>
  </si>
  <si>
    <t>R20110311</t>
  </si>
  <si>
    <t>Svítidlo "N7a" - Nouzové svítidlo s LED zdrojem 3,9W/250lm, přisazené, stropní, s adresovatelným předřadníkem pro centrální ...</t>
  </si>
  <si>
    <t>Svítidlo "N7a" - Nouzové svítidlo s LED zdrojem 3,9W/250lm, přisazené, stropní, s adresovatelným předřadníkem pro centrální bateriový systém, s optikou pro osvětlení únikových cest,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</si>
  <si>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"N7a" - MONTÁŽ</t>
  </si>
  <si>
    <t>R20110312</t>
  </si>
  <si>
    <t>Svítidlo "N8a" - Nouzové svítidlo s LED zdrojem 3,9W/250lm, přisazené, stropní, s adresovatelným předřadníkem pro centrální ...</t>
  </si>
  <si>
    <t>Svítidlo "N8a" - Nouzové svítidlo s LED zdrojem 3,9W/250lm, přisazené, stropní, s adresovatelným předřadníkem pro centrální bateriový systém, s optikou pro protipanické osvětlení prostorů,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</si>
  <si>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"N8a" - MONTÁŽ</t>
  </si>
  <si>
    <t>R20110313</t>
  </si>
  <si>
    <t>Svítidlo "N8b" - Nouzové svítidlo s LED zdrojem 3,9W/250lm, vestavné do stropního podhledu, s adresovatelným předřadníkem pro ...</t>
  </si>
  <si>
    <t>Svítidlo "N8b" - Nouzové svítidlo s LED zdrojem 3,9W/250lm, vestavné do stropního podhledu, s adresovatelným předřadníkem pro centrální bateriový systém, s optikou pro protipanické osvětlení prostorů,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</si>
  <si>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"N8b" - MONTÁŽ</t>
  </si>
  <si>
    <t>R20110314</t>
  </si>
  <si>
    <t>Svítidlo "N9" - Nouzové svítidlo s LED zdrojem 5,8W/512lm, přisazené, stropní, s adresovatelným předřadníkem pro centrální ...</t>
  </si>
  <si>
    <t>Svítidlo "N9" - Nouzové svítidlo s LED zdrojem 5,8W/512lm, přisazené, stropní, s adresovatelným předřadníkem pro centrální bateriový systém, s optikou pro protipanické osvětlení prostorů, IP20.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</si>
  <si>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"N9" - MONTÁŽ</t>
  </si>
  <si>
    <t>R20110315</t>
  </si>
  <si>
    <t>Svítidlo "N10" - Nouzové svítidlo s LED zdrojem 5,5W/250+30lm, přisazené, nástěnné, přídavný světlený zdroj pro vertikální svícení, s ...</t>
  </si>
  <si>
    <t>Svítidlo "N10" - Nouzové svítidlo s LED zdrojem 5,5W/250+30lm, přisazené, nástěnné, přídavný světlený zdroj pro vertikální svícení, s adresovatelným předřadníkem pro centrální bateriový systém, s speciálním piktogramem pro nasvětlení zařízení hasební tech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</si>
  <si>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"N10" - MONTÁŽ</t>
  </si>
  <si>
    <t>R20110316</t>
  </si>
  <si>
    <t>Svítidlo "N11" - Nouzové svítidlo s LED zdrojem 5,5W/250+30lm, přisazené, nástěnné, přídavný světlený zdroj pro vertikální svícení, s ...</t>
  </si>
  <si>
    <t>Svítidlo "N11" - Nouzové svítidlo s LED zdrojem 5,5W/250+30lm, přisazené, nástěnné, přídavný světlený zdroj pro vertikální svícení, s adresovatelným předřadníkem pro centrální bateriový systém,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</si>
  <si>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"N11" - MONTÁŽ</t>
  </si>
  <si>
    <t>R20110317</t>
  </si>
  <si>
    <t>Svítidlo "Np1" - Nouzové svítidlo s LED zdrojem 3,7W, přisazené nástěnné, s adresovatelným předřadníkem pro centrální ...</t>
  </si>
  <si>
    <t>Svítidlo "Np1" - Nouzové svítidlo s LED zdrojem 3,7W, přisazené nástěnné, s adresovatelným předřadníkem pro centrální bateriový systém,s piktogramem, pro pozorovací vzdálenost min. 30m, jas 500cd/m2 s 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</si>
  <si>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"Np1" - MONTÁŽ</t>
  </si>
  <si>
    <t>R20110318</t>
  </si>
  <si>
    <t>Svítidlo "Np2" - Nouzové svítidlo s LED zdrojem 1,6W, přisazené nástěnné, s adresovatelným předřadníkem pro centrální ...</t>
  </si>
  <si>
    <t>Svítidlo "Np2" - Nouzové svítidlo s LED zdrojem 1,6W, přisazené nástěnné, s adresovatelným předřadníkem pro centrální bateriový systém,s piktogramem, pro pozorovací vzdálenost min. 20m, jas 500cd/m2 s 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</si>
  <si>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"Np2" - MONTÁŽ</t>
  </si>
  <si>
    <t>R20110319</t>
  </si>
  <si>
    <t>Svítidlo "Np3" - Nouzové svítidlo s LED zdrojem 1,6W, přisazené stropní, s adresovatelným předřadníkem pro centrální bateriový systém, s ...</t>
  </si>
  <si>
    <t>Svítidlo "Np3" - Nouzové svítidlo s LED zdrojem 1,6W, přisazené stropní, s adresovatelným předřadníkem pro centrální bateriový systém,s piktogramem, pro pozorovací vzdálenost min. 20m, jas 500cd/m2 s 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</si>
  <si>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"Np3" - MONTÁŽ</t>
  </si>
  <si>
    <t>R20110320</t>
  </si>
  <si>
    <t>Svítidlo "Np4" - Nouzové svítidlo s LED zdrojem 4,2W/250lm, přisazené, nástěnné, s adresovatelným předřadníkem pro ...</t>
  </si>
  <si>
    <t>Svítidlo "Np4" - Nouzové svítidlo s LED zdrojem 4,2W/250lm, přisazené, nástěnné, s adresovatelným předřadníkem pro centrální bateriový systém, s piktogramem,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</si>
  <si>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"Np4" - MONTÁŽ</t>
  </si>
  <si>
    <t>R20110321</t>
  </si>
  <si>
    <t>Svítidlo "Np5" - Nouzové svítidlo s LED zdrojem 5,5W/250+30lm, přisazené, nástěnné, přídavný světlený zdroj pro vertikální svícení, s ...</t>
  </si>
  <si>
    <t>Svítidlo "Np5" - Nouzové svítidlo s LED zdrojem 5,5W/250+30lm, přisazené, nástěnné, přídavný světlený zdroj pro vertikální svícení, s adresovatelným předřadníkem pro centrální bateriový systém, s piktogramem,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</si>
  <si>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"Np5" - MONTÁŽ</t>
  </si>
  <si>
    <t>R20110322</t>
  </si>
  <si>
    <t>Svítidlo "Np6" - Nouzové svítidlo s LED zdrojem 5,8W/390lm, přisazené, nástěnné, s adresovatelným předřadníkem pro centrální ...</t>
  </si>
  <si>
    <t>Svítidlo "Np6" - Nouzové svítidlo s LED zdrojem 5,8W/390lm, přisazené, nástěnné, s adresovatelným předřadníkem pro centrální bateriový systém, s redukovaným piktogramem. pro pozorovací vzdálenost min. 15m, IP54.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</si>
  <si>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"Np6" - MONTÁŽ</t>
  </si>
  <si>
    <t>R20110323</t>
  </si>
  <si>
    <t>Svítidlo "Np7" - Nouzové svítidlo s LED zdrojem 4,2W/250lm, přisazené, stropní, s adresovatelným předřadníkem pro centrální ...</t>
  </si>
  <si>
    <t>Svítidlo "Np7" - Nouzové svítidlo s LED zdrojem 4,2W/250lm, přisazené, stropní, s adresovatelným předřadníkem pro centrální bateriový systém, s oboustranným podvěšeným piktogramem, pro pozorovací vzdálenost min. 30m,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</si>
  <si>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"Np7" - MONTÁŽ</t>
  </si>
  <si>
    <t>R20110324</t>
  </si>
  <si>
    <t>Adresný hlídač výpadku fází, kompletní</t>
  </si>
  <si>
    <t>Monitorovací modul provozního osvětlení pro vestavbu do rozvaděčů elektroinstalace. Podkladem pro určení počtu jednotek je výkresová dokumentace = Rozvaděče.</t>
  </si>
  <si>
    <t>R20110325</t>
  </si>
  <si>
    <t>Adresný hlídač výpadku fází - MONTÁŽ</t>
  </si>
  <si>
    <t>Položka obsahuje kompletní montáž včetně připojení sběrnicové kabeláže.</t>
  </si>
  <si>
    <t>R20110326</t>
  </si>
  <si>
    <t>Naprogramování a oživení systému nouzového osvětlení</t>
  </si>
  <si>
    <t>Položka obsahuje zprovoznění centrální jednotky nouzového osvětlení CBS, monitoring jednotlivých svítidel, softwarovou činnost a komplexní zkoušky, zřízení servisní knihy</t>
  </si>
  <si>
    <t>R20110327</t>
  </si>
  <si>
    <t>Svítidlo "Nk1" - Nouzové svítidlo s LED zdrojem 7,7W/500lm, přisazené, nástěnné, držák 45°, s vlastním integrovaným nouzovým zdrojem 1hod, IP40.</t>
  </si>
  <si>
    <t>Svítidlo "Nk1" - MONTÁŽ</t>
  </si>
  <si>
    <t>R20110328</t>
  </si>
  <si>
    <t>Svítidlo "Nk2" - Nouzové svítidlo s LED zdrojem 4,2W/250lm, přisazené, nástěnné, s vlastním integrovaným nouzovým zdrojem 1hod, s ...</t>
  </si>
  <si>
    <t>Svítidlo "Nk2" - Nouzové svítidlo s LED zdrojem 4,2W/250lm, přisazené, nástěnné, s vlastním integrovaným nouzovým zdrojem 1hod, s piktogramem,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</si>
  <si>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"Nk2" - MONTÁŽ</t>
  </si>
  <si>
    <t>Systém bleskosvodu, uzemnění a vyrovnání potenciálu</t>
  </si>
  <si>
    <t>R20110329</t>
  </si>
  <si>
    <t>Podpůrná trubka s jímačem JT2,5m GFK 3200+2500</t>
  </si>
  <si>
    <t>Kopletní dodávka splňující podmínky ČSN EN 50164 a ČSN EN 62561 1-7 v platném znění.</t>
  </si>
  <si>
    <t>R20110330</t>
  </si>
  <si>
    <t>Podpůrná trubka s jímačem JT2,5m GFK 3200+2500 - MONTÁŽ</t>
  </si>
  <si>
    <t>R20110331</t>
  </si>
  <si>
    <t>Podpůrná trubka s jímačem JT1m GFK 3200+1000</t>
  </si>
  <si>
    <t>R20110332</t>
  </si>
  <si>
    <t>Podpůrná trubka s jímačem JT1m GFK 3200+1000 - MONTÁŽ</t>
  </si>
  <si>
    <t>R20110333</t>
  </si>
  <si>
    <t>Trojnožka FeZn skládací</t>
  </si>
  <si>
    <t>R20110334</t>
  </si>
  <si>
    <t>Trojnožka FeZn skládací - MONTÁŽ</t>
  </si>
  <si>
    <t>R20110335</t>
  </si>
  <si>
    <t>Vodič HVI long šedý 23mm</t>
  </si>
  <si>
    <t>R20110336</t>
  </si>
  <si>
    <t>Vodič HVI long šedý 23mm - MONTÁŽ</t>
  </si>
  <si>
    <t>Položka obsahuje manipulaci a uložení/pokládku.</t>
  </si>
  <si>
    <t>R20110337</t>
  </si>
  <si>
    <t>Sada pro upevnění vodičů HVI, komplet</t>
  </si>
  <si>
    <t>R20110338</t>
  </si>
  <si>
    <t>Sada pro upevnění vodičů HVI - MONTÁŽ</t>
  </si>
  <si>
    <t>Položka obsahuje připojení/ukončení vodiče HVI</t>
  </si>
  <si>
    <t>R20110339</t>
  </si>
  <si>
    <t>Podpěra vodiče HVI (nerez), včetně podložky (plast), komplet</t>
  </si>
  <si>
    <t>R20110340</t>
  </si>
  <si>
    <t>Podpěra vodiče HVI nerez, včetně podložky plast - MONTÁŽ</t>
  </si>
  <si>
    <t>R20110341</t>
  </si>
  <si>
    <t>Kotvení podpůrné trubky na konstrukci 48-60mm TR</t>
  </si>
  <si>
    <t>R20110342</t>
  </si>
  <si>
    <t>Kotvení podpůrné trubky na konstrukci 48-60mm TR - MONTÁŽ</t>
  </si>
  <si>
    <t>R20110343</t>
  </si>
  <si>
    <t>Podpěra vedení 36mm (nerez), komplet</t>
  </si>
  <si>
    <t>R20110344</t>
  </si>
  <si>
    <t>Podpěra vedení 36mm nerez - MONTÁŽ</t>
  </si>
  <si>
    <t>R20110345</t>
  </si>
  <si>
    <t>Betonový podstavec, včetně podložky</t>
  </si>
  <si>
    <t>R20110346</t>
  </si>
  <si>
    <t>Betonový podstavec, včetně podložky - MONTÁŽ</t>
  </si>
  <si>
    <t>R20110347</t>
  </si>
  <si>
    <t>Vynášecí podložka AlMgSi včetně fólie, komplet</t>
  </si>
  <si>
    <t>R20110348</t>
  </si>
  <si>
    <t>Vynášecí podložka AlMgSi včetně fólie - MONTÁŽ</t>
  </si>
  <si>
    <t>R20110349</t>
  </si>
  <si>
    <t>Koncovka rovná ke svorce SZ, včetně montáže</t>
  </si>
  <si>
    <t>Kopletní dodávka splňující podmínky ČSN EN 50164 a ČSN EN 62561 1-7 v platném znění, včetně montáže.</t>
  </si>
  <si>
    <t>R20110350</t>
  </si>
  <si>
    <t>Koncovka na stožár, venkovní závit, včetně montáže</t>
  </si>
  <si>
    <t>R20110351</t>
  </si>
  <si>
    <t>Svorka na stožár pro vyrovnání potenciálu, včetně montáže</t>
  </si>
  <si>
    <t>R20110352</t>
  </si>
  <si>
    <t>Svorka MV 8-10mm (nerez), včetně montáže</t>
  </si>
  <si>
    <t>R20110353</t>
  </si>
  <si>
    <t>Svorka MV 8-10mm (Al), včetně montáže</t>
  </si>
  <si>
    <t>R20110354</t>
  </si>
  <si>
    <t>Svorka připojovací nýtovaná Al/FeZn, včetně montáže</t>
  </si>
  <si>
    <t>R20110355</t>
  </si>
  <si>
    <t>Propojka se středovým otvorem nýtovaná (Al), včetně montáže</t>
  </si>
  <si>
    <t>R20110356</t>
  </si>
  <si>
    <t>Nýt 4mm (Al), včetně montáže</t>
  </si>
  <si>
    <t>R20110357</t>
  </si>
  <si>
    <t>Upínací hlava se svorkou na potrubí (nerez), včetně montáže</t>
  </si>
  <si>
    <t>R20110358</t>
  </si>
  <si>
    <t>Upínací pásek (nerez), kompletní včetně montáže</t>
  </si>
  <si>
    <t>35441077</t>
  </si>
  <si>
    <t>Drát AlMgSi 8mm</t>
  </si>
  <si>
    <t>741420001</t>
  </si>
  <si>
    <t>Drát AlMgSi 8mm - MONTÁŽ</t>
  </si>
  <si>
    <t>R20110359</t>
  </si>
  <si>
    <t>Drát zemnící 10mm V4A (nerez)</t>
  </si>
  <si>
    <t>741420002</t>
  </si>
  <si>
    <t>Drát zemnící 10mm V4A (nerez) - MONTÁŽ</t>
  </si>
  <si>
    <t>R20110360</t>
  </si>
  <si>
    <t>Pásek zemnící 30x3,5mm V4A (nerez)</t>
  </si>
  <si>
    <t>R20110361</t>
  </si>
  <si>
    <t>Pásek zemnící 30x3,5mm V4A (nerez) - MONTÁŽ</t>
  </si>
  <si>
    <t>Položka obsahuje manipulaci a uložení/pokládku</t>
  </si>
  <si>
    <t>R20110362</t>
  </si>
  <si>
    <t>Tyč zemnící V4A (nerez)</t>
  </si>
  <si>
    <t>741440031</t>
  </si>
  <si>
    <t>Tyč zemnící V4A (nerez) - MONTÁŽ</t>
  </si>
  <si>
    <t>R20110363</t>
  </si>
  <si>
    <t>Zemnící svorka pásek/pásek V4A (nerez), včetně montáže</t>
  </si>
  <si>
    <t>R20110364</t>
  </si>
  <si>
    <t>Svorka k zemnící tyči V4A (nerez), včetně montáže</t>
  </si>
  <si>
    <t>R20110365</t>
  </si>
  <si>
    <t>Svorka MV drát/drát V4A (nerez), včetně montáže</t>
  </si>
  <si>
    <t>R20110366</t>
  </si>
  <si>
    <t>Litinová krabice se zkušební svorkou, komplet</t>
  </si>
  <si>
    <t>R20110367</t>
  </si>
  <si>
    <t>Litinová krabice se zkušební svorkou - MONTÁŽ</t>
  </si>
  <si>
    <t>R20110368</t>
  </si>
  <si>
    <t>Páska na zemní spoje 0,2m, včetně montáže</t>
  </si>
  <si>
    <t>R20110369</t>
  </si>
  <si>
    <t>Elektroinstalační trubka, plastová pevná D32, vysoká mechanická odolnost 1250N, komplet</t>
  </si>
  <si>
    <t>Trubka v provedení dle ČSN EN 61386-1 ed.2, bezhalogenová, materiál PC, samozhášivé s teplotní odolností -45°C až +90°C, použití na stavební podklady stupně hořlavosti A1 až F, kompletní včetně prvků pro upevnění a příslušenství.</t>
  </si>
  <si>
    <t>R20110370</t>
  </si>
  <si>
    <t>Elektroinstalační trubka, plastová pevná D32, vysoká mechanická odolnost 1250N - MONTÁŽ</t>
  </si>
  <si>
    <t>34571156</t>
  </si>
  <si>
    <t>Elektroinstalační trubka, plastová ohebná D32, střední mechanická odolnost 750N, komplet</t>
  </si>
  <si>
    <t>Elektroinstalační trubka, plastová ohebná D32, střední mechanická odolnost 750N - MONTÁŽ</t>
  </si>
  <si>
    <t>R20110371</t>
  </si>
  <si>
    <t>Ekvipotenciální přípojnice, s instalační krabicí na omítku, IP54, kompletní</t>
  </si>
  <si>
    <t>včetně třmenů 16/6mm2 a krabice v provedení dle ČSN EN 60 670-1, bezhalogenová, materiál PP, samozhášivé s teplotní odolností -25°C až +60°C, použití na stavební podklady stupně hořlavosti A1 až D/F, včethě kotevních prvků a příslušenství.</t>
  </si>
  <si>
    <t>R20110372</t>
  </si>
  <si>
    <t>Ekvipotenciální přípojnice, s instalační krabicí na omítku, IP54 - MONTÁŽ</t>
  </si>
  <si>
    <t>Položka obsahuje přípravu podkladu a vlastní montáž.</t>
  </si>
  <si>
    <t>R20110373</t>
  </si>
  <si>
    <t>Svorka s Cu-páskem, včetně montáže</t>
  </si>
  <si>
    <t>R20110374</t>
  </si>
  <si>
    <t>Podružný materiál, komplet včetně montáže</t>
  </si>
  <si>
    <t>Veškerý podružný materiál vč. protikorozních nátěrů, zálivek apod.</t>
  </si>
  <si>
    <t>R20110375</t>
  </si>
  <si>
    <t>Kompletační a instalační materiál - vnější ochrana proti blesku a přepětí</t>
  </si>
  <si>
    <t>Podružný instalační materiál potřebný k instalaci, přichycení, uložení a montáži hlavních prvků soustavy bleskosvodu, komplet včetně montáže.</t>
  </si>
  <si>
    <t>R20110376</t>
  </si>
  <si>
    <t>Kompletační a instalační materiál - zemnění</t>
  </si>
  <si>
    <t>Podružný instalační materiál potřebný k instalaci, přichycení, uložení a montáži hlavních prvků soustavy zemnění, komplet včetně montáže.</t>
  </si>
  <si>
    <t>R20110377</t>
  </si>
  <si>
    <t>Pomocné práce - vnější ochrana proti blesku a přepětí</t>
  </si>
  <si>
    <t>Práce často neočekávané, které je nutné provést pro zajištění dobrého provedení elektroinstalačních prací</t>
  </si>
  <si>
    <t>R20110378</t>
  </si>
  <si>
    <t>Pomocné práce - zemnění</t>
  </si>
  <si>
    <t>R20110379</t>
  </si>
  <si>
    <t>Práce ve výškách včetně hřebenového zajištění</t>
  </si>
  <si>
    <t>Práce prováděné speciálně vyškolenými pracovníky s vyšší hodinovou sazbou</t>
  </si>
  <si>
    <t>R20110380</t>
  </si>
  <si>
    <t>Montážní plošina 35m</t>
  </si>
  <si>
    <t>DEN</t>
  </si>
  <si>
    <t>Montážní plošina s maximálním dosahem do výšky 35m</t>
  </si>
  <si>
    <t>R20110381</t>
  </si>
  <si>
    <t>Revize pro systém bleskosvodu a uzemnění</t>
  </si>
  <si>
    <t>Měření a zkoušky, vyhotovení revizní zprávy, dopravné, cestovné</t>
  </si>
  <si>
    <t>R20110382</t>
  </si>
  <si>
    <t>Zemní výkop pro uložení zemnícího pásku kompletní</t>
  </si>
  <si>
    <t>Výkop š. cca 300mm hl. 500mm, vytýčení, ochranné opatření po celou dobu prací, opětovný zához, hutnění, hrubé terénní úpravy.</t>
  </si>
  <si>
    <t>Záložní zdroj UPS1 pro PBZ</t>
  </si>
  <si>
    <t>R20110383</t>
  </si>
  <si>
    <t>Záložní zdroj pro požárně - bezpečnostní zařízení ozn. UPS1, přetižitelný záložní zdroj "STRONG" - 15kVA/3f/30minut</t>
  </si>
  <si>
    <t>Odpovídající ČSN EN 62040-1 a navazujících norem ve specifikaci:  
vstup - 3x400V / 50Hz   
výstup - 3x400V / 50Hz,   
doba zálohy - 30min  
signalizace - 4x programovatelný bezpotenciálový kontakt vstup pro nouzové vypnutí zdroje  
kompletní dodávka včetně baterií ve skříni</t>
  </si>
  <si>
    <t>R20110384</t>
  </si>
  <si>
    <t>Doprava, osazení, montáž</t>
  </si>
  <si>
    <t>Položka obsahuje dopravu na místo určení, vč. osazení a montáže, komplet</t>
  </si>
  <si>
    <t>R20110385</t>
  </si>
  <si>
    <t>Naprogramování a oživení záložního zdroje</t>
  </si>
  <si>
    <t>Položka obsahuje softwarovou činnost a komplexní zkoušky</t>
  </si>
  <si>
    <t>R20110386</t>
  </si>
  <si>
    <t>Naprogramování a oživení systému řízení osvětlení, včetně komunikačního propojení s DDTS, kompletní</t>
  </si>
  <si>
    <t>Položka obsahuje softwarovou činnost a zkoušky systému řízení osvětlení v návaznosti na komunikační propojení do systému dálkového řízení DDTS, včetně koordinace s dodavatele části DDTS</t>
  </si>
  <si>
    <t>R20110387</t>
  </si>
  <si>
    <t>Naprogramování a oživení systému sběru dat dálkového odečtu měření spotřeby el. energie, včetně komunikačního propojení s DDTS, kompletní</t>
  </si>
  <si>
    <t>Položka obsahuje softwarovou činnost a zkoušky sběru dat měření spotřeb v návaznosti na komunikační propojení do systému dálkového řízení DDTS, včetně koordinace s dodavatele části DDTS</t>
  </si>
  <si>
    <t>R20110388</t>
  </si>
  <si>
    <t>Naprogramování a oživení systému řízení osvětlení DALI, kompletní</t>
  </si>
  <si>
    <t>Položka obsahuje softwarovou činnost a zkoušky systému řízení osvětlení</t>
  </si>
  <si>
    <t>741132473</t>
  </si>
  <si>
    <t>Ukončení Cu kabelu 3x240+120mm2</t>
  </si>
  <si>
    <t>Kompletní ukončení kabelu dané dimenze v rozvaděči, včetně připojovacího podružného materiálu</t>
  </si>
  <si>
    <t>R20110389</t>
  </si>
  <si>
    <t>Ukončení Cu kabelu do rozměru 5x120mm2</t>
  </si>
  <si>
    <t>R20110390</t>
  </si>
  <si>
    <t>Ukončení Cu kabelu do rozměru 5x70mm2</t>
  </si>
  <si>
    <t>R20110391</t>
  </si>
  <si>
    <t>Ukončení Cu kabelu do rozměru 5x50mm2</t>
  </si>
  <si>
    <t>R20110392</t>
  </si>
  <si>
    <t>Ukončení Cu kabelu do rozměru 5x25mm2</t>
  </si>
  <si>
    <t>210100259</t>
  </si>
  <si>
    <t>Ukončení Cu kabelu do rozměru 5x10mm2</t>
  </si>
  <si>
    <t>Kompletní ukončení kabelu dané dimenze v rozvaděči nebo koncovém zařízení, včetně připojovacího podružného materiálu</t>
  </si>
  <si>
    <t>210100258</t>
  </si>
  <si>
    <t>Ukončení Cu kabelu do rozměru 5x4mm2</t>
  </si>
  <si>
    <t>210100173</t>
  </si>
  <si>
    <t>Ukončení Cu kabelu do rozměru 3x4mm2</t>
  </si>
  <si>
    <t>971035381</t>
  </si>
  <si>
    <t>Průraz zdí do tloušťky 800mm, rozměr 300x100</t>
  </si>
  <si>
    <t>Zhotovení průrazu zdí do tloušťky 800mm včetně, rozměr 300x100, včetně zapravení vzniklého otvoru a začištění</t>
  </si>
  <si>
    <t>Průraz zdí do tloušťky 800mm, rozměr 100x100</t>
  </si>
  <si>
    <t>Zhotovení průrazu zdí do tloušťky 800mm včetně, rozměr 100x100, včetně zapravení vzniklého otvoru a začištění</t>
  </si>
  <si>
    <t>971035361</t>
  </si>
  <si>
    <t>Průraz zdí do tloušťky 500mm, rozměr 300x100</t>
  </si>
  <si>
    <t>Zhotovení průrazu zdí do tloušťky 500mm včetně, rozměr 300x100, včetně zapravení vzniklého otvoru a začištění</t>
  </si>
  <si>
    <t>971035261</t>
  </si>
  <si>
    <t>Průraz zdí do tloušťky 500mm, rozměr 100x100</t>
  </si>
  <si>
    <t>Zhotovení průrazu zdí do tloušťky 500mm včetně, rozměr 100x100, včetně zapravení vzniklého otvoru a začištění</t>
  </si>
  <si>
    <t>971035161</t>
  </si>
  <si>
    <t>Průraz zdí do tloušťky 500mm, d=50mm</t>
  </si>
  <si>
    <t>Zhotovení průraz zdí do tloušťky 500mm včetně, d=50mm, včetně zapravení vzniklého otvoru a začištění</t>
  </si>
  <si>
    <t>971035341</t>
  </si>
  <si>
    <t>Průraz zdí do tloušťky 300mm, rozměr 300x100</t>
  </si>
  <si>
    <t>Zhotovení průrazu zdí do tloušťky 300mm včetně, rozměr 300x100, včetně zapravení vzniklého otvoru a začištění</t>
  </si>
  <si>
    <t>971035241</t>
  </si>
  <si>
    <t>Průraz zdí do tloušťky 300mm, rozměr 100x100</t>
  </si>
  <si>
    <t>Zhotovení průrazu zdí do tloušťky 300mm včetně, rozměr 100x100, včetně zapravení vzniklého otvoru a začištění</t>
  </si>
  <si>
    <t>971035141</t>
  </si>
  <si>
    <t>Průraz zdí do tloušťky 300mm, d=50mm</t>
  </si>
  <si>
    <t>Zhotovení průraz zdí do tloušťky 300mm včetně, d=50mm, včetně zapravení vzniklého otvoru a začištění</t>
  </si>
  <si>
    <t>971035331</t>
  </si>
  <si>
    <t>Průraz zdí do tloušťky 150mm, rozměr 300x100</t>
  </si>
  <si>
    <t>Zhotovení průrazu zdí do tloušťky 150mm včetně, rozměr 300x100, včetně zapravení vzniklého otvoru a začištění</t>
  </si>
  <si>
    <t>971035231</t>
  </si>
  <si>
    <t>Průraz zdí do tloušťky 150mm, rozměr 100x100</t>
  </si>
  <si>
    <t>Zhotovení průrazu zdí do tloušťky 150mm včetně, rozměr 100x100, včetně zapravení vzniklého otvoru a začištění</t>
  </si>
  <si>
    <t>971035131</t>
  </si>
  <si>
    <t>Průraz zdí do tloušťky 150mm, d=50mm</t>
  </si>
  <si>
    <t>Zhotovení průraz zdí do tloušťky 150mm včetně, d=50mm, včetně zapravení vzniklého otvoru a začištění</t>
  </si>
  <si>
    <t>763111923</t>
  </si>
  <si>
    <t>Prostup SDK stěnou, rozměr 300x100mm</t>
  </si>
  <si>
    <t>Zhotvení prostupu SDK stěnou, rozměr 300x100mm, včetně zapravení vzniklého otvoru a začištění</t>
  </si>
  <si>
    <t>763111921</t>
  </si>
  <si>
    <t>Prostup SDK stěnou, rozměr 100x100mm</t>
  </si>
  <si>
    <t>Zhotovení prostupu SDK stěnou, rozměr 100x100mm, včetně zapravení vzniklého otvoru a začištění</t>
  </si>
  <si>
    <t>763111911</t>
  </si>
  <si>
    <t>Prostup SDK stěnou d=50mm</t>
  </si>
  <si>
    <t>Zhotovení prostupu SDK stěnou d=50mm, včetně zapravení vzniklého otvoru a začištění</t>
  </si>
  <si>
    <t>R20110393</t>
  </si>
  <si>
    <t>Průraz betonovým stropem, rozměr 300x100mm</t>
  </si>
  <si>
    <t>Zhotovení průrazu betonovým stropem, rozměr 300x100mm, včetně zapravení vzniklého otvoru a začištění</t>
  </si>
  <si>
    <t>R20110394</t>
  </si>
  <si>
    <t>Průraz betonovým stropem, d=50mm</t>
  </si>
  <si>
    <t>Zhotovení průrazu betonovým stropem, d=50mm, včetně zapravení vzniklého otvoru a začištění</t>
  </si>
  <si>
    <t>460680582</t>
  </si>
  <si>
    <t>Drážka pro kabeláž ve zdivu, 50/30 (š/hl)</t>
  </si>
  <si>
    <t>Zhotovení drážky pro kabeláž ve zdivu, rozměr 50/30 (š/hl), včetně hrbého začištění (Pozn: finální začištění stěn, příček a stropů není součástí této PD !!!)</t>
  </si>
  <si>
    <t>460680584</t>
  </si>
  <si>
    <t>Drážka pro kabeláž ve zdivu, 100/30 (š/hl)</t>
  </si>
  <si>
    <t>Zhotovení drážky pro kabeláž ve zdivu, rozměr 100/30 (š/hl), včetně hrubého začištění (Pozn: finální začištění stěn, příček a stropů není součástí této PD !!!)</t>
  </si>
  <si>
    <t>460680595</t>
  </si>
  <si>
    <t>Drážka pro kabeláž ve zdivu, 150/50 (š/hl)</t>
  </si>
  <si>
    <t>Zhotovení drážky pro uložení kabeláže ve zdivu, rozměr 150/50 (š/hl), včetně hrubého začištění (Pozn: finální začištění stěn, příček a stropů není součástí této PD !!!)</t>
  </si>
  <si>
    <t>460680562</t>
  </si>
  <si>
    <t>Drážka pro instalační trubku/kabeláž v podlaze, 50/50 (š/hl)</t>
  </si>
  <si>
    <t>Zhotovení drážky pro instalační trubku nebo kabeláž v podlaze, rozměr 50/50 (š/hl), včetně hrubého začištění (Pozn: finální začištění podlahy není součástí této PD !!!)</t>
  </si>
  <si>
    <t>R20110395</t>
  </si>
  <si>
    <t>Zjištění stávajícího stavu, měření, zkoušky, komplet</t>
  </si>
  <si>
    <t>Zjištění stávajícího stavu elektroinstalací vzhledem k použitelnosti a parametrům potřebným k instalaci nové elektroinstalace. Prováděno vizuální kontrolou, měřením, technickými zkouškami, atd.</t>
  </si>
  <si>
    <t>R20110396</t>
  </si>
  <si>
    <t>Úpravy stávající elektroinstalace, přepojení a překládka kabeláže, kompletní</t>
  </si>
  <si>
    <t>Položka obsahuje úpravy elektroinstalací, přepojování kabelů, přístrojů, překládky kabeláží, ve smyslu potřebné funkčnosti, např. předchozích etap výstavby v místě savby</t>
  </si>
  <si>
    <t>R20110397</t>
  </si>
  <si>
    <t>Systém protipožárních přepážek a ucpávek, komplet</t>
  </si>
  <si>
    <t>Protipožární přepážky a ucpávky zajišťující protipožární oddělení daných požárních úseků. Položka obsahuje dodávku a montáž (vyhotovení) protipožárních ucpávek vč. příslušenství a pomocného materiálu, vyhotovéní a dodání atestu, označovací štítky, servisní kniha</t>
  </si>
  <si>
    <t>R20110398</t>
  </si>
  <si>
    <t>Dialektrický koberec do rozvoden, šířka 500mm</t>
  </si>
  <si>
    <t>Jakožto doplňková ochrana neživých částí před nebezpečným dotykovým napětím, taktéž z hlediska bezpečnosti ve smyslu bezpečné chůze a eliminace možnosti uklouznutí.</t>
  </si>
  <si>
    <t>R20110399</t>
  </si>
  <si>
    <t>Ocelová konstrukce všobecně</t>
  </si>
  <si>
    <t>Ocelové konstrukce sloužící jako pomocné konstukce elektroinstalací, rozvaděčů, tras atp.</t>
  </si>
  <si>
    <t>R20110400</t>
  </si>
  <si>
    <t>Lešení, plošiny apod., komplet</t>
  </si>
  <si>
    <t>Zajištění lešení, plošiny a jiných zařízení pro práce ve výškách.</t>
  </si>
  <si>
    <t>R20110401</t>
  </si>
  <si>
    <t>Demontáže stávající elektroinstalace</t>
  </si>
  <si>
    <t>Demontáže elektrických zařízení, kabelů, tras, atd., které budou nahrazeny novými, nebo již ztratili svou funkci.</t>
  </si>
  <si>
    <t>R20110402</t>
  </si>
  <si>
    <t>Zednické přípomoce, sádrokartonářské práce</t>
  </si>
  <si>
    <t>Práce zajišťující stavební činnosti potřebné pro elektrické instalace.</t>
  </si>
  <si>
    <t>R20110403</t>
  </si>
  <si>
    <t>Ochranné a pracovní pomůcky komplet</t>
  </si>
  <si>
    <t>Ochranné a pracovní pomůcky zajišťující bezpečnost práce (pracovní oděv, helma, brýle, rukavice, atd.)</t>
  </si>
  <si>
    <t>R20110404</t>
  </si>
  <si>
    <t>Bezbečnostní tabulky komplet</t>
  </si>
  <si>
    <t>Bezbečnostní tabulky, použitelné na stavbě z hlediska zákonů a vyhlášek, a pro informování veřejnosti.</t>
  </si>
  <si>
    <t>R20110405</t>
  </si>
  <si>
    <t>Výrobní a dílenská dokumentace</t>
  </si>
  <si>
    <t>Výrobní a dílenská dokumentace, kterou realizační firma vytvoří na základě dokumentace pro provedení stavby a svých odborných znalostí a bude sloužit jako podklad pro zhotovení díla.</t>
  </si>
  <si>
    <t>R20110406</t>
  </si>
  <si>
    <t>Dokumentace skutečného provedení stavby</t>
  </si>
  <si>
    <t>Položka zahrnuje zpracování dokumentace skutečného provedení stavby v tištěné a digitální podobě</t>
  </si>
  <si>
    <t>R20110407</t>
  </si>
  <si>
    <t>Uvedení do provozu</t>
  </si>
  <si>
    <t>Zkoušení, testování a úpravy elektroinstalace, kterými bude docílena plná funkčnost elektroinstalace pře kolaudací/předáním do užívání.</t>
  </si>
  <si>
    <t>R20110408</t>
  </si>
  <si>
    <t>Výchozí revize</t>
  </si>
  <si>
    <t>Výchozí revize ve smyslu ČSN 33 2000-6 ed.2, měření a zkoušky, vyhotovení revizní zprávy, dopravné, cestovné</t>
  </si>
  <si>
    <t>R20110409</t>
  </si>
  <si>
    <t>Závazné stanovisko TIČR</t>
  </si>
  <si>
    <t>Vypracování odborného a závazného stanoviska organizace odborného dozoru dle požadavků vyhlášky 73/2010 Sb.</t>
  </si>
  <si>
    <t>R20110410</t>
  </si>
  <si>
    <t>Základní servisní balíček pro zajištění servisu komplet</t>
  </si>
  <si>
    <t>Položka představuje souhrn všech podpůrných prostředků potřebných pro provozování předaného zařízení např. HW  nebo SW klíče, podpůrné programy bez kterých nelze zařízení provozovat, apod.</t>
  </si>
  <si>
    <t>R20110411</t>
  </si>
  <si>
    <t>Zkoušky, zprovoznění a doklady ke kolaudaci stavby a zkušební provoz, komplet</t>
  </si>
  <si>
    <t>Práce vedoucí k zajištění všech podkladů potřebných ke kolaudaci stavby a zkušebnímu provozu.</t>
  </si>
  <si>
    <t>R20110412</t>
  </si>
  <si>
    <t>Vypracování průkazu způsobilosti určeného technického zařízení dle §47 Zákona č. 266/1994 Sb., komplet</t>
  </si>
  <si>
    <t>Na základě technické prohlídky a zkoušky, kterou zajistí výrobce nebo jiná osoba, která prokáže právní zájem na schválení určeného technického zařízení, na svůj náklad u právnické osoby pověřené Ministerstvem dopravy. Je-li určené technické zařízení současně stanoveným výrobkem podle zvláštního předpisu, je podkladem pro rozhodnutí drážního správního úřadu doklad o shodě vydaný podle zvláštního právního předpisu</t>
  </si>
  <si>
    <t>R20110413</t>
  </si>
  <si>
    <t>Náklady spojené se zohledněním provizorních mezistavů postupné realizace výstavby</t>
  </si>
  <si>
    <t>Položka obsahuje práce pro provizorní napájení, přepojování, přeložky kabeláže, úpravy stávající elektroinstalace, potřebné výrobní dokumentace, revize, včetně potřebného materiálového zajištění</t>
  </si>
  <si>
    <t>POPLATKY ZA LIKVIDACE ODPADŮ NEKONTAMINOVANÝCH – 16 02 14 Elektrošrot (vyřazená el. zařízení a přístroje) VČETNĚ DOPRAVY</t>
  </si>
  <si>
    <t>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Položka neobsahuje náklady spojené s naložením a manipulací s materiálem. měrná jednotka – Tuna] - určující množství odpadu vytříděného v souladu se zákonem č. 185/2001 Sb., o nakládání s odpady, v platném znění</t>
  </si>
  <si>
    <t>POPLATKY ZA LIKVIDACE ODPADŮ NEKONTAMINOVANÝCH – 20 01 21 ZÁŘIVKY A JINÝ ODPAD OBSAHUJÍCÍ RTUŤ VČETNĚ DOPRAVY</t>
  </si>
  <si>
    <t xml:space="preserve">  SO 201 - 11</t>
  </si>
  <si>
    <t>VB Plzeň - Měření a regulace</t>
  </si>
  <si>
    <t>SO 201 - 11</t>
  </si>
  <si>
    <t>Čidla / Akční členy : VZT č. A0.01 - dodávka</t>
  </si>
  <si>
    <t>R20111001a</t>
  </si>
  <si>
    <t>Snímač teploty příložný pásek, Pt1000, -20 / +100°C</t>
  </si>
  <si>
    <t>Snímač teploty příložný pro upevnění na potrubí, včetně stahovacího pásku, kabelová vývodka</t>
  </si>
  <si>
    <t>Snímač teploty, tyč 192mm, Pt1000, -40 / +120°C</t>
  </si>
  <si>
    <t>R20111002a</t>
  </si>
  <si>
    <t>Snímač teploty do VZT kanálu, včetně příruby, kabelová vývodka</t>
  </si>
  <si>
    <t>R20111006a</t>
  </si>
  <si>
    <t>Protimrazový termostat, -12 / +10°C, kapilára 6m, aut. reset</t>
  </si>
  <si>
    <t>Protimrazový termostat pro upevnění na výstupní stranu ohřívače ve směru proudění vzduchu, kabelová vývodka</t>
  </si>
  <si>
    <t>R20111009a</t>
  </si>
  <si>
    <t>Montážní sada pro upevnění kapiláry, 6ks svorek</t>
  </si>
  <si>
    <t>Montážní sada pro upevnění kapiláry na výstupní stranu ohřívače ve směru proudění vzduchu</t>
  </si>
  <si>
    <t>R20111011a</t>
  </si>
  <si>
    <t>Diferenční manostat vzduchu, +50 / +400 Pa</t>
  </si>
  <si>
    <t>Diferenční manostat vzduchu pro snímání tlakových rozdílů na ventilátorech a vzduchových filtrech, kabelová vývodka</t>
  </si>
  <si>
    <t>R20111012a</t>
  </si>
  <si>
    <t>Servopohon s havarijní funkcí 10Nm, ON/OFF, napětí 24V</t>
  </si>
  <si>
    <t>Dvoupolohový servopohon se zpětnou pružinou pro ovládání vzduchotechnických klapek</t>
  </si>
  <si>
    <t>R20111013a</t>
  </si>
  <si>
    <t>Servopohon 10Nm, ON/OFF, napětí 24V</t>
  </si>
  <si>
    <t>Dvoupolohový servopohon pro ovládání vzduchotechnických klapek</t>
  </si>
  <si>
    <t>R20111014a</t>
  </si>
  <si>
    <t>Servopohon 10Nm, napětí 24V, řízení 0-10V DC</t>
  </si>
  <si>
    <t>Plynule řízený servopohon pro ovládání vzduchotechnických by-pas klapek</t>
  </si>
  <si>
    <t>R20111015a</t>
  </si>
  <si>
    <t>Dvoucestný regulační ventil, DN15, Kvs=1,6m3/h</t>
  </si>
  <si>
    <t>Dvoucestný regulační ventil, charakteristika ekviprocentní</t>
  </si>
  <si>
    <t>R20111024a</t>
  </si>
  <si>
    <t>Servopohon, napětí 24V AC, řízení 0-10V DC</t>
  </si>
  <si>
    <t>Plynule řízený servopohon pro ovládání regulačních ventilů</t>
  </si>
  <si>
    <t>Poznámka k položce:  
Podkladem pro určení množství v oddílu je výkresová dokumentace, viz. v.č. D.2.2.1.11 - 02.1</t>
  </si>
  <si>
    <t>Čidla / Akční členy : VZT č. A0.02 - dodávka</t>
  </si>
  <si>
    <t>R20111001b</t>
  </si>
  <si>
    <t>R20111002b</t>
  </si>
  <si>
    <t>R20111006b</t>
  </si>
  <si>
    <t>R20111009b</t>
  </si>
  <si>
    <t>R20111011b</t>
  </si>
  <si>
    <t>R20111012b</t>
  </si>
  <si>
    <t>R20111013b</t>
  </si>
  <si>
    <t>R20111014b</t>
  </si>
  <si>
    <t>R20111015b</t>
  </si>
  <si>
    <t>R20111024b</t>
  </si>
  <si>
    <t>Poznámka k položce:  
Podkladem pro určení množství v oddílu je výkresová dokumentace, viz. v.č. D.2.2.1.11 - 02.2</t>
  </si>
  <si>
    <t>Čidla / Akční členy : VZT č. A0.03 - dodávka</t>
  </si>
  <si>
    <t>R20111001c</t>
  </si>
  <si>
    <t>R20111002c</t>
  </si>
  <si>
    <t>R20111006c</t>
  </si>
  <si>
    <t>R20111009c</t>
  </si>
  <si>
    <t>R20111011c</t>
  </si>
  <si>
    <t>R20111012c</t>
  </si>
  <si>
    <t>R20111013c</t>
  </si>
  <si>
    <t>R20111014c</t>
  </si>
  <si>
    <t>R20111019a</t>
  </si>
  <si>
    <t>Dvoucestný regulační ventil, DN15, Kvs=0,4m3/h</t>
  </si>
  <si>
    <t>R20111024c</t>
  </si>
  <si>
    <t>Poznámka k položce:  
Podkladem pro určení množství v oddílu je výkresová dokumentace, viz. v.č. D.2.2.1.11 - 02.3</t>
  </si>
  <si>
    <t>Čidla / Akční členy : VZT č. A0.12, A0.13 - dodávka</t>
  </si>
  <si>
    <t>R20111004a</t>
  </si>
  <si>
    <t>Snímač teploty prostorový, Pt1000, -40 / +50°C</t>
  </si>
  <si>
    <t>Snímač teploty prostorový, montáž na stěnu, kabelová vývodka</t>
  </si>
  <si>
    <t>R20111011d</t>
  </si>
  <si>
    <t>R20111025</t>
  </si>
  <si>
    <t>Servopohon 5Nm s havarijní funkcí, ON/OFF napětí 230V</t>
  </si>
  <si>
    <t>Poznámka k položce:  
Podkladem pro určení množství v oddílu je výkresová dokumentace, viz. v.č. D.2.2.1.11 - 02.4</t>
  </si>
  <si>
    <t>Čidla / Akční členy : VZT č. A1.01 - dodávka</t>
  </si>
  <si>
    <t>R20111001d</t>
  </si>
  <si>
    <t>R20111002d</t>
  </si>
  <si>
    <t>R20111005a</t>
  </si>
  <si>
    <t>Snímač CO2 do VZT kanálu</t>
  </si>
  <si>
    <t>Snímač koncentrace kysličníku uhličitého do VZT kanálu, včetně příruby, kabelová vývodka</t>
  </si>
  <si>
    <t>R20111006d</t>
  </si>
  <si>
    <t>R20111009d</t>
  </si>
  <si>
    <t>R20111011e</t>
  </si>
  <si>
    <t>R20111012d</t>
  </si>
  <si>
    <t>R20111013d</t>
  </si>
  <si>
    <t>R20111014d</t>
  </si>
  <si>
    <t>R20111019b</t>
  </si>
  <si>
    <t>R20111024d</t>
  </si>
  <si>
    <t>Poznámka k položce:  
Podkladem pro určení množství v oddílu je výkresová dokumentace, viz. v.č. D.2.2.1.11 - 02.5</t>
  </si>
  <si>
    <t>Čidla / Akční členy : VZT č. A1.02 - dodávka</t>
  </si>
  <si>
    <t>R20111001e</t>
  </si>
  <si>
    <t>R20111002e</t>
  </si>
  <si>
    <t>R20111005b</t>
  </si>
  <si>
    <t>R20111006e</t>
  </si>
  <si>
    <t>R20111009e</t>
  </si>
  <si>
    <t>R20111011f</t>
  </si>
  <si>
    <t>R20111012e</t>
  </si>
  <si>
    <t>R20111013e</t>
  </si>
  <si>
    <t>R20111014e</t>
  </si>
  <si>
    <t>R20111015c</t>
  </si>
  <si>
    <t>R20111024e</t>
  </si>
  <si>
    <t>Poznámka k položce:  
Podkladem pro určení množství v oddílu je výkresová dokumentace, viz. v.č. D.2.2.1.11 - 02.6</t>
  </si>
  <si>
    <t>Čidla / Akční členy : VZT č. A1.03 - dodávka</t>
  </si>
  <si>
    <t>R20111001f</t>
  </si>
  <si>
    <t>R20111002f</t>
  </si>
  <si>
    <t>R20111005c</t>
  </si>
  <si>
    <t>R20111006f</t>
  </si>
  <si>
    <t>R20111009f</t>
  </si>
  <si>
    <t>R20111011g</t>
  </si>
  <si>
    <t>R20111012f</t>
  </si>
  <si>
    <t>R20111013f</t>
  </si>
  <si>
    <t>R20111018a</t>
  </si>
  <si>
    <t>Dvoucestný regulační ventil, DN15, Kvs=0,63m3/h</t>
  </si>
  <si>
    <t>R20111024f</t>
  </si>
  <si>
    <t>Poznámka k položce:  
Podkladem pro určení množství v oddílu je výkresová dokumentace, viz. v.č. D.2.2.1.11 - 02.7</t>
  </si>
  <si>
    <t>Čidla / Akční členy : VZT č. A1.04 - dodávka</t>
  </si>
  <si>
    <t>R20111001g</t>
  </si>
  <si>
    <t>R20111002g</t>
  </si>
  <si>
    <t>R20111010</t>
  </si>
  <si>
    <t>Diferenční snímač tlaku vzduchu, 0-10V DC, 0 / +1,5 kPa</t>
  </si>
  <si>
    <t>R20111006g</t>
  </si>
  <si>
    <t>R20111009g</t>
  </si>
  <si>
    <t>R20111011h</t>
  </si>
  <si>
    <t>R20111026</t>
  </si>
  <si>
    <t>Servopohon s havarijní funkcí 20Nm, ON/OFF, napětí 24V</t>
  </si>
  <si>
    <t>R20111027</t>
  </si>
  <si>
    <t>Servopohon 20Nm, ON/OFF, napětí 24V</t>
  </si>
  <si>
    <t>R20111031</t>
  </si>
  <si>
    <t>Dvoucestný regulační ventil, DN32, Kvs=16m3/h</t>
  </si>
  <si>
    <t>R20111024g</t>
  </si>
  <si>
    <t>Poznámka k položce:  
Podkladem pro určení množství v oddílu je výkresová dokumentace, viz. v.č. D.2.2.1.11 - 02.8</t>
  </si>
  <si>
    <t>Čidla / Akční členy : VZT č. A1.06 - dodávka</t>
  </si>
  <si>
    <t>R20111001h</t>
  </si>
  <si>
    <t>R20111003a</t>
  </si>
  <si>
    <t>Snímač teploty, tyč 138mm, Pt1000, -40 / +120°C</t>
  </si>
  <si>
    <t>R20111006h</t>
  </si>
  <si>
    <t>R20111009h</t>
  </si>
  <si>
    <t>R20111011i</t>
  </si>
  <si>
    <t>R20111028a</t>
  </si>
  <si>
    <t>Servopohon s havarijní funkcí 5Nm, ON/OFF, napětí 24V</t>
  </si>
  <si>
    <t>R20111029a</t>
  </si>
  <si>
    <t>Servopohon 5Nm, ON/OFF, napětí 24V</t>
  </si>
  <si>
    <t>R20111030a</t>
  </si>
  <si>
    <t>Servopohon 5Nm, napětí 24V, řízení 0-10V DC</t>
  </si>
  <si>
    <t>R20111020a</t>
  </si>
  <si>
    <t>Dvoucestný regulační ventil, DN15, Kvs=0,25m3/h</t>
  </si>
  <si>
    <t>R20111024h</t>
  </si>
  <si>
    <t>Poznámka k položce:  
Podkladem pro určení množství v oddílu je výkresová dokumentace, viz. v.č. D.2.2.1.11 - 02.9</t>
  </si>
  <si>
    <t>Čidla / Akční členy : VZT č. A2.01 - dodávka</t>
  </si>
  <si>
    <t>R20111001i</t>
  </si>
  <si>
    <t>R20111002h</t>
  </si>
  <si>
    <t>R20111005d</t>
  </si>
  <si>
    <t>R20111006i</t>
  </si>
  <si>
    <t>R20111009i</t>
  </si>
  <si>
    <t>R20111011j</t>
  </si>
  <si>
    <t>R20111012g</t>
  </si>
  <si>
    <t>R20111013g</t>
  </si>
  <si>
    <t>R20111015d</t>
  </si>
  <si>
    <t>R20111024i</t>
  </si>
  <si>
    <t>Poznámka k položce:  
Podkladem pro určení množství v oddílu je výkresová dokumentace, viz. v.č. D.2.2.1.11 - 02.10</t>
  </si>
  <si>
    <t>Čidla / Akční členy : VZT č. A2.03 - dodávka</t>
  </si>
  <si>
    <t>R20111001j</t>
  </si>
  <si>
    <t>R20111002i</t>
  </si>
  <si>
    <t>R20111005e</t>
  </si>
  <si>
    <t>R20111006j</t>
  </si>
  <si>
    <t>R20111009j</t>
  </si>
  <si>
    <t>R20111011k</t>
  </si>
  <si>
    <t>R20111012h</t>
  </si>
  <si>
    <t>R20111013h</t>
  </si>
  <si>
    <t>R20111020b</t>
  </si>
  <si>
    <t>R20111024j</t>
  </si>
  <si>
    <t>Poznámka k položce:  
Podkladem pro určení množství v oddílu je výkresová dokumentace, viz. v.č. D.2.2.1.11 - 02.11</t>
  </si>
  <si>
    <t>Čidla / Akční členy : VZT č. B0.01 - dodávka</t>
  </si>
  <si>
    <t>R20111001k</t>
  </si>
  <si>
    <t>R20111003b</t>
  </si>
  <si>
    <t>R20111006k</t>
  </si>
  <si>
    <t>R20111009k</t>
  </si>
  <si>
    <t>R20111011l</t>
  </si>
  <si>
    <t>R20111028b</t>
  </si>
  <si>
    <t>R20111029b</t>
  </si>
  <si>
    <t>R20111030b</t>
  </si>
  <si>
    <t>R20111020c</t>
  </si>
  <si>
    <t>R20111024k</t>
  </si>
  <si>
    <t>Poznámka k položce:  
Podkladem pro určení množství v oddílu je výkresová dokumentace, viz. v.č. D.2.2.1.11 - 02.12</t>
  </si>
  <si>
    <t>Čidla / Akční členy : VZT č. B0.02 - dodávka</t>
  </si>
  <si>
    <t>R20111001l</t>
  </si>
  <si>
    <t>R20111003c</t>
  </si>
  <si>
    <t>R20111006l</t>
  </si>
  <si>
    <t>R20111009l</t>
  </si>
  <si>
    <t>R20111011m</t>
  </si>
  <si>
    <t>R20111028c</t>
  </si>
  <si>
    <t>R20111029c</t>
  </si>
  <si>
    <t>R20111030c</t>
  </si>
  <si>
    <t>R20111020d</t>
  </si>
  <si>
    <t>R20111024l</t>
  </si>
  <si>
    <t>Poznámka k položce:  
Podkladem pro určení množství v oddílu je výkresová dokumentace, viz. v.č. D.2.2.1.11 - 02.13</t>
  </si>
  <si>
    <t>Čidla / Akční členy : VZT č. B0.03 - dodávka</t>
  </si>
  <si>
    <t>R20111001m</t>
  </si>
  <si>
    <t>R20111002j</t>
  </si>
  <si>
    <t>R20111005f</t>
  </si>
  <si>
    <t>R20111006m</t>
  </si>
  <si>
    <t>R20111009m</t>
  </si>
  <si>
    <t>R20111011n</t>
  </si>
  <si>
    <t>R20111012i</t>
  </si>
  <si>
    <t>R20111013i</t>
  </si>
  <si>
    <t>R20111016</t>
  </si>
  <si>
    <t>Dvoucestný regulační ventil, DN15, Kvs=2,5m3/h</t>
  </si>
  <si>
    <t>R20111024m</t>
  </si>
  <si>
    <t>Poznámka k položce:  
Podkladem pro určení množství v oddílu je výkresová dokumentace, viz. v.č. D.2.2.1.11 - 02.14</t>
  </si>
  <si>
    <t>Čidla / Akční členy : VZT č. B0.05 - dodávka</t>
  </si>
  <si>
    <t>R20111001n</t>
  </si>
  <si>
    <t>R20111003d</t>
  </si>
  <si>
    <t>R20111006n</t>
  </si>
  <si>
    <t>R20111009n</t>
  </si>
  <si>
    <t>R20111011o</t>
  </si>
  <si>
    <t>R20111028d</t>
  </si>
  <si>
    <t>R20111029d</t>
  </si>
  <si>
    <t>R20111030d</t>
  </si>
  <si>
    <t>R20111019c</t>
  </si>
  <si>
    <t>R20111024n</t>
  </si>
  <si>
    <t>Poznámka k položce:  
Podkladem pro určení množství v oddílu je výkresová dokumentace, viz. v.č. D.2.2.1.11 - 02.15</t>
  </si>
  <si>
    <t>Čidla / Akční členy : VZT č. B0.06 - dodávka</t>
  </si>
  <si>
    <t>R20111001o</t>
  </si>
  <si>
    <t>R20111003e</t>
  </si>
  <si>
    <t>R20111006o</t>
  </si>
  <si>
    <t>R20111009o</t>
  </si>
  <si>
    <t>R20111011p</t>
  </si>
  <si>
    <t>R20111028e</t>
  </si>
  <si>
    <t>R20111029e</t>
  </si>
  <si>
    <t>R20111030e</t>
  </si>
  <si>
    <t>R20111020e</t>
  </si>
  <si>
    <t>R20111024o</t>
  </si>
  <si>
    <t>Poznámka k položce:  
Podkladem pro určení množství v oddílu je výkresová dokumentace, viz. v.č. D.2.2.1.11 - 02.16</t>
  </si>
  <si>
    <t>Čidla / Akční členy : VZT č. B0.07 - dodávka</t>
  </si>
  <si>
    <t>R20111001p</t>
  </si>
  <si>
    <t>R20111003f</t>
  </si>
  <si>
    <t>R20111006p</t>
  </si>
  <si>
    <t>R20111009p</t>
  </si>
  <si>
    <t>R20111011q</t>
  </si>
  <si>
    <t>R20111028f</t>
  </si>
  <si>
    <t>R20111029f</t>
  </si>
  <si>
    <t>R20111030f</t>
  </si>
  <si>
    <t>R20111019d</t>
  </si>
  <si>
    <t>R20111024p</t>
  </si>
  <si>
    <t>Poznámka k položce:  
Podkladem pro určení množství v oddílu je výkresová dokumentace, viz. v.č. D.2.2.1.11 - 02.17</t>
  </si>
  <si>
    <t>Čidla / Akční členy : VZT č. B0.08 - dodávka</t>
  </si>
  <si>
    <t>R20111001q</t>
  </si>
  <si>
    <t>R20111003g</t>
  </si>
  <si>
    <t>R20111006q</t>
  </si>
  <si>
    <t>R20111009q</t>
  </si>
  <si>
    <t>R20111011r</t>
  </si>
  <si>
    <t>R20111028g</t>
  </si>
  <si>
    <t>R20111029g</t>
  </si>
  <si>
    <t>R20111030g</t>
  </si>
  <si>
    <t>R20111020f</t>
  </si>
  <si>
    <t>R20111024q</t>
  </si>
  <si>
    <t>Poznámka k položce:  
Podkladem pro určení množství v oddílu je výkresová dokumentace, viz. v.č. D.2.2.1.11 - 02.18</t>
  </si>
  <si>
    <t>Čidla / Akční členy : VZT č. B0.40,41,42, B1.41,42 - dodávka</t>
  </si>
  <si>
    <t>R20111008a</t>
  </si>
  <si>
    <t>Snímač teploty prostorový, 0-10V DC, 0 / +40°C</t>
  </si>
  <si>
    <t>R20111020g</t>
  </si>
  <si>
    <t>R20111024r</t>
  </si>
  <si>
    <t>Poznámka k položce:  
Podkladem pro určení množství v oddílu je výkresová dokumentace, viz. v.č. D.2.2.1.11 - 02.19</t>
  </si>
  <si>
    <t>Čidla / Akční členy : VZT č. B1.01 - dodávka</t>
  </si>
  <si>
    <t>R20111001r</t>
  </si>
  <si>
    <t>R20111002k</t>
  </si>
  <si>
    <t>R20111005g</t>
  </si>
  <si>
    <t>R20111006r</t>
  </si>
  <si>
    <t>R20111009r</t>
  </si>
  <si>
    <t>R20111011s</t>
  </si>
  <si>
    <t>R20111012j</t>
  </si>
  <si>
    <t>R20111013j</t>
  </si>
  <si>
    <t>R20111017a</t>
  </si>
  <si>
    <t>Dvoucestný regulační ventil, DN15, Kvs=1m3/h</t>
  </si>
  <si>
    <t>R20111024s</t>
  </si>
  <si>
    <t>Poznámka k položce:  
Podkladem pro určení množství v oddílu je výkresová dokumentace, viz. v.č. D.2.2.1.11 - 02.20</t>
  </si>
  <si>
    <t>Čidla / Akční členy : VZT č. B1.03 - dodávka</t>
  </si>
  <si>
    <t>R20111001s</t>
  </si>
  <si>
    <t>R20111003h</t>
  </si>
  <si>
    <t>R20111006s</t>
  </si>
  <si>
    <t>R20111009s</t>
  </si>
  <si>
    <t>R20111011t</t>
  </si>
  <si>
    <t>R20111028h</t>
  </si>
  <si>
    <t>R20111029h</t>
  </si>
  <si>
    <t>R20111030h</t>
  </si>
  <si>
    <t>R20111020h</t>
  </si>
  <si>
    <t>R20111024t</t>
  </si>
  <si>
    <t>Poznámka k položce:  
Podkladem pro určení množství v oddílu je výkresová dokumentace, viz. v.č. D.2.2.1.11 - 02.21</t>
  </si>
  <si>
    <t>Čidla / Akční členy : VZT č. B1.04 - dodávka</t>
  </si>
  <si>
    <t>R20111001t</t>
  </si>
  <si>
    <t>R20111003i</t>
  </si>
  <si>
    <t>R20111006t</t>
  </si>
  <si>
    <t>R20111009t</t>
  </si>
  <si>
    <t>R20111011u</t>
  </si>
  <si>
    <t>R20111028i</t>
  </si>
  <si>
    <t>R20111029i</t>
  </si>
  <si>
    <t>R20111030i</t>
  </si>
  <si>
    <t>R20111018b</t>
  </si>
  <si>
    <t>R20111024u</t>
  </si>
  <si>
    <t>Poznámka k položce:  
Podkladem pro určení množství v oddílu je výkresová dokumentace, viz. v.č. D.2.2.1.11 - 02.22</t>
  </si>
  <si>
    <t>Čidla / Akční členy : VZT č. B1.05 - dodávka</t>
  </si>
  <si>
    <t>R20111001u</t>
  </si>
  <si>
    <t>R20111003j</t>
  </si>
  <si>
    <t>R20111006u</t>
  </si>
  <si>
    <t>R20111009u</t>
  </si>
  <si>
    <t>R20111011v</t>
  </si>
  <si>
    <t>R20111028j</t>
  </si>
  <si>
    <t>R20111029j</t>
  </si>
  <si>
    <t>R20111030j</t>
  </si>
  <si>
    <t>R20111017b</t>
  </si>
  <si>
    <t>R20111024v</t>
  </si>
  <si>
    <t>Poznámka k položce:  
Podkladem pro určení množství v oddílu je výkresová dokumentace, viz. v.č. D.2.2.1.11 - 02.23</t>
  </si>
  <si>
    <t>Čidla / Akční členy : VZT č. B2.01 - dodávka</t>
  </si>
  <si>
    <t>R20111001v</t>
  </si>
  <si>
    <t>R20111002l</t>
  </si>
  <si>
    <t>R20111005h</t>
  </si>
  <si>
    <t>R20111006v</t>
  </si>
  <si>
    <t>R20111009v</t>
  </si>
  <si>
    <t>R20111011w</t>
  </si>
  <si>
    <t>R20111012k</t>
  </si>
  <si>
    <t>R20111013k</t>
  </si>
  <si>
    <t>R20111015e</t>
  </si>
  <si>
    <t>R20111024w</t>
  </si>
  <si>
    <t>Poznámka k položce:  
Podkladem pro určení množství v oddílu je výkresová dokumentace, viz. v.č. D.2.2.1.11 - 02.24</t>
  </si>
  <si>
    <t>Čidla / Akční členy : VZT č. B2.03 - dodávka</t>
  </si>
  <si>
    <t>R20111001w</t>
  </si>
  <si>
    <t>R20111002m</t>
  </si>
  <si>
    <t>R20111005i</t>
  </si>
  <si>
    <t>R20111006w</t>
  </si>
  <si>
    <t>R20111009w</t>
  </si>
  <si>
    <t>R20111011x</t>
  </si>
  <si>
    <t>R20111012l</t>
  </si>
  <si>
    <t>R20111013l</t>
  </si>
  <si>
    <t>R20111014f</t>
  </si>
  <si>
    <t>R20111015f</t>
  </si>
  <si>
    <t>R20111024x</t>
  </si>
  <si>
    <t>Poznámka k položce:  
Podkladem pro určení množství v oddílu je výkresová dokumentace, viz. v.č. D.2.2.1.11 - 02.25</t>
  </si>
  <si>
    <t>Čidla / Akční členy : VZT č. B3.01 - dodávka</t>
  </si>
  <si>
    <t>R20111001x</t>
  </si>
  <si>
    <t>R20111002n</t>
  </si>
  <si>
    <t>R20111005j</t>
  </si>
  <si>
    <t>R20111006x</t>
  </si>
  <si>
    <t>R20111009x</t>
  </si>
  <si>
    <t>R20111011y</t>
  </si>
  <si>
    <t>R20111012m</t>
  </si>
  <si>
    <t>R20111013m</t>
  </si>
  <si>
    <t>R20111014g</t>
  </si>
  <si>
    <t>R20111017c</t>
  </si>
  <si>
    <t>R20111024y</t>
  </si>
  <si>
    <t>Poznámka k položce:  
Podkladem pro určení množství v oddílu je výkresová dokumentace, viz. v.č. D.2.2.1.11 - 02.26</t>
  </si>
  <si>
    <t>Čidla / Akční členy : VZT č. B3.02 - dodávka</t>
  </si>
  <si>
    <t>R20111001y</t>
  </si>
  <si>
    <t>R20111002o</t>
  </si>
  <si>
    <t>R20111005k</t>
  </si>
  <si>
    <t>R20111006y</t>
  </si>
  <si>
    <t>R20111009y</t>
  </si>
  <si>
    <t>R20111011z</t>
  </si>
  <si>
    <t>R20111012n</t>
  </si>
  <si>
    <t>R20111013n</t>
  </si>
  <si>
    <t>R20111014h</t>
  </si>
  <si>
    <t>R20111017d</t>
  </si>
  <si>
    <t>R20111024z</t>
  </si>
  <si>
    <t>Poznámka k položce:  
Podkladem pro určení množství v oddílu je výkresová dokumentace, viz. v.č. D.2.2.1.11 - 02.27</t>
  </si>
  <si>
    <t>Čidla / Akční členy : VZT č. C0.01 - dodávka</t>
  </si>
  <si>
    <t>R20111003k</t>
  </si>
  <si>
    <t>R20111011aa</t>
  </si>
  <si>
    <t>R20111032a</t>
  </si>
  <si>
    <t>Termostat, 0 / +40°C, vč. příruby do VZT kanálu</t>
  </si>
  <si>
    <t>R20111028k</t>
  </si>
  <si>
    <t>R20111029k</t>
  </si>
  <si>
    <t>R20111030k</t>
  </si>
  <si>
    <t>R20111037a</t>
  </si>
  <si>
    <t>Proudový ventil řízení el. ohřívače, 230V, 1kW</t>
  </si>
  <si>
    <t>Triakový ovladač pro řízení výkonu elektrického ohřívače</t>
  </si>
  <si>
    <t>Poznámka k položce:  
Podkladem pro určení množství v oddílu je výkresová dokumentace, viz. v.č. D.2.2.1.11 - 02.28</t>
  </si>
  <si>
    <t>Čidla / Akční členy : VZT č. C0.02 - dodávka</t>
  </si>
  <si>
    <t>R20111003l</t>
  </si>
  <si>
    <t>R20111011ab</t>
  </si>
  <si>
    <t>R20111032b</t>
  </si>
  <si>
    <t>R20111028l</t>
  </si>
  <si>
    <t>R20111029l</t>
  </si>
  <si>
    <t>R20111030l</t>
  </si>
  <si>
    <t>R20111037b</t>
  </si>
  <si>
    <t>Poznámka k položce:  
Podkladem pro určení množství v oddílu je výkresová dokumentace, viz. v.č. D.2.2.1.11 - 02.29</t>
  </si>
  <si>
    <t>Čidla / Akční členy : VZT č. C0.03 - dodávka</t>
  </si>
  <si>
    <t>R20111003m</t>
  </si>
  <si>
    <t>R20111011ac</t>
  </si>
  <si>
    <t>R20111032c</t>
  </si>
  <si>
    <t>R20111028m</t>
  </si>
  <si>
    <t>R20111029m</t>
  </si>
  <si>
    <t>R20111030m</t>
  </si>
  <si>
    <t>R20111037c</t>
  </si>
  <si>
    <t>Poznámka k položce:  
Podkladem pro určení množství v oddílu je výkresová dokumentace, viz. v.č. D.2.2.1.11 - 02.30</t>
  </si>
  <si>
    <t>Čidla / Akční členy : VZT č. C0.04 - dodávka</t>
  </si>
  <si>
    <t>R20111003n</t>
  </si>
  <si>
    <t>R20111011ad</t>
  </si>
  <si>
    <t>R20111032d</t>
  </si>
  <si>
    <t>R20111028n</t>
  </si>
  <si>
    <t>R20111029n</t>
  </si>
  <si>
    <t>R20111030n</t>
  </si>
  <si>
    <t>R20111037</t>
  </si>
  <si>
    <t>Poznámka k položce:  
Podkladem pro určení množství v oddílu je výkresová dokumentace, viz. v.č. D.2.2.1.11 - 02.31</t>
  </si>
  <si>
    <t>D32</t>
  </si>
  <si>
    <t>Čidla / Akční členy : Předávací stanice tepla - dodávka</t>
  </si>
  <si>
    <t>R20111004b</t>
  </si>
  <si>
    <t>R20111038</t>
  </si>
  <si>
    <t>Tlačítkový ovladač červený s aretací v krabici, 1 kontakt VYP</t>
  </si>
  <si>
    <t>Tlačítkový ovladač červený s aretací v krabici, 1 kontakt VYP, montáž na stěnu</t>
  </si>
  <si>
    <t>R20111039</t>
  </si>
  <si>
    <t>Sonda snímače hladiny</t>
  </si>
  <si>
    <t>R20111007</t>
  </si>
  <si>
    <t>Snímač teploty, tyč 138mm, 0-10V DC, 0 / +100°C</t>
  </si>
  <si>
    <t>Snímač teploty do jímky, kabelová vývodka</t>
  </si>
  <si>
    <t>R20111040</t>
  </si>
  <si>
    <t>Jímka nerez, délka 120mm</t>
  </si>
  <si>
    <t>Jímka nerez pro snímač teploty do jímky, vnější závit G 1/2"</t>
  </si>
  <si>
    <t>R20111021</t>
  </si>
  <si>
    <t>Třícestný regulační ventil, DN32, Kvs=16m3/h</t>
  </si>
  <si>
    <t>Třícestný regulační ventil směšovací, charakteristika ekviprocentní</t>
  </si>
  <si>
    <t>R20111022</t>
  </si>
  <si>
    <t>Třícestný regulační ventil, DN50, Kvs=40m3/h</t>
  </si>
  <si>
    <t>R20111023</t>
  </si>
  <si>
    <t>Třícestný regulační ventil, DN40, Kvs=25m3/h</t>
  </si>
  <si>
    <t>R20111024aa</t>
  </si>
  <si>
    <t>R20111033</t>
  </si>
  <si>
    <t>Snímač teploty venkovní, Pt1000, -40 / +50°C</t>
  </si>
  <si>
    <t>Snímač teploty venkovní, montáž na stěnu, kabelová vývodka</t>
  </si>
  <si>
    <t>R20111034</t>
  </si>
  <si>
    <t>Snímač tlaku, vnější závit, 0-10V DC, -1 / +8 bar</t>
  </si>
  <si>
    <t>Snímač tlaku, vnější závit, kabel 1m</t>
  </si>
  <si>
    <t>R20111035</t>
  </si>
  <si>
    <t>Adaptér pro snímač tlaku</t>
  </si>
  <si>
    <t>R20111036</t>
  </si>
  <si>
    <t>Zkušební kohout, PN16</t>
  </si>
  <si>
    <t>Zkušební kohout pro snímače tlaku</t>
  </si>
  <si>
    <t>R20111011ae</t>
  </si>
  <si>
    <t>Diferenční manostat vzduchu pro snímání tlakových rozdílů na ventilátorech, kabelová vývodka</t>
  </si>
  <si>
    <t>Poznámka k položce:  
Podkladem pro určení množství v oddílu je výkresová dokumentace, viz. v.č. D.2.2.1.11 - 02.32</t>
  </si>
  <si>
    <t>Čidla / Akční členy : Konvektory - dodávka</t>
  </si>
  <si>
    <t>R20111008b</t>
  </si>
  <si>
    <t>R20111041</t>
  </si>
  <si>
    <t>Thermopohon, napětí 24V AC, řízení 0-10V DC</t>
  </si>
  <si>
    <t>Thermický pohon, montáž na ventily konvektorů</t>
  </si>
  <si>
    <t>Poznámka k položce:  
Podkladem pro určení množství v oddílu je výkresová dokumentace, viz. v.č. D.2.2.1.11 - 02.34</t>
  </si>
  <si>
    <t>Měření spotřeb</t>
  </si>
  <si>
    <t>R20111042</t>
  </si>
  <si>
    <t>M-BUS convertor a repeater pro 64 připojených zařízení</t>
  </si>
  <si>
    <t>Koncentrátor pro komunikační sběrnici M-BUS a opakovač pro 64 připojených zařízení</t>
  </si>
  <si>
    <t>Poznámka k položce:  
Podkladem pro určení množství v oddílu je výkresová dokumentace, viz. v.č. D.2.2.1.11 - 02.33</t>
  </si>
  <si>
    <t>R20111043</t>
  </si>
  <si>
    <t>Rozvaděč DTA01</t>
  </si>
  <si>
    <t>Skříňový rozvaděč 1.pole 1000x2000x400 včetně montážního plechu Programovatelná DDC podstanice min. počet vstupy / výstupy 57 Jistící prvky, Stykače, Relé, Zdroje napětí 24V, 12V, Ochrany LCD Operátorský panel, Signálky, Ovladače, Hlavní vypínač Montážní materiál, Zapojení rozvaděče</t>
  </si>
  <si>
    <t>Poznámka k položce:  
Podkladem pro určení počtu jednotek je výkresová dokumentace, viz. v.č. D.2.2.1.11 - 04.1</t>
  </si>
  <si>
    <t>Rozvaděč DTA01 - MONTÁŽ</t>
  </si>
  <si>
    <t>R20111044</t>
  </si>
  <si>
    <t>Rozvaděč DTA02</t>
  </si>
  <si>
    <t>Rozvaděčová skříň 600x1200x250 včetně montážního plechu Programovatelná DDC podstanice min. počet vstupy / výstupy 34 Jistící prvky, Stykače, Relé, Zdroj napětí 24V, Ochrany Signálky, Ovladače, Hlavní vypínač Montážní materiál, Zapojení rozvaděče</t>
  </si>
  <si>
    <t>Poznámka k položce:  
Podkladem pro určení počtu jednotek je výkresová dokumentace, viz. v.č. D.2.2.1.11 - 04.2</t>
  </si>
  <si>
    <t>Rozvaděč DTA02 - MONTÁŽ</t>
  </si>
  <si>
    <t>R20111045</t>
  </si>
  <si>
    <t>Rozvaděč DTA03</t>
  </si>
  <si>
    <t>Rozvaděčová skříň 600x1200x250 včetně montážního plechu Programovatelná DDC podstanice min. počet vstupy / výstupy 40 Jistící prvky, Stykače, Relé, Zdroj napětí 24V, Ochrany Signálky, Ovladače, Hlavní vypínač Montážní materiál, Zapojení rozvaděče</t>
  </si>
  <si>
    <t>Poznámka k položce:  
Podkladem pro určení počtu jednotek je výkresová dokumentace, viz. v.č. D.2.2.1.11 - 04.3</t>
  </si>
  <si>
    <t>Rozvaděč DTA03 - MONTÁŽ</t>
  </si>
  <si>
    <t>R20111046</t>
  </si>
  <si>
    <t>Rozvaděč DTA04</t>
  </si>
  <si>
    <t>Rozvaděčová skříň 600x1200x250 včetně montážního plechu Programovatelná DDC podstanice min. počet vstupy / výstupy 28 Jistící prvky, Stykače, Relé, Zdroj napětí 24V, Ochrany Signálky, Ovladače, Hlavní vypínač Montážní materiál, Zapojení rozvaděče</t>
  </si>
  <si>
    <t>Poznámka k položce:  
Podkladem pro určení počtu jednotek je výkresová dokumentace, viz. v.č. D.2.2.1.11 - 04.4</t>
  </si>
  <si>
    <t>Rozvaděč DTA04 - MONTÁŽ</t>
  </si>
  <si>
    <t>R20111047</t>
  </si>
  <si>
    <t>Rozvaděč DTA05</t>
  </si>
  <si>
    <t>Rozvaděčová skříň 600x1200x250 včetně montážního plechu Programovatelná DDC podstanice min. počet vstupy / výstupy 47 Jistící prvky, Stykače, Relé, Zdroj napětí 24V, Ochrany Signálky, Ovladače, Hlavní vypínač Montážní materiál, Zapojení rozvaděče</t>
  </si>
  <si>
    <t>Poznámka k položce:  
Podkladem pro určení množství v oddílu je výkresová dokumentace, viz. v.č. D.2.2.1.11 - 04.5</t>
  </si>
  <si>
    <t>Rozvaděč DTA05 - MONTÁŽ</t>
  </si>
  <si>
    <t>R20111048</t>
  </si>
  <si>
    <t>Rozvaděč DTA11</t>
  </si>
  <si>
    <t>Poznámka k položce:  
Podkladem pro určení počtu jednotek je výkresová dokumentace, viz. v.č. D.2.2.1.11 - 04.6</t>
  </si>
  <si>
    <t>Rozvaděč DTA11 - MONTÁŽ</t>
  </si>
  <si>
    <t>R20111049</t>
  </si>
  <si>
    <t>Rozvaděč DTA12</t>
  </si>
  <si>
    <t>Rozvaděčová skříň 600x1200x250 včetně montážního plechu Programovatelná DDC podstanice min. počet vstupy / výstupy 42 Jistící prvky, Stykače, Relé, Zdroj napětí 24V, Ochrany Signálky, Ovladače, Hlavní vypínač Montážní materiál, Zapojení rozvaděče</t>
  </si>
  <si>
    <t>Poznámka k položce:  
Podkladem pro určení počtu jednotek je výkresová dokumentace, viz. v.č. D.2.2.1.11 - 04.7</t>
  </si>
  <si>
    <t>Rozvaděč DTA12 - MONTÁŽ</t>
  </si>
  <si>
    <t>R20111050</t>
  </si>
  <si>
    <t>Rozvaděč DTA13</t>
  </si>
  <si>
    <t>Rozvaděčová skříň 600x1200x250 včetně montážního plechu Programovatelná DDC podstanice min. počet vstupy / výstupy 25 Jistící prvky, Stykače, Relé, Zdroj napětí 24V, Ochrany Signálky, Ovladače, Hlavní vypínač Montážní materiál, Zapojení rozvaděče</t>
  </si>
  <si>
    <t>Poznámka k položce:  
Podkladem pro určení počtu jednotek je výkresová dokumentace, viz. v.č. D.2.2.1.11 - 04.8</t>
  </si>
  <si>
    <t>Rozvaděč DTA13 - MONTÁŽ</t>
  </si>
  <si>
    <t>R20111051</t>
  </si>
  <si>
    <t>Rozvaděč DTA21</t>
  </si>
  <si>
    <t>Rozvaděčová skříň 600x1200x250 včetně montážního plechu Programovatelná DDC podstanice min. počet vstupy / výstupy 26 Jistící prvky, Stykače, Relé, Zdroj napětí 24V, Ochrany Signálky, Ovladače, Hlavní vypínač Montážní materiál, Zapojení rozvaděče</t>
  </si>
  <si>
    <t>Poznámka k položce:  
Podkladem pro určení počtu jednotek je výkresová dokumentace, viz. v.č. D.2.2.1.11 - 04.9</t>
  </si>
  <si>
    <t>Rozvaděč DTA21 - MONTÁŽ</t>
  </si>
  <si>
    <t>R20111052</t>
  </si>
  <si>
    <t>Rozvaděč DTA31</t>
  </si>
  <si>
    <t>Rozvaděčová skříň 600x1200x250 včetně montážního plechu Programovatelná DDC podstanice min. počet vstupy / výstupy 36 Jistící prvky, Stykače, Relé, Zdroj napětí 24V, Ochrany Signálky, Ovladače, Hlavní vypínač Montážní materiál, Zapojení rozvaděče</t>
  </si>
  <si>
    <t>Poznámka k položce:  
Podkladem pro určení počtu jednotek je výkresová dokumentace, viz. v.č. D.2.2.1.11 - 04.10</t>
  </si>
  <si>
    <t>Rozvaděč DTA31 - MONTÁŽ</t>
  </si>
  <si>
    <t>R20111053</t>
  </si>
  <si>
    <t>Rozvaděč DTA32</t>
  </si>
  <si>
    <t>Rozvaděčová skříň 800x1600x250 včetně montážního plechu Programovatelná DDC podstanice min. počet vstupy / výstupy 67 Jistící prvky, Stykače, Relé, Zdroj napětí 24V, Ochrany Signálky, Ovladače, Hlavní vypínač Montážní materiál, Zapojení rozvaděče</t>
  </si>
  <si>
    <t>Poznámka k položce:  
Podkladem pro určení počtu jednotek je výkresová dokumentace, viz. v.č. D.2.2.1.11 - 04.11</t>
  </si>
  <si>
    <t>Rozvaděč DTA32 - MONTÁŽ</t>
  </si>
  <si>
    <t>R20111054</t>
  </si>
  <si>
    <t>Rozvaděč DTB01</t>
  </si>
  <si>
    <t>Poznámka k položce:  
Podkladem pro určení počtu jednotek je výkresová dokumentace, viz. v.č. D.2.2.1.11 - 05.1</t>
  </si>
  <si>
    <t>Rozvaděč DTB01 - MONTÁŽ</t>
  </si>
  <si>
    <t>R20111055</t>
  </si>
  <si>
    <t>Rozvaděč DTB02</t>
  </si>
  <si>
    <t>Rozvaděčová skříň 600x1200x250 včetně montážního plechu Programovatelná DDC podstanice min. počet vstupy / výstupy 39 Jistící prvky, Stykače, Relé, Zdroj napětí 24V, Ochrany Signálky, Ovladače, Hlavní vypínač Montážní materiál, Zapojení rozvaděče</t>
  </si>
  <si>
    <t>Poznámka k položce:  
Podkladem pro určení počtu jednotek je výkresová dokumentace, viz. v.č. D.2.2.1.11 - 05.2</t>
  </si>
  <si>
    <t>Rozvaděč DTB02 - MONTÁŽ</t>
  </si>
  <si>
    <t>R20111056</t>
  </si>
  <si>
    <t>Rozvaděč DTB03</t>
  </si>
  <si>
    <t>Rozvaděčová skříň 600x1200x250 včetně montážního plechu Programovatelná DDC podstanice min. počet vstupy / výstupy 41 Jistící prvky, Stykače, Relé, Zdroj napětí 24V, Ochrany Signálky, Ovladače, Hlavní vypínač Montážní materiál, Zapojení rozvaděče</t>
  </si>
  <si>
    <t>Poznámka k položce:  
Podkladem pro určení počtu jednotek je výkresová dokumentace, viz. v.č. D.2.2.1.11 - 05.3</t>
  </si>
  <si>
    <t>Rozvaděč DTB03 - MONTÁŽ</t>
  </si>
  <si>
    <t>R20111057</t>
  </si>
  <si>
    <t>Rozvaděč DTB04</t>
  </si>
  <si>
    <t>Poznámka k položce:  
Podkladem pro určení počtu jednotek je výkresová dokumentace, viz. v.č. D.2.2.1.11 - 05.4</t>
  </si>
  <si>
    <t>Rozvaděč DTB04 - MONTÁŽ</t>
  </si>
  <si>
    <t>R20111058</t>
  </si>
  <si>
    <t>Rozvaděč DTB05</t>
  </si>
  <si>
    <t>Poznámka k položce:  
Podkladem pro určení počtu jednotek je výkresová dokumentace, viz. v.č. D.2.2.1.11 - 05.5</t>
  </si>
  <si>
    <t>Rozvaděč DTB05 - MONTÁŽ</t>
  </si>
  <si>
    <t>R20111059</t>
  </si>
  <si>
    <t>Rozvaděč DTB06</t>
  </si>
  <si>
    <t>Poznámka k položce:  
Podkladem pro určení počtu jednotek je výkresová dokumentace, viz. v.č. D.2.2.1.11 - 05.6</t>
  </si>
  <si>
    <t>Rozvaděč DTB06 - MONTÁŽ</t>
  </si>
  <si>
    <t>R20111060</t>
  </si>
  <si>
    <t>Rozvaděč DTB11</t>
  </si>
  <si>
    <t>Poznámka k položce:  
Podkladem pro určení počtu jednotek je výkresová dokumentace, viz. v.č. D.2.2.1.11 - 05.7</t>
  </si>
  <si>
    <t>Rozvaděč DTB11 - MONTÁŽ</t>
  </si>
  <si>
    <t>R20111061</t>
  </si>
  <si>
    <t>Rozvaděč DTB12</t>
  </si>
  <si>
    <t>Poznámka k položce:  
Podkladem pro určení počtu jednotek je výkresová dokumentace, viz. v.č. D.2.2.1.11 - 05.8</t>
  </si>
  <si>
    <t>Rozvaděč DTB12 - MONTÁŽ</t>
  </si>
  <si>
    <t>R20111062</t>
  </si>
  <si>
    <t>Rozvaděč DTB13</t>
  </si>
  <si>
    <t>Poznámka k položce:  
Podkladem pro určení počtu jednotek je výkresová dokumentace, viz. v.č. D.2.2.1.11 - 05.9</t>
  </si>
  <si>
    <t>Rozvaděč DTB13 - MONTÁŽ</t>
  </si>
  <si>
    <t>R20111063</t>
  </si>
  <si>
    <t>Rozvaděč DTB21</t>
  </si>
  <si>
    <t>Rozvaděčová skříň 600x1200x250 včetně montážního plechu Programovatelná DDC podstanice min. počet vstupy / výstupy 32 Jistící prvky, Stykače, Relé, Zdroj napětí 24V, Ochrany Signálky, Ovladače, Hlavní vypínač Montážní materiál, Zapojení rozvaděče</t>
  </si>
  <si>
    <t>Poznámka k položce:  
Podkladem pro určení počtu jednotek je výkresová dokumentace, viz. v.č. D.2.2.1.11 - 05.10</t>
  </si>
  <si>
    <t>Rozvaděč DTB21 - MONTÁŽ</t>
  </si>
  <si>
    <t>R20111064</t>
  </si>
  <si>
    <t>Rozvaděč DTB22</t>
  </si>
  <si>
    <t>Rozvaděčová skříň 600x1200x250 včetně montážního plechu Programovatelná DDC podstanice min. počet vstupy / výstupy 31 Jistící prvky, Stykače, Relé, Zdroj napětí 24V, Ochrany Signálky, Ovladače, Hlavní vypínač Montážní materiál, Zapojení rozvaděče</t>
  </si>
  <si>
    <t>Poznámka k položce:  
Podkladem pro určení počtu jednotek je výkresová dokumentace, viz. v.č. D.2.2.1.11 - 05.11</t>
  </si>
  <si>
    <t>Rozvaděč DTB22 - MONTÁŽ</t>
  </si>
  <si>
    <t>R20111065</t>
  </si>
  <si>
    <t>Rozvaděč DTB23</t>
  </si>
  <si>
    <t>Rozvaděčová skříň 600x1200x250 včetně montážního plechu Programovatelná DDC podstanice min. počet vstupy / výstupy 33 Jistící prvky, Stykače, Relé, Zdroj napětí 24V, Ochrany Signálky, Ovladače, Hlavní vypínač Montážní materiál, Zapojení rozvaděče</t>
  </si>
  <si>
    <t>Poznámka k položce:  
Podkladem pro určení počtu jednotek je výkresová dokumentace, viz. v.č. D.2.2.1.11 - 05.12</t>
  </si>
  <si>
    <t>Rozvaděč DTB23 - MONTÁŽ</t>
  </si>
  <si>
    <t>R20111066</t>
  </si>
  <si>
    <t>Rozvaděč DTB31</t>
  </si>
  <si>
    <t>Poznámka k položce:  
Podkladem pro určení počtu jednotek je výkresová dokumentace, viz. v.č. D.2.2.1.11 - 05.13</t>
  </si>
  <si>
    <t>Rozvaděč DTB31 - MONTÁŽ</t>
  </si>
  <si>
    <t>R20111067</t>
  </si>
  <si>
    <t>Rozvaděč DTB32</t>
  </si>
  <si>
    <t>Rozvaděčová skříň 600x1200x250 včetně montážního plechu Programovatelná DDC podstanice min. počet vstupy / výstupy 28 Jistící prvky, Stykače, Relé, Zdroj napětí 24V, Ochrany Signálky, Ovladače, Hlavní vypínačMontážní materiál, Zapojení rozvaděče</t>
  </si>
  <si>
    <t>Poznámka k položce:  
Podkladem pro určení počtu jednotek je výkresová dokumentace, viz. v.č. D.2.2.1.11 - 05.14</t>
  </si>
  <si>
    <t>Rozvaděč DTB32 - MONTÁŽ</t>
  </si>
  <si>
    <t>R20111068</t>
  </si>
  <si>
    <t>Rozvaděč DTC01</t>
  </si>
  <si>
    <t>Rozvaděčová skříň 600x1200x250 včetně montážního plechu Programovatelná DDC podstanice min. počet vstupy / výstupy 30 Jistící prvky, Stykače, Relé, Zdroj napětí 24V, Ochrany Signálky, Ovladače, Hlavní vypínač Montážní materiál, Zapojení rozvaděče</t>
  </si>
  <si>
    <t>Poznámka k položce:  
Podkladem pro určení počtu jednotek je výkresová dokumentace, viz. v.č. D.2.2.1.11 - 06.1</t>
  </si>
  <si>
    <t>Rozvaděč DTC01 - MONTÁŽ</t>
  </si>
  <si>
    <t>R20111069</t>
  </si>
  <si>
    <t>Rozvaděč DTC02</t>
  </si>
  <si>
    <t>Poznámka k položce:  
Podkladem pro určení počtu jednotek je výkresová dokumentace, viz. v.č. D.2.2.1.11 - 06.2</t>
  </si>
  <si>
    <t>Rozvaděč DTC02 - MONTÁŽ</t>
  </si>
  <si>
    <t>R20111070</t>
  </si>
  <si>
    <t>Rozvaděč DTC03</t>
  </si>
  <si>
    <t>Poznámka k položce:  
Podkladem pro určení počtu jednotek je výkresová dokumentace, viz. v.č. D.2.2.1.11 - 06.3</t>
  </si>
  <si>
    <t>Rozvaděč DTC03 - MONTÁŽ</t>
  </si>
  <si>
    <t>R20111071</t>
  </si>
  <si>
    <t>Rozvaděč DTC04</t>
  </si>
  <si>
    <t>Poznámka k položce:  
Podkladem pro určení počtu jednotek je výkresová dokumentace, viz. v.č. D.2.2.1.11 - 06.4</t>
  </si>
  <si>
    <t>Rozvaděč DTC04 - MONTÁŽ</t>
  </si>
  <si>
    <t>Soupis kabelů - dodávka</t>
  </si>
  <si>
    <t>R20111072</t>
  </si>
  <si>
    <t>J-Y(St)Y 1x2x0,8</t>
  </si>
  <si>
    <t>Poznámka k položce:  
Podkladem pro určení množství v oddílu je zapojení snímačů teplot, protimrazových termostatů, diferenčních manostatů, požárních klapek, řízení EC ventilátorů, servopohonů s havarijní funkcí, řízení rotačních rekuperátorů</t>
  </si>
  <si>
    <t>R20111073</t>
  </si>
  <si>
    <t>J-Y(St)Y 2x2x0,8</t>
  </si>
  <si>
    <t>Poznámka k položce:  
Podkladem pro určení množství v oddílu je zapojení snímačů CO2, servopohonů ON/OFF, servopohonů řízení 0-10V DC snímačů tlaku 0-10V DC, ovládání a monitorování EC ventilátorů a rotačních rekuperátorů, termopohovů řízení 0-10V DC</t>
  </si>
  <si>
    <t>CYKY-J 3x1,5</t>
  </si>
  <si>
    <t>Poznámka k položce:  
Podkladem pro určení množství v oddílu je zapojení čerpadel a ventilátorů napětí 230V do zatížení 10A</t>
  </si>
  <si>
    <t>CYKY-J 3x2,5</t>
  </si>
  <si>
    <t>Poznámka k položce:  
Podkladem pro určení množství v oddílu je zapojení čerpadel a ventilátorů napětí 230V do zatížení 16A</t>
  </si>
  <si>
    <t>CYKY-J 5x1,5</t>
  </si>
  <si>
    <t>Poznámka k položce:  
Podkladem pro určení množství v oddílu je zapojení čerpadel a ventilátorů napětí 400V do zatížení 10A</t>
  </si>
  <si>
    <t>CYKY-J 5x2,5</t>
  </si>
  <si>
    <t>Poznámka k položce:  
Podkladem pro určení množství v oddílu je zapojení čerpadel a ventilátorů napětí 400V do zatížení 16A</t>
  </si>
  <si>
    <t>R20111074</t>
  </si>
  <si>
    <t>CYKY-J 5x16</t>
  </si>
  <si>
    <t>Poznámka k položce:  
Podkladem pro určení množství v oddílu je zapojení zdrojů chladu</t>
  </si>
  <si>
    <t>R20111075</t>
  </si>
  <si>
    <t>Vodič 2YSL-CY 2x2x0,34</t>
  </si>
  <si>
    <t>Kabel komunikační sběrnice</t>
  </si>
  <si>
    <t>Poznámka k položce:  
Podkladem pro určení množství v oddílu je zapojení komunikační sběrnice systému MaR</t>
  </si>
  <si>
    <t>R20111076</t>
  </si>
  <si>
    <t>Samoregulační topný kabel ( potrubí TV k VZT č. B1.01 )</t>
  </si>
  <si>
    <t>Poznámka k položkám 336 až 344:  
Podkladem pro určení množství v oddílu je výkresová dokumentace, viz. v.č. D.2.2.1.11 - 02.1 až 02.34  
v.č. D.2.2.1.11 - 04.1 až 04.11  
v.č. D.2.2.1.11 - 05.1 až 05.14  
v.č. D.2.2.1.11 - 06.1 až 06.4</t>
  </si>
  <si>
    <t>D37</t>
  </si>
  <si>
    <t>Operátorské pracoviště</t>
  </si>
  <si>
    <t>R20111077</t>
  </si>
  <si>
    <t>Pracovní stanice - dodávka</t>
  </si>
  <si>
    <t>PC Windows 10, Monitor 22", Tiskárna, Klávesnice, Myš Síťové řídící jednotky ADS server Access portal pro přístup na operátorské pracoviště přes mobil Kompletní programové vybavení včetně licencí</t>
  </si>
  <si>
    <t>Poznámka k položce:  
Podkladem pro určení množství v oddílu je výkresová dokumentace, viz. v.č. D.2.2.1.11 - 02.35</t>
  </si>
  <si>
    <t>742230002</t>
  </si>
  <si>
    <t>Montáž PC pro sledování kamerového systému, OS, monitor, klávesnice myš</t>
  </si>
  <si>
    <t>Montáž pracovní stanice operátorského pracoviště</t>
  </si>
  <si>
    <t>Související dodávky a montáže</t>
  </si>
  <si>
    <t>741122001</t>
  </si>
  <si>
    <t>Montáž kabel Cu bez ukončení uložený pod omítku plný plochý 2x1 až 1,5 mm2 (např. CYKYLo)</t>
  </si>
  <si>
    <t>Montáž kabelů měděných bez ukončení uložených pod omítku plných plochých nebo bezhalogenových (např. CYKYLo) počtu a průřezu žil 2x1 až 1,5 mm2</t>
  </si>
  <si>
    <t>741122021</t>
  </si>
  <si>
    <t>Montáž kabel Cu bez ukončení uložený pod omítku plný kulatý 4x1,5 mm2 (např. CYKY)</t>
  </si>
  <si>
    <t>Montáž kabelů měděných bez ukončení uložených pod omítku plných kulatých (např. CYKY), počtu a průřezu žil 4x1,5 mm2</t>
  </si>
  <si>
    <t>741122015</t>
  </si>
  <si>
    <t>Montáž kabel Cu bez ukončení uložený pod omítku plný kulatý 3x1,5 mm2 (např. CYKY)</t>
  </si>
  <si>
    <t>Montáž kabelů měděných bez ukončení uložených pod omítku plných kulatých (např. CYKY), počtu a průřezu žil 3x1,5 mm2</t>
  </si>
  <si>
    <t>741122016</t>
  </si>
  <si>
    <t>Montáž kabel Cu bez ukončení uložený pod omítku plný kulatý 3x2,5 až 6 mm2 (např. CYKY)</t>
  </si>
  <si>
    <t>Montáž kabelů měděných bez ukončení uložených pod omítku plných kulatých (např. CYKY), počtu a průřezu žil 3x2,5 až 6 mm2</t>
  </si>
  <si>
    <t>741122031</t>
  </si>
  <si>
    <t>Montáž kabel Cu bez ukončení uložený pod omítku plný kulatý 5x1,5 až 2,5 mm2 (např. CYKY)</t>
  </si>
  <si>
    <t>Montáž kabelů měděných bez ukončení uložených pod omítku plných kulatých (např. CYKY), počtu a průřezu žil 5x1,5 až 2,5 mm2</t>
  </si>
  <si>
    <t>R20111078</t>
  </si>
  <si>
    <t>Montáž kabel Cu bez ukončení uložený pod omítku plný kulatý 5x16 mm2 (např. CYKY)</t>
  </si>
  <si>
    <t>Montáž kabelů měděných bez ukončení uložených pod omítku plných kulatých (např. CYKY), počtu a průřezu žil 5x16 mm2</t>
  </si>
  <si>
    <t>741120001</t>
  </si>
  <si>
    <t>Montáž vodič Cu izolovaný plný a laněný žíla 0,35-6 mm2 pod omítku (např. CY)</t>
  </si>
  <si>
    <t>Montáž vodičů izolovaných měděných bez ukončení uložených pod omítku plných a laněných (např. CY), průřezu žíly 0,35 až 6 mm2</t>
  </si>
  <si>
    <t>741124603</t>
  </si>
  <si>
    <t>Montáž kabel Cu topný volné délky uložený na konstrukci</t>
  </si>
  <si>
    <t>Montáž kabelů měděných topných bez ukončení volné délky, uložených na konstrukci</t>
  </si>
  <si>
    <t>742220061</t>
  </si>
  <si>
    <t>Montáž rozbočovače sběrnice v krabici</t>
  </si>
  <si>
    <t>Montáž M-BUS convertor a repeater pro 64 připojených zařízení</t>
  </si>
  <si>
    <t>210100156</t>
  </si>
  <si>
    <t>Ukončení kabelů smršťovací záklopkou nebo páskou se zapojením bez letování žíly do 5x16 mm2</t>
  </si>
  <si>
    <t>Ukončení kabelů smršťovací záklopkou nebo páskou se zapojením bez letování počtu a průřezu žil do 5 x 16 mm2</t>
  </si>
  <si>
    <t>Ukončení kabelů smršťovací záklopkou nebo páskou se zapojením bez letování žíly do 5x4 mm2</t>
  </si>
  <si>
    <t>Ukončení kabelů smršťovací záklopkou nebo páskou se zapojením bez letování počtu a průřezu žil do 5 x 1,5 až 4 mm2</t>
  </si>
  <si>
    <t>220890056</t>
  </si>
  <si>
    <t>Zkoušení a regulování měniče frekvence</t>
  </si>
  <si>
    <t>Nastavení a seřízení frekvenčního měniče EC motorů</t>
  </si>
  <si>
    <t>220890027</t>
  </si>
  <si>
    <t>Regulace a zkoušení počítacího bodu - senzoru</t>
  </si>
  <si>
    <t>Nastavení hodnoty meze zásahu</t>
  </si>
  <si>
    <t>220322008</t>
  </si>
  <si>
    <t>Konfigurace a nastavení komunikačního modulu (UNI1TN, E080, USD)</t>
  </si>
  <si>
    <t>Definování bodu a konfigurace v regulátoru a modulech</t>
  </si>
  <si>
    <t>R20111085</t>
  </si>
  <si>
    <t>Uživatelský SW včetně odladění s technologií</t>
  </si>
  <si>
    <t>R20111086</t>
  </si>
  <si>
    <t>Koordinace s ostatními profesemi</t>
  </si>
  <si>
    <t>Koordinace s ostatními profesemi, vytápění, chlazení a vzduchotechniky</t>
  </si>
  <si>
    <t>R20111087</t>
  </si>
  <si>
    <t>Test 1:1</t>
  </si>
  <si>
    <t>Test zapojení a funkčnosti čidel / akčních členů</t>
  </si>
  <si>
    <t>R20111088</t>
  </si>
  <si>
    <t>Komplexní zkoušky zařízení</t>
  </si>
  <si>
    <t>Komplexní zkoušky ovládaného a řízeného technologického zařízení ze strany měření a regulace</t>
  </si>
  <si>
    <t>220322011</t>
  </si>
  <si>
    <t>Zaškolení obsluhy pro systém EZS</t>
  </si>
  <si>
    <t>Jednorázové zaškolení obsluhy měření a regulace</t>
  </si>
  <si>
    <t>R20111090</t>
  </si>
  <si>
    <t>Výchozí revize, včetně revizní zprávy</t>
  </si>
  <si>
    <t>Výchozí revize části měření a regulace, včetně revizní zprávy</t>
  </si>
  <si>
    <t>R20111080</t>
  </si>
  <si>
    <t>Závazné stanovisko Technická inspekce České republiky</t>
  </si>
  <si>
    <t>R20111091</t>
  </si>
  <si>
    <t>Realizační dokumentace stavby - digitálně</t>
  </si>
  <si>
    <t>Zpracování výrobní dokumentace rozvaděčů dle zvoleného dodavatele HW části měření a regulace</t>
  </si>
  <si>
    <t>R20111092</t>
  </si>
  <si>
    <t>Realizační dokumentace stavby - komplet papírově</t>
  </si>
  <si>
    <t>220322013</t>
  </si>
  <si>
    <t>Vizualizace na PC pro dálkovou správu dat EZS za 1 železniční stanici</t>
  </si>
  <si>
    <t>Vizualizace technologického zařízení na pracovní stanici se 100% uživatelským přístupem k ovládání a monitoringu</t>
  </si>
  <si>
    <t>R20111083</t>
  </si>
  <si>
    <t>Archiv historických dat a trendů</t>
  </si>
  <si>
    <t>R20111084</t>
  </si>
  <si>
    <t>Archiv alarmových zpráv</t>
  </si>
  <si>
    <t>R20111079</t>
  </si>
  <si>
    <t>R20111081</t>
  </si>
  <si>
    <t>Drážka pro kabeláž ve zdivu, 50/30 (š/hl), včetně začištění (Pozn: finální začištění stěn, příček a stropů není součástí této PD !!!)</t>
  </si>
  <si>
    <t>Drážka pro kabeláž ve zdivu, 100/30 (š/hl), včetně začištění (Pozn: finální začištění stěn, příček a stropů není součástí této PD !!!)</t>
  </si>
  <si>
    <t>R20111089</t>
  </si>
  <si>
    <t>742250011</t>
  </si>
  <si>
    <t>Montáž PC nadstavby grafického monitorovacího systému - implementace budovy</t>
  </si>
  <si>
    <t>Programové vybavení úvodních obrazovek (systémový strom) na pracovní stanici</t>
  </si>
  <si>
    <t>Programové vybavení pro sledování trendů a veličin</t>
  </si>
  <si>
    <t>734419111</t>
  </si>
  <si>
    <t>Montáž teploměrů s ochranným pouzdrem nebo pevným stonkem a jímkou</t>
  </si>
  <si>
    <t>Teploměry technické montáž teploměrů s ochranným pouzdrem nebo s pevným stonkem a jímkou</t>
  </si>
  <si>
    <t>210230153</t>
  </si>
  <si>
    <t>Montáž tlakoměrů normálních pro vzduch</t>
  </si>
  <si>
    <t>Montáž armatur a příslušenství tlakoměrů normálních pro vzduch</t>
  </si>
  <si>
    <t>742260011</t>
  </si>
  <si>
    <t>Montáž snímače plynu Ex</t>
  </si>
  <si>
    <t>Montáž snímače CO2 do VZT kanálu</t>
  </si>
  <si>
    <t>210230121</t>
  </si>
  <si>
    <t>Montáž ventilů uzavíracích redukčních s ermety</t>
  </si>
  <si>
    <t>Montáž servopohonů a thermopohonů napětí 24V</t>
  </si>
  <si>
    <t>734449111</t>
  </si>
  <si>
    <t>Montáž regulátoru teploty přímého proporcionálního DN 15 se snímačem a ventilem</t>
  </si>
  <si>
    <t>Montáž dvoucestných regulačních ventilů DN 15, Kvs=0,25-2,5m3/h</t>
  </si>
  <si>
    <t>734449114</t>
  </si>
  <si>
    <t>Montáž regulátoru teploty přímého proporcionálního DN 32 se snímačem a ventilem</t>
  </si>
  <si>
    <t>Montáž dvoucestných regulačních ventilů DN 32, Kvs=16m3/h</t>
  </si>
  <si>
    <t>210160032</t>
  </si>
  <si>
    <t>Montáž spínačů digitálních jednokanálových</t>
  </si>
  <si>
    <t>Montáž proudového ventilu řízení el. Ohřívače, 230V, 1kW</t>
  </si>
  <si>
    <t>210230132</t>
  </si>
  <si>
    <t>Montáž kohoutů manometrových zkušebních</t>
  </si>
  <si>
    <t>Montáž armatur a příslušenství kohoutů manometrových, zkušebních</t>
  </si>
  <si>
    <t>R20111082</t>
  </si>
  <si>
    <t>Montáž ventilů regulačních v objektech DN 32</t>
  </si>
  <si>
    <t>Montáž třícestných regulačních ventilů DN32, Kvs=16m3/h</t>
  </si>
  <si>
    <t>891183431</t>
  </si>
  <si>
    <t>Montáž ventilů regulačních v objektech DN 40</t>
  </si>
  <si>
    <t>Montáž třícestných regulačních ventilů DN40, Kvs=25m3/h</t>
  </si>
  <si>
    <t>891213431</t>
  </si>
  <si>
    <t>Montáž ventilů regulačních v objektech DN 50</t>
  </si>
  <si>
    <t>Montáž třícestných regulačních ventilů DN60, Kvs=40m3/h</t>
  </si>
  <si>
    <t>741330302</t>
  </si>
  <si>
    <t>Montáž ovladač tlačítkový vestavný s aretací se zapojením vodičů</t>
  </si>
  <si>
    <t>Montáž tlačítkového ovladače červeného s aretací v krabici, 1 kontakt VYP</t>
  </si>
  <si>
    <t>734449121</t>
  </si>
  <si>
    <t>Montáž regulátoru hladiny dvoupolohového snímač</t>
  </si>
  <si>
    <t>Regulátory montáž regulátorů hladiny dvoupolohových snímač</t>
  </si>
  <si>
    <t>Montáž jímky nerez, délka 120mm</t>
  </si>
  <si>
    <t xml:space="preserve">  SO 202</t>
  </si>
  <si>
    <t>Drobná architektura</t>
  </si>
  <si>
    <t>SO 202</t>
  </si>
  <si>
    <t>184201111</t>
  </si>
  <si>
    <t>Výsadba stromu bez balu do jamky výška kmene do 1,8 m v rovině a svahu do 1:5</t>
  </si>
  <si>
    <t>výsadba stromu do květníku; 2</t>
  </si>
  <si>
    <t>podle PD - Půdorys 1.NP a Technická zpráva</t>
  </si>
  <si>
    <t>R20202</t>
  </si>
  <si>
    <t>Strom Myrta obecná výška 1,8 m</t>
  </si>
  <si>
    <t>2*1</t>
  </si>
  <si>
    <t>položka zahrnuje pouze strom</t>
  </si>
  <si>
    <t>R20203</t>
  </si>
  <si>
    <t>Vyplnění květníku substrátem, zeminou a drenáží - dodávka a umístění</t>
  </si>
  <si>
    <t>umístění drenáže zeminy a substrátu do květníku; 1,04</t>
  </si>
  <si>
    <t>1,74  * 0,6</t>
  </si>
  <si>
    <t>položka zahrnuje veškeré práce, výkony a dodávky nutné k realizaci kompletního prvku</t>
  </si>
  <si>
    <t>9.2</t>
  </si>
  <si>
    <t>Drobné předměty a zařízení</t>
  </si>
  <si>
    <t>936124113</t>
  </si>
  <si>
    <t>Montáž lavičky stabilní kotvené šrouby na pevný podklad</t>
  </si>
  <si>
    <t>nové lavičky + stávající lavišky</t>
  </si>
  <si>
    <t>8+3</t>
  </si>
  <si>
    <t>R749101</t>
  </si>
  <si>
    <t>Lavička jednostranná parková konstrukce kov, sedák s opěradlem dřevo</t>
  </si>
  <si>
    <t>Konstrukce jednostranných laviček z hliníkové slitiny, sedák i opěradlo z dřevěných lamel</t>
  </si>
  <si>
    <t>podle PD - Půdorys 1.NP; 8</t>
  </si>
  <si>
    <t>položka zahrnuje veškerédodávky nutné k realizaci  kompletního prvku (ceny výrobku, přeprava, spojovací materiál)</t>
  </si>
  <si>
    <t>966001212</t>
  </si>
  <si>
    <t>Odstranění lavičky stabilní kotvené šrouby na pevný podklad</t>
  </si>
  <si>
    <t>Demontáž stávajících exteriérových laviček, budou dočasně uskladněny pro zpětnou montáž</t>
  </si>
  <si>
    <t>podle PD - Půdorys 1.NP; 3</t>
  </si>
  <si>
    <t>R749102</t>
  </si>
  <si>
    <t>Oprava stávajících exteriérových laviček s přemístěním a dočasným uskladněním</t>
  </si>
  <si>
    <t>1: lavička parková jednostranná;   
2: 3  
3: Viz. PD, TZ a půdorys 1. NP</t>
  </si>
  <si>
    <t>položka zahrnuje  kontrolu, očištění, údržbu a  uskladnění  prvku během rekonstrukce objektu</t>
  </si>
  <si>
    <t>R949111</t>
  </si>
  <si>
    <t>Sedací modul malý- dodávka a montáž</t>
  </si>
  <si>
    <t>velký modul je složený ze 3 sedáků, jednoho opěráku;</t>
  </si>
  <si>
    <t>podle PD - Půdorys 1.NP, Modulové sedáky malé; 6</t>
  </si>
  <si>
    <t>položka zahrnuje veškeré práce, výkony a dodávky nutné k realizaci a osazení kompletního prvku (výroba atypického zámečniského prvku, opláštění, povrchová úprava, přeprava, sestavení a osazení)</t>
  </si>
  <si>
    <t>R949112</t>
  </si>
  <si>
    <t>Sedací modul velký- dodávka a montáž</t>
  </si>
  <si>
    <t>velký modul je složený ze 4 sedáků, jednoho opěráku a květináče;</t>
  </si>
  <si>
    <t>podle PD - Půdorys 1.NP, Modulové sedáky velké; 2</t>
  </si>
  <si>
    <t>936104213</t>
  </si>
  <si>
    <t>Montáž odpadkového koše kotevními šrouby na pevný podklad</t>
  </si>
  <si>
    <t>1: zpětná montáž stávajících opravených košů  
2: v exteriéru: koše na tříděný odpad - třímotorový otevřený; 8  
3: v exteriéru: koše na směsný odpad; 4   
4: v interiéru; 6  
5: montáž nových odpadkových košů - interiérový pětikomorový uzavřený koš na tříděný odpad; 2  
6: Viz. PD- TZ a půdorys 1. NP</t>
  </si>
  <si>
    <t>podle PD - Půdorys 1.NP; 20</t>
  </si>
  <si>
    <t>966001312</t>
  </si>
  <si>
    <t>Odstranění odpadkového koše přichyceného páskováním nebo šrouby</t>
  </si>
  <si>
    <t>1: Demontáž koše, bude dočasně uložen pro zpětnou montáž  
2: v exteriéru: koš stávající na tříděný odpad; 8  
3: v exteriéru: koš na směsný odpad; 4  
4: v interiéru; 6  
5: Viz. PD - TZ, půdorys 1.NP</t>
  </si>
  <si>
    <t>podle PD - Půdorys 1.NP; 18</t>
  </si>
  <si>
    <t>R9361042</t>
  </si>
  <si>
    <t>Oprava stávajících exteriérových košů na tříděný odpad</t>
  </si>
  <si>
    <t>podle PD - Půdorys 1.NP;</t>
  </si>
  <si>
    <t>položka zahrnuje kontrolu, očištění, údržbu a  uskladnění stávajících košů během rekonstrukce objektu</t>
  </si>
  <si>
    <t>R9361043</t>
  </si>
  <si>
    <t>Oprava stávajících exteriérových košů na směsný odpad</t>
  </si>
  <si>
    <t>1: jednokomorový otevřený koš na směsný odpad;   
2: 4  
3: Viz. PD- TZ a půdorys 1. PP</t>
  </si>
  <si>
    <t>podle PD - Půdorys 1.PP; 4</t>
  </si>
  <si>
    <t>R9361044</t>
  </si>
  <si>
    <t>Oprava stávajících interiérových košů na tříděný odpad</t>
  </si>
  <si>
    <t>1: pětikomorový uzavřený koš na třídený odpad;   
2: 4  
3: Viz. PD- TZ a půdorys 1. PP</t>
  </si>
  <si>
    <t>podle PD - Půdorys 1.PP a 1. NP; 6</t>
  </si>
  <si>
    <t>R9361045</t>
  </si>
  <si>
    <t>Koš interiérový na tříděný odpad - dodávka</t>
  </si>
  <si>
    <t>1: nový pětikomorový uzavřený koš na tříděný odpad  
2: 2  
3: viz. PD - TZ a půdorys 1.NP</t>
  </si>
  <si>
    <t>dle PD - půdorys 1. NP; 2</t>
  </si>
  <si>
    <t>položka zahrnuje všechny dodávky nutné k realizaci kompletního prvku vč. dopravy</t>
  </si>
  <si>
    <t>R20212</t>
  </si>
  <si>
    <t>Vitrína neprosvětlená exteriérová - demontáž, oprava a zpětná montáž</t>
  </si>
  <si>
    <t>1: samostatně stojící vitrína kovová neprosvětlená  
2: 1  
3: Viz- PD - TZ a půdorys 1. NP  
4: položka zahrnuje demontáž prvku, kontrolu, očištění, údržbu, uskladněí během rekonstrukce objektu a zpětnou montáž na stávající místo</t>
  </si>
  <si>
    <t>podle PD - Půdorys 1. NP; 1</t>
  </si>
  <si>
    <t>1: samostatně stojící vitrína kovová neprosvětlená  
2: 1  
3: Viz- PD - TZ a půdorys 1. NP  
položka zahrnuje demontáž prvku, kontrolu, očištění, údržbu, uskladněí během rekonstrukce objektu a zpětnou montáž na stávající místo</t>
  </si>
  <si>
    <t>R20213</t>
  </si>
  <si>
    <t>Magnetický světelný rám - dodávka a montáž</t>
  </si>
  <si>
    <t>1: tenký nástěnný světelný magnetický rám s hliníkovým sendvičovým panelem který je umístěn přímo nad rámem  
2: 10  
3: Viz. PD- TZ a půdorys 1. PP  
4: tenký nástěnný světelný magnetický rám s hliníkovým sendvičovým panelem který je umístěn přímo nad rámem;  
2: 1  
1: tenký nástěnný světelný magnetický rám s hliníkovým sendvičovým panelem který je umístěn přímo nad rámem  
2: 10  
3: Viz. PD- TZ a půdorys 1. PP  
4: tenký nástěnný světelný magnetický rám s hliníkovým sendvičovým panelem který je umístěn přímo nad rámem;</t>
  </si>
  <si>
    <t>podle PD - Půdorys 1.PP, TZ; 10</t>
  </si>
  <si>
    <t>položka zahrnuje veškeré práce, výkony a dodávky nutné k realizaci a osazení kompletního prvku</t>
  </si>
  <si>
    <t>R20214</t>
  </si>
  <si>
    <t>Úschovné boxy pro zavazadla - dodávka a montáž</t>
  </si>
  <si>
    <t>1: sestava samoobslužných úschovných boxů i s ovládacím terminálem  
2: 1  
3: sestava složená z jednotlivých úschovných boxů různých velikostí, rám z hliníkových profilů, výplně z HPL desek, doplněno LED osvětlení, platební terminál, uvnitř boxů osvětlení a usb zásuvky</t>
  </si>
  <si>
    <t>podle PD ; 1</t>
  </si>
  <si>
    <t>R20215</t>
  </si>
  <si>
    <t>Zvýrazňující pruhy na skleněných plochách</t>
  </si>
  <si>
    <t>1: sestava samoobslužných úschovných boxů pro kola i s ovládacím terminálem  
2: sestava složená z jednotlivých úschovných boxů pro kola, rám z hliníkových profilů, výplně z HPL desek, doplněno LED osvětlení, platební terminál, uvnitř boxů osvětlení, zásuvky USB a 230 V pro nabíjení  
3: 1</t>
  </si>
  <si>
    <t>dle PD; 1</t>
  </si>
  <si>
    <t>položka zahrnuje veškeré práce, výkony a dodávky nutné k realizaci a osazení kompletního prvku (cena za výrobek, dopravu, sestavení a umístění)</t>
  </si>
  <si>
    <t>R20216</t>
  </si>
  <si>
    <t>Informační cedulka A4 - dodávka a montáž</t>
  </si>
  <si>
    <t>1: informační samolepící cedulka velikosti A4  
2: 14*2  
3:  podle PD - Půdorys 1.PP, Půdorys 1.NP a Technická zpráva</t>
  </si>
  <si>
    <t>podle PD; 14*2</t>
  </si>
  <si>
    <t>R20217</t>
  </si>
  <si>
    <t>Informační cedulka A5 - dodávka a montáž  2: 14*2  3:  podle PD - Půdorys 1.PP, Půdorys 1.NP a Technická zpráva</t>
  </si>
  <si>
    <t>informační samolepící cedulka velikosti A5</t>
  </si>
  <si>
    <t>podle PD - Půdorys 1.PP, Půdorys 1.NP a Technická zpráva</t>
  </si>
  <si>
    <t>R20218</t>
  </si>
  <si>
    <t>vodorovné samolepící zvýrazňující barevné pruhy</t>
  </si>
  <si>
    <t>(5,65 + 4,0 + 5,54 +4,0 + 15,85 + 15,85) *2</t>
  </si>
  <si>
    <t>966001411</t>
  </si>
  <si>
    <t>Odstranění stojanu na kola kotveného šrouby</t>
  </si>
  <si>
    <t>1: Demontáž stávajících stojanů, budou uskladněny pro zpětnou montáž   
2: kovový jednoduchý samostatný rám kotvený do země  
3: 10  
4: podle PD - Půdorys 1.PP a Technická zpráva</t>
  </si>
  <si>
    <t>dle PD - půdorys 1.PP a TZ; 10</t>
  </si>
  <si>
    <t>R20219</t>
  </si>
  <si>
    <t>Stojan na kola -  uskladnění, kontrola a zpětná montáž</t>
  </si>
  <si>
    <t>1: kovový jednoduchý samostatný rám kotvený do země  
2: 10  
3: podle PD - Půdorys 1.PP a Technická zpráva</t>
  </si>
  <si>
    <t>dle PD - půdorys 1. PP a TZ; 10</t>
  </si>
  <si>
    <t>položka zahrnuje d kontrolu, očištění, údržbu prvku, uskladnění během rekonstrukce objektu a zpětnou montáž na nové místo</t>
  </si>
  <si>
    <t>9.3</t>
  </si>
  <si>
    <t>Odstranění stávajících prvků</t>
  </si>
  <si>
    <t>odstranění všech prvků mobiliáře</t>
  </si>
  <si>
    <t>nástěnky, klaprámy, lavičky, odpadkové koše, reklamní panely…..</t>
  </si>
  <si>
    <t>položka zahrnuje veškeré práce a výkony nutné k odstranění a odvozu všech prvků, roztřídění podle druhu odpadu včetně poplatku za uložení na skládku, fakturováno podle skutečnosti</t>
  </si>
  <si>
    <t>Odhad; 1=1.000 [A]</t>
  </si>
  <si>
    <t>POPLATKY ZA LIKVIDACE ODPADŮ NEKONTAMINOVANÝCH – 17 02 02 SKLO Z REKONSTRUOVANÝCH OBJEKTŮ BEZ NEČISTOT VČETNĚ DOPRAVY</t>
  </si>
  <si>
    <t>Odhad; 0,2=0.200 [A]</t>
  </si>
  <si>
    <t>9.9</t>
  </si>
  <si>
    <t>R20201</t>
  </si>
  <si>
    <t>Vypracování výrobní dokumentace - sedací moduly</t>
  </si>
  <si>
    <t>výrobně technická dokumentace pro výrobu sedacích modulů</t>
  </si>
  <si>
    <t>1*1</t>
  </si>
  <si>
    <t xml:space="preserve">  SO 203</t>
  </si>
  <si>
    <t>Orientační systém</t>
  </si>
  <si>
    <t>SO 203</t>
  </si>
  <si>
    <t>Prvky orientačního systému</t>
  </si>
  <si>
    <t>928901012</t>
  </si>
  <si>
    <t>Osazení orientační tabule na zdi</t>
  </si>
  <si>
    <t>1: Montáž kompletní tabule vč kotvících prvků a konstrukce  
2: tabule vel. 500 x 4020 mm; 1  
3: tabule vel. 240 x 3215 mm; 1  
4: tabule vel. 500 x 4000 mm; 1  
5: tabule vel. 240 x 5525 mm; 1  
6: tabule vel. 240 x 4845 mm; 1  
7: tabule vel. 240 x 5830 mm; 1  
8: tabule vel. 240 x 4685 mm; 1  
9: tabule vel. 240 x 5550 mm; 1  
10: tabule vel. 240 x 720 mm; 1  
11: tabule vel. 240 x 900 mm; 1  
12: tabule vel. 240 x 240 mm; 2  
13: tabule vel. 100 x 100 mm; 2  
14: tabule hmatný štítek vel. 62 x 114 mm mm; 6  
15: tabule vel. 240 x 1740 mm; 2  
16: tabule vel. 240 x 1500 mm; 2  
17: tabule vel. 240 x 1680 mm; 1  
18: tabule vel. 240 x 1720 mm; 1  
19: tabule vel. 240 x 2550 mm; 6  
20: tabule vel. 240 x 5640 mm; 1  
21: tabule vel. 240 x 4545 mm; 1  
22: tabule vel. 240 x 4660 mm; 1  
23: tabule vel. 240 x 6295 mm; 1  
24: tabule vel. 100 x 200 mm; 5  
25: podle PD - Výkresy sestav  
26: Bude fakturováno na základě skutečnosti po odsouhlasení TDS  
27: položka zahrnuje veškeré práce, výkony a  nutné k realizaci a osazení kompletního prvku (ukotvení a montáž)</t>
  </si>
  <si>
    <t>podle PD - Výkresy sestav; 41</t>
  </si>
  <si>
    <t>položka zahrnuje veškeré práce, výkony a nutné k realizaci a osazení kompletního prvku ( pro ukotvení a montáž)</t>
  </si>
  <si>
    <t>R5535026</t>
  </si>
  <si>
    <t>Tabule orientační kovová s povrchovou úpravou vč. konstrukce a kotvení</t>
  </si>
  <si>
    <t>podle PD - Výkresy sestav; 22,868</t>
  </si>
  <si>
    <t>položka zahrnuje veškeré  dodávky nutné k realizaci  kompletního prvku (výroba tabule, materiál a konstrukce pro ukotvení )</t>
  </si>
  <si>
    <t>R20313</t>
  </si>
  <si>
    <t>Tabule hmatný štítek velikosti 62 x 114 mm - dodávka</t>
  </si>
  <si>
    <t>1: kompletní hmatný šítek č. 15, 16, 17, 18a, 18b a 18c včetně kotvících prvků  
2: 6  
3: podle PD - Výkresy sestav  
4: položka zahrnuje veškeré práce, výkony a dodávky nutné k realizaci a osazení kompletního prvku (výroba tabule, materiál a konstrukce pro ukotvení a montáž)</t>
  </si>
  <si>
    <t>podle PD - Výkresy sestav; 6</t>
  </si>
  <si>
    <t>položka zahrnuje veškeré dodávky nutné k realizaci a osazení kompletního prvku (výroba tabule, materiál a konstrukce pro ukotvení)</t>
  </si>
  <si>
    <t>R020324</t>
  </si>
  <si>
    <t>Prostorový infostojan 4245 x 1500 x 550 mm - dodávka a montáž</t>
  </si>
  <si>
    <t>1: kompletní infostojan složený z tabulí č.2x19a a 2x19 b (2x20a a 2x20b) včetně kotvících prvků a konstrukce  
2: 2  
3: podle PD - Výkresy sestav  
4: položka zahrnuje veškeré práce, výkony a dodávky nutné k realizaci a osazení kompletního prvku (výroba ohýbané tabule, výroba nosné konstrukce, materiál pro ukotvení a montáž konstrukce a montáž tabule)</t>
  </si>
  <si>
    <t>podle PD - Výkresy sestav; 2</t>
  </si>
  <si>
    <t>položka zahrnuje veškeré práce, výkony a dodávky nutné k realizaci a osazení kompletního prvku (výroba tabule, materiál a konstrukce pro ukotvení a montáž)</t>
  </si>
  <si>
    <t>R20325</t>
  </si>
  <si>
    <t>LCD obrazovka 840 x 1495 mm - dodávka a montáž</t>
  </si>
  <si>
    <t>1: LCD určené pro dlouhodobé zobrazování stálých informací, umístěné v tabulích č. 20a  
2: 2  
3: podle PD - Výkresy sestav  
4: položka zahrnuje cenu výrobku, dopravu a montáž</t>
  </si>
  <si>
    <t>R92371</t>
  </si>
  <si>
    <t>Prostorový světelný nápis - název železniční stanice - dodávka a montáž</t>
  </si>
  <si>
    <t>1: prostorový prosvětlený nápis - PLZEŇ HLAVNÍ NÁDRAŽÍ včetně kotvících prvků a konstrukce  
2: 2  
3: podle PD - Výkresy sestav  
4: položka zahrnuje veškeré práce, výkony a dodávky nutné k realizaci a osazení kompletního prvku (výroba prostorového nápisu, doprava, materiál a konstrukce pro ukotvení a montáž)</t>
  </si>
  <si>
    <t>R20327</t>
  </si>
  <si>
    <t>Orientační hlasový majáček na konstrukci 240 mm - dodávka a montáž</t>
  </si>
  <si>
    <t>1: orientační hlasový majáček č.M3 a M4 včetně kotvících prvků a konstrukce  
2: 2  
3: podle PD - Výkresy sestav  
4: položka zahrnuje veškeré práce, výkony a dodávky nutné k realizaci a osazení kompletního prvku (cena výrobku OHM, výroba konstrukce pro ukotvení, doprava, osazení, montáž a nastavení OHM)</t>
  </si>
  <si>
    <t>R20328</t>
  </si>
  <si>
    <t>Orientační hlasový majáček na konstrukci 300 mm - dodávka a montáž</t>
  </si>
  <si>
    <t>1: orientační hlasový majáček č.M1 včetně kotvících prvků a konstrukce  
2: 1  
3: podle PD - Výkresy sestav  
4: položka zahrnuje veškeré práce, výkony a dodávky nutné k realizaci a osazení kompletního prvku (cena výrobku OHM, výroba konstrukce pro ukotvení, doprava, osazení, montáž a nastavení OHM)</t>
  </si>
  <si>
    <t>podle PD - Výkresy sestav; 1</t>
  </si>
  <si>
    <t>R20329</t>
  </si>
  <si>
    <t>Orientační hlasový majáček na konstrukci 3300 mm - dodávka a montáž</t>
  </si>
  <si>
    <t>1: orientační hlasový majáček č.M2 včetně kotvících prvků a konstrukce  
2: 1  
3: podle PD - Výkresy sestav  
4: položka zahrnuje veškeré práce, výkony a dodávky nutné k realizaci a osazení kompletního prvku (cena výrobku OHM, výroba konstrukce pro ukotvení, doprava, osazení, montáž a nastavení OHM)</t>
  </si>
  <si>
    <t xml:space="preserve">  SO 203.1</t>
  </si>
  <si>
    <t>Provizorní orientační systém</t>
  </si>
  <si>
    <t>SO 203.1</t>
  </si>
  <si>
    <t>Prvky provizorního orientačního systému</t>
  </si>
  <si>
    <t>R203101</t>
  </si>
  <si>
    <t>Tabule malá - úprava vzhledu</t>
  </si>
  <si>
    <t>úprava stávající tabule ve stávající poloze (oprava textu, nové upevnění,atd.); 11</t>
  </si>
  <si>
    <t>podle PD Vzhled Tabulí - Pracovní záběr 2 - 11</t>
  </si>
  <si>
    <t>položka zahrnuje veškeré práce, výkony a dodávky nutné k realizaci kompletního prvku (úprava trvalá nebo dočasná překrytím šipky nebo popisu)</t>
  </si>
  <si>
    <t>R203102</t>
  </si>
  <si>
    <t>Tabule velká - úprava vzhledu</t>
  </si>
  <si>
    <t>úprava stávající tabule ve stávající poloze (úprava textu, upevnění, azd.); 10</t>
  </si>
  <si>
    <t>926931362</t>
  </si>
  <si>
    <t>Odstranění orientační tabule na zdi</t>
  </si>
  <si>
    <t>1: Demontáž tabulí OS, budou dočasně uloženy a zpětně umístěny do nové polohy  
2: tabule malá; 3+2  
3: tabule velká; 11+8  
4: Demontáž tabulí určených k likvidaci  
5: tabule malá; 27  
6: tabule velká; 14  
7: podle PD Půdorys 1PP a 1NP - Pracovní záběr 2 - 11  
8: položka zahrnuje veškeré práce, výkony a dodávky nutné k přesunu a osazení kompletního prvku (odstranění tabule, přesun a osazení na novém místě)</t>
  </si>
  <si>
    <t>podle PD Půdorys 1PP a 1NP - Pracovní záběr 2 - 11; 65</t>
  </si>
  <si>
    <t>1: Zpětná montáž tabulí OS s přemístěním do nové polohy  
2: tabule malá; 3+2  
3: tabule velká; 11+8  
4: Montáž nových dočasných tabulí č. 50, 51, 52, 53, 54, 55  
5: nové tabule; 6  
6: podle PD Půdorys 1PP a 1NP - Pracovní záběr 2 - 11  
7: Montáž upozorňovacích doplňkových tabulek  
8: nové doplňující tabulky - předpoklad; 60  
9: Bude fakturováno na základě skutečnosti po odsouhlasení TDS  
10: položka zahrnuje veškeré práce, výkony a dodávky nutné k přesunu a osazení kompletního prvku (odstranění tabule, přesun a osazení na novém místě)</t>
  </si>
  <si>
    <t>R203105</t>
  </si>
  <si>
    <t>Tabule orientační - dočasné uskladnění a přemístění pro zpětnou montáž</t>
  </si>
  <si>
    <t>1: tabule musí být dočasně uskladněna - bude ještě potřeba  
2: tabule malá; 2  
3: tabule velká; 8  
4: položka zahrnuje veškeré práce, výkony  nutné k uskladnění a přesunu pro zpětnou montáž</t>
  </si>
  <si>
    <t>podle PD Vzhled tabulí, Půdorys 1PP a 1NP - Pracovní záběr 2 - 11; 10</t>
  </si>
  <si>
    <t>položka zahrnuje veškeré práce, výkony nutné kuskladnění, vč. přesunu pro zpětnou montáž</t>
  </si>
  <si>
    <t>1: nové dočasné tabule č.50, 51, 52, 53, 54, 55  
2: 6*(2,5*0,24)  
3: podle PD Vzhled tabulí, Půdorys 1PP a 1NP - Pracovní záběr 2 - 11  
4: Upozorňovací doplňkové tabulky - předpoklad; 60*0,25  
5: položka zahrnuje veškeré výkony a dodávky nutné k získání kompletního prvku (výroba tabule, materiál pro konstrukci)</t>
  </si>
  <si>
    <t>podle PD Vzhled tabulí, Půdorys 1PP a 1NP - Pracovní záběr 2 - 11; 18,6</t>
  </si>
  <si>
    <t>položka zahrnuje veškeré dodávky )materiál, konstrukce, kotvení) nutné k realizaci daných prvků</t>
  </si>
  <si>
    <t>R203111</t>
  </si>
  <si>
    <t>Orientační hlasový majáček - přenastavení</t>
  </si>
  <si>
    <t>1: změna nastavení nebo frází orientačního hlasového majáčku  
2: 57  
3: počet potřebných majáčků přenastavovaných podle potřeby v příslušných pracovních záběrech (11 pracovních záběrů) podle PD - Příloha č.2 Technické zprávy  
4: položka zahrnuje veškeré práce s přenastavením a namluvením orientačního hlasového majáčku v jednotlivých pracovních záběrech</t>
  </si>
  <si>
    <t>podle PD Vzhled tabulí, Půdorys 1PP a 1NP - Pracovní záběr 2 - 11; 57</t>
  </si>
  <si>
    <t>položka zahrnuje veškeré práce, výkony nutné k přenastavení daného prvku</t>
  </si>
  <si>
    <t>23241000</t>
  </si>
  <si>
    <t>Pás varovný z elastomeru pro orientaci nevidomých</t>
  </si>
  <si>
    <t>1: hmatné vodící linie - dodávka a montáž, bude používaná podle potřeby pro 11 dílčích etap výstavby  
2: předpoklad; 11*5  
3: Bude fakturováno dle skutečnosti po odsouhlasení TDS  
4: položka zahrnuje veškeré práce, výkony a dodávky nutné k realizaci a osazení kompletního prvku (vodící linie je nutné měnit v návaznosti na jednotlivé pracovní záběry vždy podle aktuálního stavu na staveništi)</t>
  </si>
  <si>
    <t>podle PD Vzhled tabulí, Půdorys 1PP a 1NP - Pracovní záběr 2 - 11 předpoklad; 11*5</t>
  </si>
  <si>
    <t>položka zahrnuje veškeré práce, výkony a dodávky nutné k demontáži a likvidaci kompletního prvku, bude fakturováno na základě skutečnosti po odsouhlasení TDS</t>
  </si>
  <si>
    <t>Poplatky za skládku</t>
  </si>
  <si>
    <t>fakturováno dle skutečnosti po odsouhlasení TDS, odhad odpadu; 0,1=0.100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</si>
  <si>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</si>
  <si>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fakturováno dle skutečnosti po odsouhlasení TDS, odhad odpadu; 0,2=0.200 [A]</t>
  </si>
  <si>
    <t>fakturováno dle skutečnosti po odsouhlasení TDS, odhad odpadu; 0,3=0.300 [A]</t>
  </si>
  <si>
    <t xml:space="preserve">  SO 204</t>
  </si>
  <si>
    <t>Zastřešení nástupišť</t>
  </si>
  <si>
    <t>SO 204</t>
  </si>
  <si>
    <t>Montáž bednění střech rovných a šikmých sklonu do 60° z hrubých prken na sraz</t>
  </si>
  <si>
    <t>dřevěné prkenné podbití tl. 24 mm</t>
  </si>
  <si>
    <t>15,89*0,35 + 15,86*0,32 +0,24*15,89 + 0,24*15,86</t>
  </si>
  <si>
    <t>60515111</t>
  </si>
  <si>
    <t>řezivo jehličnaté boční prkno 20-30mm</t>
  </si>
  <si>
    <t>1: 18,257*0,24</t>
  </si>
  <si>
    <t>762321905</t>
  </si>
  <si>
    <t>Podepření vazníků fošnami a hranoly průřezové plochy přes 100 cm2</t>
  </si>
  <si>
    <t>včetně dodatečných úprav na místě</t>
  </si>
  <si>
    <t>(3*5 + 7)*2</t>
  </si>
  <si>
    <t>762511247</t>
  </si>
  <si>
    <t>Podlahové kce podkladové z desek OSB tl 25 mm na sraz šroubovaných</t>
  </si>
  <si>
    <t>deska nařezaná na kusy 300x300 mm slouží jako ochrana pod teleskopické stojky</t>
  </si>
  <si>
    <t>0,3*0,3*13*2</t>
  </si>
  <si>
    <t>762342216</t>
  </si>
  <si>
    <t>Montáž laťování na střechách jednoduchých sklonu do 60° osové vzdálenosti do 600 mm</t>
  </si>
  <si>
    <t>1: 15,86+15,89 
2: (15,86+15,89)*2</t>
  </si>
  <si>
    <t>60514102</t>
  </si>
  <si>
    <t>Řezivo jehličnaté lať jakost II 10 - 25 cm2</t>
  </si>
  <si>
    <t>1: 0,0016*31,75 
2: 0,0016*63,5</t>
  </si>
  <si>
    <t>762081351</t>
  </si>
  <si>
    <t>Jednostranné hoblování hranolů průřezové plochy do 120 cm2 na staveništi</t>
  </si>
  <si>
    <t>764042419</t>
  </si>
  <si>
    <t>Strukturovaná oddělovací rohož s integrovanou pojistnou hydroizolací jakékoliv rš</t>
  </si>
  <si>
    <t>1: 15,89*0,35 + 15,86*0,32 + 50</t>
  </si>
  <si>
    <t>R20407</t>
  </si>
  <si>
    <t>Síť proti sedání ptactva - dodávka a montáž</t>
  </si>
  <si>
    <t>1: natažení a přikotvení sítě pod ocelové konstrukce 
2: (7,5*16,5)*2</t>
  </si>
  <si>
    <t>položka zahrnuje veškeré práce, výkony a dodávky nutné k realizaci a osazení kompletního prvku (cena materiálu, řezání, zarovnání, doprava a osazení)</t>
  </si>
  <si>
    <t>998762101</t>
  </si>
  <si>
    <t>Přesun hmot tonážní pro kce tesařské v objektech v do 6 m</t>
  </si>
  <si>
    <t>1: dle úrs; 2,822</t>
  </si>
  <si>
    <t>Demontáž krytiny ze svitků nebo tabulí do suti</t>
  </si>
  <si>
    <t>1: Demontáž střešní krytiny Cu 
2: 5,06*15,89 
3: Demontáž střešní krytiny titanzinkové včetně oplehování okapnic, žlabů a svodů 
4: 10,9*9,6 + 8,9*7,3 + 89,54*6,9 + 7,8*1</t>
  </si>
  <si>
    <t>Demontáž lemování zdí do suti</t>
  </si>
  <si>
    <t>1: 16 
2: 1,5+7,5+0,3+33+1+16+0,3+12,5+5,5+15,3+0,5+3,3</t>
  </si>
  <si>
    <t>Demontáž svodu do suti</t>
  </si>
  <si>
    <t>1: 6*4</t>
  </si>
  <si>
    <t>764004831</t>
  </si>
  <si>
    <t>Demontáž mezistřešního nebo zaatikového žlabu do suti</t>
  </si>
  <si>
    <t>1: 109+11</t>
  </si>
  <si>
    <t>764131411</t>
  </si>
  <si>
    <t>Krytina střechy rovné drážkováním ze svitků z Cu plechu rš 670 mm sklonu do 30°</t>
  </si>
  <si>
    <t>1: 15,89*5,55 + 10,9*9,6 + 8,9*7,3 + 89,54*6,9</t>
  </si>
  <si>
    <t>764535411</t>
  </si>
  <si>
    <t>Žlaby mezistřešní nebo zaatikové uložené v lůžku z Cu plechu rš 1100 mm</t>
  </si>
  <si>
    <t>1: 108,7+10,86</t>
  </si>
  <si>
    <t>764538422</t>
  </si>
  <si>
    <t>Svody kruhové včetně objímek, kolen, odskoků z Cu plechu průměru 100 mm</t>
  </si>
  <si>
    <t>1: 5*4</t>
  </si>
  <si>
    <t>764232432</t>
  </si>
  <si>
    <t>Oplechování rovné okapové hrany z Cu plechu rš 170 mm - OKAPNICE</t>
  </si>
  <si>
    <t>1: 10,7*2+108,7*2 + 16</t>
  </si>
  <si>
    <t>Oplechování rovné okapové hrany z Cu plechu rš 220 mm - HRANA S OKAPNICÍ</t>
  </si>
  <si>
    <t>1: 108,695+8,597+7,865</t>
  </si>
  <si>
    <t>998764101</t>
  </si>
  <si>
    <t>Přesun hmot tonážní pro konstrukce klempířské v objektech v do 6 m</t>
  </si>
  <si>
    <t>1: dle úrs; 7,592</t>
  </si>
  <si>
    <t>440351219</t>
  </si>
  <si>
    <t>Zřízení podpěrné konstrukce střech v do 4 m pro zatížení do 45 kPa</t>
  </si>
  <si>
    <t>1: 15,89*2</t>
  </si>
  <si>
    <t>440351220</t>
  </si>
  <si>
    <t>Odstranění podpěrné konstrukce střech v do 4 m pro zatížení do 45 kPa</t>
  </si>
  <si>
    <t>767995102</t>
  </si>
  <si>
    <t>Montáž atypických zámečnických konstrukcí hmotnosti do 10 kg</t>
  </si>
  <si>
    <t>1: 16*3,5 
2: 32*7,92 
3: 0,4*16*17,9</t>
  </si>
  <si>
    <t>767995104</t>
  </si>
  <si>
    <t>Montáž atypických zámečnických konstrukcí hmotnosti do 50 kg</t>
  </si>
  <si>
    <t>1: 31,75*5,94</t>
  </si>
  <si>
    <t>767995103</t>
  </si>
  <si>
    <t>Montáž atypických zámečnických konstrukcí hmotnosti do 20 kg</t>
  </si>
  <si>
    <t>1: 12*18,84</t>
  </si>
  <si>
    <t>13010718</t>
  </si>
  <si>
    <t>ocel profilová IPN 160 jakost 11 375</t>
  </si>
  <si>
    <t>1: 0,4*16*17,9/1000</t>
  </si>
  <si>
    <t>13010710</t>
  </si>
  <si>
    <t>ocel profilová IPN 80 jakost 11 375</t>
  </si>
  <si>
    <t>1: 31,75*5,94/1000</t>
  </si>
  <si>
    <t>13611248</t>
  </si>
  <si>
    <t>plech ocelový hladký jakost S235JR tl 20mm tabule</t>
  </si>
  <si>
    <t>1: 0,36*0,14*0,02*32*7850/1000</t>
  </si>
  <si>
    <t>13611228</t>
  </si>
  <si>
    <t>plech ocelový hladký jakost S235JR tl 10mm tabule</t>
  </si>
  <si>
    <t>1: 0,35*0,12*0,01*16*7850/1000</t>
  </si>
  <si>
    <t>R20410</t>
  </si>
  <si>
    <t>Nerezová plochá páskovina 20 x 120 mm - dodávka a montáž</t>
  </si>
  <si>
    <t>1: nerezová ocel V2A 1.4301 
2: 12 
3: viz. PD - Půdorysy zastřešení, Detaily zastřešení</t>
  </si>
  <si>
    <t>položka zahrnuje veškeré práce, výkony a dodávky nutné k realizaci a osazení kompletního prvku (cena materiálu, řezání, broušení, vrtání, doprava a osazení)</t>
  </si>
  <si>
    <t>767996701</t>
  </si>
  <si>
    <t>Demontáž atypických zámečnických konstrukcí řezáním hmotnosti jednotlivých dílů do 50 kg</t>
  </si>
  <si>
    <t>783301313</t>
  </si>
  <si>
    <t>Odmaštění zámečnických konstrukcí ředidlovým odmašťovačem</t>
  </si>
  <si>
    <t>783306801</t>
  </si>
  <si>
    <t>Odstranění nátěru ze zámečnických konstrukcí obroušením</t>
  </si>
  <si>
    <t>Základní antikorozní jednonásobný syntetický standardní nátěr zámečnických konstrukcí</t>
  </si>
  <si>
    <t>1: 0,338*31,75 
2: 0,055*16 
3: (0,025+0,055)*32 
4: 1,38*16</t>
  </si>
  <si>
    <t>783315101</t>
  </si>
  <si>
    <t>Mezinátěr jednonásobný syntetický standardní zámečnických konstrukcí</t>
  </si>
  <si>
    <t>36,252</t>
  </si>
  <si>
    <t>Krycí jednonásobný syntetický standardní nátěr zámečnických konstrukcí</t>
  </si>
  <si>
    <t>998767101</t>
  </si>
  <si>
    <t>Přesun hmot tonážní pro zámečnické konstrukce v objektech v do 6 m</t>
  </si>
  <si>
    <t>1: dle úrs; 1,247</t>
  </si>
  <si>
    <t>783218111</t>
  </si>
  <si>
    <t>Lazurovací dvojnásobný syntetický nátěr tesařských konstrukcí</t>
  </si>
  <si>
    <t>1: 18,257*2 
2: 0,04*4*95,25</t>
  </si>
  <si>
    <t>80,404*5/1000=0.402 [A]</t>
  </si>
  <si>
    <t>3: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</si>
  <si>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ODHAD; 4,796=4.796 [A]</t>
  </si>
  <si>
    <t xml:space="preserve">  SO 205</t>
  </si>
  <si>
    <t>Oplocení stanoviště kontajnerů</t>
  </si>
  <si>
    <t>SO 205</t>
  </si>
  <si>
    <t>011503000</t>
  </si>
  <si>
    <t>Stavební průzkum bez rozlišení</t>
  </si>
  <si>
    <t>1: Hloubku založení patek v kratším poli  je třeba ověřit kopanou sondou a založení přizpůsobit zjištěnému stavu umístění a hloubce tubusu podchodu. 
2: Předpokládané umístění patek v delším poli je nutno ověřit v oblasti kabelovodu kopanou sondou a návrh oplocení přizpůsobit zjištěnému stavu. 
3: 2 x sonda; 2 
4: Viz. TZ a půdorys SO 205</t>
  </si>
  <si>
    <t>013294000</t>
  </si>
  <si>
    <t>Ostatní dokumentace</t>
  </si>
  <si>
    <t>1: Kompletní výrobní dokumentace oplocení; 1</t>
  </si>
  <si>
    <t>POPLATKY ZA LIKVIDACE ODPADŮ NEKONTAMINOVANÝCH – 17 05 04 VYTĚŽENÉ ZEMINY A HORNINY - I. TŘÍDA TĚŽIT VČETNĚ DOPRAVY</t>
  </si>
  <si>
    <t>1: Poplatek za uložení výkopku na skládce, 1 m3 = 1,8 t 
2: (0,141+0,565)*1,8 
3: Viz. TZ</t>
  </si>
  <si>
    <t>131212531</t>
  </si>
  <si>
    <t>Hloubení jamek objem do 0,5 m3 v soudržných horninách třídy těžitelnosti I, skupiny 3 ručně</t>
  </si>
  <si>
    <t>1: Výkop pro sondy k ověření polohy a hloubky umístění tubusu podchodu a trasy kabelovodu 
2: 2 x odkop pro sondu do hl. 1 m; 2*(3,14*0,15*0,15*1) 
3: Viz. TZ a půdorys SO 205</t>
  </si>
  <si>
    <t>131252502</t>
  </si>
  <si>
    <t>Hloubení jamek do 0,5 m3 v hornině třídy těžitelnosti I, skupiny 1 až 3 strojně</t>
  </si>
  <si>
    <t>1: Výkop jamek pro 8 patek do hl. 1 m 
2: 8*(1*0,15*0,15*3,14) 
3: Viz. TZ, pohledy a řez SO 205</t>
  </si>
  <si>
    <t>Uložení sypaniny na skládky a meziskládky</t>
  </si>
  <si>
    <t>1: Uložení výkopku na skládce 
2: 0,141+0,565 
3: Viz. TZ a situace</t>
  </si>
  <si>
    <t>002</t>
  </si>
  <si>
    <t>Základy</t>
  </si>
  <si>
    <t>275311125</t>
  </si>
  <si>
    <t>Základové patky a bloky z betonu prostého C 16/20</t>
  </si>
  <si>
    <t>1: 8 ks zákl. patek z betonu C 16/20 - X0,  D 300 mm a výšky 800 mm 
2: 8*0,06 
3: Viz. TZ, pohledy a řez SO 205</t>
  </si>
  <si>
    <t>003</t>
  </si>
  <si>
    <t>Svislé konstrukce</t>
  </si>
  <si>
    <t>338171113</t>
  </si>
  <si>
    <t>Osazování sloupků a vzpěr plotových ocelových v do 2,00 m se zabetonováním</t>
  </si>
  <si>
    <t>1: Osazování sloupků z profilů, oceli kvality S235JR 
2: 8 
3: Viz. TZ, půdorys, pohledy a řezy SO 205</t>
  </si>
  <si>
    <t>348171135</t>
  </si>
  <si>
    <t>Montáž rámového oplocení výšky přes 2 m</t>
  </si>
  <si>
    <t>1: Instalovaná délka oplocení ze svařovaných profilů z oceli S235JR 
2: 8,8+4,5 
3: Viz.TZ SO 205</t>
  </si>
  <si>
    <t>348172113</t>
  </si>
  <si>
    <t>Montáž vjezdových bran samonosných jednokřídlových plochy přes 2,0 m2 do 4,0 m2</t>
  </si>
  <si>
    <t>1: Osazení ocelové branky oplocení vyrobené dle PD 
2: 1 
3: Viz. TZ a půdorys SO 205</t>
  </si>
  <si>
    <t>55342161</t>
  </si>
  <si>
    <t>plotový sloupek pro svařované panely profilovaný  60x60mm dl 2,0-2,5m povrchová úprava -  Pz a komaxit</t>
  </si>
  <si>
    <t>1: Plotový pozinkovaný sloupek z profilů  60 x 60 x 3 mm, výšky 2,2 m,hmotnost  5,29 kg/ 1 bm 
2: sloupků; 8 
3: Viz. TZ, půdorys, pohledy a řez SO 205</t>
  </si>
  <si>
    <t>R548212</t>
  </si>
  <si>
    <t>Plotová branka z oceli S235JR - dodávka dle výrobní dokumentace</t>
  </si>
  <si>
    <t>1: branka vyrobená z ocelových profilů  
2: jakl délky 1,7 m; 2*7,4 
3: jakl délky 1,32 m; 3*5,74 
4: 15% spojovací materiál; 5 
5: Viz. TZ a půdorys SO 205</t>
  </si>
  <si>
    <t>Položka obsahuje dodávku ocelové branky vyrobené dle PD vč. povrchové úpravy a dopravy.</t>
  </si>
  <si>
    <t>R5534241</t>
  </si>
  <si>
    <t>Plotový panel svařovaný vel. ok 50 x 200 mm š do 2,5m průměru drátu 5mm výšky 1,75 m, pozink.</t>
  </si>
  <si>
    <t>1: Pozinkovaný svařovaný plotový panel - rám výšky 1,75 m typové délky 2,5 m, upravený na požadované rozměry, navařený na ocelové rámy  
2: počet panelů; 6 
3: Viz. TZ a půdorys SO 205</t>
  </si>
  <si>
    <t>Položka obsahuje dodávku a osazení plotových panelů vyrobených dle PD vč. porvrchové úpravy, spojovacího materiálu a dopravy na místo stavby.</t>
  </si>
  <si>
    <t>R55345911</t>
  </si>
  <si>
    <t>Rám oplocení z ocelových profilů z oceli S235IR s pozink.- dodávka dle výrobní dokumentace</t>
  </si>
  <si>
    <t>1: Rám z pozinkovaných čtyřhranných profilů z oceli S235JR 
2: paždík délky 0,275 m; 3*1,2 
3: paždík délky 0,94 m; 3*4,09 
4: paždík délky 2,44 m; 9*10,61 
5: paždík délky 1,49 m; 3*6,48 
6: paždík délky 0,99 m; 3*4,31 
7: pařdík délky 0,27 m; 3*1,17 
8: + 15% spojovací materiál; 36 
9: Viz. TZ a půdorys SO 205</t>
  </si>
  <si>
    <t>V položce jsou zahrnuty náklady na dodávku rámů vyrobených dle PD vč. povrchové úpravy a dopravy.</t>
  </si>
  <si>
    <t>005</t>
  </si>
  <si>
    <t>Komunikace</t>
  </si>
  <si>
    <t>564231111</t>
  </si>
  <si>
    <t>Podklad nebo podsyp ze štěrkopísku ŠP tl 100 mm</t>
  </si>
  <si>
    <t>1: hutněný ŠP tl. 0,1 m  - podsyp základových patek 
2: 8*(0,3*0,3) 
3: Viz. TZ, pohledy a řez SO 205</t>
  </si>
  <si>
    <t>1: Dilatace z XPS u základů na začátku a konci oplocení, v místě napojení na stávající konstrukce 
2: 2*0,3*1 
3: Viz. TZ SO 205</t>
  </si>
  <si>
    <t>1: dle úrs; 2,727</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</si>
</sst>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styles" Target="styles.xml" /><Relationship Id="rId35" Type="http://schemas.openxmlformats.org/officeDocument/2006/relationships/sharedStrings" Target="sharedStrings.xml" /><Relationship Id="rId36"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sheet1.xml><?xml version="1.0" encoding="utf-8"?>
<worksheet xmlns="http://schemas.openxmlformats.org/spreadsheetml/2006/main" xmlns:r="http://schemas.openxmlformats.org/officeDocument/2006/relationships">
  <dimension ref="A1:F4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0+C10+C21+C26+C28</f>
      </c>
    </row>
    <row r="7" spans="2:3" ht="12.75" customHeight="1">
      <c r="B7" s="8" t="s">
        <v>7</v>
      </c>
      <c s="10">
        <f>0+E10+E21+E26+E28</f>
      </c>
    </row>
    <row r="9" spans="1:6" ht="12.75" customHeight="1">
      <c r="A9" s="9" t="s">
        <v>8</v>
      </c>
      <c s="9" t="s">
        <v>9</v>
      </c>
      <c s="9" t="s">
        <v>10</v>
      </c>
      <c s="9" t="s">
        <v>11</v>
      </c>
      <c s="9" t="s">
        <v>12</v>
      </c>
      <c s="9" t="s">
        <v>13</v>
      </c>
    </row>
    <row r="10" spans="1:6" ht="12.75">
      <c r="A10" s="11" t="s">
        <v>14</v>
      </c>
      <c s="12" t="s">
        <v>15</v>
      </c>
      <c s="14">
        <f>0+C11+C12+C13+C14+C15+C16+C17+C18+C19+C20</f>
      </c>
      <c s="14">
        <f>C10*0.21</f>
      </c>
      <c s="14">
        <f>0+E11+E12+E13+E14+E15+E16+E17+E18+E19+E20</f>
      </c>
      <c s="13">
        <f>0+F11+F12+F13+F14+F15+F16+F17+F18+F19+F20</f>
      </c>
    </row>
    <row r="11" spans="1:6" ht="12.75">
      <c r="A11" s="11" t="s">
        <v>16</v>
      </c>
      <c s="12" t="s">
        <v>17</v>
      </c>
      <c s="14">
        <f>'PS 211'!K8+'PS 211'!M8</f>
      </c>
      <c s="14">
        <f>C11*0.21</f>
      </c>
      <c s="14">
        <f>C11+D11</f>
      </c>
      <c s="13">
        <f>'PS 211'!T7</f>
      </c>
    </row>
    <row r="12" spans="1:6" ht="12.75">
      <c r="A12" s="11" t="s">
        <v>264</v>
      </c>
      <c s="12" t="s">
        <v>265</v>
      </c>
      <c s="14">
        <f>'PS 212'!K8+'PS 212'!M8</f>
      </c>
      <c s="14">
        <f>C12*0.21</f>
      </c>
      <c s="14">
        <f>C12+D12</f>
      </c>
      <c s="13">
        <f>'PS 212'!T7</f>
      </c>
    </row>
    <row r="13" spans="1:6" ht="25.5">
      <c r="A13" s="11" t="s">
        <v>408</v>
      </c>
      <c s="12" t="s">
        <v>409</v>
      </c>
      <c s="14">
        <f>'PS 213'!K8+'PS 213'!M8</f>
      </c>
      <c s="14">
        <f>C13*0.21</f>
      </c>
      <c s="14">
        <f>C13+D13</f>
      </c>
      <c s="13">
        <f>'PS 213'!T7</f>
      </c>
    </row>
    <row r="14" spans="1:6" ht="12.75">
      <c r="A14" s="11" t="s">
        <v>534</v>
      </c>
      <c s="12" t="s">
        <v>535</v>
      </c>
      <c s="14">
        <f>'PS 214'!K8+'PS 214'!M8</f>
      </c>
      <c s="14">
        <f>C14*0.21</f>
      </c>
      <c s="14">
        <f>C14+D14</f>
      </c>
      <c s="13">
        <f>'PS 214'!T7</f>
      </c>
    </row>
    <row r="15" spans="1:6" ht="12.75">
      <c r="A15" s="11" t="s">
        <v>651</v>
      </c>
      <c s="12" t="s">
        <v>652</v>
      </c>
      <c s="14">
        <f>'PS 215.1'!K8+'PS 215.1'!M8</f>
      </c>
      <c s="14">
        <f>C15*0.21</f>
      </c>
      <c s="14">
        <f>C15+D15</f>
      </c>
      <c s="13">
        <f>'PS 215.1'!T7</f>
      </c>
    </row>
    <row r="16" spans="1:6" ht="12.75">
      <c r="A16" s="11" t="s">
        <v>741</v>
      </c>
      <c s="12" t="s">
        <v>742</v>
      </c>
      <c s="14">
        <f>'PS 215.2'!K8+'PS 215.2'!M8</f>
      </c>
      <c s="14">
        <f>C16*0.21</f>
      </c>
      <c s="14">
        <f>C16+D16</f>
      </c>
      <c s="13">
        <f>'PS 215.2'!T7</f>
      </c>
    </row>
    <row r="17" spans="1:6" ht="12.75">
      <c r="A17" s="11" t="s">
        <v>751</v>
      </c>
      <c s="12" t="s">
        <v>752</v>
      </c>
      <c s="14">
        <f>'PS 216'!K8+'PS 216'!M8</f>
      </c>
      <c s="14">
        <f>C17*0.21</f>
      </c>
      <c s="14">
        <f>C17+D17</f>
      </c>
      <c s="13">
        <f>'PS 216'!T7</f>
      </c>
    </row>
    <row r="18" spans="1:6" ht="12.75">
      <c r="A18" s="11" t="s">
        <v>861</v>
      </c>
      <c s="12" t="s">
        <v>862</v>
      </c>
      <c s="14">
        <f>'PS 217'!K8+'PS 217'!M8</f>
      </c>
      <c s="14">
        <f>C18*0.21</f>
      </c>
      <c s="14">
        <f>C18+D18</f>
      </c>
      <c s="13">
        <f>'PS 217'!T7</f>
      </c>
    </row>
    <row r="19" spans="1:6" ht="12.75">
      <c r="A19" s="11" t="s">
        <v>1022</v>
      </c>
      <c s="12" t="s">
        <v>1023</v>
      </c>
      <c s="14">
        <f>'PS 218'!K8+'PS 218'!M8</f>
      </c>
      <c s="14">
        <f>C19*0.21</f>
      </c>
      <c s="14">
        <f>C19+D19</f>
      </c>
      <c s="13">
        <f>'PS 218'!T7</f>
      </c>
    </row>
    <row r="20" spans="1:6" ht="12.75">
      <c r="A20" s="11" t="s">
        <v>1046</v>
      </c>
      <c s="12" t="s">
        <v>1047</v>
      </c>
      <c s="14">
        <f>'PS 219'!K8+'PS 219'!M8</f>
      </c>
      <c s="14">
        <f>C20*0.21</f>
      </c>
      <c s="14">
        <f>C20+D20</f>
      </c>
      <c s="13">
        <f>'PS 219'!T7</f>
      </c>
    </row>
    <row r="21" spans="1:6" ht="12.75">
      <c r="A21" s="11" t="s">
        <v>1157</v>
      </c>
      <c s="12" t="s">
        <v>1158</v>
      </c>
      <c s="14">
        <f>0+C22+C23+C24+C25</f>
      </c>
      <c s="14">
        <f>C21*0.21</f>
      </c>
      <c s="14">
        <f>0+E22+E23+E24+E25</f>
      </c>
      <c s="13">
        <f>0+F22+F23+F24+F25</f>
      </c>
    </row>
    <row r="22" spans="1:6" ht="12.75">
      <c r="A22" s="11" t="s">
        <v>1159</v>
      </c>
      <c s="12" t="s">
        <v>1160</v>
      </c>
      <c s="14">
        <f>'PS 411'!K8+'PS 411'!M8</f>
      </c>
      <c s="14">
        <f>C22*0.21</f>
      </c>
      <c s="14">
        <f>C22+D22</f>
      </c>
      <c s="13">
        <f>'PS 411'!T7</f>
      </c>
    </row>
    <row r="23" spans="1:6" ht="12.75">
      <c r="A23" s="11" t="s">
        <v>1197</v>
      </c>
      <c s="12" t="s">
        <v>1198</v>
      </c>
      <c s="14">
        <f>'PS 412'!K8+'PS 412'!M8</f>
      </c>
      <c s="14">
        <f>C23*0.21</f>
      </c>
      <c s="14">
        <f>C23+D23</f>
      </c>
      <c s="13">
        <f>'PS 412'!T7</f>
      </c>
    </row>
    <row r="24" spans="1:6" ht="12.75">
      <c r="A24" s="11" t="s">
        <v>1208</v>
      </c>
      <c s="12" t="s">
        <v>1209</v>
      </c>
      <c s="14">
        <f>'SO 90-90'!K8+'SO 90-90'!M8</f>
      </c>
      <c s="14">
        <f>C24*0.21</f>
      </c>
      <c s="14">
        <f>C24+D24</f>
      </c>
      <c s="13">
        <f>'SO 90-90'!T7</f>
      </c>
    </row>
    <row r="25" spans="1:6" ht="12.75">
      <c r="A25" s="11" t="s">
        <v>1283</v>
      </c>
      <c s="12" t="s">
        <v>1284</v>
      </c>
      <c s="14">
        <f>'SO 98-98'!K8+'SO 98-98'!M8</f>
      </c>
      <c s="14">
        <f>C25*0.21</f>
      </c>
      <c s="14">
        <f>C25+D25</f>
      </c>
      <c s="13">
        <f>'SO 98-98'!T7</f>
      </c>
    </row>
    <row r="26" spans="1:6" ht="12.75">
      <c r="A26" s="11" t="s">
        <v>1337</v>
      </c>
      <c s="12" t="s">
        <v>1338</v>
      </c>
      <c s="14">
        <f>0+C27</f>
      </c>
      <c s="14">
        <f>C26*0.21</f>
      </c>
      <c s="14">
        <f>0+E27</f>
      </c>
      <c s="13">
        <f>0+F27</f>
      </c>
    </row>
    <row r="27" spans="1:6" ht="12.75">
      <c r="A27" s="11" t="s">
        <v>1339</v>
      </c>
      <c s="12" t="s">
        <v>1340</v>
      </c>
      <c s="14">
        <f>'SO 801'!K8+'SO 801'!M8</f>
      </c>
      <c s="14">
        <f>C27*0.21</f>
      </c>
      <c s="14">
        <f>C27+D27</f>
      </c>
      <c s="13">
        <f>'SO 801'!T7</f>
      </c>
    </row>
    <row r="28" spans="1:6" ht="12.75">
      <c r="A28" s="11" t="s">
        <v>1498</v>
      </c>
      <c s="12" t="s">
        <v>1499</v>
      </c>
      <c s="14">
        <f>0+C29+C30+C31+C32+C33+C34+C35+C36+C37+C38+C39+C40+C41+C42+C43+C44+C45</f>
      </c>
      <c s="14">
        <f>C28*0.21</f>
      </c>
      <c s="14">
        <f>0+E29+E30+E31+E32+E33+E34+E35+E36+E37+E38+E39+E40+E41+E42+E43+E44+E45</f>
      </c>
      <c s="13">
        <f>0+F29+F30+F31+F32+F33+F34+F35+F36+F37+F38+F39+F40+F41+F42+F43+F44+F45</f>
      </c>
    </row>
    <row r="29" spans="1:6" ht="12.75">
      <c r="A29" s="11" t="s">
        <v>1500</v>
      </c>
      <c s="12" t="s">
        <v>1501</v>
      </c>
      <c s="14">
        <f>'SO 201 - 01 -01'!K8+'SO 201 - 01 -01'!M8</f>
      </c>
      <c s="14">
        <f>C29*0.21</f>
      </c>
      <c s="14">
        <f>C29+D29</f>
      </c>
      <c s="13">
        <f>'SO 201 - 01 -01'!T7</f>
      </c>
    </row>
    <row r="30" spans="1:6" ht="12.75">
      <c r="A30" s="11" t="s">
        <v>3380</v>
      </c>
      <c s="12" t="s">
        <v>3381</v>
      </c>
      <c s="14">
        <f>'SO 201 - 01 -02'!K8+'SO 201 - 01 -02'!M8</f>
      </c>
      <c s="14">
        <f>C30*0.21</f>
      </c>
      <c s="14">
        <f>C30+D30</f>
      </c>
      <c s="13">
        <f>'SO 201 - 01 -02'!T7</f>
      </c>
    </row>
    <row r="31" spans="1:6" ht="12.75">
      <c r="A31" s="11" t="s">
        <v>6538</v>
      </c>
      <c s="12" t="s">
        <v>6539</v>
      </c>
      <c s="14">
        <f>'SO 201 - 02'!K8+'SO 201 - 02'!M8</f>
      </c>
      <c s="14">
        <f>C31*0.21</f>
      </c>
      <c s="14">
        <f>C31+D31</f>
      </c>
      <c s="13">
        <f>'SO 201 - 02'!T7</f>
      </c>
    </row>
    <row r="32" spans="1:6" ht="12.75">
      <c r="A32" s="11" t="s">
        <v>6878</v>
      </c>
      <c s="12" t="s">
        <v>6879</v>
      </c>
      <c s="14">
        <f>'SO 201 - 03'!K8+'SO 201 - 03'!M8</f>
      </c>
      <c s="14">
        <f>C32*0.21</f>
      </c>
      <c s="14">
        <f>C32+D32</f>
      </c>
      <c s="13">
        <f>'SO 201 - 03'!T7</f>
      </c>
    </row>
    <row r="33" spans="1:6" ht="12.75">
      <c r="A33" s="11" t="s">
        <v>6943</v>
      </c>
      <c s="12" t="s">
        <v>6944</v>
      </c>
      <c s="14">
        <f>'SO 201 - 04'!K8+'SO 201 - 04'!M8</f>
      </c>
      <c s="14">
        <f>C33*0.21</f>
      </c>
      <c s="14">
        <f>C33+D33</f>
      </c>
      <c s="13">
        <f>'SO 201 - 04'!T7</f>
      </c>
    </row>
    <row r="34" spans="1:6" ht="12.75">
      <c r="A34" s="11" t="s">
        <v>8093</v>
      </c>
      <c s="12" t="s">
        <v>8094</v>
      </c>
      <c s="14">
        <f>'SO 201 - 05'!K8+'SO 201 - 05'!M8</f>
      </c>
      <c s="14">
        <f>C34*0.21</f>
      </c>
      <c s="14">
        <f>C34+D34</f>
      </c>
      <c s="13">
        <f>'SO 201 - 05'!T7</f>
      </c>
    </row>
    <row r="35" spans="1:6" ht="12.75">
      <c r="A35" s="11" t="s">
        <v>8162</v>
      </c>
      <c s="12" t="s">
        <v>8163</v>
      </c>
      <c s="14">
        <f>'SO 201 - 06'!K8+'SO 201 - 06'!M8</f>
      </c>
      <c s="14">
        <f>C35*0.21</f>
      </c>
      <c s="14">
        <f>C35+D35</f>
      </c>
      <c s="13">
        <f>'SO 201 - 06'!T7</f>
      </c>
    </row>
    <row r="36" spans="1:6" ht="12.75">
      <c r="A36" s="11" t="s">
        <v>10801</v>
      </c>
      <c s="12" t="s">
        <v>10802</v>
      </c>
      <c s="14">
        <f>'SO 201 - 07'!K8+'SO 201 - 07'!M8</f>
      </c>
      <c s="14">
        <f>C36*0.21</f>
      </c>
      <c s="14">
        <f>C36+D36</f>
      </c>
      <c s="13">
        <f>'SO 201 - 07'!T7</f>
      </c>
    </row>
    <row r="37" spans="1:6" ht="12.75">
      <c r="A37" s="11" t="s">
        <v>11351</v>
      </c>
      <c s="12" t="s">
        <v>11352</v>
      </c>
      <c s="14">
        <f>'SO 201 - 08'!K8+'SO 201 - 08'!M8</f>
      </c>
      <c s="14">
        <f>C37*0.21</f>
      </c>
      <c s="14">
        <f>C37+D37</f>
      </c>
      <c s="13">
        <f>'SO 201 - 08'!T7</f>
      </c>
    </row>
    <row r="38" spans="1:6" ht="12.75">
      <c r="A38" s="11" t="s">
        <v>12180</v>
      </c>
      <c s="12" t="s">
        <v>12181</v>
      </c>
      <c s="14">
        <f>'SO 201 - 09'!K8+'SO 201 - 09'!M8</f>
      </c>
      <c s="14">
        <f>C38*0.21</f>
      </c>
      <c s="14">
        <f>C38+D38</f>
      </c>
      <c s="13">
        <f>'SO 201 - 09'!T7</f>
      </c>
    </row>
    <row r="39" spans="1:6" ht="12.75">
      <c r="A39" s="11" t="s">
        <v>12282</v>
      </c>
      <c s="12" t="s">
        <v>12283</v>
      </c>
      <c s="14">
        <f>'SO 201 - 10'!K8+'SO 201 - 10'!M8</f>
      </c>
      <c s="14">
        <f>C39*0.21</f>
      </c>
      <c s="14">
        <f>C39+D39</f>
      </c>
      <c s="13">
        <f>'SO 201 - 10'!T7</f>
      </c>
    </row>
    <row r="40" spans="1:6" ht="12.75">
      <c r="A40" s="11" t="s">
        <v>13630</v>
      </c>
      <c s="12" t="s">
        <v>13631</v>
      </c>
      <c s="14">
        <f>'SO 201 - 11'!K8+'SO 201 - 11'!M8</f>
      </c>
      <c s="14">
        <f>C40*0.21</f>
      </c>
      <c s="14">
        <f>C40+D40</f>
      </c>
      <c s="13">
        <f>'SO 201 - 11'!T7</f>
      </c>
    </row>
    <row r="41" spans="1:6" ht="12.75">
      <c r="A41" s="11" t="s">
        <v>14362</v>
      </c>
      <c s="12" t="s">
        <v>14363</v>
      </c>
      <c s="14">
        <f>'SO 202'!K8+'SO 202'!M8</f>
      </c>
      <c s="14">
        <f>C41*0.21</f>
      </c>
      <c s="14">
        <f>C41+D41</f>
      </c>
      <c s="13">
        <f>'SO 202'!T7</f>
      </c>
    </row>
    <row r="42" spans="1:6" ht="12.75">
      <c r="A42" s="11" t="s">
        <v>14483</v>
      </c>
      <c s="12" t="s">
        <v>14484</v>
      </c>
      <c s="14">
        <f>'SO 203'!K8+'SO 203'!M8</f>
      </c>
      <c s="14">
        <f>C42*0.21</f>
      </c>
      <c s="14">
        <f>C42+D42</f>
      </c>
      <c s="13">
        <f>'SO 203'!T7</f>
      </c>
    </row>
    <row r="43" spans="1:6" ht="12.75">
      <c r="A43" s="11" t="s">
        <v>14522</v>
      </c>
      <c s="12" t="s">
        <v>14523</v>
      </c>
      <c s="14">
        <f>'SO 203.1'!K8+'SO 203.1'!M8</f>
      </c>
      <c s="14">
        <f>C43*0.21</f>
      </c>
      <c s="14">
        <f>C43+D43</f>
      </c>
      <c s="13">
        <f>'SO 203.1'!T7</f>
      </c>
    </row>
    <row r="44" spans="1:6" ht="12.75">
      <c r="A44" s="11" t="s">
        <v>14562</v>
      </c>
      <c s="12" t="s">
        <v>14563</v>
      </c>
      <c s="14">
        <f>'SO 204'!K8+'SO 204'!M8</f>
      </c>
      <c s="14">
        <f>C44*0.21</f>
      </c>
      <c s="14">
        <f>C44+D44</f>
      </c>
      <c s="13">
        <f>'SO 204'!T7</f>
      </c>
    </row>
    <row r="45" spans="1:6" ht="12.75">
      <c r="A45" s="11" t="s">
        <v>14674</v>
      </c>
      <c s="12" t="s">
        <v>14675</v>
      </c>
      <c s="14">
        <f>'SO 205'!K8+'SO 205'!M8</f>
      </c>
      <c s="14">
        <f>C45*0.21</f>
      </c>
      <c s="14">
        <f>C45+D45</f>
      </c>
      <c s="13">
        <f>'SO 205'!T7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COUNTIFS(L8:L173,"=0",A8:A173,"P")+COUNTIFS(L8:L173,"",A8:A173,"P")+SUM(Q8:Q173)</f>
      </c>
    </row>
    <row r="8" spans="1:13" ht="12.75">
      <c r="A8" t="s">
        <v>44</v>
      </c>
      <c r="C8" s="28" t="s">
        <v>45</v>
      </c>
      <c r="E8" s="30" t="s">
        <v>17</v>
      </c>
      <c r="J8" s="29">
        <f>0+J9+J150+J163+J172</f>
      </c>
      <c s="29">
        <f>0+K9+K150+K163+K172</f>
      </c>
      <c s="29">
        <f>0+L9+L150+L163+L172</f>
      </c>
      <c s="29">
        <f>0+M9+M150+M163+M172</f>
      </c>
    </row>
    <row r="9" spans="1:13" ht="12.75">
      <c r="A9" t="s">
        <v>46</v>
      </c>
      <c r="C9" s="31" t="s">
        <v>47</v>
      </c>
      <c r="E9" s="33" t="s">
        <v>17</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50</v>
      </c>
      <c s="35" t="s">
        <v>5</v>
      </c>
      <c s="6" t="s">
        <v>51</v>
      </c>
      <c s="36" t="s">
        <v>52</v>
      </c>
      <c s="37">
        <v>1</v>
      </c>
      <c s="36">
        <v>0</v>
      </c>
      <c s="36">
        <f>ROUND(G10*H10,6)</f>
      </c>
      <c r="L10" s="38">
        <v>0</v>
      </c>
      <c s="32">
        <f>ROUND(ROUND(L10,2)*ROUND(G10,3),2)</f>
      </c>
      <c s="36" t="s">
        <v>53</v>
      </c>
      <c>
        <f>(M10*21)/100</f>
      </c>
      <c t="s">
        <v>27</v>
      </c>
    </row>
    <row r="11" spans="1:5" ht="12.75">
      <c r="A11" s="35" t="s">
        <v>54</v>
      </c>
      <c r="E11" s="39" t="s">
        <v>55</v>
      </c>
    </row>
    <row r="12" spans="1:5" ht="12.75">
      <c r="A12" s="35" t="s">
        <v>56</v>
      </c>
      <c r="E12" s="40" t="s">
        <v>57</v>
      </c>
    </row>
    <row r="13" spans="1:5" ht="191.25">
      <c r="A13" t="s">
        <v>58</v>
      </c>
      <c r="E13" s="39" t="s">
        <v>59</v>
      </c>
    </row>
    <row r="14" spans="1:16" ht="12.75">
      <c r="A14" t="s">
        <v>48</v>
      </c>
      <c s="34" t="s">
        <v>27</v>
      </c>
      <c s="34" t="s">
        <v>60</v>
      </c>
      <c s="35" t="s">
        <v>5</v>
      </c>
      <c s="6" t="s">
        <v>61</v>
      </c>
      <c s="36" t="s">
        <v>52</v>
      </c>
      <c s="37">
        <v>2</v>
      </c>
      <c s="36">
        <v>0</v>
      </c>
      <c s="36">
        <f>ROUND(G14*H14,6)</f>
      </c>
      <c r="L14" s="38">
        <v>0</v>
      </c>
      <c s="32">
        <f>ROUND(ROUND(L14,2)*ROUND(G14,3),2)</f>
      </c>
      <c s="36" t="s">
        <v>53</v>
      </c>
      <c>
        <f>(M14*21)/100</f>
      </c>
      <c t="s">
        <v>27</v>
      </c>
    </row>
    <row r="15" spans="1:5" ht="12.75">
      <c r="A15" s="35" t="s">
        <v>54</v>
      </c>
      <c r="E15" s="39" t="s">
        <v>62</v>
      </c>
    </row>
    <row r="16" spans="1:5" ht="12.75">
      <c r="A16" s="35" t="s">
        <v>56</v>
      </c>
      <c r="E16" s="40" t="s">
        <v>63</v>
      </c>
    </row>
    <row r="17" spans="1:5" ht="191.25">
      <c r="A17" t="s">
        <v>58</v>
      </c>
      <c r="E17" s="39" t="s">
        <v>59</v>
      </c>
    </row>
    <row r="18" spans="1:16" ht="25.5">
      <c r="A18" t="s">
        <v>48</v>
      </c>
      <c s="34" t="s">
        <v>26</v>
      </c>
      <c s="34" t="s">
        <v>64</v>
      </c>
      <c s="35" t="s">
        <v>5</v>
      </c>
      <c s="6" t="s">
        <v>65</v>
      </c>
      <c s="36" t="s">
        <v>52</v>
      </c>
      <c s="37">
        <v>1</v>
      </c>
      <c s="36">
        <v>0</v>
      </c>
      <c s="36">
        <f>ROUND(G18*H18,6)</f>
      </c>
      <c r="L18" s="38">
        <v>0</v>
      </c>
      <c s="32">
        <f>ROUND(ROUND(L18,2)*ROUND(G18,3),2)</f>
      </c>
      <c s="36" t="s">
        <v>53</v>
      </c>
      <c>
        <f>(M18*21)/100</f>
      </c>
      <c t="s">
        <v>27</v>
      </c>
    </row>
    <row r="19" spans="1:5" ht="12.75">
      <c r="A19" s="35" t="s">
        <v>54</v>
      </c>
      <c r="E19" s="39" t="s">
        <v>66</v>
      </c>
    </row>
    <row r="20" spans="1:5" ht="12.75">
      <c r="A20" s="35" t="s">
        <v>56</v>
      </c>
      <c r="E20" s="40" t="s">
        <v>57</v>
      </c>
    </row>
    <row r="21" spans="1:5" ht="191.25">
      <c r="A21" t="s">
        <v>58</v>
      </c>
      <c r="E21" s="39" t="s">
        <v>59</v>
      </c>
    </row>
    <row r="22" spans="1:16" ht="12.75">
      <c r="A22" t="s">
        <v>48</v>
      </c>
      <c s="34" t="s">
        <v>67</v>
      </c>
      <c s="34" t="s">
        <v>68</v>
      </c>
      <c s="35" t="s">
        <v>5</v>
      </c>
      <c s="6" t="s">
        <v>69</v>
      </c>
      <c s="36" t="s">
        <v>52</v>
      </c>
      <c s="37">
        <v>8</v>
      </c>
      <c s="36">
        <v>0</v>
      </c>
      <c s="36">
        <f>ROUND(G22*H22,6)</f>
      </c>
      <c r="L22" s="38">
        <v>0</v>
      </c>
      <c s="32">
        <f>ROUND(ROUND(L22,2)*ROUND(G22,3),2)</f>
      </c>
      <c s="36" t="s">
        <v>53</v>
      </c>
      <c>
        <f>(M22*21)/100</f>
      </c>
      <c t="s">
        <v>27</v>
      </c>
    </row>
    <row r="23" spans="1:5" ht="12.75">
      <c r="A23" s="35" t="s">
        <v>54</v>
      </c>
      <c r="E23" s="39" t="s">
        <v>70</v>
      </c>
    </row>
    <row r="24" spans="1:5" ht="12.75">
      <c r="A24" s="35" t="s">
        <v>56</v>
      </c>
      <c r="E24" s="40" t="s">
        <v>71</v>
      </c>
    </row>
    <row r="25" spans="1:5" ht="191.25">
      <c r="A25" t="s">
        <v>58</v>
      </c>
      <c r="E25" s="39" t="s">
        <v>59</v>
      </c>
    </row>
    <row r="26" spans="1:16" ht="12.75">
      <c r="A26" t="s">
        <v>48</v>
      </c>
      <c s="34" t="s">
        <v>72</v>
      </c>
      <c s="34" t="s">
        <v>73</v>
      </c>
      <c s="35" t="s">
        <v>5</v>
      </c>
      <c s="6" t="s">
        <v>74</v>
      </c>
      <c s="36" t="s">
        <v>52</v>
      </c>
      <c s="37">
        <v>1</v>
      </c>
      <c s="36">
        <v>0</v>
      </c>
      <c s="36">
        <f>ROUND(G26*H26,6)</f>
      </c>
      <c r="L26" s="38">
        <v>0</v>
      </c>
      <c s="32">
        <f>ROUND(ROUND(L26,2)*ROUND(G26,3),2)</f>
      </c>
      <c s="36" t="s">
        <v>53</v>
      </c>
      <c>
        <f>(M26*21)/100</f>
      </c>
      <c t="s">
        <v>27</v>
      </c>
    </row>
    <row r="27" spans="1:5" ht="12.75">
      <c r="A27" s="35" t="s">
        <v>54</v>
      </c>
      <c r="E27" s="39" t="s">
        <v>75</v>
      </c>
    </row>
    <row r="28" spans="1:5" ht="12.75">
      <c r="A28" s="35" t="s">
        <v>56</v>
      </c>
      <c r="E28" s="40" t="s">
        <v>76</v>
      </c>
    </row>
    <row r="29" spans="1:5" ht="191.25">
      <c r="A29" t="s">
        <v>58</v>
      </c>
      <c r="E29" s="39" t="s">
        <v>59</v>
      </c>
    </row>
    <row r="30" spans="1:16" ht="12.75">
      <c r="A30" t="s">
        <v>48</v>
      </c>
      <c s="34" t="s">
        <v>77</v>
      </c>
      <c s="34" t="s">
        <v>78</v>
      </c>
      <c s="35" t="s">
        <v>5</v>
      </c>
      <c s="6" t="s">
        <v>79</v>
      </c>
      <c s="36" t="s">
        <v>52</v>
      </c>
      <c s="37">
        <v>7</v>
      </c>
      <c s="36">
        <v>0</v>
      </c>
      <c s="36">
        <f>ROUND(G30*H30,6)</f>
      </c>
      <c r="L30" s="38">
        <v>0</v>
      </c>
      <c s="32">
        <f>ROUND(ROUND(L30,2)*ROUND(G30,3),2)</f>
      </c>
      <c s="36" t="s">
        <v>53</v>
      </c>
      <c>
        <f>(M30*21)/100</f>
      </c>
      <c t="s">
        <v>27</v>
      </c>
    </row>
    <row r="31" spans="1:5" ht="12.75">
      <c r="A31" s="35" t="s">
        <v>54</v>
      </c>
      <c r="E31" s="39" t="s">
        <v>80</v>
      </c>
    </row>
    <row r="32" spans="1:5" ht="12.75">
      <c r="A32" s="35" t="s">
        <v>56</v>
      </c>
      <c r="E32" s="40" t="s">
        <v>81</v>
      </c>
    </row>
    <row r="33" spans="1:5" ht="191.25">
      <c r="A33" t="s">
        <v>58</v>
      </c>
      <c r="E33" s="39" t="s">
        <v>59</v>
      </c>
    </row>
    <row r="34" spans="1:16" ht="12.75">
      <c r="A34" t="s">
        <v>48</v>
      </c>
      <c s="34" t="s">
        <v>82</v>
      </c>
      <c s="34" t="s">
        <v>83</v>
      </c>
      <c s="35" t="s">
        <v>5</v>
      </c>
      <c s="6" t="s">
        <v>84</v>
      </c>
      <c s="36" t="s">
        <v>52</v>
      </c>
      <c s="37">
        <v>1</v>
      </c>
      <c s="36">
        <v>0</v>
      </c>
      <c s="36">
        <f>ROUND(G34*H34,6)</f>
      </c>
      <c r="L34" s="38">
        <v>0</v>
      </c>
      <c s="32">
        <f>ROUND(ROUND(L34,2)*ROUND(G34,3),2)</f>
      </c>
      <c s="36" t="s">
        <v>53</v>
      </c>
      <c>
        <f>(M34*21)/100</f>
      </c>
      <c t="s">
        <v>27</v>
      </c>
    </row>
    <row r="35" spans="1:5" ht="12.75">
      <c r="A35" s="35" t="s">
        <v>54</v>
      </c>
      <c r="E35" s="39" t="s">
        <v>85</v>
      </c>
    </row>
    <row r="36" spans="1:5" ht="12.75">
      <c r="A36" s="35" t="s">
        <v>56</v>
      </c>
      <c r="E36" s="40" t="s">
        <v>86</v>
      </c>
    </row>
    <row r="37" spans="1:5" ht="191.25">
      <c r="A37" t="s">
        <v>58</v>
      </c>
      <c r="E37" s="39" t="s">
        <v>59</v>
      </c>
    </row>
    <row r="38" spans="1:16" ht="12.75">
      <c r="A38" t="s">
        <v>48</v>
      </c>
      <c s="34" t="s">
        <v>87</v>
      </c>
      <c s="34" t="s">
        <v>88</v>
      </c>
      <c s="35" t="s">
        <v>5</v>
      </c>
      <c s="6" t="s">
        <v>89</v>
      </c>
      <c s="36" t="s">
        <v>52</v>
      </c>
      <c s="37">
        <v>1</v>
      </c>
      <c s="36">
        <v>0</v>
      </c>
      <c s="36">
        <f>ROUND(G38*H38,6)</f>
      </c>
      <c r="L38" s="38">
        <v>0</v>
      </c>
      <c s="32">
        <f>ROUND(ROUND(L38,2)*ROUND(G38,3),2)</f>
      </c>
      <c s="36" t="s">
        <v>53</v>
      </c>
      <c>
        <f>(M38*21)/100</f>
      </c>
      <c t="s">
        <v>27</v>
      </c>
    </row>
    <row r="39" spans="1:5" ht="12.75">
      <c r="A39" s="35" t="s">
        <v>54</v>
      </c>
      <c r="E39" s="39" t="s">
        <v>90</v>
      </c>
    </row>
    <row r="40" spans="1:5" ht="12.75">
      <c r="A40" s="35" t="s">
        <v>56</v>
      </c>
      <c r="E40" s="40" t="s">
        <v>91</v>
      </c>
    </row>
    <row r="41" spans="1:5" ht="114.75">
      <c r="A41" t="s">
        <v>58</v>
      </c>
      <c r="E41" s="39" t="s">
        <v>92</v>
      </c>
    </row>
    <row r="42" spans="1:16" ht="12.75">
      <c r="A42" t="s">
        <v>48</v>
      </c>
      <c s="34" t="s">
        <v>93</v>
      </c>
      <c s="34" t="s">
        <v>94</v>
      </c>
      <c s="35" t="s">
        <v>5</v>
      </c>
      <c s="6" t="s">
        <v>89</v>
      </c>
      <c s="36" t="s">
        <v>52</v>
      </c>
      <c s="37">
        <v>1</v>
      </c>
      <c s="36">
        <v>0</v>
      </c>
      <c s="36">
        <f>ROUND(G42*H42,6)</f>
      </c>
      <c r="L42" s="38">
        <v>0</v>
      </c>
      <c s="32">
        <f>ROUND(ROUND(L42,2)*ROUND(G42,3),2)</f>
      </c>
      <c s="36" t="s">
        <v>53</v>
      </c>
      <c>
        <f>(M42*21)/100</f>
      </c>
      <c t="s">
        <v>27</v>
      </c>
    </row>
    <row r="43" spans="1:5" ht="12.75">
      <c r="A43" s="35" t="s">
        <v>54</v>
      </c>
      <c r="E43" s="39" t="s">
        <v>95</v>
      </c>
    </row>
    <row r="44" spans="1:5" ht="12.75">
      <c r="A44" s="35" t="s">
        <v>56</v>
      </c>
      <c r="E44" s="40" t="s">
        <v>91</v>
      </c>
    </row>
    <row r="45" spans="1:5" ht="127.5">
      <c r="A45" t="s">
        <v>58</v>
      </c>
      <c r="E45" s="39" t="s">
        <v>96</v>
      </c>
    </row>
    <row r="46" spans="1:16" ht="12.75">
      <c r="A46" t="s">
        <v>48</v>
      </c>
      <c s="34" t="s">
        <v>97</v>
      </c>
      <c s="34" t="s">
        <v>98</v>
      </c>
      <c s="35" t="s">
        <v>5</v>
      </c>
      <c s="6" t="s">
        <v>99</v>
      </c>
      <c s="36" t="s">
        <v>52</v>
      </c>
      <c s="37">
        <v>1</v>
      </c>
      <c s="36">
        <v>0</v>
      </c>
      <c s="36">
        <f>ROUND(G46*H46,6)</f>
      </c>
      <c r="L46" s="38">
        <v>0</v>
      </c>
      <c s="32">
        <f>ROUND(ROUND(L46,2)*ROUND(G46,3),2)</f>
      </c>
      <c s="36" t="s">
        <v>53</v>
      </c>
      <c>
        <f>(M46*21)/100</f>
      </c>
      <c t="s">
        <v>27</v>
      </c>
    </row>
    <row r="47" spans="1:5" ht="12.75">
      <c r="A47" s="35" t="s">
        <v>54</v>
      </c>
      <c r="E47" s="39" t="s">
        <v>100</v>
      </c>
    </row>
    <row r="48" spans="1:5" ht="12.75">
      <c r="A48" s="35" t="s">
        <v>56</v>
      </c>
      <c r="E48" s="40" t="s">
        <v>91</v>
      </c>
    </row>
    <row r="49" spans="1:5" ht="114.75">
      <c r="A49" t="s">
        <v>58</v>
      </c>
      <c r="E49" s="39" t="s">
        <v>92</v>
      </c>
    </row>
    <row r="50" spans="1:16" ht="12.75">
      <c r="A50" t="s">
        <v>48</v>
      </c>
      <c s="34" t="s">
        <v>101</v>
      </c>
      <c s="34" t="s">
        <v>102</v>
      </c>
      <c s="35" t="s">
        <v>5</v>
      </c>
      <c s="6" t="s">
        <v>103</v>
      </c>
      <c s="36" t="s">
        <v>52</v>
      </c>
      <c s="37">
        <v>1</v>
      </c>
      <c s="36">
        <v>0</v>
      </c>
      <c s="36">
        <f>ROUND(G50*H50,6)</f>
      </c>
      <c r="L50" s="38">
        <v>0</v>
      </c>
      <c s="32">
        <f>ROUND(ROUND(L50,2)*ROUND(G50,3),2)</f>
      </c>
      <c s="36" t="s">
        <v>53</v>
      </c>
      <c>
        <f>(M50*21)/100</f>
      </c>
      <c t="s">
        <v>27</v>
      </c>
    </row>
    <row r="51" spans="1:5" ht="12.75">
      <c r="A51" s="35" t="s">
        <v>54</v>
      </c>
      <c r="E51" s="39" t="s">
        <v>103</v>
      </c>
    </row>
    <row r="52" spans="1:5" ht="12.75">
      <c r="A52" s="35" t="s">
        <v>56</v>
      </c>
      <c r="E52" s="40" t="s">
        <v>91</v>
      </c>
    </row>
    <row r="53" spans="1:5" ht="140.25">
      <c r="A53" t="s">
        <v>58</v>
      </c>
      <c r="E53" s="39" t="s">
        <v>104</v>
      </c>
    </row>
    <row r="54" spans="1:16" ht="12.75">
      <c r="A54" t="s">
        <v>48</v>
      </c>
      <c s="34" t="s">
        <v>105</v>
      </c>
      <c s="34" t="s">
        <v>98</v>
      </c>
      <c s="35" t="s">
        <v>49</v>
      </c>
      <c s="6" t="s">
        <v>99</v>
      </c>
      <c s="36" t="s">
        <v>52</v>
      </c>
      <c s="37">
        <v>1</v>
      </c>
      <c s="36">
        <v>0</v>
      </c>
      <c s="36">
        <f>ROUND(G54*H54,6)</f>
      </c>
      <c r="L54" s="38">
        <v>0</v>
      </c>
      <c s="32">
        <f>ROUND(ROUND(L54,2)*ROUND(G54,3),2)</f>
      </c>
      <c s="36" t="s">
        <v>53</v>
      </c>
      <c>
        <f>(M54*21)/100</f>
      </c>
      <c t="s">
        <v>27</v>
      </c>
    </row>
    <row r="55" spans="1:5" ht="12.75">
      <c r="A55" s="35" t="s">
        <v>54</v>
      </c>
      <c r="E55" s="39" t="s">
        <v>99</v>
      </c>
    </row>
    <row r="56" spans="1:5" ht="12.75">
      <c r="A56" s="35" t="s">
        <v>56</v>
      </c>
      <c r="E56" s="40" t="s">
        <v>91</v>
      </c>
    </row>
    <row r="57" spans="1:5" ht="114.75">
      <c r="A57" t="s">
        <v>58</v>
      </c>
      <c r="E57" s="39" t="s">
        <v>92</v>
      </c>
    </row>
    <row r="58" spans="1:16" ht="12.75">
      <c r="A58" t="s">
        <v>48</v>
      </c>
      <c s="34" t="s">
        <v>106</v>
      </c>
      <c s="34" t="s">
        <v>107</v>
      </c>
      <c s="35" t="s">
        <v>5</v>
      </c>
      <c s="6" t="s">
        <v>108</v>
      </c>
      <c s="36" t="s">
        <v>52</v>
      </c>
      <c s="37">
        <v>2</v>
      </c>
      <c s="36">
        <v>0</v>
      </c>
      <c s="36">
        <f>ROUND(G58*H58,6)</f>
      </c>
      <c r="L58" s="38">
        <v>0</v>
      </c>
      <c s="32">
        <f>ROUND(ROUND(L58,2)*ROUND(G58,3),2)</f>
      </c>
      <c s="36" t="s">
        <v>53</v>
      </c>
      <c>
        <f>(M58*21)/100</f>
      </c>
      <c t="s">
        <v>27</v>
      </c>
    </row>
    <row r="59" spans="1:5" ht="12.75">
      <c r="A59" s="35" t="s">
        <v>54</v>
      </c>
      <c r="E59" s="39" t="s">
        <v>108</v>
      </c>
    </row>
    <row r="60" spans="1:5" ht="12.75">
      <c r="A60" s="35" t="s">
        <v>56</v>
      </c>
      <c r="E60" s="40" t="s">
        <v>109</v>
      </c>
    </row>
    <row r="61" spans="1:5" ht="114.75">
      <c r="A61" t="s">
        <v>58</v>
      </c>
      <c r="E61" s="39" t="s">
        <v>92</v>
      </c>
    </row>
    <row r="62" spans="1:16" ht="12.75">
      <c r="A62" t="s">
        <v>48</v>
      </c>
      <c s="34" t="s">
        <v>110</v>
      </c>
      <c s="34" t="s">
        <v>111</v>
      </c>
      <c s="35" t="s">
        <v>5</v>
      </c>
      <c s="6" t="s">
        <v>112</v>
      </c>
      <c s="36" t="s">
        <v>52</v>
      </c>
      <c s="37">
        <v>2</v>
      </c>
      <c s="36">
        <v>0</v>
      </c>
      <c s="36">
        <f>ROUND(G62*H62,6)</f>
      </c>
      <c r="L62" s="38">
        <v>0</v>
      </c>
      <c s="32">
        <f>ROUND(ROUND(L62,2)*ROUND(G62,3),2)</f>
      </c>
      <c s="36" t="s">
        <v>113</v>
      </c>
      <c>
        <f>(M62*21)/100</f>
      </c>
      <c t="s">
        <v>27</v>
      </c>
    </row>
    <row r="63" spans="1:5" ht="12.75">
      <c r="A63" s="35" t="s">
        <v>54</v>
      </c>
      <c r="E63" s="39" t="s">
        <v>112</v>
      </c>
    </row>
    <row r="64" spans="1:5" ht="12.75">
      <c r="A64" s="35" t="s">
        <v>56</v>
      </c>
      <c r="E64" s="40" t="s">
        <v>114</v>
      </c>
    </row>
    <row r="65" spans="1:5" ht="25.5">
      <c r="A65" t="s">
        <v>58</v>
      </c>
      <c r="E65" s="39" t="s">
        <v>115</v>
      </c>
    </row>
    <row r="66" spans="1:16" ht="12.75">
      <c r="A66" t="s">
        <v>48</v>
      </c>
      <c s="34" t="s">
        <v>116</v>
      </c>
      <c s="34" t="s">
        <v>117</v>
      </c>
      <c s="35" t="s">
        <v>5</v>
      </c>
      <c s="6" t="s">
        <v>118</v>
      </c>
      <c s="36" t="s">
        <v>52</v>
      </c>
      <c s="37">
        <v>132</v>
      </c>
      <c s="36">
        <v>0</v>
      </c>
      <c s="36">
        <f>ROUND(G66*H66,6)</f>
      </c>
      <c r="L66" s="38">
        <v>0</v>
      </c>
      <c s="32">
        <f>ROUND(ROUND(L66,2)*ROUND(G66,3),2)</f>
      </c>
      <c s="36" t="s">
        <v>113</v>
      </c>
      <c>
        <f>(M66*21)/100</f>
      </c>
      <c t="s">
        <v>27</v>
      </c>
    </row>
    <row r="67" spans="1:5" ht="12.75">
      <c r="A67" s="35" t="s">
        <v>54</v>
      </c>
      <c r="E67" s="39" t="s">
        <v>119</v>
      </c>
    </row>
    <row r="68" spans="1:5" ht="12.75">
      <c r="A68" s="35" t="s">
        <v>56</v>
      </c>
      <c r="E68" s="40" t="s">
        <v>120</v>
      </c>
    </row>
    <row r="69" spans="1:5" ht="191.25">
      <c r="A69" t="s">
        <v>58</v>
      </c>
      <c r="E69" s="39" t="s">
        <v>59</v>
      </c>
    </row>
    <row r="70" spans="1:16" ht="12.75">
      <c r="A70" t="s">
        <v>48</v>
      </c>
      <c s="34" t="s">
        <v>121</v>
      </c>
      <c s="34" t="s">
        <v>122</v>
      </c>
      <c s="35" t="s">
        <v>5</v>
      </c>
      <c s="6" t="s">
        <v>123</v>
      </c>
      <c s="36" t="s">
        <v>52</v>
      </c>
      <c s="37">
        <v>4</v>
      </c>
      <c s="36">
        <v>0</v>
      </c>
      <c s="36">
        <f>ROUND(G70*H70,6)</f>
      </c>
      <c r="L70" s="38">
        <v>0</v>
      </c>
      <c s="32">
        <f>ROUND(ROUND(L70,2)*ROUND(G70,3),2)</f>
      </c>
      <c s="36" t="s">
        <v>113</v>
      </c>
      <c>
        <f>(M70*21)/100</f>
      </c>
      <c t="s">
        <v>27</v>
      </c>
    </row>
    <row r="71" spans="1:5" ht="12.75">
      <c r="A71" s="35" t="s">
        <v>54</v>
      </c>
      <c r="E71" s="39" t="s">
        <v>124</v>
      </c>
    </row>
    <row r="72" spans="1:5" ht="12.75">
      <c r="A72" s="35" t="s">
        <v>56</v>
      </c>
      <c r="E72" s="40" t="s">
        <v>125</v>
      </c>
    </row>
    <row r="73" spans="1:5" ht="12.75">
      <c r="A73" t="s">
        <v>58</v>
      </c>
      <c r="E73" s="39" t="s">
        <v>124</v>
      </c>
    </row>
    <row r="74" spans="1:16" ht="12.75">
      <c r="A74" t="s">
        <v>48</v>
      </c>
      <c s="34" t="s">
        <v>126</v>
      </c>
      <c s="34" t="s">
        <v>127</v>
      </c>
      <c s="35" t="s">
        <v>5</v>
      </c>
      <c s="6" t="s">
        <v>128</v>
      </c>
      <c s="36" t="s">
        <v>52</v>
      </c>
      <c s="37">
        <v>132</v>
      </c>
      <c s="36">
        <v>0</v>
      </c>
      <c s="36">
        <f>ROUND(G74*H74,6)</f>
      </c>
      <c r="L74" s="38">
        <v>0</v>
      </c>
      <c s="32">
        <f>ROUND(ROUND(L74,2)*ROUND(G74,3),2)</f>
      </c>
      <c s="36" t="s">
        <v>113</v>
      </c>
      <c>
        <f>(M74*21)/100</f>
      </c>
      <c t="s">
        <v>27</v>
      </c>
    </row>
    <row r="75" spans="1:5" ht="12.75">
      <c r="A75" s="35" t="s">
        <v>54</v>
      </c>
      <c r="E75" s="39" t="s">
        <v>129</v>
      </c>
    </row>
    <row r="76" spans="1:5" ht="12.75">
      <c r="A76" s="35" t="s">
        <v>56</v>
      </c>
      <c r="E76" s="40" t="s">
        <v>130</v>
      </c>
    </row>
    <row r="77" spans="1:5" ht="12.75">
      <c r="A77" t="s">
        <v>58</v>
      </c>
      <c r="E77" s="39" t="s">
        <v>129</v>
      </c>
    </row>
    <row r="78" spans="1:16" ht="12.75">
      <c r="A78" t="s">
        <v>48</v>
      </c>
      <c s="34" t="s">
        <v>131</v>
      </c>
      <c s="34" t="s">
        <v>132</v>
      </c>
      <c s="35" t="s">
        <v>5</v>
      </c>
      <c s="6" t="s">
        <v>133</v>
      </c>
      <c s="36" t="s">
        <v>52</v>
      </c>
      <c s="37">
        <v>1</v>
      </c>
      <c s="36">
        <v>0</v>
      </c>
      <c s="36">
        <f>ROUND(G78*H78,6)</f>
      </c>
      <c r="L78" s="38">
        <v>0</v>
      </c>
      <c s="32">
        <f>ROUND(ROUND(L78,2)*ROUND(G78,3),2)</f>
      </c>
      <c s="36" t="s">
        <v>113</v>
      </c>
      <c>
        <f>(M78*21)/100</f>
      </c>
      <c t="s">
        <v>27</v>
      </c>
    </row>
    <row r="79" spans="1:5" ht="12.75">
      <c r="A79" s="35" t="s">
        <v>54</v>
      </c>
      <c r="E79" s="39" t="s">
        <v>134</v>
      </c>
    </row>
    <row r="80" spans="1:5" ht="12.75">
      <c r="A80" s="35" t="s">
        <v>56</v>
      </c>
      <c r="E80" s="40" t="s">
        <v>135</v>
      </c>
    </row>
    <row r="81" spans="1:5" ht="12.75">
      <c r="A81" t="s">
        <v>58</v>
      </c>
      <c r="E81" s="39" t="s">
        <v>134</v>
      </c>
    </row>
    <row r="82" spans="1:16" ht="12.75">
      <c r="A82" t="s">
        <v>48</v>
      </c>
      <c s="34" t="s">
        <v>136</v>
      </c>
      <c s="34" t="s">
        <v>137</v>
      </c>
      <c s="35" t="s">
        <v>5</v>
      </c>
      <c s="6" t="s">
        <v>138</v>
      </c>
      <c s="36" t="s">
        <v>52</v>
      </c>
      <c s="37">
        <v>50</v>
      </c>
      <c s="36">
        <v>0</v>
      </c>
      <c s="36">
        <f>ROUND(G82*H82,6)</f>
      </c>
      <c r="L82" s="38">
        <v>0</v>
      </c>
      <c s="32">
        <f>ROUND(ROUND(L82,2)*ROUND(G82,3),2)</f>
      </c>
      <c s="36" t="s">
        <v>113</v>
      </c>
      <c>
        <f>(M82*21)/100</f>
      </c>
      <c t="s">
        <v>27</v>
      </c>
    </row>
    <row r="83" spans="1:5" ht="12.75">
      <c r="A83" s="35" t="s">
        <v>54</v>
      </c>
      <c r="E83" s="39" t="s">
        <v>139</v>
      </c>
    </row>
    <row r="84" spans="1:5" ht="12.75">
      <c r="A84" s="35" t="s">
        <v>56</v>
      </c>
      <c r="E84" s="40" t="s">
        <v>140</v>
      </c>
    </row>
    <row r="85" spans="1:5" ht="25.5">
      <c r="A85" t="s">
        <v>58</v>
      </c>
      <c r="E85" s="39" t="s">
        <v>141</v>
      </c>
    </row>
    <row r="86" spans="1:16" ht="12.75">
      <c r="A86" t="s">
        <v>48</v>
      </c>
      <c s="34" t="s">
        <v>142</v>
      </c>
      <c s="34" t="s">
        <v>143</v>
      </c>
      <c s="35" t="s">
        <v>5</v>
      </c>
      <c s="6" t="s">
        <v>144</v>
      </c>
      <c s="36" t="s">
        <v>52</v>
      </c>
      <c s="37">
        <v>1</v>
      </c>
      <c s="36">
        <v>0</v>
      </c>
      <c s="36">
        <f>ROUND(G86*H86,6)</f>
      </c>
      <c r="L86" s="38">
        <v>0</v>
      </c>
      <c s="32">
        <f>ROUND(ROUND(L86,2)*ROUND(G86,3),2)</f>
      </c>
      <c s="36" t="s">
        <v>113</v>
      </c>
      <c>
        <f>(M86*21)/100</f>
      </c>
      <c t="s">
        <v>27</v>
      </c>
    </row>
    <row r="87" spans="1:5" ht="12.75">
      <c r="A87" s="35" t="s">
        <v>54</v>
      </c>
      <c r="E87" s="39" t="s">
        <v>145</v>
      </c>
    </row>
    <row r="88" spans="1:5" ht="12.75">
      <c r="A88" s="35" t="s">
        <v>56</v>
      </c>
      <c r="E88" s="40" t="s">
        <v>146</v>
      </c>
    </row>
    <row r="89" spans="1:5" ht="12.75">
      <c r="A89" t="s">
        <v>58</v>
      </c>
      <c r="E89" s="39" t="s">
        <v>145</v>
      </c>
    </row>
    <row r="90" spans="1:16" ht="12.75">
      <c r="A90" t="s">
        <v>48</v>
      </c>
      <c s="34" t="s">
        <v>147</v>
      </c>
      <c s="34" t="s">
        <v>148</v>
      </c>
      <c s="35" t="s">
        <v>5</v>
      </c>
      <c s="6" t="s">
        <v>149</v>
      </c>
      <c s="36" t="s">
        <v>52</v>
      </c>
      <c s="37">
        <v>8</v>
      </c>
      <c s="36">
        <v>0</v>
      </c>
      <c s="36">
        <f>ROUND(G90*H90,6)</f>
      </c>
      <c r="L90" s="38">
        <v>0</v>
      </c>
      <c s="32">
        <f>ROUND(ROUND(L90,2)*ROUND(G90,3),2)</f>
      </c>
      <c s="36" t="s">
        <v>113</v>
      </c>
      <c>
        <f>(M90*21)/100</f>
      </c>
      <c t="s">
        <v>27</v>
      </c>
    </row>
    <row r="91" spans="1:5" ht="12.75">
      <c r="A91" s="35" t="s">
        <v>54</v>
      </c>
      <c r="E91" s="39" t="s">
        <v>150</v>
      </c>
    </row>
    <row r="92" spans="1:5" ht="12.75">
      <c r="A92" s="35" t="s">
        <v>56</v>
      </c>
      <c r="E92" s="40" t="s">
        <v>151</v>
      </c>
    </row>
    <row r="93" spans="1:5" ht="12.75">
      <c r="A93" t="s">
        <v>58</v>
      </c>
      <c r="E93" s="39" t="s">
        <v>150</v>
      </c>
    </row>
    <row r="94" spans="1:16" ht="12.75">
      <c r="A94" t="s">
        <v>48</v>
      </c>
      <c s="34" t="s">
        <v>152</v>
      </c>
      <c s="34" t="s">
        <v>148</v>
      </c>
      <c s="35" t="s">
        <v>49</v>
      </c>
      <c s="6" t="s">
        <v>153</v>
      </c>
      <c s="36" t="s">
        <v>52</v>
      </c>
      <c s="37">
        <v>2</v>
      </c>
      <c s="36">
        <v>0</v>
      </c>
      <c s="36">
        <f>ROUND(G94*H94,6)</f>
      </c>
      <c r="L94" s="38">
        <v>0</v>
      </c>
      <c s="32">
        <f>ROUND(ROUND(L94,2)*ROUND(G94,3),2)</f>
      </c>
      <c s="36" t="s">
        <v>113</v>
      </c>
      <c>
        <f>(M94*21)/100</f>
      </c>
      <c t="s">
        <v>27</v>
      </c>
    </row>
    <row r="95" spans="1:5" ht="12.75">
      <c r="A95" s="35" t="s">
        <v>54</v>
      </c>
      <c r="E95" s="39" t="s">
        <v>154</v>
      </c>
    </row>
    <row r="96" spans="1:5" ht="25.5">
      <c r="A96" s="35" t="s">
        <v>56</v>
      </c>
      <c r="E96" s="40" t="s">
        <v>155</v>
      </c>
    </row>
    <row r="97" spans="1:5" ht="12.75">
      <c r="A97" t="s">
        <v>58</v>
      </c>
      <c r="E97" s="39" t="s">
        <v>154</v>
      </c>
    </row>
    <row r="98" spans="1:16" ht="25.5">
      <c r="A98" t="s">
        <v>48</v>
      </c>
      <c s="34" t="s">
        <v>156</v>
      </c>
      <c s="34" t="s">
        <v>157</v>
      </c>
      <c s="35" t="s">
        <v>5</v>
      </c>
      <c s="6" t="s">
        <v>158</v>
      </c>
      <c s="36" t="s">
        <v>52</v>
      </c>
      <c s="37">
        <v>1</v>
      </c>
      <c s="36">
        <v>0</v>
      </c>
      <c s="36">
        <f>ROUND(G98*H98,6)</f>
      </c>
      <c r="L98" s="38">
        <v>0</v>
      </c>
      <c s="32">
        <f>ROUND(ROUND(L98,2)*ROUND(G98,3),2)</f>
      </c>
      <c s="36" t="s">
        <v>113</v>
      </c>
      <c>
        <f>(M98*21)/100</f>
      </c>
      <c t="s">
        <v>27</v>
      </c>
    </row>
    <row r="99" spans="1:5" ht="25.5">
      <c r="A99" s="35" t="s">
        <v>54</v>
      </c>
      <c r="E99" s="39" t="s">
        <v>158</v>
      </c>
    </row>
    <row r="100" spans="1:5" ht="12.75">
      <c r="A100" s="35" t="s">
        <v>56</v>
      </c>
      <c r="E100" s="40" t="s">
        <v>146</v>
      </c>
    </row>
    <row r="101" spans="1:5" ht="25.5">
      <c r="A101" t="s">
        <v>58</v>
      </c>
      <c r="E101" s="39" t="s">
        <v>159</v>
      </c>
    </row>
    <row r="102" spans="1:16" ht="12.75">
      <c r="A102" t="s">
        <v>48</v>
      </c>
      <c s="34" t="s">
        <v>160</v>
      </c>
      <c s="34" t="s">
        <v>161</v>
      </c>
      <c s="35" t="s">
        <v>5</v>
      </c>
      <c s="6" t="s">
        <v>162</v>
      </c>
      <c s="36" t="s">
        <v>163</v>
      </c>
      <c s="37">
        <v>4400</v>
      </c>
      <c s="36">
        <v>0</v>
      </c>
      <c s="36">
        <f>ROUND(G102*H102,6)</f>
      </c>
      <c r="L102" s="38">
        <v>0</v>
      </c>
      <c s="32">
        <f>ROUND(ROUND(L102,2)*ROUND(G102,3),2)</f>
      </c>
      <c s="36" t="s">
        <v>113</v>
      </c>
      <c>
        <f>(M102*21)/100</f>
      </c>
      <c t="s">
        <v>27</v>
      </c>
    </row>
    <row r="103" spans="1:5" ht="12.75">
      <c r="A103" s="35" t="s">
        <v>54</v>
      </c>
      <c r="E103" s="39" t="s">
        <v>162</v>
      </c>
    </row>
    <row r="104" spans="1:5" ht="12.75">
      <c r="A104" s="35" t="s">
        <v>56</v>
      </c>
      <c r="E104" s="40" t="s">
        <v>164</v>
      </c>
    </row>
    <row r="105" spans="1:5" ht="25.5">
      <c r="A105" t="s">
        <v>58</v>
      </c>
      <c r="E105" s="39" t="s">
        <v>165</v>
      </c>
    </row>
    <row r="106" spans="1:16" ht="25.5">
      <c r="A106" t="s">
        <v>48</v>
      </c>
      <c s="34" t="s">
        <v>166</v>
      </c>
      <c s="34" t="s">
        <v>167</v>
      </c>
      <c s="35" t="s">
        <v>5</v>
      </c>
      <c s="6" t="s">
        <v>168</v>
      </c>
      <c s="36" t="s">
        <v>52</v>
      </c>
      <c s="37">
        <v>4400</v>
      </c>
      <c s="36">
        <v>0</v>
      </c>
      <c s="36">
        <f>ROUND(G106*H106,6)</f>
      </c>
      <c r="L106" s="38">
        <v>0</v>
      </c>
      <c s="32">
        <f>ROUND(ROUND(L106,2)*ROUND(G106,3),2)</f>
      </c>
      <c s="36" t="s">
        <v>53</v>
      </c>
      <c>
        <f>(M106*21)/100</f>
      </c>
      <c t="s">
        <v>27</v>
      </c>
    </row>
    <row r="107" spans="1:5" ht="25.5">
      <c r="A107" s="35" t="s">
        <v>54</v>
      </c>
      <c r="E107" s="39" t="s">
        <v>168</v>
      </c>
    </row>
    <row r="108" spans="1:5" ht="12.75">
      <c r="A108" s="35" t="s">
        <v>56</v>
      </c>
      <c r="E108" s="40" t="s">
        <v>169</v>
      </c>
    </row>
    <row r="109" spans="1:5" ht="102">
      <c r="A109" t="s">
        <v>58</v>
      </c>
      <c r="E109" s="39" t="s">
        <v>170</v>
      </c>
    </row>
    <row r="110" spans="1:16" ht="12.75">
      <c r="A110" t="s">
        <v>48</v>
      </c>
      <c s="34" t="s">
        <v>171</v>
      </c>
      <c s="34" t="s">
        <v>172</v>
      </c>
      <c s="35" t="s">
        <v>5</v>
      </c>
      <c s="6" t="s">
        <v>173</v>
      </c>
      <c s="36" t="s">
        <v>52</v>
      </c>
      <c s="37">
        <v>14700</v>
      </c>
      <c s="36">
        <v>0</v>
      </c>
      <c s="36">
        <f>ROUND(G110*H110,6)</f>
      </c>
      <c r="L110" s="38">
        <v>0</v>
      </c>
      <c s="32">
        <f>ROUND(ROUND(L110,2)*ROUND(G110,3),2)</f>
      </c>
      <c s="36" t="s">
        <v>113</v>
      </c>
      <c>
        <f>(M110*21)/100</f>
      </c>
      <c t="s">
        <v>27</v>
      </c>
    </row>
    <row r="111" spans="1:5" ht="12.75">
      <c r="A111" s="35" t="s">
        <v>54</v>
      </c>
      <c r="E111" s="39" t="s">
        <v>173</v>
      </c>
    </row>
    <row r="112" spans="1:5" ht="12.75">
      <c r="A112" s="35" t="s">
        <v>56</v>
      </c>
      <c r="E112" s="40" t="s">
        <v>174</v>
      </c>
    </row>
    <row r="113" spans="1:5" ht="12.75">
      <c r="A113" t="s">
        <v>58</v>
      </c>
      <c r="E113" s="39" t="s">
        <v>175</v>
      </c>
    </row>
    <row r="114" spans="1:16" ht="12.75">
      <c r="A114" t="s">
        <v>48</v>
      </c>
      <c s="34" t="s">
        <v>176</v>
      </c>
      <c s="34" t="s">
        <v>177</v>
      </c>
      <c s="35" t="s">
        <v>5</v>
      </c>
      <c s="6" t="s">
        <v>178</v>
      </c>
      <c s="36" t="s">
        <v>179</v>
      </c>
      <c s="37">
        <v>12.4</v>
      </c>
      <c s="36">
        <v>0</v>
      </c>
      <c s="36">
        <f>ROUND(G114*H114,6)</f>
      </c>
      <c r="L114" s="38">
        <v>0</v>
      </c>
      <c s="32">
        <f>ROUND(ROUND(L114,2)*ROUND(G114,3),2)</f>
      </c>
      <c s="36" t="s">
        <v>53</v>
      </c>
      <c>
        <f>(M114*21)/100</f>
      </c>
      <c t="s">
        <v>27</v>
      </c>
    </row>
    <row r="115" spans="1:5" ht="25.5">
      <c r="A115" s="35" t="s">
        <v>54</v>
      </c>
      <c r="E115" s="39" t="s">
        <v>180</v>
      </c>
    </row>
    <row r="116" spans="1:5" ht="12.75">
      <c r="A116" s="35" t="s">
        <v>56</v>
      </c>
      <c r="E116" s="40" t="s">
        <v>181</v>
      </c>
    </row>
    <row r="117" spans="1:5" ht="178.5">
      <c r="A117" t="s">
        <v>58</v>
      </c>
      <c r="E117" s="39" t="s">
        <v>182</v>
      </c>
    </row>
    <row r="118" spans="1:16" ht="12.75">
      <c r="A118" t="s">
        <v>48</v>
      </c>
      <c s="34" t="s">
        <v>183</v>
      </c>
      <c s="34" t="s">
        <v>184</v>
      </c>
      <c s="35" t="s">
        <v>5</v>
      </c>
      <c s="6" t="s">
        <v>185</v>
      </c>
      <c s="36" t="s">
        <v>179</v>
      </c>
      <c s="37">
        <v>12.4</v>
      </c>
      <c s="36">
        <v>0</v>
      </c>
      <c s="36">
        <f>ROUND(G118*H118,6)</f>
      </c>
      <c r="L118" s="38">
        <v>0</v>
      </c>
      <c s="32">
        <f>ROUND(ROUND(L118,2)*ROUND(G118,3),2)</f>
      </c>
      <c s="36" t="s">
        <v>53</v>
      </c>
      <c>
        <f>(M118*21)/100</f>
      </c>
      <c t="s">
        <v>27</v>
      </c>
    </row>
    <row r="119" spans="1:5" ht="12.75">
      <c r="A119" s="35" t="s">
        <v>54</v>
      </c>
      <c r="E119" s="39" t="s">
        <v>186</v>
      </c>
    </row>
    <row r="120" spans="1:5" ht="102">
      <c r="A120" s="35" t="s">
        <v>56</v>
      </c>
      <c r="E120" s="40" t="s">
        <v>187</v>
      </c>
    </row>
    <row r="121" spans="1:5" ht="12.75">
      <c r="A121" t="s">
        <v>58</v>
      </c>
      <c r="E121" s="39" t="s">
        <v>5</v>
      </c>
    </row>
    <row r="122" spans="1:16" ht="12.75">
      <c r="A122" t="s">
        <v>48</v>
      </c>
      <c s="34" t="s">
        <v>188</v>
      </c>
      <c s="34" t="s">
        <v>189</v>
      </c>
      <c s="35" t="s">
        <v>5</v>
      </c>
      <c s="6" t="s">
        <v>190</v>
      </c>
      <c s="36" t="s">
        <v>52</v>
      </c>
      <c s="37">
        <v>10</v>
      </c>
      <c s="36">
        <v>0</v>
      </c>
      <c s="36">
        <f>ROUND(G122*H122,6)</f>
      </c>
      <c r="L122" s="38">
        <v>0</v>
      </c>
      <c s="32">
        <f>ROUND(ROUND(L122,2)*ROUND(G122,3),2)</f>
      </c>
      <c s="36" t="s">
        <v>53</v>
      </c>
      <c>
        <f>(M122*21)/100</f>
      </c>
      <c t="s">
        <v>27</v>
      </c>
    </row>
    <row r="123" spans="1:5" ht="12.75">
      <c r="A123" s="35" t="s">
        <v>54</v>
      </c>
      <c r="E123" s="39" t="s">
        <v>191</v>
      </c>
    </row>
    <row r="124" spans="1:5" ht="12.75">
      <c r="A124" s="35" t="s">
        <v>56</v>
      </c>
      <c r="E124" s="40" t="s">
        <v>192</v>
      </c>
    </row>
    <row r="125" spans="1:5" ht="12.75">
      <c r="A125" t="s">
        <v>58</v>
      </c>
      <c r="E125" s="39" t="s">
        <v>5</v>
      </c>
    </row>
    <row r="126" spans="1:16" ht="12.75">
      <c r="A126" t="s">
        <v>48</v>
      </c>
      <c s="34" t="s">
        <v>193</v>
      </c>
      <c s="34" t="s">
        <v>194</v>
      </c>
      <c s="35" t="s">
        <v>5</v>
      </c>
      <c s="6" t="s">
        <v>195</v>
      </c>
      <c s="36" t="s">
        <v>52</v>
      </c>
      <c s="37">
        <v>10</v>
      </c>
      <c s="36">
        <v>0</v>
      </c>
      <c s="36">
        <f>ROUND(G126*H126,6)</f>
      </c>
      <c r="L126" s="38">
        <v>0</v>
      </c>
      <c s="32">
        <f>ROUND(ROUND(L126,2)*ROUND(G126,3),2)</f>
      </c>
      <c s="36" t="s">
        <v>53</v>
      </c>
      <c>
        <f>(M126*21)/100</f>
      </c>
      <c t="s">
        <v>27</v>
      </c>
    </row>
    <row r="127" spans="1:5" ht="12.75">
      <c r="A127" s="35" t="s">
        <v>54</v>
      </c>
      <c r="E127" s="39" t="s">
        <v>196</v>
      </c>
    </row>
    <row r="128" spans="1:5" ht="12.75">
      <c r="A128" s="35" t="s">
        <v>56</v>
      </c>
      <c r="E128" s="40" t="s">
        <v>192</v>
      </c>
    </row>
    <row r="129" spans="1:5" ht="127.5">
      <c r="A129" t="s">
        <v>58</v>
      </c>
      <c r="E129" s="39" t="s">
        <v>197</v>
      </c>
    </row>
    <row r="130" spans="1:16" ht="12.75">
      <c r="A130" t="s">
        <v>48</v>
      </c>
      <c s="34" t="s">
        <v>198</v>
      </c>
      <c s="34" t="s">
        <v>199</v>
      </c>
      <c s="35" t="s">
        <v>5</v>
      </c>
      <c s="6" t="s">
        <v>200</v>
      </c>
      <c s="36" t="s">
        <v>201</v>
      </c>
      <c s="37">
        <v>1</v>
      </c>
      <c s="36">
        <v>0</v>
      </c>
      <c s="36">
        <f>ROUND(G130*H130,6)</f>
      </c>
      <c r="L130" s="38">
        <v>0</v>
      </c>
      <c s="32">
        <f>ROUND(ROUND(L130,2)*ROUND(G130,3),2)</f>
      </c>
      <c s="36" t="s">
        <v>53</v>
      </c>
      <c>
        <f>(M130*21)/100</f>
      </c>
      <c t="s">
        <v>27</v>
      </c>
    </row>
    <row r="131" spans="1:5" ht="12.75">
      <c r="A131" s="35" t="s">
        <v>54</v>
      </c>
      <c r="E131" s="39" t="s">
        <v>200</v>
      </c>
    </row>
    <row r="132" spans="1:5" ht="12.75">
      <c r="A132" s="35" t="s">
        <v>56</v>
      </c>
      <c r="E132" s="40" t="s">
        <v>202</v>
      </c>
    </row>
    <row r="133" spans="1:5" ht="140.25">
      <c r="A133" t="s">
        <v>58</v>
      </c>
      <c r="E133" s="39" t="s">
        <v>203</v>
      </c>
    </row>
    <row r="134" spans="1:16" ht="12.75">
      <c r="A134" t="s">
        <v>48</v>
      </c>
      <c s="34" t="s">
        <v>204</v>
      </c>
      <c s="34" t="s">
        <v>205</v>
      </c>
      <c s="35" t="s">
        <v>5</v>
      </c>
      <c s="6" t="s">
        <v>206</v>
      </c>
      <c s="36" t="s">
        <v>201</v>
      </c>
      <c s="37">
        <v>1</v>
      </c>
      <c s="36">
        <v>0</v>
      </c>
      <c s="36">
        <f>ROUND(G134*H134,6)</f>
      </c>
      <c r="L134" s="38">
        <v>0</v>
      </c>
      <c s="32">
        <f>ROUND(ROUND(L134,2)*ROUND(G134,3),2)</f>
      </c>
      <c s="36" t="s">
        <v>53</v>
      </c>
      <c>
        <f>(M134*21)/100</f>
      </c>
      <c t="s">
        <v>27</v>
      </c>
    </row>
    <row r="135" spans="1:5" ht="12.75">
      <c r="A135" s="35" t="s">
        <v>54</v>
      </c>
      <c r="E135" s="39" t="s">
        <v>206</v>
      </c>
    </row>
    <row r="136" spans="1:5" ht="12.75">
      <c r="A136" s="35" t="s">
        <v>56</v>
      </c>
      <c r="E136" s="40" t="s">
        <v>202</v>
      </c>
    </row>
    <row r="137" spans="1:5" ht="140.25">
      <c r="A137" t="s">
        <v>58</v>
      </c>
      <c r="E137" s="39" t="s">
        <v>207</v>
      </c>
    </row>
    <row r="138" spans="1:16" ht="12.75">
      <c r="A138" t="s">
        <v>48</v>
      </c>
      <c s="34" t="s">
        <v>208</v>
      </c>
      <c s="34" t="s">
        <v>209</v>
      </c>
      <c s="35" t="s">
        <v>5</v>
      </c>
      <c s="6" t="s">
        <v>210</v>
      </c>
      <c s="36" t="s">
        <v>201</v>
      </c>
      <c s="37">
        <v>1</v>
      </c>
      <c s="36">
        <v>0</v>
      </c>
      <c s="36">
        <f>ROUND(G138*H138,6)</f>
      </c>
      <c r="L138" s="38">
        <v>0</v>
      </c>
      <c s="32">
        <f>ROUND(ROUND(L138,2)*ROUND(G138,3),2)</f>
      </c>
      <c s="36" t="s">
        <v>53</v>
      </c>
      <c>
        <f>(M138*21)/100</f>
      </c>
      <c t="s">
        <v>27</v>
      </c>
    </row>
    <row r="139" spans="1:5" ht="12.75">
      <c r="A139" s="35" t="s">
        <v>54</v>
      </c>
      <c r="E139" s="39" t="s">
        <v>210</v>
      </c>
    </row>
    <row r="140" spans="1:5" ht="12.75">
      <c r="A140" s="35" t="s">
        <v>56</v>
      </c>
      <c r="E140" s="40" t="s">
        <v>202</v>
      </c>
    </row>
    <row r="141" spans="1:5" ht="140.25">
      <c r="A141" t="s">
        <v>58</v>
      </c>
      <c r="E141" s="39" t="s">
        <v>211</v>
      </c>
    </row>
    <row r="142" spans="1:16" ht="12.75">
      <c r="A142" t="s">
        <v>48</v>
      </c>
      <c s="34" t="s">
        <v>212</v>
      </c>
      <c s="34" t="s">
        <v>213</v>
      </c>
      <c s="35" t="s">
        <v>5</v>
      </c>
      <c s="6" t="s">
        <v>214</v>
      </c>
      <c s="36" t="s">
        <v>215</v>
      </c>
      <c s="37">
        <v>8</v>
      </c>
      <c s="36">
        <v>0</v>
      </c>
      <c s="36">
        <f>ROUND(G142*H142,6)</f>
      </c>
      <c r="L142" s="38">
        <v>0</v>
      </c>
      <c s="32">
        <f>ROUND(ROUND(L142,2)*ROUND(G142,3),2)</f>
      </c>
      <c s="36" t="s">
        <v>53</v>
      </c>
      <c>
        <f>(M142*21)/100</f>
      </c>
      <c t="s">
        <v>27</v>
      </c>
    </row>
    <row r="143" spans="1:5" ht="12.75">
      <c r="A143" s="35" t="s">
        <v>54</v>
      </c>
      <c r="E143" s="39" t="s">
        <v>214</v>
      </c>
    </row>
    <row r="144" spans="1:5" ht="25.5">
      <c r="A144" s="35" t="s">
        <v>56</v>
      </c>
      <c r="E144" s="40" t="s">
        <v>216</v>
      </c>
    </row>
    <row r="145" spans="1:5" ht="89.25">
      <c r="A145" t="s">
        <v>58</v>
      </c>
      <c r="E145" s="39" t="s">
        <v>217</v>
      </c>
    </row>
    <row r="146" spans="1:16" ht="25.5">
      <c r="A146" t="s">
        <v>48</v>
      </c>
      <c s="34" t="s">
        <v>218</v>
      </c>
      <c s="34" t="s">
        <v>219</v>
      </c>
      <c s="35" t="s">
        <v>5</v>
      </c>
      <c s="6" t="s">
        <v>220</v>
      </c>
      <c s="36" t="s">
        <v>52</v>
      </c>
      <c s="37">
        <v>1</v>
      </c>
      <c s="36">
        <v>0</v>
      </c>
      <c s="36">
        <f>ROUND(G146*H146,6)</f>
      </c>
      <c r="L146" s="38">
        <v>0</v>
      </c>
      <c s="32">
        <f>ROUND(ROUND(L146,2)*ROUND(G146,3),2)</f>
      </c>
      <c s="36" t="s">
        <v>53</v>
      </c>
      <c>
        <f>(M146*21)/100</f>
      </c>
      <c t="s">
        <v>27</v>
      </c>
    </row>
    <row r="147" spans="1:5" ht="25.5">
      <c r="A147" s="35" t="s">
        <v>54</v>
      </c>
      <c r="E147" s="39" t="s">
        <v>221</v>
      </c>
    </row>
    <row r="148" spans="1:5" ht="12.75">
      <c r="A148" s="35" t="s">
        <v>56</v>
      </c>
      <c r="E148" s="40" t="s">
        <v>222</v>
      </c>
    </row>
    <row r="149" spans="1:5" ht="114.75">
      <c r="A149" t="s">
        <v>58</v>
      </c>
      <c r="E149" s="39" t="s">
        <v>223</v>
      </c>
    </row>
    <row r="150" spans="1:13" ht="12.75">
      <c r="A150" t="s">
        <v>46</v>
      </c>
      <c r="C150" s="31" t="s">
        <v>224</v>
      </c>
      <c r="E150" s="33" t="s">
        <v>225</v>
      </c>
      <c r="J150" s="32">
        <f>0</f>
      </c>
      <c s="32">
        <f>0</f>
      </c>
      <c s="32">
        <f>0+L151+L155+L159</f>
      </c>
      <c s="32">
        <f>0+M151+M155+M159</f>
      </c>
    </row>
    <row r="151" spans="1:16" ht="12.75">
      <c r="A151" t="s">
        <v>48</v>
      </c>
      <c s="34" t="s">
        <v>226</v>
      </c>
      <c s="34" t="s">
        <v>227</v>
      </c>
      <c s="35" t="s">
        <v>5</v>
      </c>
      <c s="6" t="s">
        <v>228</v>
      </c>
      <c s="36" t="s">
        <v>52</v>
      </c>
      <c s="37">
        <v>122</v>
      </c>
      <c s="36">
        <v>0</v>
      </c>
      <c s="36">
        <f>ROUND(G151*H151,6)</f>
      </c>
      <c r="L151" s="38">
        <v>0</v>
      </c>
      <c s="32">
        <f>ROUND(ROUND(L151,2)*ROUND(G151,3),2)</f>
      </c>
      <c s="36" t="s">
        <v>113</v>
      </c>
      <c>
        <f>(M151*21)/100</f>
      </c>
      <c t="s">
        <v>27</v>
      </c>
    </row>
    <row r="152" spans="1:5" ht="12.75">
      <c r="A152" s="35" t="s">
        <v>54</v>
      </c>
      <c r="E152" s="39" t="s">
        <v>228</v>
      </c>
    </row>
    <row r="153" spans="1:5" ht="12.75">
      <c r="A153" s="35" t="s">
        <v>56</v>
      </c>
      <c r="E153" s="40" t="s">
        <v>229</v>
      </c>
    </row>
    <row r="154" spans="1:5" ht="25.5">
      <c r="A154" t="s">
        <v>58</v>
      </c>
      <c r="E154" s="39" t="s">
        <v>230</v>
      </c>
    </row>
    <row r="155" spans="1:16" ht="12.75">
      <c r="A155" t="s">
        <v>48</v>
      </c>
      <c s="34" t="s">
        <v>231</v>
      </c>
      <c s="34" t="s">
        <v>232</v>
      </c>
      <c s="35" t="s">
        <v>5</v>
      </c>
      <c s="6" t="s">
        <v>233</v>
      </c>
      <c s="36" t="s">
        <v>52</v>
      </c>
      <c s="37">
        <v>136</v>
      </c>
      <c s="36">
        <v>0</v>
      </c>
      <c s="36">
        <f>ROUND(G155*H155,6)</f>
      </c>
      <c r="L155" s="38">
        <v>0</v>
      </c>
      <c s="32">
        <f>ROUND(ROUND(L155,2)*ROUND(G155,3),2)</f>
      </c>
      <c s="36" t="s">
        <v>113</v>
      </c>
      <c>
        <f>(M155*21)/100</f>
      </c>
      <c t="s">
        <v>27</v>
      </c>
    </row>
    <row r="156" spans="1:5" ht="12.75">
      <c r="A156" s="35" t="s">
        <v>54</v>
      </c>
      <c r="E156" s="39" t="s">
        <v>233</v>
      </c>
    </row>
    <row r="157" spans="1:5" ht="12.75">
      <c r="A157" s="35" t="s">
        <v>56</v>
      </c>
      <c r="E157" s="40" t="s">
        <v>234</v>
      </c>
    </row>
    <row r="158" spans="1:5" ht="25.5">
      <c r="A158" t="s">
        <v>58</v>
      </c>
      <c r="E158" s="39" t="s">
        <v>235</v>
      </c>
    </row>
    <row r="159" spans="1:16" ht="12.75">
      <c r="A159" t="s">
        <v>48</v>
      </c>
      <c s="34" t="s">
        <v>236</v>
      </c>
      <c s="34" t="s">
        <v>237</v>
      </c>
      <c s="35" t="s">
        <v>5</v>
      </c>
      <c s="6" t="s">
        <v>238</v>
      </c>
      <c s="36" t="s">
        <v>52</v>
      </c>
      <c s="37">
        <v>136</v>
      </c>
      <c s="36">
        <v>0</v>
      </c>
      <c s="36">
        <f>ROUND(G159*H159,6)</f>
      </c>
      <c r="L159" s="38">
        <v>0</v>
      </c>
      <c s="32">
        <f>ROUND(ROUND(L159,2)*ROUND(G159,3),2)</f>
      </c>
      <c s="36" t="s">
        <v>113</v>
      </c>
      <c>
        <f>(M159*21)/100</f>
      </c>
      <c t="s">
        <v>27</v>
      </c>
    </row>
    <row r="160" spans="1:5" ht="12.75">
      <c r="A160" s="35" t="s">
        <v>54</v>
      </c>
      <c r="E160" s="39" t="s">
        <v>238</v>
      </c>
    </row>
    <row r="161" spans="1:5" ht="12.75">
      <c r="A161" s="35" t="s">
        <v>56</v>
      </c>
      <c r="E161" s="40" t="s">
        <v>234</v>
      </c>
    </row>
    <row r="162" spans="1:5" ht="12.75">
      <c r="A162" t="s">
        <v>58</v>
      </c>
      <c r="E162" s="39" t="s">
        <v>239</v>
      </c>
    </row>
    <row r="163" spans="1:13" ht="12.75">
      <c r="A163" t="s">
        <v>46</v>
      </c>
      <c r="C163" s="31" t="s">
        <v>240</v>
      </c>
      <c r="E163" s="33" t="s">
        <v>241</v>
      </c>
      <c r="J163" s="32">
        <f>0</f>
      </c>
      <c s="32">
        <f>0</f>
      </c>
      <c s="32">
        <f>0+L164+L168</f>
      </c>
      <c s="32">
        <f>0+M164+M168</f>
      </c>
    </row>
    <row r="164" spans="1:16" ht="25.5">
      <c r="A164" t="s">
        <v>48</v>
      </c>
      <c s="34" t="s">
        <v>242</v>
      </c>
      <c s="34" t="s">
        <v>243</v>
      </c>
      <c s="35" t="s">
        <v>244</v>
      </c>
      <c s="6" t="s">
        <v>245</v>
      </c>
      <c s="36" t="s">
        <v>246</v>
      </c>
      <c s="37">
        <v>1.5</v>
      </c>
      <c s="36">
        <v>0</v>
      </c>
      <c s="36">
        <f>ROUND(G164*H164,6)</f>
      </c>
      <c r="L164" s="38">
        <v>0</v>
      </c>
      <c s="32">
        <f>ROUND(ROUND(L164,2)*ROUND(G164,3),2)</f>
      </c>
      <c s="36" t="s">
        <v>113</v>
      </c>
      <c>
        <f>(M164*21)/100</f>
      </c>
      <c t="s">
        <v>27</v>
      </c>
    </row>
    <row r="165" spans="1:5" ht="12.75">
      <c r="A165" s="35" t="s">
        <v>54</v>
      </c>
      <c r="E165" s="39" t="s">
        <v>247</v>
      </c>
    </row>
    <row r="166" spans="1:5" ht="12.75">
      <c r="A166" s="35" t="s">
        <v>56</v>
      </c>
      <c r="E166" s="40" t="s">
        <v>248</v>
      </c>
    </row>
    <row r="167" spans="1:5" ht="25.5">
      <c r="A167" t="s">
        <v>58</v>
      </c>
      <c r="E167" s="39" t="s">
        <v>249</v>
      </c>
    </row>
    <row r="168" spans="1:16" ht="25.5">
      <c r="A168" t="s">
        <v>48</v>
      </c>
      <c s="34" t="s">
        <v>250</v>
      </c>
      <c s="34" t="s">
        <v>251</v>
      </c>
      <c s="35" t="s">
        <v>252</v>
      </c>
      <c s="6" t="s">
        <v>253</v>
      </c>
      <c s="36" t="s">
        <v>246</v>
      </c>
      <c s="37">
        <v>0.8</v>
      </c>
      <c s="36">
        <v>0</v>
      </c>
      <c s="36">
        <f>ROUND(G168*H168,6)</f>
      </c>
      <c r="L168" s="38">
        <v>0</v>
      </c>
      <c s="32">
        <f>ROUND(ROUND(L168,2)*ROUND(G168,3),2)</f>
      </c>
      <c s="36" t="s">
        <v>113</v>
      </c>
      <c>
        <f>(M168*21)/100</f>
      </c>
      <c t="s">
        <v>27</v>
      </c>
    </row>
    <row r="169" spans="1:5" ht="12.75">
      <c r="A169" s="35" t="s">
        <v>54</v>
      </c>
      <c r="E169" s="39" t="s">
        <v>247</v>
      </c>
    </row>
    <row r="170" spans="1:5" ht="12.75">
      <c r="A170" s="35" t="s">
        <v>56</v>
      </c>
      <c r="E170" s="40" t="s">
        <v>254</v>
      </c>
    </row>
    <row r="171" spans="1:5" ht="25.5">
      <c r="A171" t="s">
        <v>58</v>
      </c>
      <c r="E171" s="39" t="s">
        <v>255</v>
      </c>
    </row>
    <row r="172" spans="1:13" ht="12.75">
      <c r="A172" t="s">
        <v>46</v>
      </c>
      <c r="C172" s="31" t="s">
        <v>256</v>
      </c>
      <c r="E172" s="33" t="s">
        <v>257</v>
      </c>
      <c r="J172" s="32">
        <f>0</f>
      </c>
      <c s="32">
        <f>0</f>
      </c>
      <c s="32">
        <f>0+L173</f>
      </c>
      <c s="32">
        <f>0+M173</f>
      </c>
    </row>
    <row r="173" spans="1:16" ht="12.75">
      <c r="A173" t="s">
        <v>48</v>
      </c>
      <c s="34" t="s">
        <v>258</v>
      </c>
      <c s="34" t="s">
        <v>259</v>
      </c>
      <c s="35" t="s">
        <v>5</v>
      </c>
      <c s="6" t="s">
        <v>260</v>
      </c>
      <c s="36" t="s">
        <v>215</v>
      </c>
      <c s="37">
        <v>140</v>
      </c>
      <c s="36">
        <v>0</v>
      </c>
      <c s="36">
        <f>ROUND(G173*H173,6)</f>
      </c>
      <c r="L173" s="38">
        <v>0</v>
      </c>
      <c s="32">
        <f>ROUND(ROUND(L173,2)*ROUND(G173,3),2)</f>
      </c>
      <c s="36" t="s">
        <v>113</v>
      </c>
      <c>
        <f>(M173*21)/100</f>
      </c>
      <c t="s">
        <v>27</v>
      </c>
    </row>
    <row r="174" spans="1:5" ht="12.75">
      <c r="A174" s="35" t="s">
        <v>54</v>
      </c>
      <c r="E174" s="39" t="s">
        <v>261</v>
      </c>
    </row>
    <row r="175" spans="1:5" ht="12.75">
      <c r="A175" s="35" t="s">
        <v>56</v>
      </c>
      <c r="E175" s="40" t="s">
        <v>262</v>
      </c>
    </row>
    <row r="176" spans="1:5" ht="12.75">
      <c r="A176" t="s">
        <v>58</v>
      </c>
      <c r="E176" s="39" t="s">
        <v>263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COUNTIFS(L8:L169,"=0",A8:A169,"P")+COUNTIFS(L8:L169,"",A8:A169,"P")+SUM(Q8:Q169)</f>
      </c>
    </row>
    <row r="8" spans="1:13" ht="12.75">
      <c r="A8" t="s">
        <v>44</v>
      </c>
      <c r="C8" s="28" t="s">
        <v>266</v>
      </c>
      <c r="E8" s="30" t="s">
        <v>265</v>
      </c>
      <c r="J8" s="29">
        <f>0+J9+J146+J159+J168</f>
      </c>
      <c s="29">
        <f>0+K9+K146+K159+K168</f>
      </c>
      <c s="29">
        <f>0+L9+L146+L159+L168</f>
      </c>
      <c s="29">
        <f>0+M9+M146+M159+M168</f>
      </c>
    </row>
    <row r="9" spans="1:13" ht="12.75">
      <c r="A9" t="s">
        <v>46</v>
      </c>
      <c r="C9" s="31" t="s">
        <v>47</v>
      </c>
      <c r="E9" s="33" t="s">
        <v>265</v>
      </c>
      <c r="J9" s="32">
        <f>0</f>
      </c>
      <c s="32">
        <f>0</f>
      </c>
      <c s="32">
        <f>0+L10+L14+L18+L22+L26+L30+L34+L38+L42+L46+L50+L54+L58+L62+L66+L70+L74+L78+L82+L86+L90+L94+L98+L102+L106+L110+L114+L118+L122+L126+L130+L134+L138+L142</f>
      </c>
      <c s="32">
        <f>0+M10+M14+M18+M22+M26+M30+M34+M38+M42+M46+M50+M54+M58+M62+M66+M70+M74+M78+M82+M86+M90+M94+M98+M102+M106+M110+M114+M118+M122+M126+M130+M134+M138+M142</f>
      </c>
    </row>
    <row r="10" spans="1:16" ht="12.75">
      <c r="A10" t="s">
        <v>48</v>
      </c>
      <c s="34" t="s">
        <v>49</v>
      </c>
      <c s="34" t="s">
        <v>267</v>
      </c>
      <c s="35" t="s">
        <v>5</v>
      </c>
      <c s="6" t="s">
        <v>268</v>
      </c>
      <c s="36" t="s">
        <v>52</v>
      </c>
      <c s="37">
        <v>1</v>
      </c>
      <c s="36">
        <v>0</v>
      </c>
      <c s="36">
        <f>ROUND(G10*H10,6)</f>
      </c>
      <c r="L10" s="38">
        <v>0</v>
      </c>
      <c s="32">
        <f>ROUND(ROUND(L10,2)*ROUND(G10,3),2)</f>
      </c>
      <c s="36" t="s">
        <v>53</v>
      </c>
      <c>
        <f>(M10*21)/100</f>
      </c>
      <c t="s">
        <v>27</v>
      </c>
    </row>
    <row r="11" spans="1:5" ht="12.75">
      <c r="A11" s="35" t="s">
        <v>54</v>
      </c>
      <c r="E11" s="39" t="s">
        <v>269</v>
      </c>
    </row>
    <row r="12" spans="1:5" ht="12.75">
      <c r="A12" s="35" t="s">
        <v>56</v>
      </c>
      <c r="E12" s="40" t="s">
        <v>270</v>
      </c>
    </row>
    <row r="13" spans="1:5" ht="191.25">
      <c r="A13" t="s">
        <v>58</v>
      </c>
      <c r="E13" s="39" t="s">
        <v>271</v>
      </c>
    </row>
    <row r="14" spans="1:16" ht="12.75">
      <c r="A14" t="s">
        <v>48</v>
      </c>
      <c s="34" t="s">
        <v>27</v>
      </c>
      <c s="34" t="s">
        <v>272</v>
      </c>
      <c s="35" t="s">
        <v>5</v>
      </c>
      <c s="6" t="s">
        <v>273</v>
      </c>
      <c s="36" t="s">
        <v>52</v>
      </c>
      <c s="37">
        <v>8</v>
      </c>
      <c s="36">
        <v>0</v>
      </c>
      <c s="36">
        <f>ROUND(G14*H14,6)</f>
      </c>
      <c r="L14" s="38">
        <v>0</v>
      </c>
      <c s="32">
        <f>ROUND(ROUND(L14,2)*ROUND(G14,3),2)</f>
      </c>
      <c s="36" t="s">
        <v>113</v>
      </c>
      <c>
        <f>(M14*21)/100</f>
      </c>
      <c t="s">
        <v>27</v>
      </c>
    </row>
    <row r="15" spans="1:5" ht="12.75">
      <c r="A15" s="35" t="s">
        <v>54</v>
      </c>
      <c r="E15" s="39" t="s">
        <v>274</v>
      </c>
    </row>
    <row r="16" spans="1:5" ht="12.75">
      <c r="A16" s="35" t="s">
        <v>56</v>
      </c>
      <c r="E16" s="40" t="s">
        <v>275</v>
      </c>
    </row>
    <row r="17" spans="1:5" ht="12.75">
      <c r="A17" t="s">
        <v>58</v>
      </c>
      <c r="E17" s="39" t="s">
        <v>276</v>
      </c>
    </row>
    <row r="18" spans="1:16" ht="12.75">
      <c r="A18" t="s">
        <v>48</v>
      </c>
      <c s="34" t="s">
        <v>26</v>
      </c>
      <c s="34" t="s">
        <v>277</v>
      </c>
      <c s="35" t="s">
        <v>5</v>
      </c>
      <c s="6" t="s">
        <v>278</v>
      </c>
      <c s="36" t="s">
        <v>52</v>
      </c>
      <c s="37">
        <v>2</v>
      </c>
      <c s="36">
        <v>0</v>
      </c>
      <c s="36">
        <f>ROUND(G18*H18,6)</f>
      </c>
      <c r="L18" s="38">
        <v>0</v>
      </c>
      <c s="32">
        <f>ROUND(ROUND(L18,2)*ROUND(G18,3),2)</f>
      </c>
      <c s="36" t="s">
        <v>113</v>
      </c>
      <c>
        <f>(M18*21)/100</f>
      </c>
      <c t="s">
        <v>27</v>
      </c>
    </row>
    <row r="19" spans="1:5" ht="12.75">
      <c r="A19" s="35" t="s">
        <v>54</v>
      </c>
      <c r="E19" s="39" t="s">
        <v>279</v>
      </c>
    </row>
    <row r="20" spans="1:5" ht="12.75">
      <c r="A20" s="35" t="s">
        <v>56</v>
      </c>
      <c r="E20" s="40" t="s">
        <v>280</v>
      </c>
    </row>
    <row r="21" spans="1:5" ht="12.75">
      <c r="A21" t="s">
        <v>58</v>
      </c>
      <c r="E21" s="39" t="s">
        <v>281</v>
      </c>
    </row>
    <row r="22" spans="1:16" ht="12.75">
      <c r="A22" t="s">
        <v>48</v>
      </c>
      <c s="34" t="s">
        <v>67</v>
      </c>
      <c s="34" t="s">
        <v>282</v>
      </c>
      <c s="35" t="s">
        <v>5</v>
      </c>
      <c s="6" t="s">
        <v>283</v>
      </c>
      <c s="36" t="s">
        <v>52</v>
      </c>
      <c s="37">
        <v>2</v>
      </c>
      <c s="36">
        <v>0</v>
      </c>
      <c s="36">
        <f>ROUND(G22*H22,6)</f>
      </c>
      <c r="L22" s="38">
        <v>0</v>
      </c>
      <c s="32">
        <f>ROUND(ROUND(L22,2)*ROUND(G22,3),2)</f>
      </c>
      <c s="36" t="s">
        <v>53</v>
      </c>
      <c>
        <f>(M22*21)/100</f>
      </c>
      <c t="s">
        <v>27</v>
      </c>
    </row>
    <row r="23" spans="1:5" ht="12.75">
      <c r="A23" s="35" t="s">
        <v>54</v>
      </c>
      <c r="E23" s="39" t="s">
        <v>284</v>
      </c>
    </row>
    <row r="24" spans="1:5" ht="12.75">
      <c r="A24" s="35" t="s">
        <v>56</v>
      </c>
      <c r="E24" s="40" t="s">
        <v>285</v>
      </c>
    </row>
    <row r="25" spans="1:5" ht="178.5">
      <c r="A25" t="s">
        <v>58</v>
      </c>
      <c r="E25" s="39" t="s">
        <v>286</v>
      </c>
    </row>
    <row r="26" spans="1:16" ht="12.75">
      <c r="A26" t="s">
        <v>48</v>
      </c>
      <c s="34" t="s">
        <v>72</v>
      </c>
      <c s="34" t="s">
        <v>287</v>
      </c>
      <c s="35" t="s">
        <v>5</v>
      </c>
      <c s="6" t="s">
        <v>288</v>
      </c>
      <c s="36" t="s">
        <v>52</v>
      </c>
      <c s="37">
        <v>2</v>
      </c>
      <c s="36">
        <v>0</v>
      </c>
      <c s="36">
        <f>ROUND(G26*H26,6)</f>
      </c>
      <c r="L26" s="38">
        <v>0</v>
      </c>
      <c s="32">
        <f>ROUND(ROUND(L26,2)*ROUND(G26,3),2)</f>
      </c>
      <c s="36" t="s">
        <v>53</v>
      </c>
      <c>
        <f>(M26*21)/100</f>
      </c>
      <c t="s">
        <v>27</v>
      </c>
    </row>
    <row r="27" spans="1:5" ht="12.75">
      <c r="A27" s="35" t="s">
        <v>54</v>
      </c>
      <c r="E27" s="39" t="s">
        <v>289</v>
      </c>
    </row>
    <row r="28" spans="1:5" ht="12.75">
      <c r="A28" s="35" t="s">
        <v>56</v>
      </c>
      <c r="E28" s="40" t="s">
        <v>280</v>
      </c>
    </row>
    <row r="29" spans="1:5" ht="178.5">
      <c r="A29" t="s">
        <v>58</v>
      </c>
      <c r="E29" s="39" t="s">
        <v>286</v>
      </c>
    </row>
    <row r="30" spans="1:16" ht="12.75">
      <c r="A30" t="s">
        <v>48</v>
      </c>
      <c s="34" t="s">
        <v>77</v>
      </c>
      <c s="34" t="s">
        <v>290</v>
      </c>
      <c s="35" t="s">
        <v>5</v>
      </c>
      <c s="6" t="s">
        <v>291</v>
      </c>
      <c s="36" t="s">
        <v>52</v>
      </c>
      <c s="37">
        <v>2</v>
      </c>
      <c s="36">
        <v>0</v>
      </c>
      <c s="36">
        <f>ROUND(G30*H30,6)</f>
      </c>
      <c r="L30" s="38">
        <v>0</v>
      </c>
      <c s="32">
        <f>ROUND(ROUND(L30,2)*ROUND(G30,3),2)</f>
      </c>
      <c s="36" t="s">
        <v>53</v>
      </c>
      <c>
        <f>(M30*21)/100</f>
      </c>
      <c t="s">
        <v>27</v>
      </c>
    </row>
    <row r="31" spans="1:5" ht="12.75">
      <c r="A31" s="35" t="s">
        <v>54</v>
      </c>
      <c r="E31" s="39" t="s">
        <v>291</v>
      </c>
    </row>
    <row r="32" spans="1:5" ht="12.75">
      <c r="A32" s="35" t="s">
        <v>56</v>
      </c>
      <c r="E32" s="40" t="s">
        <v>280</v>
      </c>
    </row>
    <row r="33" spans="1:5" ht="178.5">
      <c r="A33" t="s">
        <v>58</v>
      </c>
      <c r="E33" s="39" t="s">
        <v>286</v>
      </c>
    </row>
    <row r="34" spans="1:16" ht="12.75">
      <c r="A34" t="s">
        <v>48</v>
      </c>
      <c s="34" t="s">
        <v>82</v>
      </c>
      <c s="34" t="s">
        <v>292</v>
      </c>
      <c s="35" t="s">
        <v>5</v>
      </c>
      <c s="6" t="s">
        <v>293</v>
      </c>
      <c s="36" t="s">
        <v>52</v>
      </c>
      <c s="37">
        <v>1</v>
      </c>
      <c s="36">
        <v>0</v>
      </c>
      <c s="36">
        <f>ROUND(G34*H34,6)</f>
      </c>
      <c r="L34" s="38">
        <v>0</v>
      </c>
      <c s="32">
        <f>ROUND(ROUND(L34,2)*ROUND(G34,3),2)</f>
      </c>
      <c s="36" t="s">
        <v>113</v>
      </c>
      <c>
        <f>(M34*21)/100</f>
      </c>
      <c t="s">
        <v>27</v>
      </c>
    </row>
    <row r="35" spans="1:5" ht="12.75">
      <c r="A35" s="35" t="s">
        <v>54</v>
      </c>
      <c r="E35" s="39" t="s">
        <v>294</v>
      </c>
    </row>
    <row r="36" spans="1:5" ht="12.75">
      <c r="A36" s="35" t="s">
        <v>56</v>
      </c>
      <c r="E36" s="40" t="s">
        <v>295</v>
      </c>
    </row>
    <row r="37" spans="1:5" ht="12.75">
      <c r="A37" t="s">
        <v>58</v>
      </c>
      <c r="E37" s="39" t="s">
        <v>293</v>
      </c>
    </row>
    <row r="38" spans="1:16" ht="12.75">
      <c r="A38" t="s">
        <v>48</v>
      </c>
      <c s="34" t="s">
        <v>87</v>
      </c>
      <c s="34" t="s">
        <v>296</v>
      </c>
      <c s="35" t="s">
        <v>5</v>
      </c>
      <c s="6" t="s">
        <v>297</v>
      </c>
      <c s="36" t="s">
        <v>52</v>
      </c>
      <c s="37">
        <v>1</v>
      </c>
      <c s="36">
        <v>0</v>
      </c>
      <c s="36">
        <f>ROUND(G38*H38,6)</f>
      </c>
      <c r="L38" s="38">
        <v>0</v>
      </c>
      <c s="32">
        <f>ROUND(ROUND(L38,2)*ROUND(G38,3),2)</f>
      </c>
      <c s="36" t="s">
        <v>113</v>
      </c>
      <c>
        <f>(M38*21)/100</f>
      </c>
      <c t="s">
        <v>27</v>
      </c>
    </row>
    <row r="39" spans="1:5" ht="12.75">
      <c r="A39" s="35" t="s">
        <v>54</v>
      </c>
      <c r="E39" s="39" t="s">
        <v>298</v>
      </c>
    </row>
    <row r="40" spans="1:5" ht="12.75">
      <c r="A40" s="35" t="s">
        <v>56</v>
      </c>
      <c r="E40" s="40" t="s">
        <v>295</v>
      </c>
    </row>
    <row r="41" spans="1:5" ht="12.75">
      <c r="A41" t="s">
        <v>58</v>
      </c>
      <c r="E41" s="39" t="s">
        <v>297</v>
      </c>
    </row>
    <row r="42" spans="1:16" ht="12.75">
      <c r="A42" t="s">
        <v>48</v>
      </c>
      <c s="34" t="s">
        <v>93</v>
      </c>
      <c s="34" t="s">
        <v>299</v>
      </c>
      <c s="35" t="s">
        <v>5</v>
      </c>
      <c s="6" t="s">
        <v>300</v>
      </c>
      <c s="36" t="s">
        <v>52</v>
      </c>
      <c s="37">
        <v>335</v>
      </c>
      <c s="36">
        <v>0</v>
      </c>
      <c s="36">
        <f>ROUND(G42*H42,6)</f>
      </c>
      <c r="L42" s="38">
        <v>0</v>
      </c>
      <c s="32">
        <f>ROUND(ROUND(L42,2)*ROUND(G42,3),2)</f>
      </c>
      <c s="36" t="s">
        <v>53</v>
      </c>
      <c>
        <f>(M42*21)/100</f>
      </c>
      <c t="s">
        <v>27</v>
      </c>
    </row>
    <row r="43" spans="1:5" ht="12.75">
      <c r="A43" s="35" t="s">
        <v>54</v>
      </c>
      <c r="E43" s="39" t="s">
        <v>301</v>
      </c>
    </row>
    <row r="44" spans="1:5" ht="12.75">
      <c r="A44" s="35" t="s">
        <v>56</v>
      </c>
      <c r="E44" s="40" t="s">
        <v>302</v>
      </c>
    </row>
    <row r="45" spans="1:5" ht="25.5">
      <c r="A45" t="s">
        <v>58</v>
      </c>
      <c r="E45" s="39" t="s">
        <v>303</v>
      </c>
    </row>
    <row r="46" spans="1:16" ht="12.75">
      <c r="A46" t="s">
        <v>48</v>
      </c>
      <c s="34" t="s">
        <v>97</v>
      </c>
      <c s="34" t="s">
        <v>304</v>
      </c>
      <c s="35" t="s">
        <v>5</v>
      </c>
      <c s="6" t="s">
        <v>305</v>
      </c>
      <c s="36" t="s">
        <v>52</v>
      </c>
      <c s="37">
        <v>3</v>
      </c>
      <c s="36">
        <v>0</v>
      </c>
      <c s="36">
        <f>ROUND(G46*H46,6)</f>
      </c>
      <c r="L46" s="38">
        <v>0</v>
      </c>
      <c s="32">
        <f>ROUND(ROUND(L46,2)*ROUND(G46,3),2)</f>
      </c>
      <c s="36" t="s">
        <v>53</v>
      </c>
      <c>
        <f>(M46*21)/100</f>
      </c>
      <c t="s">
        <v>27</v>
      </c>
    </row>
    <row r="47" spans="1:5" ht="12.75">
      <c r="A47" s="35" t="s">
        <v>54</v>
      </c>
      <c r="E47" s="39" t="s">
        <v>306</v>
      </c>
    </row>
    <row r="48" spans="1:5" ht="12.75">
      <c r="A48" s="35" t="s">
        <v>56</v>
      </c>
      <c r="E48" s="40" t="s">
        <v>302</v>
      </c>
    </row>
    <row r="49" spans="1:5" ht="25.5">
      <c r="A49" t="s">
        <v>58</v>
      </c>
      <c r="E49" s="39" t="s">
        <v>303</v>
      </c>
    </row>
    <row r="50" spans="1:16" ht="12.75">
      <c r="A50" t="s">
        <v>48</v>
      </c>
      <c s="34" t="s">
        <v>101</v>
      </c>
      <c s="34" t="s">
        <v>307</v>
      </c>
      <c s="35" t="s">
        <v>5</v>
      </c>
      <c s="6" t="s">
        <v>308</v>
      </c>
      <c s="36" t="s">
        <v>52</v>
      </c>
      <c s="37">
        <v>5</v>
      </c>
      <c s="36">
        <v>0</v>
      </c>
      <c s="36">
        <f>ROUND(G50*H50,6)</f>
      </c>
      <c r="L50" s="38">
        <v>0</v>
      </c>
      <c s="32">
        <f>ROUND(ROUND(L50,2)*ROUND(G50,3),2)</f>
      </c>
      <c s="36" t="s">
        <v>53</v>
      </c>
      <c>
        <f>(M50*21)/100</f>
      </c>
      <c t="s">
        <v>27</v>
      </c>
    </row>
    <row r="51" spans="1:5" ht="12.75">
      <c r="A51" s="35" t="s">
        <v>54</v>
      </c>
      <c r="E51" s="39" t="s">
        <v>309</v>
      </c>
    </row>
    <row r="52" spans="1:5" ht="12.75">
      <c r="A52" s="35" t="s">
        <v>56</v>
      </c>
      <c r="E52" s="40" t="s">
        <v>302</v>
      </c>
    </row>
    <row r="53" spans="1:5" ht="25.5">
      <c r="A53" t="s">
        <v>58</v>
      </c>
      <c r="E53" s="39" t="s">
        <v>303</v>
      </c>
    </row>
    <row r="54" spans="1:16" ht="12.75">
      <c r="A54" t="s">
        <v>48</v>
      </c>
      <c s="34" t="s">
        <v>105</v>
      </c>
      <c s="34" t="s">
        <v>310</v>
      </c>
      <c s="35" t="s">
        <v>5</v>
      </c>
      <c s="6" t="s">
        <v>311</v>
      </c>
      <c s="36" t="s">
        <v>52</v>
      </c>
      <c s="37">
        <v>4</v>
      </c>
      <c s="36">
        <v>0</v>
      </c>
      <c s="36">
        <f>ROUND(G54*H54,6)</f>
      </c>
      <c r="L54" s="38">
        <v>0</v>
      </c>
      <c s="32">
        <f>ROUND(ROUND(L54,2)*ROUND(G54,3),2)</f>
      </c>
      <c s="36" t="s">
        <v>53</v>
      </c>
      <c>
        <f>(M54*21)/100</f>
      </c>
      <c t="s">
        <v>27</v>
      </c>
    </row>
    <row r="55" spans="1:5" ht="12.75">
      <c r="A55" s="35" t="s">
        <v>54</v>
      </c>
      <c r="E55" s="39" t="s">
        <v>312</v>
      </c>
    </row>
    <row r="56" spans="1:5" ht="12.75">
      <c r="A56" s="35" t="s">
        <v>56</v>
      </c>
      <c r="E56" s="40" t="s">
        <v>313</v>
      </c>
    </row>
    <row r="57" spans="1:5" ht="191.25">
      <c r="A57" t="s">
        <v>58</v>
      </c>
      <c r="E57" s="39" t="s">
        <v>271</v>
      </c>
    </row>
    <row r="58" spans="1:16" ht="12.75">
      <c r="A58" t="s">
        <v>48</v>
      </c>
      <c s="34" t="s">
        <v>106</v>
      </c>
      <c s="34" t="s">
        <v>314</v>
      </c>
      <c s="35" t="s">
        <v>5</v>
      </c>
      <c s="6" t="s">
        <v>315</v>
      </c>
      <c s="36" t="s">
        <v>52</v>
      </c>
      <c s="37">
        <v>4</v>
      </c>
      <c s="36">
        <v>0</v>
      </c>
      <c s="36">
        <f>ROUND(G58*H58,6)</f>
      </c>
      <c r="L58" s="38">
        <v>0</v>
      </c>
      <c s="32">
        <f>ROUND(ROUND(L58,2)*ROUND(G58,3),2)</f>
      </c>
      <c s="36" t="s">
        <v>113</v>
      </c>
      <c>
        <f>(M58*21)/100</f>
      </c>
      <c t="s">
        <v>27</v>
      </c>
    </row>
    <row r="59" spans="1:5" ht="12.75">
      <c r="A59" s="35" t="s">
        <v>54</v>
      </c>
      <c r="E59" s="39" t="s">
        <v>316</v>
      </c>
    </row>
    <row r="60" spans="1:5" ht="12.75">
      <c r="A60" s="35" t="s">
        <v>56</v>
      </c>
      <c r="E60" s="40" t="s">
        <v>317</v>
      </c>
    </row>
    <row r="61" spans="1:5" ht="12.75">
      <c r="A61" t="s">
        <v>58</v>
      </c>
      <c r="E61" s="39" t="s">
        <v>316</v>
      </c>
    </row>
    <row r="62" spans="1:16" ht="12.75">
      <c r="A62" t="s">
        <v>48</v>
      </c>
      <c s="34" t="s">
        <v>110</v>
      </c>
      <c s="34" t="s">
        <v>318</v>
      </c>
      <c s="35" t="s">
        <v>5</v>
      </c>
      <c s="6" t="s">
        <v>319</v>
      </c>
      <c s="36" t="s">
        <v>52</v>
      </c>
      <c s="37">
        <v>76</v>
      </c>
      <c s="36">
        <v>0</v>
      </c>
      <c s="36">
        <f>ROUND(G62*H62,6)</f>
      </c>
      <c r="L62" s="38">
        <v>0</v>
      </c>
      <c s="32">
        <f>ROUND(ROUND(L62,2)*ROUND(G62,3),2)</f>
      </c>
      <c s="36" t="s">
        <v>113</v>
      </c>
      <c>
        <f>(M62*21)/100</f>
      </c>
      <c t="s">
        <v>27</v>
      </c>
    </row>
    <row r="63" spans="1:5" ht="12.75">
      <c r="A63" s="35" t="s">
        <v>54</v>
      </c>
      <c r="E63" s="39" t="s">
        <v>320</v>
      </c>
    </row>
    <row r="64" spans="1:5" ht="12.75">
      <c r="A64" s="35" t="s">
        <v>56</v>
      </c>
      <c r="E64" s="40" t="s">
        <v>321</v>
      </c>
    </row>
    <row r="65" spans="1:5" ht="12.75">
      <c r="A65" t="s">
        <v>58</v>
      </c>
      <c r="E65" s="39" t="s">
        <v>322</v>
      </c>
    </row>
    <row r="66" spans="1:16" ht="12.75">
      <c r="A66" t="s">
        <v>48</v>
      </c>
      <c s="34" t="s">
        <v>116</v>
      </c>
      <c s="34" t="s">
        <v>323</v>
      </c>
      <c s="35" t="s">
        <v>5</v>
      </c>
      <c s="6" t="s">
        <v>324</v>
      </c>
      <c s="36" t="s">
        <v>52</v>
      </c>
      <c s="37">
        <v>2</v>
      </c>
      <c s="36">
        <v>0</v>
      </c>
      <c s="36">
        <f>ROUND(G66*H66,6)</f>
      </c>
      <c r="L66" s="38">
        <v>0</v>
      </c>
      <c s="32">
        <f>ROUND(ROUND(L66,2)*ROUND(G66,3),2)</f>
      </c>
      <c s="36" t="s">
        <v>113</v>
      </c>
      <c>
        <f>(M66*21)/100</f>
      </c>
      <c t="s">
        <v>27</v>
      </c>
    </row>
    <row r="67" spans="1:5" ht="12.75">
      <c r="A67" s="35" t="s">
        <v>54</v>
      </c>
      <c r="E67" s="39" t="s">
        <v>325</v>
      </c>
    </row>
    <row r="68" spans="1:5" ht="12.75">
      <c r="A68" s="35" t="s">
        <v>56</v>
      </c>
      <c r="E68" s="40" t="s">
        <v>326</v>
      </c>
    </row>
    <row r="69" spans="1:5" ht="12.75">
      <c r="A69" t="s">
        <v>58</v>
      </c>
      <c r="E69" s="39" t="s">
        <v>327</v>
      </c>
    </row>
    <row r="70" spans="1:16" ht="25.5">
      <c r="A70" t="s">
        <v>48</v>
      </c>
      <c s="34" t="s">
        <v>121</v>
      </c>
      <c s="34" t="s">
        <v>328</v>
      </c>
      <c s="35" t="s">
        <v>5</v>
      </c>
      <c s="6" t="s">
        <v>329</v>
      </c>
      <c s="36" t="s">
        <v>52</v>
      </c>
      <c s="37">
        <v>4</v>
      </c>
      <c s="36">
        <v>0</v>
      </c>
      <c s="36">
        <f>ROUND(G70*H70,6)</f>
      </c>
      <c r="L70" s="38">
        <v>0</v>
      </c>
      <c s="32">
        <f>ROUND(ROUND(L70,2)*ROUND(G70,3),2)</f>
      </c>
      <c s="36" t="s">
        <v>113</v>
      </c>
      <c>
        <f>(M70*21)/100</f>
      </c>
      <c t="s">
        <v>27</v>
      </c>
    </row>
    <row r="71" spans="1:5" ht="12.75">
      <c r="A71" s="35" t="s">
        <v>54</v>
      </c>
      <c r="E71" s="39" t="s">
        <v>330</v>
      </c>
    </row>
    <row r="72" spans="1:5" ht="12.75">
      <c r="A72" s="35" t="s">
        <v>56</v>
      </c>
      <c r="E72" s="40" t="s">
        <v>331</v>
      </c>
    </row>
    <row r="73" spans="1:5" ht="25.5">
      <c r="A73" t="s">
        <v>58</v>
      </c>
      <c r="E73" s="39" t="s">
        <v>332</v>
      </c>
    </row>
    <row r="74" spans="1:16" ht="12.75">
      <c r="A74" t="s">
        <v>48</v>
      </c>
      <c s="34" t="s">
        <v>126</v>
      </c>
      <c s="34" t="s">
        <v>333</v>
      </c>
      <c s="35" t="s">
        <v>5</v>
      </c>
      <c s="6" t="s">
        <v>334</v>
      </c>
      <c s="36" t="s">
        <v>52</v>
      </c>
      <c s="37">
        <v>11</v>
      </c>
      <c s="36">
        <v>0</v>
      </c>
      <c s="36">
        <f>ROUND(G74*H74,6)</f>
      </c>
      <c r="L74" s="38">
        <v>0</v>
      </c>
      <c s="32">
        <f>ROUND(ROUND(L74,2)*ROUND(G74,3),2)</f>
      </c>
      <c s="36" t="s">
        <v>113</v>
      </c>
      <c>
        <f>(M74*21)/100</f>
      </c>
      <c t="s">
        <v>27</v>
      </c>
    </row>
    <row r="75" spans="1:5" ht="12.75">
      <c r="A75" s="35" t="s">
        <v>54</v>
      </c>
      <c r="E75" s="39" t="s">
        <v>335</v>
      </c>
    </row>
    <row r="76" spans="1:5" ht="12.75">
      <c r="A76" s="35" t="s">
        <v>56</v>
      </c>
      <c r="E76" s="40" t="s">
        <v>336</v>
      </c>
    </row>
    <row r="77" spans="1:5" ht="12.75">
      <c r="A77" t="s">
        <v>58</v>
      </c>
      <c r="E77" s="39" t="s">
        <v>337</v>
      </c>
    </row>
    <row r="78" spans="1:16" ht="12.75">
      <c r="A78" t="s">
        <v>48</v>
      </c>
      <c s="34" t="s">
        <v>131</v>
      </c>
      <c s="34" t="s">
        <v>338</v>
      </c>
      <c s="35" t="s">
        <v>5</v>
      </c>
      <c s="6" t="s">
        <v>339</v>
      </c>
      <c s="36" t="s">
        <v>52</v>
      </c>
      <c s="37">
        <v>1</v>
      </c>
      <c s="36">
        <v>0</v>
      </c>
      <c s="36">
        <f>ROUND(G78*H78,6)</f>
      </c>
      <c r="L78" s="38">
        <v>0</v>
      </c>
      <c s="32">
        <f>ROUND(ROUND(L78,2)*ROUND(G78,3),2)</f>
      </c>
      <c s="36" t="s">
        <v>113</v>
      </c>
      <c>
        <f>(M78*21)/100</f>
      </c>
      <c t="s">
        <v>27</v>
      </c>
    </row>
    <row r="79" spans="1:5" ht="12.75">
      <c r="A79" s="35" t="s">
        <v>54</v>
      </c>
      <c r="E79" s="39" t="s">
        <v>340</v>
      </c>
    </row>
    <row r="80" spans="1:5" ht="12.75">
      <c r="A80" s="35" t="s">
        <v>56</v>
      </c>
      <c r="E80" s="40" t="s">
        <v>341</v>
      </c>
    </row>
    <row r="81" spans="1:5" ht="12.75">
      <c r="A81" t="s">
        <v>58</v>
      </c>
      <c r="E81" s="39" t="s">
        <v>339</v>
      </c>
    </row>
    <row r="82" spans="1:16" ht="12.75">
      <c r="A82" t="s">
        <v>48</v>
      </c>
      <c s="34" t="s">
        <v>136</v>
      </c>
      <c s="34" t="s">
        <v>342</v>
      </c>
      <c s="35" t="s">
        <v>5</v>
      </c>
      <c s="6" t="s">
        <v>343</v>
      </c>
      <c s="36" t="s">
        <v>52</v>
      </c>
      <c s="37">
        <v>422</v>
      </c>
      <c s="36">
        <v>0</v>
      </c>
      <c s="36">
        <f>ROUND(G82*H82,6)</f>
      </c>
      <c r="L82" s="38">
        <v>0</v>
      </c>
      <c s="32">
        <f>ROUND(ROUND(L82,2)*ROUND(G82,3),2)</f>
      </c>
      <c s="36" t="s">
        <v>113</v>
      </c>
      <c>
        <f>(M82*21)/100</f>
      </c>
      <c t="s">
        <v>27</v>
      </c>
    </row>
    <row r="83" spans="1:5" ht="12.75">
      <c r="A83" s="35" t="s">
        <v>54</v>
      </c>
      <c r="E83" s="39" t="s">
        <v>340</v>
      </c>
    </row>
    <row r="84" spans="1:5" ht="12.75">
      <c r="A84" s="35" t="s">
        <v>56</v>
      </c>
      <c r="E84" s="40" t="s">
        <v>341</v>
      </c>
    </row>
    <row r="85" spans="1:5" ht="12.75">
      <c r="A85" t="s">
        <v>58</v>
      </c>
      <c r="E85" s="39" t="s">
        <v>343</v>
      </c>
    </row>
    <row r="86" spans="1:16" ht="12.75">
      <c r="A86" t="s">
        <v>48</v>
      </c>
      <c s="34" t="s">
        <v>142</v>
      </c>
      <c s="34" t="s">
        <v>344</v>
      </c>
      <c s="35" t="s">
        <v>5</v>
      </c>
      <c s="6" t="s">
        <v>345</v>
      </c>
      <c s="36" t="s">
        <v>52</v>
      </c>
      <c s="37">
        <v>1</v>
      </c>
      <c s="36">
        <v>0</v>
      </c>
      <c s="36">
        <f>ROUND(G86*H86,6)</f>
      </c>
      <c r="L86" s="38">
        <v>0</v>
      </c>
      <c s="32">
        <f>ROUND(ROUND(L86,2)*ROUND(G86,3),2)</f>
      </c>
      <c s="36" t="s">
        <v>113</v>
      </c>
      <c>
        <f>(M86*21)/100</f>
      </c>
      <c t="s">
        <v>27</v>
      </c>
    </row>
    <row r="87" spans="1:5" ht="12.75">
      <c r="A87" s="35" t="s">
        <v>54</v>
      </c>
      <c r="E87" s="39" t="s">
        <v>340</v>
      </c>
    </row>
    <row r="88" spans="1:5" ht="12.75">
      <c r="A88" s="35" t="s">
        <v>56</v>
      </c>
      <c r="E88" s="40" t="s">
        <v>346</v>
      </c>
    </row>
    <row r="89" spans="1:5" ht="12.75">
      <c r="A89" t="s">
        <v>58</v>
      </c>
      <c r="E89" s="39" t="s">
        <v>345</v>
      </c>
    </row>
    <row r="90" spans="1:16" ht="12.75">
      <c r="A90" t="s">
        <v>48</v>
      </c>
      <c s="34" t="s">
        <v>147</v>
      </c>
      <c s="34" t="s">
        <v>347</v>
      </c>
      <c s="35" t="s">
        <v>5</v>
      </c>
      <c s="6" t="s">
        <v>348</v>
      </c>
      <c s="36" t="s">
        <v>52</v>
      </c>
      <c s="37">
        <v>422</v>
      </c>
      <c s="36">
        <v>0</v>
      </c>
      <c s="36">
        <f>ROUND(G90*H90,6)</f>
      </c>
      <c r="L90" s="38">
        <v>0</v>
      </c>
      <c s="32">
        <f>ROUND(ROUND(L90,2)*ROUND(G90,3),2)</f>
      </c>
      <c s="36" t="s">
        <v>113</v>
      </c>
      <c>
        <f>(M90*21)/100</f>
      </c>
      <c t="s">
        <v>27</v>
      </c>
    </row>
    <row r="91" spans="1:5" ht="12.75">
      <c r="A91" s="35" t="s">
        <v>54</v>
      </c>
      <c r="E91" s="39" t="s">
        <v>340</v>
      </c>
    </row>
    <row r="92" spans="1:5" ht="12.75">
      <c r="A92" s="35" t="s">
        <v>56</v>
      </c>
      <c r="E92" s="40" t="s">
        <v>341</v>
      </c>
    </row>
    <row r="93" spans="1:5" ht="12.75">
      <c r="A93" t="s">
        <v>58</v>
      </c>
      <c r="E93" s="39" t="s">
        <v>348</v>
      </c>
    </row>
    <row r="94" spans="1:16" ht="12.75">
      <c r="A94" t="s">
        <v>48</v>
      </c>
      <c s="34" t="s">
        <v>152</v>
      </c>
      <c s="34" t="s">
        <v>349</v>
      </c>
      <c s="35" t="s">
        <v>5</v>
      </c>
      <c s="6" t="s">
        <v>350</v>
      </c>
      <c s="36" t="s">
        <v>52</v>
      </c>
      <c s="37">
        <v>22</v>
      </c>
      <c s="36">
        <v>0</v>
      </c>
      <c s="36">
        <f>ROUND(G94*H94,6)</f>
      </c>
      <c r="L94" s="38">
        <v>0</v>
      </c>
      <c s="32">
        <f>ROUND(ROUND(L94,2)*ROUND(G94,3),2)</f>
      </c>
      <c s="36" t="s">
        <v>113</v>
      </c>
      <c>
        <f>(M94*21)/100</f>
      </c>
      <c t="s">
        <v>27</v>
      </c>
    </row>
    <row r="95" spans="1:5" ht="12.75">
      <c r="A95" s="35" t="s">
        <v>54</v>
      </c>
      <c r="E95" s="39" t="s">
        <v>351</v>
      </c>
    </row>
    <row r="96" spans="1:5" ht="12.75">
      <c r="A96" s="35" t="s">
        <v>56</v>
      </c>
      <c r="E96" s="40" t="s">
        <v>352</v>
      </c>
    </row>
    <row r="97" spans="1:5" ht="12.75">
      <c r="A97" t="s">
        <v>58</v>
      </c>
      <c r="E97" s="39" t="s">
        <v>353</v>
      </c>
    </row>
    <row r="98" spans="1:16" ht="12.75">
      <c r="A98" t="s">
        <v>48</v>
      </c>
      <c s="34" t="s">
        <v>156</v>
      </c>
      <c s="34" t="s">
        <v>354</v>
      </c>
      <c s="35" t="s">
        <v>5</v>
      </c>
      <c s="6" t="s">
        <v>355</v>
      </c>
      <c s="36" t="s">
        <v>52</v>
      </c>
      <c s="37">
        <v>10</v>
      </c>
      <c s="36">
        <v>0</v>
      </c>
      <c s="36">
        <f>ROUND(G98*H98,6)</f>
      </c>
      <c r="L98" s="38">
        <v>0</v>
      </c>
      <c s="32">
        <f>ROUND(ROUND(L98,2)*ROUND(G98,3),2)</f>
      </c>
      <c s="36" t="s">
        <v>113</v>
      </c>
      <c>
        <f>(M98*21)/100</f>
      </c>
      <c t="s">
        <v>27</v>
      </c>
    </row>
    <row r="99" spans="1:5" ht="12.75">
      <c r="A99" s="35" t="s">
        <v>54</v>
      </c>
      <c r="E99" s="39" t="s">
        <v>355</v>
      </c>
    </row>
    <row r="100" spans="1:5" ht="12.75">
      <c r="A100" s="35" t="s">
        <v>56</v>
      </c>
      <c r="E100" s="40" t="s">
        <v>356</v>
      </c>
    </row>
    <row r="101" spans="1:5" ht="25.5">
      <c r="A101" t="s">
        <v>58</v>
      </c>
      <c r="E101" s="39" t="s">
        <v>357</v>
      </c>
    </row>
    <row r="102" spans="1:16" ht="12.75">
      <c r="A102" t="s">
        <v>48</v>
      </c>
      <c s="34" t="s">
        <v>160</v>
      </c>
      <c s="34" t="s">
        <v>358</v>
      </c>
      <c s="35" t="s">
        <v>5</v>
      </c>
      <c s="6" t="s">
        <v>359</v>
      </c>
      <c s="36" t="s">
        <v>52</v>
      </c>
      <c s="37">
        <v>1</v>
      </c>
      <c s="36">
        <v>0</v>
      </c>
      <c s="36">
        <f>ROUND(G102*H102,6)</f>
      </c>
      <c r="L102" s="38">
        <v>0</v>
      </c>
      <c s="32">
        <f>ROUND(ROUND(L102,2)*ROUND(G102,3),2)</f>
      </c>
      <c s="36" t="s">
        <v>53</v>
      </c>
      <c>
        <f>(M102*21)/100</f>
      </c>
      <c t="s">
        <v>27</v>
      </c>
    </row>
    <row r="103" spans="1:5" ht="12.75">
      <c r="A103" s="35" t="s">
        <v>54</v>
      </c>
      <c r="E103" s="39" t="s">
        <v>359</v>
      </c>
    </row>
    <row r="104" spans="1:5" ht="12.75">
      <c r="A104" s="35" t="s">
        <v>56</v>
      </c>
      <c r="E104" s="40" t="s">
        <v>360</v>
      </c>
    </row>
    <row r="105" spans="1:5" ht="114.75">
      <c r="A105" t="s">
        <v>58</v>
      </c>
      <c r="E105" s="39" t="s">
        <v>92</v>
      </c>
    </row>
    <row r="106" spans="1:16" ht="12.75">
      <c r="A106" t="s">
        <v>48</v>
      </c>
      <c s="34" t="s">
        <v>166</v>
      </c>
      <c s="34" t="s">
        <v>161</v>
      </c>
      <c s="35" t="s">
        <v>5</v>
      </c>
      <c s="6" t="s">
        <v>162</v>
      </c>
      <c s="36" t="s">
        <v>163</v>
      </c>
      <c s="37">
        <v>7500</v>
      </c>
      <c s="36">
        <v>0</v>
      </c>
      <c s="36">
        <f>ROUND(G106*H106,6)</f>
      </c>
      <c r="L106" s="38">
        <v>0</v>
      </c>
      <c s="32">
        <f>ROUND(ROUND(L106,2)*ROUND(G106,3),2)</f>
      </c>
      <c s="36" t="s">
        <v>113</v>
      </c>
      <c>
        <f>(M106*21)/100</f>
      </c>
      <c t="s">
        <v>27</v>
      </c>
    </row>
    <row r="107" spans="1:5" ht="12.75">
      <c r="A107" s="35" t="s">
        <v>54</v>
      </c>
      <c r="E107" s="39" t="s">
        <v>361</v>
      </c>
    </row>
    <row r="108" spans="1:5" ht="12.75">
      <c r="A108" s="35" t="s">
        <v>56</v>
      </c>
      <c r="E108" s="40" t="s">
        <v>362</v>
      </c>
    </row>
    <row r="109" spans="1:5" ht="12.75">
      <c r="A109" t="s">
        <v>58</v>
      </c>
      <c r="E109" s="39" t="s">
        <v>162</v>
      </c>
    </row>
    <row r="110" spans="1:16" ht="12.75">
      <c r="A110" t="s">
        <v>48</v>
      </c>
      <c s="34" t="s">
        <v>171</v>
      </c>
      <c s="34" t="s">
        <v>363</v>
      </c>
      <c s="35" t="s">
        <v>5</v>
      </c>
      <c s="6" t="s">
        <v>364</v>
      </c>
      <c s="36" t="s">
        <v>52</v>
      </c>
      <c s="37">
        <v>5</v>
      </c>
      <c s="36">
        <v>0</v>
      </c>
      <c s="36">
        <f>ROUND(G110*H110,6)</f>
      </c>
      <c r="L110" s="38">
        <v>0</v>
      </c>
      <c s="32">
        <f>ROUND(ROUND(L110,2)*ROUND(G110,3),2)</f>
      </c>
      <c s="36" t="s">
        <v>113</v>
      </c>
      <c>
        <f>(M110*21)/100</f>
      </c>
      <c t="s">
        <v>27</v>
      </c>
    </row>
    <row r="111" spans="1:5" ht="12.75">
      <c r="A111" s="35" t="s">
        <v>54</v>
      </c>
      <c r="E111" s="39" t="s">
        <v>365</v>
      </c>
    </row>
    <row r="112" spans="1:5" ht="12.75">
      <c r="A112" s="35" t="s">
        <v>56</v>
      </c>
      <c r="E112" s="40" t="s">
        <v>366</v>
      </c>
    </row>
    <row r="113" spans="1:5" ht="12.75">
      <c r="A113" t="s">
        <v>58</v>
      </c>
      <c r="E113" s="39" t="s">
        <v>367</v>
      </c>
    </row>
    <row r="114" spans="1:16" ht="25.5">
      <c r="A114" t="s">
        <v>48</v>
      </c>
      <c s="34" t="s">
        <v>176</v>
      </c>
      <c s="34" t="s">
        <v>368</v>
      </c>
      <c s="35" t="s">
        <v>5</v>
      </c>
      <c s="6" t="s">
        <v>369</v>
      </c>
      <c s="36" t="s">
        <v>163</v>
      </c>
      <c s="37">
        <v>120</v>
      </c>
      <c s="36">
        <v>0</v>
      </c>
      <c s="36">
        <f>ROUND(G114*H114,6)</f>
      </c>
      <c r="L114" s="38">
        <v>0</v>
      </c>
      <c s="32">
        <f>ROUND(ROUND(L114,2)*ROUND(G114,3),2)</f>
      </c>
      <c s="36" t="s">
        <v>53</v>
      </c>
      <c>
        <f>(M114*21)/100</f>
      </c>
      <c t="s">
        <v>27</v>
      </c>
    </row>
    <row r="115" spans="1:5" ht="51">
      <c r="A115" s="35" t="s">
        <v>54</v>
      </c>
      <c r="E115" s="39" t="s">
        <v>370</v>
      </c>
    </row>
    <row r="116" spans="1:5" ht="12.75">
      <c r="A116" s="35" t="s">
        <v>56</v>
      </c>
      <c r="E116" s="40" t="s">
        <v>371</v>
      </c>
    </row>
    <row r="117" spans="1:5" ht="127.5">
      <c r="A117" t="s">
        <v>58</v>
      </c>
      <c r="E117" s="39" t="s">
        <v>372</v>
      </c>
    </row>
    <row r="118" spans="1:16" ht="12.75">
      <c r="A118" t="s">
        <v>48</v>
      </c>
      <c s="34" t="s">
        <v>183</v>
      </c>
      <c s="34" t="s">
        <v>373</v>
      </c>
      <c s="35" t="s">
        <v>5</v>
      </c>
      <c s="6" t="s">
        <v>374</v>
      </c>
      <c s="36" t="s">
        <v>163</v>
      </c>
      <c s="37">
        <v>1200</v>
      </c>
      <c s="36">
        <v>0</v>
      </c>
      <c s="36">
        <f>ROUND(G118*H118,6)</f>
      </c>
      <c r="L118" s="38">
        <v>0</v>
      </c>
      <c s="32">
        <f>ROUND(ROUND(L118,2)*ROUND(G118,3),2)</f>
      </c>
      <c s="36" t="s">
        <v>113</v>
      </c>
      <c>
        <f>(M118*21)/100</f>
      </c>
      <c t="s">
        <v>27</v>
      </c>
    </row>
    <row r="119" spans="1:5" ht="12.75">
      <c r="A119" s="35" t="s">
        <v>54</v>
      </c>
      <c r="E119" s="39" t="s">
        <v>374</v>
      </c>
    </row>
    <row r="120" spans="1:5" ht="12.75">
      <c r="A120" s="35" t="s">
        <v>56</v>
      </c>
      <c r="E120" s="40" t="s">
        <v>375</v>
      </c>
    </row>
    <row r="121" spans="1:5" ht="12.75">
      <c r="A121" t="s">
        <v>58</v>
      </c>
      <c r="E121" s="39" t="s">
        <v>374</v>
      </c>
    </row>
    <row r="122" spans="1:16" ht="25.5">
      <c r="A122" t="s">
        <v>48</v>
      </c>
      <c s="34" t="s">
        <v>188</v>
      </c>
      <c s="34" t="s">
        <v>376</v>
      </c>
      <c s="35" t="s">
        <v>5</v>
      </c>
      <c s="6" t="s">
        <v>377</v>
      </c>
      <c s="36" t="s">
        <v>52</v>
      </c>
      <c s="37">
        <v>33</v>
      </c>
      <c s="36">
        <v>0</v>
      </c>
      <c s="36">
        <f>ROUND(G122*H122,6)</f>
      </c>
      <c r="L122" s="38">
        <v>0</v>
      </c>
      <c s="32">
        <f>ROUND(ROUND(L122,2)*ROUND(G122,3),2)</f>
      </c>
      <c s="36" t="s">
        <v>53</v>
      </c>
      <c>
        <f>(M122*21)/100</f>
      </c>
      <c t="s">
        <v>27</v>
      </c>
    </row>
    <row r="123" spans="1:5" ht="12.75">
      <c r="A123" s="35" t="s">
        <v>54</v>
      </c>
      <c r="E123" s="39" t="s">
        <v>378</v>
      </c>
    </row>
    <row r="124" spans="1:5" ht="12.75">
      <c r="A124" s="35" t="s">
        <v>56</v>
      </c>
      <c r="E124" s="40" t="s">
        <v>379</v>
      </c>
    </row>
    <row r="125" spans="1:5" ht="12.75">
      <c r="A125" t="s">
        <v>58</v>
      </c>
      <c r="E125" s="39" t="s">
        <v>380</v>
      </c>
    </row>
    <row r="126" spans="1:16" ht="25.5">
      <c r="A126" t="s">
        <v>48</v>
      </c>
      <c s="34" t="s">
        <v>193</v>
      </c>
      <c s="34" t="s">
        <v>167</v>
      </c>
      <c s="35" t="s">
        <v>5</v>
      </c>
      <c s="6" t="s">
        <v>168</v>
      </c>
      <c s="36" t="s">
        <v>52</v>
      </c>
      <c s="37">
        <v>11500</v>
      </c>
      <c s="36">
        <v>0</v>
      </c>
      <c s="36">
        <f>ROUND(G126*H126,6)</f>
      </c>
      <c r="L126" s="38">
        <v>0</v>
      </c>
      <c s="32">
        <f>ROUND(ROUND(L126,2)*ROUND(G126,3),2)</f>
      </c>
      <c s="36" t="s">
        <v>53</v>
      </c>
      <c>
        <f>(M126*21)/100</f>
      </c>
      <c t="s">
        <v>27</v>
      </c>
    </row>
    <row r="127" spans="1:5" ht="25.5">
      <c r="A127" s="35" t="s">
        <v>54</v>
      </c>
      <c r="E127" s="39" t="s">
        <v>168</v>
      </c>
    </row>
    <row r="128" spans="1:5" ht="12.75">
      <c r="A128" s="35" t="s">
        <v>56</v>
      </c>
      <c r="E128" s="40" t="s">
        <v>381</v>
      </c>
    </row>
    <row r="129" spans="1:5" ht="76.5">
      <c r="A129" t="s">
        <v>58</v>
      </c>
      <c r="E129" s="39" t="s">
        <v>382</v>
      </c>
    </row>
    <row r="130" spans="1:16" ht="12.75">
      <c r="A130" t="s">
        <v>48</v>
      </c>
      <c s="34" t="s">
        <v>198</v>
      </c>
      <c s="34" t="s">
        <v>383</v>
      </c>
      <c s="35" t="s">
        <v>5</v>
      </c>
      <c s="6" t="s">
        <v>384</v>
      </c>
      <c s="36" t="s">
        <v>163</v>
      </c>
      <c s="37">
        <v>2100</v>
      </c>
      <c s="36">
        <v>0</v>
      </c>
      <c s="36">
        <f>ROUND(G130*H130,6)</f>
      </c>
      <c r="L130" s="38">
        <v>0</v>
      </c>
      <c s="32">
        <f>ROUND(ROUND(L130,2)*ROUND(G130,3),2)</f>
      </c>
      <c s="36" t="s">
        <v>53</v>
      </c>
      <c>
        <f>(M130*21)/100</f>
      </c>
      <c t="s">
        <v>27</v>
      </c>
    </row>
    <row r="131" spans="1:5" ht="12.75">
      <c r="A131" s="35" t="s">
        <v>54</v>
      </c>
      <c r="E131" s="39" t="s">
        <v>384</v>
      </c>
    </row>
    <row r="132" spans="1:5" ht="12.75">
      <c r="A132" s="35" t="s">
        <v>56</v>
      </c>
      <c r="E132" s="40" t="s">
        <v>385</v>
      </c>
    </row>
    <row r="133" spans="1:5" ht="38.25">
      <c r="A133" t="s">
        <v>58</v>
      </c>
      <c r="E133" s="39" t="s">
        <v>386</v>
      </c>
    </row>
    <row r="134" spans="1:16" ht="12.75">
      <c r="A134" t="s">
        <v>48</v>
      </c>
      <c s="34" t="s">
        <v>204</v>
      </c>
      <c s="34" t="s">
        <v>387</v>
      </c>
      <c s="35" t="s">
        <v>5</v>
      </c>
      <c s="6" t="s">
        <v>388</v>
      </c>
      <c s="36" t="s">
        <v>163</v>
      </c>
      <c s="37">
        <v>4100</v>
      </c>
      <c s="36">
        <v>0</v>
      </c>
      <c s="36">
        <f>ROUND(G134*H134,6)</f>
      </c>
      <c r="L134" s="38">
        <v>0</v>
      </c>
      <c s="32">
        <f>ROUND(ROUND(L134,2)*ROUND(G134,3),2)</f>
      </c>
      <c s="36" t="s">
        <v>113</v>
      </c>
      <c>
        <f>(M134*21)/100</f>
      </c>
      <c t="s">
        <v>27</v>
      </c>
    </row>
    <row r="135" spans="1:5" ht="12.75">
      <c r="A135" s="35" t="s">
        <v>54</v>
      </c>
      <c r="E135" s="39" t="s">
        <v>378</v>
      </c>
    </row>
    <row r="136" spans="1:5" ht="12.75">
      <c r="A136" s="35" t="s">
        <v>56</v>
      </c>
      <c r="E136" s="40" t="s">
        <v>385</v>
      </c>
    </row>
    <row r="137" spans="1:5" ht="25.5">
      <c r="A137" t="s">
        <v>58</v>
      </c>
      <c r="E137" s="39" t="s">
        <v>389</v>
      </c>
    </row>
    <row r="138" spans="1:16" ht="25.5">
      <c r="A138" t="s">
        <v>48</v>
      </c>
      <c s="34" t="s">
        <v>208</v>
      </c>
      <c s="34" t="s">
        <v>390</v>
      </c>
      <c s="35" t="s">
        <v>5</v>
      </c>
      <c s="6" t="s">
        <v>391</v>
      </c>
      <c s="36" t="s">
        <v>392</v>
      </c>
      <c s="37">
        <v>6.8</v>
      </c>
      <c s="36">
        <v>0</v>
      </c>
      <c s="36">
        <f>ROUND(G138*H138,6)</f>
      </c>
      <c r="L138" s="38">
        <v>0</v>
      </c>
      <c s="32">
        <f>ROUND(ROUND(L138,2)*ROUND(G138,3),2)</f>
      </c>
      <c s="36" t="s">
        <v>53</v>
      </c>
      <c>
        <f>(M138*21)/100</f>
      </c>
      <c t="s">
        <v>27</v>
      </c>
    </row>
    <row r="139" spans="1:5" ht="12.75">
      <c r="A139" s="35" t="s">
        <v>54</v>
      </c>
      <c r="E139" s="39" t="s">
        <v>378</v>
      </c>
    </row>
    <row r="140" spans="1:5" ht="12.75">
      <c r="A140" s="35" t="s">
        <v>56</v>
      </c>
      <c r="E140" s="40" t="s">
        <v>385</v>
      </c>
    </row>
    <row r="141" spans="1:5" ht="102">
      <c r="A141" t="s">
        <v>58</v>
      </c>
      <c r="E141" s="39" t="s">
        <v>393</v>
      </c>
    </row>
    <row r="142" spans="1:16" ht="25.5">
      <c r="A142" t="s">
        <v>48</v>
      </c>
      <c s="34" t="s">
        <v>212</v>
      </c>
      <c s="34" t="s">
        <v>394</v>
      </c>
      <c s="35" t="s">
        <v>5</v>
      </c>
      <c s="6" t="s">
        <v>395</v>
      </c>
      <c s="36" t="s">
        <v>392</v>
      </c>
      <c s="37">
        <v>6.8</v>
      </c>
      <c s="36">
        <v>0</v>
      </c>
      <c s="36">
        <f>ROUND(G142*H142,6)</f>
      </c>
      <c r="L142" s="38">
        <v>0</v>
      </c>
      <c s="32">
        <f>ROUND(ROUND(L142,2)*ROUND(G142,3),2)</f>
      </c>
      <c s="36" t="s">
        <v>53</v>
      </c>
      <c>
        <f>(M142*21)/100</f>
      </c>
      <c t="s">
        <v>27</v>
      </c>
    </row>
    <row r="143" spans="1:5" ht="12.75">
      <c r="A143" s="35" t="s">
        <v>54</v>
      </c>
      <c r="E143" s="39" t="s">
        <v>378</v>
      </c>
    </row>
    <row r="144" spans="1:5" ht="12.75">
      <c r="A144" s="35" t="s">
        <v>56</v>
      </c>
      <c r="E144" s="40" t="s">
        <v>385</v>
      </c>
    </row>
    <row r="145" spans="1:5" ht="102">
      <c r="A145" t="s">
        <v>58</v>
      </c>
      <c r="E145" s="39" t="s">
        <v>396</v>
      </c>
    </row>
    <row r="146" spans="1:13" ht="12.75">
      <c r="A146" t="s">
        <v>46</v>
      </c>
      <c r="C146" s="31" t="s">
        <v>224</v>
      </c>
      <c r="E146" s="33" t="s">
        <v>225</v>
      </c>
      <c r="J146" s="32">
        <f>0</f>
      </c>
      <c s="32">
        <f>0</f>
      </c>
      <c s="32">
        <f>0+L147+L151+L155</f>
      </c>
      <c s="32">
        <f>0+M147+M151+M155</f>
      </c>
    </row>
    <row r="147" spans="1:16" ht="12.75">
      <c r="A147" t="s">
        <v>48</v>
      </c>
      <c s="34" t="s">
        <v>218</v>
      </c>
      <c s="34" t="s">
        <v>397</v>
      </c>
      <c s="35" t="s">
        <v>5</v>
      </c>
      <c s="6" t="s">
        <v>398</v>
      </c>
      <c s="36" t="s">
        <v>52</v>
      </c>
      <c s="37">
        <v>122</v>
      </c>
      <c s="36">
        <v>0</v>
      </c>
      <c s="36">
        <f>ROUND(G147*H147,6)</f>
      </c>
      <c r="L147" s="38">
        <v>0</v>
      </c>
      <c s="32">
        <f>ROUND(ROUND(L147,2)*ROUND(G147,3),2)</f>
      </c>
      <c s="36" t="s">
        <v>53</v>
      </c>
      <c>
        <f>(M147*21)/100</f>
      </c>
      <c t="s">
        <v>27</v>
      </c>
    </row>
    <row r="148" spans="1:5" ht="12.75">
      <c r="A148" s="35" t="s">
        <v>54</v>
      </c>
      <c r="E148" s="39" t="s">
        <v>228</v>
      </c>
    </row>
    <row r="149" spans="1:5" ht="12.75">
      <c r="A149" s="35" t="s">
        <v>56</v>
      </c>
      <c r="E149" s="40" t="s">
        <v>399</v>
      </c>
    </row>
    <row r="150" spans="1:5" ht="38.25">
      <c r="A150" t="s">
        <v>58</v>
      </c>
      <c r="E150" s="39" t="s">
        <v>400</v>
      </c>
    </row>
    <row r="151" spans="1:16" ht="12.75">
      <c r="A151" t="s">
        <v>48</v>
      </c>
      <c s="34" t="s">
        <v>226</v>
      </c>
      <c s="34" t="s">
        <v>227</v>
      </c>
      <c s="35" t="s">
        <v>5</v>
      </c>
      <c s="6" t="s">
        <v>233</v>
      </c>
      <c s="36" t="s">
        <v>52</v>
      </c>
      <c s="37">
        <v>136</v>
      </c>
      <c s="36">
        <v>0</v>
      </c>
      <c s="36">
        <f>ROUND(G151*H151,6)</f>
      </c>
      <c r="L151" s="38">
        <v>0</v>
      </c>
      <c s="32">
        <f>ROUND(ROUND(L151,2)*ROUND(G151,3),2)</f>
      </c>
      <c s="36" t="s">
        <v>113</v>
      </c>
      <c>
        <f>(M151*21)/100</f>
      </c>
      <c t="s">
        <v>27</v>
      </c>
    </row>
    <row r="152" spans="1:5" ht="12.75">
      <c r="A152" s="35" t="s">
        <v>54</v>
      </c>
      <c r="E152" s="39" t="s">
        <v>233</v>
      </c>
    </row>
    <row r="153" spans="1:5" ht="12.75">
      <c r="A153" s="35" t="s">
        <v>56</v>
      </c>
      <c r="E153" s="40" t="s">
        <v>401</v>
      </c>
    </row>
    <row r="154" spans="1:5" ht="25.5">
      <c r="A154" t="s">
        <v>58</v>
      </c>
      <c r="E154" s="39" t="s">
        <v>235</v>
      </c>
    </row>
    <row r="155" spans="1:16" ht="12.75">
      <c r="A155" t="s">
        <v>48</v>
      </c>
      <c s="34" t="s">
        <v>231</v>
      </c>
      <c s="34" t="s">
        <v>237</v>
      </c>
      <c s="35" t="s">
        <v>5</v>
      </c>
      <c s="6" t="s">
        <v>238</v>
      </c>
      <c s="36" t="s">
        <v>52</v>
      </c>
      <c s="37">
        <v>136</v>
      </c>
      <c s="36">
        <v>0</v>
      </c>
      <c s="36">
        <f>ROUND(G155*H155,6)</f>
      </c>
      <c r="L155" s="38">
        <v>0</v>
      </c>
      <c s="32">
        <f>ROUND(ROUND(L155,2)*ROUND(G155,3),2)</f>
      </c>
      <c s="36" t="s">
        <v>113</v>
      </c>
      <c>
        <f>(M155*21)/100</f>
      </c>
      <c t="s">
        <v>27</v>
      </c>
    </row>
    <row r="156" spans="1:5" ht="12.75">
      <c r="A156" s="35" t="s">
        <v>54</v>
      </c>
      <c r="E156" s="39" t="s">
        <v>238</v>
      </c>
    </row>
    <row r="157" spans="1:5" ht="12.75">
      <c r="A157" s="35" t="s">
        <v>56</v>
      </c>
      <c r="E157" s="40" t="s">
        <v>401</v>
      </c>
    </row>
    <row r="158" spans="1:5" ht="12.75">
      <c r="A158" t="s">
        <v>58</v>
      </c>
      <c r="E158" s="39" t="s">
        <v>239</v>
      </c>
    </row>
    <row r="159" spans="1:13" ht="12.75">
      <c r="A159" t="s">
        <v>46</v>
      </c>
      <c r="C159" s="31" t="s">
        <v>240</v>
      </c>
      <c r="E159" s="33" t="s">
        <v>241</v>
      </c>
      <c r="J159" s="32">
        <f>0</f>
      </c>
      <c s="32">
        <f>0</f>
      </c>
      <c s="32">
        <f>0+L160+L164</f>
      </c>
      <c s="32">
        <f>0+M160+M164</f>
      </c>
    </row>
    <row r="160" spans="1:16" ht="25.5">
      <c r="A160" t="s">
        <v>48</v>
      </c>
      <c s="34" t="s">
        <v>236</v>
      </c>
      <c s="34" t="s">
        <v>243</v>
      </c>
      <c s="35" t="s">
        <v>244</v>
      </c>
      <c s="6" t="s">
        <v>245</v>
      </c>
      <c s="36" t="s">
        <v>246</v>
      </c>
      <c s="37">
        <v>2.2</v>
      </c>
      <c s="36">
        <v>0</v>
      </c>
      <c s="36">
        <f>ROUND(G160*H160,6)</f>
      </c>
      <c r="L160" s="38">
        <v>0</v>
      </c>
      <c s="32">
        <f>ROUND(ROUND(L160,2)*ROUND(G160,3),2)</f>
      </c>
      <c s="36" t="s">
        <v>113</v>
      </c>
      <c>
        <f>(M160*21)/100</f>
      </c>
      <c t="s">
        <v>27</v>
      </c>
    </row>
    <row r="161" spans="1:5" ht="12.75">
      <c r="A161" s="35" t="s">
        <v>54</v>
      </c>
      <c r="E161" s="39" t="s">
        <v>247</v>
      </c>
    </row>
    <row r="162" spans="1:5" ht="12.75">
      <c r="A162" s="35" t="s">
        <v>56</v>
      </c>
      <c r="E162" s="40" t="s">
        <v>402</v>
      </c>
    </row>
    <row r="163" spans="1:5" ht="12.75">
      <c r="A163" t="s">
        <v>58</v>
      </c>
      <c r="E163" s="39" t="s">
        <v>403</v>
      </c>
    </row>
    <row r="164" spans="1:16" ht="25.5">
      <c r="A164" t="s">
        <v>48</v>
      </c>
      <c s="34" t="s">
        <v>242</v>
      </c>
      <c s="34" t="s">
        <v>251</v>
      </c>
      <c s="35" t="s">
        <v>252</v>
      </c>
      <c s="6" t="s">
        <v>253</v>
      </c>
      <c s="36" t="s">
        <v>246</v>
      </c>
      <c s="37">
        <v>0.8</v>
      </c>
      <c s="36">
        <v>0</v>
      </c>
      <c s="36">
        <f>ROUND(G164*H164,6)</f>
      </c>
      <c r="L164" s="38">
        <v>0</v>
      </c>
      <c s="32">
        <f>ROUND(ROUND(L164,2)*ROUND(G164,3),2)</f>
      </c>
      <c s="36" t="s">
        <v>113</v>
      </c>
      <c>
        <f>(M164*21)/100</f>
      </c>
      <c t="s">
        <v>27</v>
      </c>
    </row>
    <row r="165" spans="1:5" ht="12.75">
      <c r="A165" s="35" t="s">
        <v>54</v>
      </c>
      <c r="E165" s="39" t="s">
        <v>247</v>
      </c>
    </row>
    <row r="166" spans="1:5" ht="12.75">
      <c r="A166" s="35" t="s">
        <v>56</v>
      </c>
      <c r="E166" s="40" t="s">
        <v>404</v>
      </c>
    </row>
    <row r="167" spans="1:5" ht="12.75">
      <c r="A167" t="s">
        <v>58</v>
      </c>
      <c r="E167" s="39" t="s">
        <v>403</v>
      </c>
    </row>
    <row r="168" spans="1:13" ht="12.75">
      <c r="A168" t="s">
        <v>46</v>
      </c>
      <c r="C168" s="31" t="s">
        <v>256</v>
      </c>
      <c r="E168" s="33" t="s">
        <v>405</v>
      </c>
      <c r="J168" s="32">
        <f>0</f>
      </c>
      <c s="32">
        <f>0</f>
      </c>
      <c s="32">
        <f>0+L169</f>
      </c>
      <c s="32">
        <f>0+M169</f>
      </c>
    </row>
    <row r="169" spans="1:16" ht="12.75">
      <c r="A169" t="s">
        <v>48</v>
      </c>
      <c s="34" t="s">
        <v>250</v>
      </c>
      <c s="34" t="s">
        <v>406</v>
      </c>
      <c s="35" t="s">
        <v>5</v>
      </c>
      <c s="6" t="s">
        <v>260</v>
      </c>
      <c s="36" t="s">
        <v>215</v>
      </c>
      <c s="37">
        <v>140</v>
      </c>
      <c s="36">
        <v>0</v>
      </c>
      <c s="36">
        <f>ROUND(G169*H169,6)</f>
      </c>
      <c r="L169" s="38">
        <v>0</v>
      </c>
      <c s="32">
        <f>ROUND(ROUND(L169,2)*ROUND(G169,3),2)</f>
      </c>
      <c s="36" t="s">
        <v>113</v>
      </c>
      <c>
        <f>(M169*21)/100</f>
      </c>
      <c t="s">
        <v>27</v>
      </c>
    </row>
    <row r="170" spans="1:5" ht="12.75">
      <c r="A170" s="35" t="s">
        <v>54</v>
      </c>
      <c r="E170" s="39" t="s">
        <v>260</v>
      </c>
    </row>
    <row r="171" spans="1:5" ht="12.75">
      <c r="A171" s="35" t="s">
        <v>56</v>
      </c>
      <c r="E171" s="40" t="s">
        <v>262</v>
      </c>
    </row>
    <row r="172" spans="1:5" ht="25.5">
      <c r="A172" t="s">
        <v>58</v>
      </c>
      <c r="E172" s="39" t="s">
        <v>407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25.5">
      <c r="A8" t="s">
        <v>44</v>
      </c>
      <c r="C8" s="28" t="s">
        <v>410</v>
      </c>
      <c r="E8" s="30" t="s">
        <v>409</v>
      </c>
      <c r="J8" s="29">
        <f>0+J9+J122+J131+J136</f>
      </c>
      <c s="29">
        <f>0+K9+K122+K131+K136</f>
      </c>
      <c s="29">
        <f>0+L9+L122+L131+L136</f>
      </c>
      <c s="29">
        <f>0+M9+M122+M131+M136</f>
      </c>
    </row>
    <row r="9" spans="1:13" ht="12.75">
      <c r="A9" t="s">
        <v>46</v>
      </c>
      <c r="C9" s="31" t="s">
        <v>411</v>
      </c>
      <c r="E9" s="33" t="s">
        <v>412</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413</v>
      </c>
      <c s="35" t="s">
        <v>5</v>
      </c>
      <c s="6" t="s">
        <v>414</v>
      </c>
      <c s="36" t="s">
        <v>52</v>
      </c>
      <c s="37">
        <v>1</v>
      </c>
      <c s="36">
        <v>0</v>
      </c>
      <c s="36">
        <f>ROUND(G10*H10,6)</f>
      </c>
      <c r="L10" s="38">
        <v>0</v>
      </c>
      <c s="32">
        <f>ROUND(ROUND(L10,2)*ROUND(G10,3),2)</f>
      </c>
      <c s="36" t="s">
        <v>113</v>
      </c>
      <c>
        <f>(M10*21)/100</f>
      </c>
      <c t="s">
        <v>27</v>
      </c>
    </row>
    <row r="11" spans="1:5" ht="12.75">
      <c r="A11" s="35" t="s">
        <v>54</v>
      </c>
      <c r="E11" s="39" t="s">
        <v>415</v>
      </c>
    </row>
    <row r="12" spans="1:5" ht="12.75">
      <c r="A12" s="35" t="s">
        <v>56</v>
      </c>
      <c r="E12" s="40" t="s">
        <v>416</v>
      </c>
    </row>
    <row r="13" spans="1:5" ht="25.5">
      <c r="A13" t="s">
        <v>58</v>
      </c>
      <c r="E13" s="39" t="s">
        <v>417</v>
      </c>
    </row>
    <row r="14" spans="1:16" ht="12.75">
      <c r="A14" t="s">
        <v>48</v>
      </c>
      <c s="34" t="s">
        <v>27</v>
      </c>
      <c s="34" t="s">
        <v>418</v>
      </c>
      <c s="35" t="s">
        <v>5</v>
      </c>
      <c s="6" t="s">
        <v>419</v>
      </c>
      <c s="36" t="s">
        <v>52</v>
      </c>
      <c s="37">
        <v>587</v>
      </c>
      <c s="36">
        <v>0</v>
      </c>
      <c s="36">
        <f>ROUND(G14*H14,6)</f>
      </c>
      <c r="L14" s="38">
        <v>0</v>
      </c>
      <c s="32">
        <f>ROUND(ROUND(L14,2)*ROUND(G14,3),2)</f>
      </c>
      <c s="36" t="s">
        <v>113</v>
      </c>
      <c>
        <f>(M14*21)/100</f>
      </c>
      <c t="s">
        <v>27</v>
      </c>
    </row>
    <row r="15" spans="1:5" ht="12.75">
      <c r="A15" s="35" t="s">
        <v>54</v>
      </c>
      <c r="E15" s="39" t="s">
        <v>420</v>
      </c>
    </row>
    <row r="16" spans="1:5" ht="12.75">
      <c r="A16" s="35" t="s">
        <v>56</v>
      </c>
      <c r="E16" s="40" t="s">
        <v>421</v>
      </c>
    </row>
    <row r="17" spans="1:5" ht="25.5">
      <c r="A17" t="s">
        <v>58</v>
      </c>
      <c r="E17" s="39" t="s">
        <v>422</v>
      </c>
    </row>
    <row r="18" spans="1:16" ht="12.75">
      <c r="A18" t="s">
        <v>48</v>
      </c>
      <c s="34" t="s">
        <v>26</v>
      </c>
      <c s="34" t="s">
        <v>423</v>
      </c>
      <c s="35" t="s">
        <v>5</v>
      </c>
      <c s="6" t="s">
        <v>424</v>
      </c>
      <c s="36" t="s">
        <v>52</v>
      </c>
      <c s="37">
        <v>1</v>
      </c>
      <c s="36">
        <v>0</v>
      </c>
      <c s="36">
        <f>ROUND(G18*H18,6)</f>
      </c>
      <c r="L18" s="38">
        <v>0</v>
      </c>
      <c s="32">
        <f>ROUND(ROUND(L18,2)*ROUND(G18,3),2)</f>
      </c>
      <c s="36" t="s">
        <v>113</v>
      </c>
      <c>
        <f>(M18*21)/100</f>
      </c>
      <c t="s">
        <v>27</v>
      </c>
    </row>
    <row r="19" spans="1:5" ht="12.75">
      <c r="A19" s="35" t="s">
        <v>54</v>
      </c>
      <c r="E19" s="39" t="s">
        <v>420</v>
      </c>
    </row>
    <row r="20" spans="1:5" ht="12.75">
      <c r="A20" s="35" t="s">
        <v>56</v>
      </c>
      <c r="E20" s="40" t="s">
        <v>425</v>
      </c>
    </row>
    <row r="21" spans="1:5" ht="12.75">
      <c r="A21" t="s">
        <v>58</v>
      </c>
      <c r="E21" s="39" t="s">
        <v>426</v>
      </c>
    </row>
    <row r="22" spans="1:16" ht="12.75">
      <c r="A22" t="s">
        <v>48</v>
      </c>
      <c s="34" t="s">
        <v>67</v>
      </c>
      <c s="34" t="s">
        <v>427</v>
      </c>
      <c s="35" t="s">
        <v>5</v>
      </c>
      <c s="6" t="s">
        <v>428</v>
      </c>
      <c s="36" t="s">
        <v>52</v>
      </c>
      <c s="37">
        <v>69</v>
      </c>
      <c s="36">
        <v>0</v>
      </c>
      <c s="36">
        <f>ROUND(G22*H22,6)</f>
      </c>
      <c r="L22" s="38">
        <v>0</v>
      </c>
      <c s="32">
        <f>ROUND(ROUND(L22,2)*ROUND(G22,3),2)</f>
      </c>
      <c s="36" t="s">
        <v>53</v>
      </c>
      <c>
        <f>(M22*21)/100</f>
      </c>
      <c t="s">
        <v>27</v>
      </c>
    </row>
    <row r="23" spans="1:5" ht="12.75">
      <c r="A23" s="35" t="s">
        <v>54</v>
      </c>
      <c r="E23" s="39" t="s">
        <v>429</v>
      </c>
    </row>
    <row r="24" spans="1:5" ht="12.75">
      <c r="A24" s="35" t="s">
        <v>56</v>
      </c>
      <c r="E24" s="40" t="s">
        <v>430</v>
      </c>
    </row>
    <row r="25" spans="1:5" ht="178.5">
      <c r="A25" t="s">
        <v>58</v>
      </c>
      <c r="E25" s="39" t="s">
        <v>286</v>
      </c>
    </row>
    <row r="26" spans="1:16" ht="12.75">
      <c r="A26" t="s">
        <v>48</v>
      </c>
      <c s="34" t="s">
        <v>72</v>
      </c>
      <c s="34" t="s">
        <v>431</v>
      </c>
      <c s="35" t="s">
        <v>5</v>
      </c>
      <c s="6" t="s">
        <v>432</v>
      </c>
      <c s="36" t="s">
        <v>52</v>
      </c>
      <c s="37">
        <v>200</v>
      </c>
      <c s="36">
        <v>0</v>
      </c>
      <c s="36">
        <f>ROUND(G26*H26,6)</f>
      </c>
      <c r="L26" s="38">
        <v>0</v>
      </c>
      <c s="32">
        <f>ROUND(ROUND(L26,2)*ROUND(G26,3),2)</f>
      </c>
      <c s="36" t="s">
        <v>53</v>
      </c>
      <c>
        <f>(M26*21)/100</f>
      </c>
      <c t="s">
        <v>27</v>
      </c>
    </row>
    <row r="27" spans="1:5" ht="12.75">
      <c r="A27" s="35" t="s">
        <v>54</v>
      </c>
      <c r="E27" s="39" t="s">
        <v>433</v>
      </c>
    </row>
    <row r="28" spans="1:5" ht="12.75">
      <c r="A28" s="35" t="s">
        <v>56</v>
      </c>
      <c r="E28" s="40" t="s">
        <v>434</v>
      </c>
    </row>
    <row r="29" spans="1:5" ht="178.5">
      <c r="A29" t="s">
        <v>58</v>
      </c>
      <c r="E29" s="39" t="s">
        <v>286</v>
      </c>
    </row>
    <row r="30" spans="1:16" ht="12.75">
      <c r="A30" t="s">
        <v>48</v>
      </c>
      <c s="34" t="s">
        <v>77</v>
      </c>
      <c s="34" t="s">
        <v>435</v>
      </c>
      <c s="35" t="s">
        <v>5</v>
      </c>
      <c s="6" t="s">
        <v>436</v>
      </c>
      <c s="36" t="s">
        <v>52</v>
      </c>
      <c s="37">
        <v>129</v>
      </c>
      <c s="36">
        <v>0</v>
      </c>
      <c s="36">
        <f>ROUND(G30*H30,6)</f>
      </c>
      <c r="L30" s="38">
        <v>0</v>
      </c>
      <c s="32">
        <f>ROUND(ROUND(L30,2)*ROUND(G30,3),2)</f>
      </c>
      <c s="36" t="s">
        <v>53</v>
      </c>
      <c>
        <f>(M30*21)/100</f>
      </c>
      <c t="s">
        <v>27</v>
      </c>
    </row>
    <row r="31" spans="1:5" ht="12.75">
      <c r="A31" s="35" t="s">
        <v>54</v>
      </c>
      <c r="E31" s="39" t="s">
        <v>437</v>
      </c>
    </row>
    <row r="32" spans="1:5" ht="12.75">
      <c r="A32" s="35" t="s">
        <v>56</v>
      </c>
      <c r="E32" s="40" t="s">
        <v>438</v>
      </c>
    </row>
    <row r="33" spans="1:5" ht="178.5">
      <c r="A33" t="s">
        <v>58</v>
      </c>
      <c r="E33" s="39" t="s">
        <v>286</v>
      </c>
    </row>
    <row r="34" spans="1:16" ht="12.75">
      <c r="A34" t="s">
        <v>48</v>
      </c>
      <c s="34" t="s">
        <v>82</v>
      </c>
      <c s="34" t="s">
        <v>439</v>
      </c>
      <c s="35" t="s">
        <v>5</v>
      </c>
      <c s="6" t="s">
        <v>440</v>
      </c>
      <c s="36" t="s">
        <v>52</v>
      </c>
      <c s="37">
        <v>7</v>
      </c>
      <c s="36">
        <v>0</v>
      </c>
      <c s="36">
        <f>ROUND(G34*H34,6)</f>
      </c>
      <c r="L34" s="38">
        <v>0</v>
      </c>
      <c s="32">
        <f>ROUND(ROUND(L34,2)*ROUND(G34,3),2)</f>
      </c>
      <c s="36" t="s">
        <v>113</v>
      </c>
      <c>
        <f>(M34*21)/100</f>
      </c>
      <c t="s">
        <v>27</v>
      </c>
    </row>
    <row r="35" spans="1:5" ht="12.75">
      <c r="A35" s="35" t="s">
        <v>54</v>
      </c>
      <c r="E35" s="39" t="s">
        <v>441</v>
      </c>
    </row>
    <row r="36" spans="1:5" ht="12.75">
      <c r="A36" s="35" t="s">
        <v>56</v>
      </c>
      <c r="E36" s="40" t="s">
        <v>442</v>
      </c>
    </row>
    <row r="37" spans="1:5" ht="25.5">
      <c r="A37" t="s">
        <v>58</v>
      </c>
      <c r="E37" s="39" t="s">
        <v>443</v>
      </c>
    </row>
    <row r="38" spans="1:16" ht="12.75">
      <c r="A38" t="s">
        <v>48</v>
      </c>
      <c s="34" t="s">
        <v>87</v>
      </c>
      <c s="34" t="s">
        <v>444</v>
      </c>
      <c s="35" t="s">
        <v>5</v>
      </c>
      <c s="6" t="s">
        <v>445</v>
      </c>
      <c s="36" t="s">
        <v>52</v>
      </c>
      <c s="37">
        <v>19</v>
      </c>
      <c s="36">
        <v>0</v>
      </c>
      <c s="36">
        <f>ROUND(G38*H38,6)</f>
      </c>
      <c r="L38" s="38">
        <v>0</v>
      </c>
      <c s="32">
        <f>ROUND(ROUND(L38,2)*ROUND(G38,3),2)</f>
      </c>
      <c s="36" t="s">
        <v>53</v>
      </c>
      <c>
        <f>(M38*21)/100</f>
      </c>
      <c t="s">
        <v>27</v>
      </c>
    </row>
    <row r="39" spans="1:5" ht="12.75">
      <c r="A39" s="35" t="s">
        <v>54</v>
      </c>
      <c r="E39" s="39" t="s">
        <v>446</v>
      </c>
    </row>
    <row r="40" spans="1:5" ht="12.75">
      <c r="A40" s="35" t="s">
        <v>56</v>
      </c>
      <c r="E40" s="40" t="s">
        <v>447</v>
      </c>
    </row>
    <row r="41" spans="1:5" ht="178.5">
      <c r="A41" t="s">
        <v>58</v>
      </c>
      <c r="E41" s="39" t="s">
        <v>286</v>
      </c>
    </row>
    <row r="42" spans="1:16" ht="25.5">
      <c r="A42" t="s">
        <v>48</v>
      </c>
      <c s="34" t="s">
        <v>93</v>
      </c>
      <c s="34" t="s">
        <v>448</v>
      </c>
      <c s="35" t="s">
        <v>5</v>
      </c>
      <c s="6" t="s">
        <v>449</v>
      </c>
      <c s="36" t="s">
        <v>52</v>
      </c>
      <c s="37">
        <v>1</v>
      </c>
      <c s="36">
        <v>0</v>
      </c>
      <c s="36">
        <f>ROUND(G42*H42,6)</f>
      </c>
      <c r="L42" s="38">
        <v>0</v>
      </c>
      <c s="32">
        <f>ROUND(ROUND(L42,2)*ROUND(G42,3),2)</f>
      </c>
      <c s="36" t="s">
        <v>53</v>
      </c>
      <c>
        <f>(M42*21)/100</f>
      </c>
      <c t="s">
        <v>27</v>
      </c>
    </row>
    <row r="43" spans="1:5" ht="25.5">
      <c r="A43" s="35" t="s">
        <v>54</v>
      </c>
      <c r="E43" s="39" t="s">
        <v>450</v>
      </c>
    </row>
    <row r="44" spans="1:5" ht="12.75">
      <c r="A44" s="35" t="s">
        <v>56</v>
      </c>
      <c r="E44" s="40" t="s">
        <v>451</v>
      </c>
    </row>
    <row r="45" spans="1:5" ht="178.5">
      <c r="A45" t="s">
        <v>58</v>
      </c>
      <c r="E45" s="39" t="s">
        <v>286</v>
      </c>
    </row>
    <row r="46" spans="1:16" ht="12.75">
      <c r="A46" t="s">
        <v>48</v>
      </c>
      <c s="34" t="s">
        <v>97</v>
      </c>
      <c s="34" t="s">
        <v>452</v>
      </c>
      <c s="35" t="s">
        <v>5</v>
      </c>
      <c s="6" t="s">
        <v>453</v>
      </c>
      <c s="36" t="s">
        <v>52</v>
      </c>
      <c s="37">
        <v>33</v>
      </c>
      <c s="36">
        <v>0</v>
      </c>
      <c s="36">
        <f>ROUND(G46*H46,6)</f>
      </c>
      <c r="L46" s="38">
        <v>0</v>
      </c>
      <c s="32">
        <f>ROUND(ROUND(L46,2)*ROUND(G46,3),2)</f>
      </c>
      <c s="36" t="s">
        <v>53</v>
      </c>
      <c>
        <f>(M46*21)/100</f>
      </c>
      <c t="s">
        <v>27</v>
      </c>
    </row>
    <row r="47" spans="1:5" ht="12.75">
      <c r="A47" s="35" t="s">
        <v>54</v>
      </c>
      <c r="E47" s="39" t="s">
        <v>454</v>
      </c>
    </row>
    <row r="48" spans="1:5" ht="12.75">
      <c r="A48" s="35" t="s">
        <v>56</v>
      </c>
      <c r="E48" s="40" t="s">
        <v>455</v>
      </c>
    </row>
    <row r="49" spans="1:5" ht="178.5">
      <c r="A49" t="s">
        <v>58</v>
      </c>
      <c r="E49" s="39" t="s">
        <v>286</v>
      </c>
    </row>
    <row r="50" spans="1:16" ht="12.75">
      <c r="A50" t="s">
        <v>48</v>
      </c>
      <c s="34" t="s">
        <v>101</v>
      </c>
      <c s="34" t="s">
        <v>456</v>
      </c>
      <c s="35" t="s">
        <v>5</v>
      </c>
      <c s="6" t="s">
        <v>457</v>
      </c>
      <c s="36" t="s">
        <v>52</v>
      </c>
      <c s="37">
        <v>468</v>
      </c>
      <c s="36">
        <v>0</v>
      </c>
      <c s="36">
        <f>ROUND(G50*H50,6)</f>
      </c>
      <c r="L50" s="38">
        <v>0</v>
      </c>
      <c s="32">
        <f>ROUND(ROUND(L50,2)*ROUND(G50,3),2)</f>
      </c>
      <c s="36" t="s">
        <v>53</v>
      </c>
      <c>
        <f>(M50*21)/100</f>
      </c>
      <c t="s">
        <v>27</v>
      </c>
    </row>
    <row r="51" spans="1:5" ht="12.75">
      <c r="A51" s="35" t="s">
        <v>54</v>
      </c>
      <c r="E51" s="39" t="s">
        <v>458</v>
      </c>
    </row>
    <row r="52" spans="1:5" ht="12.75">
      <c r="A52" s="35" t="s">
        <v>56</v>
      </c>
      <c r="E52" s="40" t="s">
        <v>459</v>
      </c>
    </row>
    <row r="53" spans="1:5" ht="178.5">
      <c r="A53" t="s">
        <v>58</v>
      </c>
      <c r="E53" s="39" t="s">
        <v>286</v>
      </c>
    </row>
    <row r="54" spans="1:16" ht="12.75">
      <c r="A54" t="s">
        <v>48</v>
      </c>
      <c s="34" t="s">
        <v>105</v>
      </c>
      <c s="34" t="s">
        <v>460</v>
      </c>
      <c s="35" t="s">
        <v>5</v>
      </c>
      <c s="6" t="s">
        <v>461</v>
      </c>
      <c s="36" t="s">
        <v>52</v>
      </c>
      <c s="37">
        <v>6</v>
      </c>
      <c s="36">
        <v>0</v>
      </c>
      <c s="36">
        <f>ROUND(G54*H54,6)</f>
      </c>
      <c r="L54" s="38">
        <v>0</v>
      </c>
      <c s="32">
        <f>ROUND(ROUND(L54,2)*ROUND(G54,3),2)</f>
      </c>
      <c s="36" t="s">
        <v>113</v>
      </c>
      <c>
        <f>(M54*21)/100</f>
      </c>
      <c t="s">
        <v>27</v>
      </c>
    </row>
    <row r="55" spans="1:5" ht="12.75">
      <c r="A55" s="35" t="s">
        <v>54</v>
      </c>
      <c r="E55" s="39" t="s">
        <v>462</v>
      </c>
    </row>
    <row r="56" spans="1:5" ht="12.75">
      <c r="A56" s="35" t="s">
        <v>56</v>
      </c>
      <c r="E56" s="40" t="s">
        <v>463</v>
      </c>
    </row>
    <row r="57" spans="1:5" ht="25.5">
      <c r="A57" t="s">
        <v>58</v>
      </c>
      <c r="E57" s="39" t="s">
        <v>464</v>
      </c>
    </row>
    <row r="58" spans="1:16" ht="12.75">
      <c r="A58" t="s">
        <v>48</v>
      </c>
      <c s="34" t="s">
        <v>106</v>
      </c>
      <c s="34" t="s">
        <v>465</v>
      </c>
      <c s="35" t="s">
        <v>5</v>
      </c>
      <c s="6" t="s">
        <v>466</v>
      </c>
      <c s="36" t="s">
        <v>52</v>
      </c>
      <c s="37">
        <v>94</v>
      </c>
      <c s="36">
        <v>0</v>
      </c>
      <c s="36">
        <f>ROUND(G58*H58,6)</f>
      </c>
      <c r="L58" s="38">
        <v>0</v>
      </c>
      <c s="32">
        <f>ROUND(ROUND(L58,2)*ROUND(G58,3),2)</f>
      </c>
      <c s="36" t="s">
        <v>53</v>
      </c>
      <c>
        <f>(M58*21)/100</f>
      </c>
      <c t="s">
        <v>27</v>
      </c>
    </row>
    <row r="59" spans="1:5" ht="12.75">
      <c r="A59" s="35" t="s">
        <v>54</v>
      </c>
      <c r="E59" s="39" t="s">
        <v>467</v>
      </c>
    </row>
    <row r="60" spans="1:5" ht="12.75">
      <c r="A60" s="35" t="s">
        <v>56</v>
      </c>
      <c r="E60" s="40" t="s">
        <v>468</v>
      </c>
    </row>
    <row r="61" spans="1:5" ht="127.5">
      <c r="A61" t="s">
        <v>58</v>
      </c>
      <c r="E61" s="39" t="s">
        <v>197</v>
      </c>
    </row>
    <row r="62" spans="1:16" ht="12.75">
      <c r="A62" t="s">
        <v>48</v>
      </c>
      <c s="34" t="s">
        <v>110</v>
      </c>
      <c s="34" t="s">
        <v>469</v>
      </c>
      <c s="35" t="s">
        <v>5</v>
      </c>
      <c s="6" t="s">
        <v>470</v>
      </c>
      <c s="36" t="s">
        <v>52</v>
      </c>
      <c s="37">
        <v>94</v>
      </c>
      <c s="36">
        <v>0</v>
      </c>
      <c s="36">
        <f>ROUND(G62*H62,6)</f>
      </c>
      <c r="L62" s="38">
        <v>0</v>
      </c>
      <c s="32">
        <f>ROUND(ROUND(L62,2)*ROUND(G62,3),2)</f>
      </c>
      <c s="36" t="s">
        <v>53</v>
      </c>
      <c>
        <f>(M62*21)/100</f>
      </c>
      <c t="s">
        <v>27</v>
      </c>
    </row>
    <row r="63" spans="1:5" ht="12.75">
      <c r="A63" s="35" t="s">
        <v>54</v>
      </c>
      <c r="E63" s="39" t="s">
        <v>471</v>
      </c>
    </row>
    <row r="64" spans="1:5" ht="12.75">
      <c r="A64" s="35" t="s">
        <v>56</v>
      </c>
      <c r="E64" s="40" t="s">
        <v>472</v>
      </c>
    </row>
    <row r="65" spans="1:5" ht="127.5">
      <c r="A65" t="s">
        <v>58</v>
      </c>
      <c r="E65" s="39" t="s">
        <v>197</v>
      </c>
    </row>
    <row r="66" spans="1:16" ht="12.75">
      <c r="A66" t="s">
        <v>48</v>
      </c>
      <c s="34" t="s">
        <v>116</v>
      </c>
      <c s="34" t="s">
        <v>473</v>
      </c>
      <c s="35" t="s">
        <v>5</v>
      </c>
      <c s="6" t="s">
        <v>474</v>
      </c>
      <c s="36" t="s">
        <v>52</v>
      </c>
      <c s="37">
        <v>4</v>
      </c>
      <c s="36">
        <v>0</v>
      </c>
      <c s="36">
        <f>ROUND(G66*H66,6)</f>
      </c>
      <c r="L66" s="38">
        <v>0</v>
      </c>
      <c s="32">
        <f>ROUND(ROUND(L66,2)*ROUND(G66,3),2)</f>
      </c>
      <c s="36" t="s">
        <v>113</v>
      </c>
      <c>
        <f>(M66*21)/100</f>
      </c>
      <c t="s">
        <v>27</v>
      </c>
    </row>
    <row r="67" spans="1:5" ht="12.75">
      <c r="A67" s="35" t="s">
        <v>54</v>
      </c>
      <c r="E67" s="39" t="s">
        <v>475</v>
      </c>
    </row>
    <row r="68" spans="1:5" ht="12.75">
      <c r="A68" s="35" t="s">
        <v>56</v>
      </c>
      <c r="E68" s="40" t="s">
        <v>476</v>
      </c>
    </row>
    <row r="69" spans="1:5" ht="25.5">
      <c r="A69" t="s">
        <v>58</v>
      </c>
      <c r="E69" s="39" t="s">
        <v>477</v>
      </c>
    </row>
    <row r="70" spans="1:16" ht="12.75">
      <c r="A70" t="s">
        <v>48</v>
      </c>
      <c s="34" t="s">
        <v>121</v>
      </c>
      <c s="34" t="s">
        <v>478</v>
      </c>
      <c s="35" t="s">
        <v>5</v>
      </c>
      <c s="6" t="s">
        <v>479</v>
      </c>
      <c s="36" t="s">
        <v>52</v>
      </c>
      <c s="37">
        <v>2</v>
      </c>
      <c s="36">
        <v>0</v>
      </c>
      <c s="36">
        <f>ROUND(G70*H70,6)</f>
      </c>
      <c r="L70" s="38">
        <v>0</v>
      </c>
      <c s="32">
        <f>ROUND(ROUND(L70,2)*ROUND(G70,3),2)</f>
      </c>
      <c s="36" t="s">
        <v>53</v>
      </c>
      <c>
        <f>(M70*21)/100</f>
      </c>
      <c t="s">
        <v>27</v>
      </c>
    </row>
    <row r="71" spans="1:5" ht="12.75">
      <c r="A71" s="35" t="s">
        <v>54</v>
      </c>
      <c r="E71" s="39" t="s">
        <v>480</v>
      </c>
    </row>
    <row r="72" spans="1:5" ht="12.75">
      <c r="A72" s="35" t="s">
        <v>56</v>
      </c>
      <c r="E72" s="40" t="s">
        <v>481</v>
      </c>
    </row>
    <row r="73" spans="1:5" ht="178.5">
      <c r="A73" t="s">
        <v>58</v>
      </c>
      <c r="E73" s="39" t="s">
        <v>286</v>
      </c>
    </row>
    <row r="74" spans="1:16" ht="12.75">
      <c r="A74" t="s">
        <v>48</v>
      </c>
      <c s="34" t="s">
        <v>126</v>
      </c>
      <c s="34" t="s">
        <v>482</v>
      </c>
      <c s="35" t="s">
        <v>5</v>
      </c>
      <c s="6" t="s">
        <v>483</v>
      </c>
      <c s="36" t="s">
        <v>52</v>
      </c>
      <c s="37">
        <v>99</v>
      </c>
      <c s="36">
        <v>0</v>
      </c>
      <c s="36">
        <f>ROUND(G74*H74,6)</f>
      </c>
      <c r="L74" s="38">
        <v>0</v>
      </c>
      <c s="32">
        <f>ROUND(ROUND(L74,2)*ROUND(G74,3),2)</f>
      </c>
      <c s="36" t="s">
        <v>53</v>
      </c>
      <c>
        <f>(M74*21)/100</f>
      </c>
      <c t="s">
        <v>27</v>
      </c>
    </row>
    <row r="75" spans="1:5" ht="12.75">
      <c r="A75" s="35" t="s">
        <v>54</v>
      </c>
      <c r="E75" s="39" t="s">
        <v>484</v>
      </c>
    </row>
    <row r="76" spans="1:5" ht="12.75">
      <c r="A76" s="35" t="s">
        <v>56</v>
      </c>
      <c r="E76" s="40" t="s">
        <v>485</v>
      </c>
    </row>
    <row r="77" spans="1:5" ht="178.5">
      <c r="A77" t="s">
        <v>58</v>
      </c>
      <c r="E77" s="39" t="s">
        <v>286</v>
      </c>
    </row>
    <row r="78" spans="1:16" ht="12.75">
      <c r="A78" t="s">
        <v>48</v>
      </c>
      <c s="34" t="s">
        <v>131</v>
      </c>
      <c s="34" t="s">
        <v>486</v>
      </c>
      <c s="35" t="s">
        <v>5</v>
      </c>
      <c s="6" t="s">
        <v>487</v>
      </c>
      <c s="36" t="s">
        <v>52</v>
      </c>
      <c s="37">
        <v>4</v>
      </c>
      <c s="36">
        <v>0</v>
      </c>
      <c s="36">
        <f>ROUND(G78*H78,6)</f>
      </c>
      <c r="L78" s="38">
        <v>0</v>
      </c>
      <c s="32">
        <f>ROUND(ROUND(L78,2)*ROUND(G78,3),2)</f>
      </c>
      <c s="36" t="s">
        <v>113</v>
      </c>
      <c>
        <f>(M78*21)/100</f>
      </c>
      <c t="s">
        <v>27</v>
      </c>
    </row>
    <row r="79" spans="1:5" ht="12.75">
      <c r="A79" s="35" t="s">
        <v>54</v>
      </c>
      <c r="E79" s="39" t="s">
        <v>488</v>
      </c>
    </row>
    <row r="80" spans="1:5" ht="12.75">
      <c r="A80" s="35" t="s">
        <v>56</v>
      </c>
      <c r="E80" s="40" t="s">
        <v>476</v>
      </c>
    </row>
    <row r="81" spans="1:5" ht="12.75">
      <c r="A81" t="s">
        <v>58</v>
      </c>
      <c r="E81" s="39" t="s">
        <v>489</v>
      </c>
    </row>
    <row r="82" spans="1:16" ht="12.75">
      <c r="A82" t="s">
        <v>48</v>
      </c>
      <c s="34" t="s">
        <v>136</v>
      </c>
      <c s="34" t="s">
        <v>490</v>
      </c>
      <c s="35" t="s">
        <v>5</v>
      </c>
      <c s="6" t="s">
        <v>491</v>
      </c>
      <c s="36" t="s">
        <v>52</v>
      </c>
      <c s="37">
        <v>2</v>
      </c>
      <c s="36">
        <v>0</v>
      </c>
      <c s="36">
        <f>ROUND(G82*H82,6)</f>
      </c>
      <c r="L82" s="38">
        <v>0</v>
      </c>
      <c s="32">
        <f>ROUND(ROUND(L82,2)*ROUND(G82,3),2)</f>
      </c>
      <c s="36" t="s">
        <v>113</v>
      </c>
      <c>
        <f>(M82*21)/100</f>
      </c>
      <c t="s">
        <v>27</v>
      </c>
    </row>
    <row r="83" spans="1:5" ht="12.75">
      <c r="A83" s="35" t="s">
        <v>54</v>
      </c>
      <c r="E83" s="39" t="s">
        <v>492</v>
      </c>
    </row>
    <row r="84" spans="1:5" ht="12.75">
      <c r="A84" s="35" t="s">
        <v>56</v>
      </c>
      <c r="E84" s="40" t="s">
        <v>493</v>
      </c>
    </row>
    <row r="85" spans="1:5" ht="76.5">
      <c r="A85" t="s">
        <v>58</v>
      </c>
      <c r="E85" s="39" t="s">
        <v>494</v>
      </c>
    </row>
    <row r="86" spans="1:16" ht="12.75">
      <c r="A86" t="s">
        <v>48</v>
      </c>
      <c s="34" t="s">
        <v>142</v>
      </c>
      <c s="34" t="s">
        <v>213</v>
      </c>
      <c s="35" t="s">
        <v>5</v>
      </c>
      <c s="6" t="s">
        <v>214</v>
      </c>
      <c s="36" t="s">
        <v>215</v>
      </c>
      <c s="37">
        <v>8</v>
      </c>
      <c s="36">
        <v>0</v>
      </c>
      <c s="36">
        <f>ROUND(G86*H86,6)</f>
      </c>
      <c r="L86" s="38">
        <v>0</v>
      </c>
      <c s="32">
        <f>ROUND(ROUND(L86,2)*ROUND(G86,3),2)</f>
      </c>
      <c s="36" t="s">
        <v>53</v>
      </c>
      <c>
        <f>(M86*21)/100</f>
      </c>
      <c t="s">
        <v>27</v>
      </c>
    </row>
    <row r="87" spans="1:5" ht="12.75">
      <c r="A87" s="35" t="s">
        <v>54</v>
      </c>
      <c r="E87" s="39" t="s">
        <v>495</v>
      </c>
    </row>
    <row r="88" spans="1:5" ht="12.75">
      <c r="A88" s="35" t="s">
        <v>56</v>
      </c>
      <c r="E88" s="40" t="s">
        <v>496</v>
      </c>
    </row>
    <row r="89" spans="1:5" ht="102">
      <c r="A89" t="s">
        <v>58</v>
      </c>
      <c r="E89" s="39" t="s">
        <v>497</v>
      </c>
    </row>
    <row r="90" spans="1:16" ht="12.75">
      <c r="A90" t="s">
        <v>48</v>
      </c>
      <c s="34" t="s">
        <v>147</v>
      </c>
      <c s="34" t="s">
        <v>189</v>
      </c>
      <c s="35" t="s">
        <v>5</v>
      </c>
      <c s="6" t="s">
        <v>190</v>
      </c>
      <c s="36" t="s">
        <v>52</v>
      </c>
      <c s="37">
        <v>650</v>
      </c>
      <c s="36">
        <v>0</v>
      </c>
      <c s="36">
        <f>ROUND(G90*H90,6)</f>
      </c>
      <c r="L90" s="38">
        <v>0</v>
      </c>
      <c s="32">
        <f>ROUND(ROUND(L90,2)*ROUND(G90,3),2)</f>
      </c>
      <c s="36" t="s">
        <v>53</v>
      </c>
      <c>
        <f>(M90*21)/100</f>
      </c>
      <c t="s">
        <v>27</v>
      </c>
    </row>
    <row r="91" spans="1:5" ht="12.75">
      <c r="A91" s="35" t="s">
        <v>54</v>
      </c>
      <c r="E91" s="39" t="s">
        <v>498</v>
      </c>
    </row>
    <row r="92" spans="1:5" ht="12.75">
      <c r="A92" s="35" t="s">
        <v>56</v>
      </c>
      <c r="E92" s="40" t="s">
        <v>499</v>
      </c>
    </row>
    <row r="93" spans="1:5" ht="165.75">
      <c r="A93" t="s">
        <v>58</v>
      </c>
      <c r="E93" s="39" t="s">
        <v>500</v>
      </c>
    </row>
    <row r="94" spans="1:16" ht="12.75">
      <c r="A94" t="s">
        <v>48</v>
      </c>
      <c s="34" t="s">
        <v>152</v>
      </c>
      <c s="34" t="s">
        <v>194</v>
      </c>
      <c s="35" t="s">
        <v>5</v>
      </c>
      <c s="6" t="s">
        <v>195</v>
      </c>
      <c s="36" t="s">
        <v>52</v>
      </c>
      <c s="37">
        <v>650</v>
      </c>
      <c s="36">
        <v>0</v>
      </c>
      <c s="36">
        <f>ROUND(G94*H94,6)</f>
      </c>
      <c r="L94" s="38">
        <v>0</v>
      </c>
      <c s="32">
        <f>ROUND(ROUND(L94,2)*ROUND(G94,3),2)</f>
      </c>
      <c s="36" t="s">
        <v>53</v>
      </c>
      <c>
        <f>(M94*21)/100</f>
      </c>
      <c t="s">
        <v>27</v>
      </c>
    </row>
    <row r="95" spans="1:5" ht="12.75">
      <c r="A95" s="35" t="s">
        <v>54</v>
      </c>
      <c r="E95" s="39" t="s">
        <v>501</v>
      </c>
    </row>
    <row r="96" spans="1:5" ht="12.75">
      <c r="A96" s="35" t="s">
        <v>56</v>
      </c>
      <c r="E96" s="40" t="s">
        <v>502</v>
      </c>
    </row>
    <row r="97" spans="1:5" ht="165.75">
      <c r="A97" t="s">
        <v>58</v>
      </c>
      <c r="E97" s="39" t="s">
        <v>500</v>
      </c>
    </row>
    <row r="98" spans="1:16" ht="12.75">
      <c r="A98" t="s">
        <v>48</v>
      </c>
      <c s="34" t="s">
        <v>156</v>
      </c>
      <c s="34" t="s">
        <v>503</v>
      </c>
      <c s="35" t="s">
        <v>5</v>
      </c>
      <c s="6" t="s">
        <v>162</v>
      </c>
      <c s="36" t="s">
        <v>163</v>
      </c>
      <c s="37">
        <v>10650</v>
      </c>
      <c s="36">
        <v>0</v>
      </c>
      <c s="36">
        <f>ROUND(G98*H98,6)</f>
      </c>
      <c r="L98" s="38">
        <v>0</v>
      </c>
      <c s="32">
        <f>ROUND(ROUND(L98,2)*ROUND(G98,3),2)</f>
      </c>
      <c s="36" t="s">
        <v>113</v>
      </c>
      <c>
        <f>(M98*21)/100</f>
      </c>
      <c t="s">
        <v>27</v>
      </c>
    </row>
    <row r="99" spans="1:5" ht="12.75">
      <c r="A99" s="35" t="s">
        <v>54</v>
      </c>
      <c r="E99" s="39" t="s">
        <v>162</v>
      </c>
    </row>
    <row r="100" spans="1:5" ht="12.75">
      <c r="A100" s="35" t="s">
        <v>56</v>
      </c>
      <c r="E100" s="40" t="s">
        <v>504</v>
      </c>
    </row>
    <row r="101" spans="1:5" ht="12.75">
      <c r="A101" t="s">
        <v>58</v>
      </c>
      <c r="E101" s="39" t="s">
        <v>162</v>
      </c>
    </row>
    <row r="102" spans="1:16" ht="12.75">
      <c r="A102" t="s">
        <v>48</v>
      </c>
      <c s="34" t="s">
        <v>160</v>
      </c>
      <c s="34" t="s">
        <v>505</v>
      </c>
      <c s="35" t="s">
        <v>5</v>
      </c>
      <c s="6" t="s">
        <v>380</v>
      </c>
      <c s="36" t="s">
        <v>52</v>
      </c>
      <c s="37">
        <v>21</v>
      </c>
      <c s="36">
        <v>0</v>
      </c>
      <c s="36">
        <f>ROUND(G102*H102,6)</f>
      </c>
      <c r="L102" s="38">
        <v>0</v>
      </c>
      <c s="32">
        <f>ROUND(ROUND(L102,2)*ROUND(G102,3),2)</f>
      </c>
      <c s="36" t="s">
        <v>113</v>
      </c>
      <c>
        <f>(M102*21)/100</f>
      </c>
      <c t="s">
        <v>27</v>
      </c>
    </row>
    <row r="103" spans="1:5" ht="12.75">
      <c r="A103" s="35" t="s">
        <v>54</v>
      </c>
      <c r="E103" s="39" t="s">
        <v>506</v>
      </c>
    </row>
    <row r="104" spans="1:5" ht="12.75">
      <c r="A104" s="35" t="s">
        <v>56</v>
      </c>
      <c r="E104" s="40" t="s">
        <v>507</v>
      </c>
    </row>
    <row r="105" spans="1:5" ht="12.75">
      <c r="A105" t="s">
        <v>58</v>
      </c>
      <c r="E105" s="39" t="s">
        <v>380</v>
      </c>
    </row>
    <row r="106" spans="1:16" ht="12.75">
      <c r="A106" t="s">
        <v>48</v>
      </c>
      <c s="34" t="s">
        <v>166</v>
      </c>
      <c s="34" t="s">
        <v>508</v>
      </c>
      <c s="35" t="s">
        <v>5</v>
      </c>
      <c s="6" t="s">
        <v>509</v>
      </c>
      <c s="36" t="s">
        <v>392</v>
      </c>
      <c s="37">
        <v>26</v>
      </c>
      <c s="36">
        <v>0</v>
      </c>
      <c s="36">
        <f>ROUND(G106*H106,6)</f>
      </c>
      <c r="L106" s="38">
        <v>0</v>
      </c>
      <c s="32">
        <f>ROUND(ROUND(L106,2)*ROUND(G106,3),2)</f>
      </c>
      <c s="36" t="s">
        <v>53</v>
      </c>
      <c>
        <f>(M106*21)/100</f>
      </c>
      <c t="s">
        <v>27</v>
      </c>
    </row>
    <row r="107" spans="1:5" ht="12.75">
      <c r="A107" s="35" t="s">
        <v>54</v>
      </c>
      <c r="E107" s="39" t="s">
        <v>510</v>
      </c>
    </row>
    <row r="108" spans="1:5" ht="12.75">
      <c r="A108" s="35" t="s">
        <v>56</v>
      </c>
      <c r="E108" s="40" t="s">
        <v>511</v>
      </c>
    </row>
    <row r="109" spans="1:5" ht="102">
      <c r="A109" t="s">
        <v>58</v>
      </c>
      <c r="E109" s="39" t="s">
        <v>393</v>
      </c>
    </row>
    <row r="110" spans="1:16" ht="12.75">
      <c r="A110" t="s">
        <v>48</v>
      </c>
      <c s="34" t="s">
        <v>171</v>
      </c>
      <c s="34" t="s">
        <v>512</v>
      </c>
      <c s="35" t="s">
        <v>5</v>
      </c>
      <c s="6" t="s">
        <v>513</v>
      </c>
      <c s="36" t="s">
        <v>392</v>
      </c>
      <c s="37">
        <v>26</v>
      </c>
      <c s="36">
        <v>0</v>
      </c>
      <c s="36">
        <f>ROUND(G110*H110,6)</f>
      </c>
      <c r="L110" s="38">
        <v>0</v>
      </c>
      <c s="32">
        <f>ROUND(ROUND(L110,2)*ROUND(G110,3),2)</f>
      </c>
      <c s="36" t="s">
        <v>53</v>
      </c>
      <c>
        <f>(M110*21)/100</f>
      </c>
      <c t="s">
        <v>27</v>
      </c>
    </row>
    <row r="111" spans="1:5" ht="12.75">
      <c r="A111" s="35" t="s">
        <v>54</v>
      </c>
      <c r="E111" s="39" t="s">
        <v>514</v>
      </c>
    </row>
    <row r="112" spans="1:5" ht="12.75">
      <c r="A112" s="35" t="s">
        <v>56</v>
      </c>
      <c r="E112" s="40" t="s">
        <v>515</v>
      </c>
    </row>
    <row r="113" spans="1:5" ht="102">
      <c r="A113" t="s">
        <v>58</v>
      </c>
      <c r="E113" s="39" t="s">
        <v>516</v>
      </c>
    </row>
    <row r="114" spans="1:16" ht="12.75">
      <c r="A114" t="s">
        <v>48</v>
      </c>
      <c s="34" t="s">
        <v>176</v>
      </c>
      <c s="34" t="s">
        <v>517</v>
      </c>
      <c s="35" t="s">
        <v>5</v>
      </c>
      <c s="6" t="s">
        <v>518</v>
      </c>
      <c s="36" t="s">
        <v>392</v>
      </c>
      <c s="37">
        <v>16.6</v>
      </c>
      <c s="36">
        <v>0</v>
      </c>
      <c s="36">
        <f>ROUND(G114*H114,6)</f>
      </c>
      <c r="L114" s="38">
        <v>0</v>
      </c>
      <c s="32">
        <f>ROUND(ROUND(L114,2)*ROUND(G114,3),2)</f>
      </c>
      <c s="36" t="s">
        <v>53</v>
      </c>
      <c>
        <f>(M114*21)/100</f>
      </c>
      <c t="s">
        <v>27</v>
      </c>
    </row>
    <row r="115" spans="1:5" ht="12.75">
      <c r="A115" s="35" t="s">
        <v>54</v>
      </c>
      <c r="E115" s="39" t="s">
        <v>519</v>
      </c>
    </row>
    <row r="116" spans="1:5" ht="12.75">
      <c r="A116" s="35" t="s">
        <v>56</v>
      </c>
      <c r="E116" s="40" t="s">
        <v>520</v>
      </c>
    </row>
    <row r="117" spans="1:5" ht="140.25">
      <c r="A117" t="s">
        <v>58</v>
      </c>
      <c r="E117" s="39" t="s">
        <v>521</v>
      </c>
    </row>
    <row r="118" spans="1:16" ht="12.75">
      <c r="A118" t="s">
        <v>48</v>
      </c>
      <c s="34" t="s">
        <v>183</v>
      </c>
      <c s="34" t="s">
        <v>522</v>
      </c>
      <c s="35" t="s">
        <v>5</v>
      </c>
      <c s="6" t="s">
        <v>523</v>
      </c>
      <c s="36" t="s">
        <v>163</v>
      </c>
      <c s="37">
        <v>4150</v>
      </c>
      <c s="36">
        <v>0</v>
      </c>
      <c s="36">
        <f>ROUND(G118*H118,6)</f>
      </c>
      <c r="L118" s="38">
        <v>0</v>
      </c>
      <c s="32">
        <f>ROUND(ROUND(L118,2)*ROUND(G118,3),2)</f>
      </c>
      <c s="36" t="s">
        <v>53</v>
      </c>
      <c>
        <f>(M118*21)/100</f>
      </c>
      <c t="s">
        <v>27</v>
      </c>
    </row>
    <row r="119" spans="1:5" ht="12.75">
      <c r="A119" s="35" t="s">
        <v>54</v>
      </c>
      <c r="E119" s="39" t="s">
        <v>524</v>
      </c>
    </row>
    <row r="120" spans="1:5" ht="12.75">
      <c r="A120" s="35" t="s">
        <v>56</v>
      </c>
      <c r="E120" s="40" t="s">
        <v>5</v>
      </c>
    </row>
    <row r="121" spans="1:5" ht="12.75">
      <c r="A121" t="s">
        <v>58</v>
      </c>
      <c r="E121" s="39" t="s">
        <v>5</v>
      </c>
    </row>
    <row r="122" spans="1:13" ht="12.75">
      <c r="A122" t="s">
        <v>46</v>
      </c>
      <c r="C122" s="31" t="s">
        <v>525</v>
      </c>
      <c r="E122" s="33" t="s">
        <v>241</v>
      </c>
      <c r="J122" s="32">
        <f>0</f>
      </c>
      <c s="32">
        <f>0</f>
      </c>
      <c s="32">
        <f>0+L123+L127</f>
      </c>
      <c s="32">
        <f>0+M123+M127</f>
      </c>
    </row>
    <row r="123" spans="1:16" ht="25.5">
      <c r="A123" t="s">
        <v>48</v>
      </c>
      <c s="34" t="s">
        <v>188</v>
      </c>
      <c s="34" t="s">
        <v>243</v>
      </c>
      <c s="35" t="s">
        <v>244</v>
      </c>
      <c s="6" t="s">
        <v>245</v>
      </c>
      <c s="36" t="s">
        <v>246</v>
      </c>
      <c s="37">
        <v>1.5</v>
      </c>
      <c s="36">
        <v>0</v>
      </c>
      <c s="36">
        <f>ROUND(G123*H123,6)</f>
      </c>
      <c r="L123" s="38">
        <v>0</v>
      </c>
      <c s="32">
        <f>ROUND(ROUND(L123,2)*ROUND(G123,3),2)</f>
      </c>
      <c s="36" t="s">
        <v>113</v>
      </c>
      <c>
        <f>(M123*21)/100</f>
      </c>
      <c t="s">
        <v>27</v>
      </c>
    </row>
    <row r="124" spans="1:5" ht="12.75">
      <c r="A124" s="35" t="s">
        <v>54</v>
      </c>
      <c r="E124" s="39" t="s">
        <v>526</v>
      </c>
    </row>
    <row r="125" spans="1:5" ht="12.75">
      <c r="A125" s="35" t="s">
        <v>56</v>
      </c>
      <c r="E125" s="40" t="s">
        <v>527</v>
      </c>
    </row>
    <row r="126" spans="1:5" ht="12.75">
      <c r="A126" t="s">
        <v>58</v>
      </c>
      <c r="E126" s="39" t="s">
        <v>403</v>
      </c>
    </row>
    <row r="127" spans="1:16" ht="25.5">
      <c r="A127" t="s">
        <v>48</v>
      </c>
      <c s="34" t="s">
        <v>193</v>
      </c>
      <c s="34" t="s">
        <v>251</v>
      </c>
      <c s="35" t="s">
        <v>252</v>
      </c>
      <c s="6" t="s">
        <v>253</v>
      </c>
      <c s="36" t="s">
        <v>246</v>
      </c>
      <c s="37">
        <v>0.8</v>
      </c>
      <c s="36">
        <v>0</v>
      </c>
      <c s="36">
        <f>ROUND(G127*H127,6)</f>
      </c>
      <c r="L127" s="38">
        <v>0</v>
      </c>
      <c s="32">
        <f>ROUND(ROUND(L127,2)*ROUND(G127,3),2)</f>
      </c>
      <c s="36" t="s">
        <v>113</v>
      </c>
      <c>
        <f>(M127*21)/100</f>
      </c>
      <c t="s">
        <v>27</v>
      </c>
    </row>
    <row r="128" spans="1:5" ht="12.75">
      <c r="A128" s="35" t="s">
        <v>54</v>
      </c>
      <c r="E128" s="39" t="s">
        <v>526</v>
      </c>
    </row>
    <row r="129" spans="1:5" ht="12.75">
      <c r="A129" s="35" t="s">
        <v>56</v>
      </c>
      <c r="E129" s="40" t="s">
        <v>528</v>
      </c>
    </row>
    <row r="130" spans="1:5" ht="12.75">
      <c r="A130" t="s">
        <v>58</v>
      </c>
      <c r="E130" s="39" t="s">
        <v>403</v>
      </c>
    </row>
    <row r="131" spans="1:13" ht="12.75">
      <c r="A131" t="s">
        <v>46</v>
      </c>
      <c r="C131" s="31" t="s">
        <v>240</v>
      </c>
      <c r="E131" s="33" t="s">
        <v>225</v>
      </c>
      <c r="J131" s="32">
        <f>0</f>
      </c>
      <c s="32">
        <f>0</f>
      </c>
      <c s="32">
        <f>0+L132</f>
      </c>
      <c s="32">
        <f>0+M132</f>
      </c>
    </row>
    <row r="132" spans="1:16" ht="12.75">
      <c r="A132" t="s">
        <v>48</v>
      </c>
      <c s="34" t="s">
        <v>198</v>
      </c>
      <c s="34" t="s">
        <v>529</v>
      </c>
      <c s="35" t="s">
        <v>5</v>
      </c>
      <c s="6" t="s">
        <v>228</v>
      </c>
      <c s="36" t="s">
        <v>52</v>
      </c>
      <c s="37">
        <v>210</v>
      </c>
      <c s="36">
        <v>0</v>
      </c>
      <c s="36">
        <f>ROUND(G132*H132,6)</f>
      </c>
      <c r="L132" s="38">
        <v>0</v>
      </c>
      <c s="32">
        <f>ROUND(ROUND(L132,2)*ROUND(G132,3),2)</f>
      </c>
      <c s="36" t="s">
        <v>113</v>
      </c>
      <c>
        <f>(M132*21)/100</f>
      </c>
      <c t="s">
        <v>27</v>
      </c>
    </row>
    <row r="133" spans="1:5" ht="12.75">
      <c r="A133" s="35" t="s">
        <v>54</v>
      </c>
      <c r="E133" s="39" t="s">
        <v>228</v>
      </c>
    </row>
    <row r="134" spans="1:5" ht="12.75">
      <c r="A134" s="35" t="s">
        <v>56</v>
      </c>
      <c r="E134" s="40" t="s">
        <v>530</v>
      </c>
    </row>
    <row r="135" spans="1:5" ht="12.75">
      <c r="A135" t="s">
        <v>58</v>
      </c>
      <c r="E135" s="39" t="s">
        <v>531</v>
      </c>
    </row>
    <row r="136" spans="1:13" ht="12.75">
      <c r="A136" t="s">
        <v>46</v>
      </c>
      <c r="C136" s="31" t="s">
        <v>256</v>
      </c>
      <c r="E136" s="33" t="s">
        <v>257</v>
      </c>
      <c r="J136" s="32">
        <f>0</f>
      </c>
      <c s="32">
        <f>0</f>
      </c>
      <c s="32">
        <f>0+L137</f>
      </c>
      <c s="32">
        <f>0+M137</f>
      </c>
    </row>
    <row r="137" spans="1:16" ht="12.75">
      <c r="A137" t="s">
        <v>48</v>
      </c>
      <c s="34" t="s">
        <v>204</v>
      </c>
      <c s="34" t="s">
        <v>532</v>
      </c>
      <c s="35" t="s">
        <v>5</v>
      </c>
      <c s="6" t="s">
        <v>260</v>
      </c>
      <c s="36" t="s">
        <v>215</v>
      </c>
      <c s="37">
        <v>92</v>
      </c>
      <c s="36">
        <v>0</v>
      </c>
      <c s="36">
        <f>ROUND(G137*H137,6)</f>
      </c>
      <c r="L137" s="38">
        <v>0</v>
      </c>
      <c s="32">
        <f>ROUND(ROUND(L137,2)*ROUND(G137,3),2)</f>
      </c>
      <c s="36" t="s">
        <v>113</v>
      </c>
      <c>
        <f>(M137*21)/100</f>
      </c>
      <c t="s">
        <v>27</v>
      </c>
    </row>
    <row r="138" spans="1:5" ht="12.75">
      <c r="A138" s="35" t="s">
        <v>54</v>
      </c>
      <c r="E138" s="39" t="s">
        <v>260</v>
      </c>
    </row>
    <row r="139" spans="1:5" ht="12.75">
      <c r="A139" s="35" t="s">
        <v>56</v>
      </c>
      <c r="E139" s="40" t="s">
        <v>262</v>
      </c>
    </row>
    <row r="140" spans="1:5" ht="25.5">
      <c r="A140" t="s">
        <v>58</v>
      </c>
      <c r="E140" s="39" t="s">
        <v>533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536</v>
      </c>
      <c r="E8" s="30" t="s">
        <v>535</v>
      </c>
      <c r="J8" s="29">
        <f>0+J9+J138+J147+J152</f>
      </c>
      <c s="29">
        <f>0+K9+K138+K147+K152</f>
      </c>
      <c s="29">
        <f>0+L9+L138+L147+L152</f>
      </c>
      <c s="29">
        <f>0+M9+M138+M147+M152</f>
      </c>
    </row>
    <row r="9" spans="1:13" ht="12.75">
      <c r="A9" t="s">
        <v>46</v>
      </c>
      <c r="C9" s="31" t="s">
        <v>411</v>
      </c>
      <c r="E9" s="33" t="s">
        <v>537</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48</v>
      </c>
      <c s="34" t="s">
        <v>49</v>
      </c>
      <c s="34" t="s">
        <v>538</v>
      </c>
      <c s="35" t="s">
        <v>5</v>
      </c>
      <c s="6" t="s">
        <v>539</v>
      </c>
      <c s="36" t="s">
        <v>52</v>
      </c>
      <c s="37">
        <v>12</v>
      </c>
      <c s="36">
        <v>0</v>
      </c>
      <c s="36">
        <f>ROUND(G10*H10,6)</f>
      </c>
      <c r="L10" s="38">
        <v>0</v>
      </c>
      <c s="32">
        <f>ROUND(ROUND(L10,2)*ROUND(G10,3),2)</f>
      </c>
      <c s="36" t="s">
        <v>53</v>
      </c>
      <c>
        <f>(M10*21)/100</f>
      </c>
      <c t="s">
        <v>27</v>
      </c>
    </row>
    <row r="11" spans="1:5" ht="12.75">
      <c r="A11" s="35" t="s">
        <v>54</v>
      </c>
      <c r="E11" s="39" t="s">
        <v>540</v>
      </c>
    </row>
    <row r="12" spans="1:5" ht="12.75">
      <c r="A12" s="35" t="s">
        <v>56</v>
      </c>
      <c r="E12" s="40" t="s">
        <v>541</v>
      </c>
    </row>
    <row r="13" spans="1:5" ht="191.25">
      <c r="A13" t="s">
        <v>58</v>
      </c>
      <c r="E13" s="39" t="s">
        <v>542</v>
      </c>
    </row>
    <row r="14" spans="1:16" ht="12.75">
      <c r="A14" t="s">
        <v>48</v>
      </c>
      <c s="34" t="s">
        <v>27</v>
      </c>
      <c s="34" t="s">
        <v>543</v>
      </c>
      <c s="35" t="s">
        <v>5</v>
      </c>
      <c s="6" t="s">
        <v>544</v>
      </c>
      <c s="36" t="s">
        <v>52</v>
      </c>
      <c s="37">
        <v>18</v>
      </c>
      <c s="36">
        <v>0</v>
      </c>
      <c s="36">
        <f>ROUND(G14*H14,6)</f>
      </c>
      <c r="L14" s="38">
        <v>0</v>
      </c>
      <c s="32">
        <f>ROUND(ROUND(L14,2)*ROUND(G14,3),2)</f>
      </c>
      <c s="36" t="s">
        <v>53</v>
      </c>
      <c>
        <f>(M14*21)/100</f>
      </c>
      <c t="s">
        <v>27</v>
      </c>
    </row>
    <row r="15" spans="1:5" ht="12.75">
      <c r="A15" s="35" t="s">
        <v>54</v>
      </c>
      <c r="E15" s="39" t="s">
        <v>545</v>
      </c>
    </row>
    <row r="16" spans="1:5" ht="12.75">
      <c r="A16" s="35" t="s">
        <v>56</v>
      </c>
      <c r="E16" s="40" t="s">
        <v>546</v>
      </c>
    </row>
    <row r="17" spans="1:5" ht="191.25">
      <c r="A17" t="s">
        <v>58</v>
      </c>
      <c r="E17" s="39" t="s">
        <v>542</v>
      </c>
    </row>
    <row r="18" spans="1:16" ht="12.75">
      <c r="A18" t="s">
        <v>48</v>
      </c>
      <c s="34" t="s">
        <v>26</v>
      </c>
      <c s="34" t="s">
        <v>547</v>
      </c>
      <c s="35" t="s">
        <v>5</v>
      </c>
      <c s="6" t="s">
        <v>548</v>
      </c>
      <c s="36" t="s">
        <v>52</v>
      </c>
      <c s="37">
        <v>1</v>
      </c>
      <c s="36">
        <v>0</v>
      </c>
      <c s="36">
        <f>ROUND(G18*H18,6)</f>
      </c>
      <c r="L18" s="38">
        <v>0</v>
      </c>
      <c s="32">
        <f>ROUND(ROUND(L18,2)*ROUND(G18,3),2)</f>
      </c>
      <c s="36" t="s">
        <v>113</v>
      </c>
      <c>
        <f>(M18*21)/100</f>
      </c>
      <c t="s">
        <v>27</v>
      </c>
    </row>
    <row r="19" spans="1:5" ht="12.75">
      <c r="A19" s="35" t="s">
        <v>54</v>
      </c>
      <c r="E19" s="39" t="s">
        <v>549</v>
      </c>
    </row>
    <row r="20" spans="1:5" ht="12.75">
      <c r="A20" s="35" t="s">
        <v>56</v>
      </c>
      <c r="E20" s="40" t="s">
        <v>550</v>
      </c>
    </row>
    <row r="21" spans="1:5" ht="12.75">
      <c r="A21" t="s">
        <v>58</v>
      </c>
      <c r="E21" s="39" t="s">
        <v>551</v>
      </c>
    </row>
    <row r="22" spans="1:16" ht="12.75">
      <c r="A22" t="s">
        <v>48</v>
      </c>
      <c s="34" t="s">
        <v>67</v>
      </c>
      <c s="34" t="s">
        <v>552</v>
      </c>
      <c s="35" t="s">
        <v>5</v>
      </c>
      <c s="6" t="s">
        <v>553</v>
      </c>
      <c s="36" t="s">
        <v>52</v>
      </c>
      <c s="37">
        <v>49</v>
      </c>
      <c s="36">
        <v>0</v>
      </c>
      <c s="36">
        <f>ROUND(G22*H22,6)</f>
      </c>
      <c r="L22" s="38">
        <v>0</v>
      </c>
      <c s="32">
        <f>ROUND(ROUND(L22,2)*ROUND(G22,3),2)</f>
      </c>
      <c s="36" t="s">
        <v>113</v>
      </c>
      <c>
        <f>(M22*21)/100</f>
      </c>
      <c t="s">
        <v>27</v>
      </c>
    </row>
    <row r="23" spans="1:5" ht="12.75">
      <c r="A23" s="35" t="s">
        <v>54</v>
      </c>
      <c r="E23" s="39" t="s">
        <v>554</v>
      </c>
    </row>
    <row r="24" spans="1:5" ht="12.75">
      <c r="A24" s="35" t="s">
        <v>56</v>
      </c>
      <c r="E24" s="40" t="s">
        <v>555</v>
      </c>
    </row>
    <row r="25" spans="1:5" ht="25.5">
      <c r="A25" t="s">
        <v>58</v>
      </c>
      <c r="E25" s="39" t="s">
        <v>556</v>
      </c>
    </row>
    <row r="26" spans="1:16" ht="12.75">
      <c r="A26" t="s">
        <v>48</v>
      </c>
      <c s="34" t="s">
        <v>72</v>
      </c>
      <c s="34" t="s">
        <v>557</v>
      </c>
      <c s="35" t="s">
        <v>5</v>
      </c>
      <c s="6" t="s">
        <v>558</v>
      </c>
      <c s="36" t="s">
        <v>52</v>
      </c>
      <c s="37">
        <v>19</v>
      </c>
      <c s="36">
        <v>0</v>
      </c>
      <c s="36">
        <f>ROUND(G26*H26,6)</f>
      </c>
      <c r="L26" s="38">
        <v>0</v>
      </c>
      <c s="32">
        <f>ROUND(ROUND(L26,2)*ROUND(G26,3),2)</f>
      </c>
      <c s="36" t="s">
        <v>113</v>
      </c>
      <c>
        <f>(M26*21)/100</f>
      </c>
      <c t="s">
        <v>27</v>
      </c>
    </row>
    <row r="27" spans="1:5" ht="12.75">
      <c r="A27" s="35" t="s">
        <v>54</v>
      </c>
      <c r="E27" s="39" t="s">
        <v>559</v>
      </c>
    </row>
    <row r="28" spans="1:5" ht="12.75">
      <c r="A28" s="35" t="s">
        <v>56</v>
      </c>
      <c r="E28" s="40" t="s">
        <v>560</v>
      </c>
    </row>
    <row r="29" spans="1:5" ht="12.75">
      <c r="A29" t="s">
        <v>58</v>
      </c>
      <c r="E29" s="39" t="s">
        <v>561</v>
      </c>
    </row>
    <row r="30" spans="1:16" ht="12.75">
      <c r="A30" t="s">
        <v>48</v>
      </c>
      <c s="34" t="s">
        <v>77</v>
      </c>
      <c s="34" t="s">
        <v>562</v>
      </c>
      <c s="35" t="s">
        <v>5</v>
      </c>
      <c s="6" t="s">
        <v>563</v>
      </c>
      <c s="36" t="s">
        <v>52</v>
      </c>
      <c s="37">
        <v>1</v>
      </c>
      <c s="36">
        <v>0</v>
      </c>
      <c s="36">
        <f>ROUND(G30*H30,6)</f>
      </c>
      <c r="L30" s="38">
        <v>0</v>
      </c>
      <c s="32">
        <f>ROUND(ROUND(L30,2)*ROUND(G30,3),2)</f>
      </c>
      <c s="36" t="s">
        <v>113</v>
      </c>
      <c>
        <f>(M30*21)/100</f>
      </c>
      <c t="s">
        <v>27</v>
      </c>
    </row>
    <row r="31" spans="1:5" ht="12.75">
      <c r="A31" s="35" t="s">
        <v>54</v>
      </c>
      <c r="E31" s="39" t="s">
        <v>563</v>
      </c>
    </row>
    <row r="32" spans="1:5" ht="12.75">
      <c r="A32" s="35" t="s">
        <v>56</v>
      </c>
      <c r="E32" s="40" t="s">
        <v>564</v>
      </c>
    </row>
    <row r="33" spans="1:5" ht="25.5">
      <c r="A33" t="s">
        <v>58</v>
      </c>
      <c r="E33" s="39" t="s">
        <v>565</v>
      </c>
    </row>
    <row r="34" spans="1:16" ht="12.75">
      <c r="A34" t="s">
        <v>48</v>
      </c>
      <c s="34" t="s">
        <v>82</v>
      </c>
      <c s="34" t="s">
        <v>566</v>
      </c>
      <c s="35" t="s">
        <v>5</v>
      </c>
      <c s="6" t="s">
        <v>567</v>
      </c>
      <c s="36" t="s">
        <v>52</v>
      </c>
      <c s="37">
        <v>49</v>
      </c>
      <c s="36">
        <v>0</v>
      </c>
      <c s="36">
        <f>ROUND(G34*H34,6)</f>
      </c>
      <c r="L34" s="38">
        <v>0</v>
      </c>
      <c s="32">
        <f>ROUND(ROUND(L34,2)*ROUND(G34,3),2)</f>
      </c>
      <c s="36" t="s">
        <v>113</v>
      </c>
      <c>
        <f>(M34*21)/100</f>
      </c>
      <c t="s">
        <v>27</v>
      </c>
    </row>
    <row r="35" spans="1:5" ht="12.75">
      <c r="A35" s="35" t="s">
        <v>54</v>
      </c>
      <c r="E35" s="39" t="s">
        <v>567</v>
      </c>
    </row>
    <row r="36" spans="1:5" ht="12.75">
      <c r="A36" s="35" t="s">
        <v>56</v>
      </c>
      <c r="E36" s="40" t="s">
        <v>568</v>
      </c>
    </row>
    <row r="37" spans="1:5" ht="12.75">
      <c r="A37" t="s">
        <v>58</v>
      </c>
      <c r="E37" s="39" t="s">
        <v>5</v>
      </c>
    </row>
    <row r="38" spans="1:16" ht="25.5">
      <c r="A38" t="s">
        <v>48</v>
      </c>
      <c s="34" t="s">
        <v>87</v>
      </c>
      <c s="34" t="s">
        <v>569</v>
      </c>
      <c s="35" t="s">
        <v>5</v>
      </c>
      <c s="6" t="s">
        <v>570</v>
      </c>
      <c s="36" t="s">
        <v>52</v>
      </c>
      <c s="37">
        <v>1</v>
      </c>
      <c s="36">
        <v>0</v>
      </c>
      <c s="36">
        <f>ROUND(G38*H38,6)</f>
      </c>
      <c r="L38" s="38">
        <v>0</v>
      </c>
      <c s="32">
        <f>ROUND(ROUND(L38,2)*ROUND(G38,3),2)</f>
      </c>
      <c s="36" t="s">
        <v>53</v>
      </c>
      <c>
        <f>(M38*21)/100</f>
      </c>
      <c t="s">
        <v>27</v>
      </c>
    </row>
    <row r="39" spans="1:5" ht="25.5">
      <c r="A39" s="35" t="s">
        <v>54</v>
      </c>
      <c r="E39" s="39" t="s">
        <v>571</v>
      </c>
    </row>
    <row r="40" spans="1:5" ht="12.75">
      <c r="A40" s="35" t="s">
        <v>56</v>
      </c>
      <c r="E40" s="40" t="s">
        <v>564</v>
      </c>
    </row>
    <row r="41" spans="1:5" ht="12.75">
      <c r="A41" t="s">
        <v>58</v>
      </c>
      <c r="E41" s="39" t="s">
        <v>5</v>
      </c>
    </row>
    <row r="42" spans="1:16" ht="12.75">
      <c r="A42" t="s">
        <v>48</v>
      </c>
      <c s="34" t="s">
        <v>93</v>
      </c>
      <c s="34" t="s">
        <v>572</v>
      </c>
      <c s="35" t="s">
        <v>5</v>
      </c>
      <c s="6" t="s">
        <v>573</v>
      </c>
      <c s="36" t="s">
        <v>52</v>
      </c>
      <c s="37">
        <v>1</v>
      </c>
      <c s="36">
        <v>0</v>
      </c>
      <c s="36">
        <f>ROUND(G42*H42,6)</f>
      </c>
      <c r="L42" s="38">
        <v>0</v>
      </c>
      <c s="32">
        <f>ROUND(ROUND(L42,2)*ROUND(G42,3),2)</f>
      </c>
      <c s="36" t="s">
        <v>53</v>
      </c>
      <c>
        <f>(M42*21)/100</f>
      </c>
      <c t="s">
        <v>27</v>
      </c>
    </row>
    <row r="43" spans="1:5" ht="12.75">
      <c r="A43" s="35" t="s">
        <v>54</v>
      </c>
      <c r="E43" s="39" t="s">
        <v>574</v>
      </c>
    </row>
    <row r="44" spans="1:5" ht="12.75">
      <c r="A44" s="35" t="s">
        <v>56</v>
      </c>
      <c r="E44" s="40" t="s">
        <v>575</v>
      </c>
    </row>
    <row r="45" spans="1:5" ht="140.25">
      <c r="A45" t="s">
        <v>58</v>
      </c>
      <c r="E45" s="39" t="s">
        <v>104</v>
      </c>
    </row>
    <row r="46" spans="1:16" ht="12.75">
      <c r="A46" t="s">
        <v>48</v>
      </c>
      <c s="34" t="s">
        <v>97</v>
      </c>
      <c s="34" t="s">
        <v>517</v>
      </c>
      <c s="35" t="s">
        <v>5</v>
      </c>
      <c s="6" t="s">
        <v>518</v>
      </c>
      <c s="36" t="s">
        <v>392</v>
      </c>
      <c s="37">
        <v>3.2</v>
      </c>
      <c s="36">
        <v>0</v>
      </c>
      <c s="36">
        <f>ROUND(G46*H46,6)</f>
      </c>
      <c r="L46" s="38">
        <v>0</v>
      </c>
      <c s="32">
        <f>ROUND(ROUND(L46,2)*ROUND(G46,3),2)</f>
      </c>
      <c s="36" t="s">
        <v>53</v>
      </c>
      <c>
        <f>(M46*21)/100</f>
      </c>
      <c t="s">
        <v>27</v>
      </c>
    </row>
    <row r="47" spans="1:5" ht="12.75">
      <c r="A47" s="35" t="s">
        <v>54</v>
      </c>
      <c r="E47" s="39" t="s">
        <v>576</v>
      </c>
    </row>
    <row r="48" spans="1:5" ht="12.75">
      <c r="A48" s="35" t="s">
        <v>56</v>
      </c>
      <c r="E48" s="40" t="s">
        <v>577</v>
      </c>
    </row>
    <row r="49" spans="1:5" ht="140.25">
      <c r="A49" t="s">
        <v>58</v>
      </c>
      <c r="E49" s="39" t="s">
        <v>521</v>
      </c>
    </row>
    <row r="50" spans="1:16" ht="12.75">
      <c r="A50" t="s">
        <v>48</v>
      </c>
      <c s="34" t="s">
        <v>101</v>
      </c>
      <c s="34" t="s">
        <v>522</v>
      </c>
      <c s="35" t="s">
        <v>5</v>
      </c>
      <c s="6" t="s">
        <v>523</v>
      </c>
      <c s="36" t="s">
        <v>392</v>
      </c>
      <c s="37">
        <v>3.2</v>
      </c>
      <c s="36">
        <v>0</v>
      </c>
      <c s="36">
        <f>ROUND(G50*H50,6)</f>
      </c>
      <c r="L50" s="38">
        <v>0</v>
      </c>
      <c s="32">
        <f>ROUND(ROUND(L50,2)*ROUND(G50,3),2)</f>
      </c>
      <c s="36" t="s">
        <v>53</v>
      </c>
      <c>
        <f>(M50*21)/100</f>
      </c>
      <c t="s">
        <v>27</v>
      </c>
    </row>
    <row r="51" spans="1:5" ht="12.75">
      <c r="A51" s="35" t="s">
        <v>54</v>
      </c>
      <c r="E51" s="39" t="s">
        <v>578</v>
      </c>
    </row>
    <row r="52" spans="1:5" ht="12.75">
      <c r="A52" s="35" t="s">
        <v>56</v>
      </c>
      <c r="E52" s="40" t="s">
        <v>579</v>
      </c>
    </row>
    <row r="53" spans="1:5" ht="102">
      <c r="A53" t="s">
        <v>58</v>
      </c>
      <c r="E53" s="39" t="s">
        <v>516</v>
      </c>
    </row>
    <row r="54" spans="1:16" ht="12.75">
      <c r="A54" t="s">
        <v>48</v>
      </c>
      <c s="34" t="s">
        <v>105</v>
      </c>
      <c s="34" t="s">
        <v>580</v>
      </c>
      <c s="35" t="s">
        <v>5</v>
      </c>
      <c s="6" t="s">
        <v>581</v>
      </c>
      <c s="36" t="s">
        <v>392</v>
      </c>
      <c s="37">
        <v>0.8</v>
      </c>
      <c s="36">
        <v>0</v>
      </c>
      <c s="36">
        <f>ROUND(G54*H54,6)</f>
      </c>
      <c r="L54" s="38">
        <v>0</v>
      </c>
      <c s="32">
        <f>ROUND(ROUND(L54,2)*ROUND(G54,3),2)</f>
      </c>
      <c s="36" t="s">
        <v>53</v>
      </c>
      <c>
        <f>(M54*21)/100</f>
      </c>
      <c t="s">
        <v>27</v>
      </c>
    </row>
    <row r="55" spans="1:5" ht="12.75">
      <c r="A55" s="35" t="s">
        <v>54</v>
      </c>
      <c r="E55" s="39" t="s">
        <v>582</v>
      </c>
    </row>
    <row r="56" spans="1:5" ht="12.75">
      <c r="A56" s="35" t="s">
        <v>56</v>
      </c>
      <c r="E56" s="40" t="s">
        <v>583</v>
      </c>
    </row>
    <row r="57" spans="1:5" ht="153">
      <c r="A57" t="s">
        <v>58</v>
      </c>
      <c r="E57" s="39" t="s">
        <v>584</v>
      </c>
    </row>
    <row r="58" spans="1:16" ht="12.75">
      <c r="A58" t="s">
        <v>48</v>
      </c>
      <c s="34" t="s">
        <v>106</v>
      </c>
      <c s="34" t="s">
        <v>585</v>
      </c>
      <c s="35" t="s">
        <v>5</v>
      </c>
      <c s="6" t="s">
        <v>586</v>
      </c>
      <c s="36" t="s">
        <v>163</v>
      </c>
      <c s="37">
        <v>800</v>
      </c>
      <c s="36">
        <v>0</v>
      </c>
      <c s="36">
        <f>ROUND(G58*H58,6)</f>
      </c>
      <c r="L58" s="38">
        <v>0</v>
      </c>
      <c s="32">
        <f>ROUND(ROUND(L58,2)*ROUND(G58,3),2)</f>
      </c>
      <c s="36" t="s">
        <v>53</v>
      </c>
      <c>
        <f>(M58*21)/100</f>
      </c>
      <c t="s">
        <v>27</v>
      </c>
    </row>
    <row r="59" spans="1:5" ht="12.75">
      <c r="A59" s="35" t="s">
        <v>54</v>
      </c>
      <c r="E59" s="39" t="s">
        <v>587</v>
      </c>
    </row>
    <row r="60" spans="1:5" ht="12.75">
      <c r="A60" s="35" t="s">
        <v>56</v>
      </c>
      <c r="E60" s="40" t="s">
        <v>588</v>
      </c>
    </row>
    <row r="61" spans="1:5" ht="114.75">
      <c r="A61" t="s">
        <v>58</v>
      </c>
      <c r="E61" s="39" t="s">
        <v>589</v>
      </c>
    </row>
    <row r="62" spans="1:16" ht="12.75">
      <c r="A62" t="s">
        <v>48</v>
      </c>
      <c s="34" t="s">
        <v>110</v>
      </c>
      <c s="34" t="s">
        <v>590</v>
      </c>
      <c s="35" t="s">
        <v>5</v>
      </c>
      <c s="6" t="s">
        <v>591</v>
      </c>
      <c s="36" t="s">
        <v>52</v>
      </c>
      <c s="37">
        <v>12</v>
      </c>
      <c s="36">
        <v>0</v>
      </c>
      <c s="36">
        <f>ROUND(G62*H62,6)</f>
      </c>
      <c r="L62" s="38">
        <v>0</v>
      </c>
      <c s="32">
        <f>ROUND(ROUND(L62,2)*ROUND(G62,3),2)</f>
      </c>
      <c s="36" t="s">
        <v>53</v>
      </c>
      <c>
        <f>(M62*21)/100</f>
      </c>
      <c t="s">
        <v>27</v>
      </c>
    </row>
    <row r="63" spans="1:5" ht="12.75">
      <c r="A63" s="35" t="s">
        <v>54</v>
      </c>
      <c r="E63" s="39" t="s">
        <v>592</v>
      </c>
    </row>
    <row r="64" spans="1:5" ht="12.75">
      <c r="A64" s="35" t="s">
        <v>56</v>
      </c>
      <c r="E64" s="40" t="s">
        <v>541</v>
      </c>
    </row>
    <row r="65" spans="1:5" ht="102">
      <c r="A65" t="s">
        <v>58</v>
      </c>
      <c r="E65" s="39" t="s">
        <v>593</v>
      </c>
    </row>
    <row r="66" spans="1:16" ht="12.75">
      <c r="A66" t="s">
        <v>48</v>
      </c>
      <c s="34" t="s">
        <v>116</v>
      </c>
      <c s="34" t="s">
        <v>189</v>
      </c>
      <c s="35" t="s">
        <v>5</v>
      </c>
      <c s="6" t="s">
        <v>190</v>
      </c>
      <c s="36" t="s">
        <v>52</v>
      </c>
      <c s="37">
        <v>50</v>
      </c>
      <c s="36">
        <v>0</v>
      </c>
      <c s="36">
        <f>ROUND(G66*H66,6)</f>
      </c>
      <c r="L66" s="38">
        <v>0</v>
      </c>
      <c s="32">
        <f>ROUND(ROUND(L66,2)*ROUND(G66,3),2)</f>
      </c>
      <c s="36" t="s">
        <v>53</v>
      </c>
      <c>
        <f>(M66*21)/100</f>
      </c>
      <c t="s">
        <v>27</v>
      </c>
    </row>
    <row r="67" spans="1:5" ht="12.75">
      <c r="A67" s="35" t="s">
        <v>54</v>
      </c>
      <c r="E67" s="39" t="s">
        <v>594</v>
      </c>
    </row>
    <row r="68" spans="1:5" ht="12.75">
      <c r="A68" s="35" t="s">
        <v>56</v>
      </c>
      <c r="E68" s="40" t="s">
        <v>595</v>
      </c>
    </row>
    <row r="69" spans="1:5" ht="165.75">
      <c r="A69" t="s">
        <v>58</v>
      </c>
      <c r="E69" s="39" t="s">
        <v>500</v>
      </c>
    </row>
    <row r="70" spans="1:16" ht="12.75">
      <c r="A70" t="s">
        <v>48</v>
      </c>
      <c s="34" t="s">
        <v>121</v>
      </c>
      <c s="34" t="s">
        <v>194</v>
      </c>
      <c s="35" t="s">
        <v>5</v>
      </c>
      <c s="6" t="s">
        <v>195</v>
      </c>
      <c s="36" t="s">
        <v>52</v>
      </c>
      <c s="37">
        <v>50</v>
      </c>
      <c s="36">
        <v>0</v>
      </c>
      <c s="36">
        <f>ROUND(G70*H70,6)</f>
      </c>
      <c r="L70" s="38">
        <v>0</v>
      </c>
      <c s="32">
        <f>ROUND(ROUND(L70,2)*ROUND(G70,3),2)</f>
      </c>
      <c s="36" t="s">
        <v>53</v>
      </c>
      <c>
        <f>(M70*21)/100</f>
      </c>
      <c t="s">
        <v>27</v>
      </c>
    </row>
    <row r="71" spans="1:5" ht="12.75">
      <c r="A71" s="35" t="s">
        <v>54</v>
      </c>
      <c r="E71" s="39" t="s">
        <v>596</v>
      </c>
    </row>
    <row r="72" spans="1:5" ht="12.75">
      <c r="A72" s="35" t="s">
        <v>56</v>
      </c>
      <c r="E72" s="40" t="s">
        <v>597</v>
      </c>
    </row>
    <row r="73" spans="1:5" ht="127.5">
      <c r="A73" t="s">
        <v>58</v>
      </c>
      <c r="E73" s="39" t="s">
        <v>197</v>
      </c>
    </row>
    <row r="74" spans="1:16" ht="12.75">
      <c r="A74" t="s">
        <v>48</v>
      </c>
      <c s="34" t="s">
        <v>126</v>
      </c>
      <c s="34" t="s">
        <v>598</v>
      </c>
      <c s="35" t="s">
        <v>5</v>
      </c>
      <c s="6" t="s">
        <v>599</v>
      </c>
      <c s="36" t="s">
        <v>52</v>
      </c>
      <c s="37">
        <v>1</v>
      </c>
      <c s="36">
        <v>0</v>
      </c>
      <c s="36">
        <f>ROUND(G74*H74,6)</f>
      </c>
      <c r="L74" s="38">
        <v>0</v>
      </c>
      <c s="32">
        <f>ROUND(ROUND(L74,2)*ROUND(G74,3),2)</f>
      </c>
      <c s="36" t="s">
        <v>53</v>
      </c>
      <c>
        <f>(M74*21)/100</f>
      </c>
      <c t="s">
        <v>27</v>
      </c>
    </row>
    <row r="75" spans="1:5" ht="12.75">
      <c r="A75" s="35" t="s">
        <v>54</v>
      </c>
      <c r="E75" s="39" t="s">
        <v>600</v>
      </c>
    </row>
    <row r="76" spans="1:5" ht="12.75">
      <c r="A76" s="35" t="s">
        <v>56</v>
      </c>
      <c r="E76" s="40" t="s">
        <v>601</v>
      </c>
    </row>
    <row r="77" spans="1:5" ht="102">
      <c r="A77" t="s">
        <v>58</v>
      </c>
      <c r="E77" s="39" t="s">
        <v>602</v>
      </c>
    </row>
    <row r="78" spans="1:16" ht="12.75">
      <c r="A78" t="s">
        <v>48</v>
      </c>
      <c s="34" t="s">
        <v>131</v>
      </c>
      <c s="34" t="s">
        <v>603</v>
      </c>
      <c s="35" t="s">
        <v>5</v>
      </c>
      <c s="6" t="s">
        <v>604</v>
      </c>
      <c s="36" t="s">
        <v>52</v>
      </c>
      <c s="37">
        <v>1</v>
      </c>
      <c s="36">
        <v>0</v>
      </c>
      <c s="36">
        <f>ROUND(G78*H78,6)</f>
      </c>
      <c r="L78" s="38">
        <v>0</v>
      </c>
      <c s="32">
        <f>ROUND(ROUND(L78,2)*ROUND(G78,3),2)</f>
      </c>
      <c s="36" t="s">
        <v>53</v>
      </c>
      <c>
        <f>(M78*21)/100</f>
      </c>
      <c t="s">
        <v>27</v>
      </c>
    </row>
    <row r="79" spans="1:5" ht="12.75">
      <c r="A79" s="35" t="s">
        <v>54</v>
      </c>
      <c r="E79" s="39" t="s">
        <v>605</v>
      </c>
    </row>
    <row r="80" spans="1:5" ht="12.75">
      <c r="A80" s="35" t="s">
        <v>56</v>
      </c>
      <c r="E80" s="40" t="s">
        <v>222</v>
      </c>
    </row>
    <row r="81" spans="1:5" ht="102">
      <c r="A81" t="s">
        <v>58</v>
      </c>
      <c r="E81" s="39" t="s">
        <v>602</v>
      </c>
    </row>
    <row r="82" spans="1:16" ht="12.75">
      <c r="A82" t="s">
        <v>48</v>
      </c>
      <c s="34" t="s">
        <v>136</v>
      </c>
      <c s="34" t="s">
        <v>606</v>
      </c>
      <c s="35" t="s">
        <v>5</v>
      </c>
      <c s="6" t="s">
        <v>607</v>
      </c>
      <c s="36" t="s">
        <v>52</v>
      </c>
      <c s="37">
        <v>1</v>
      </c>
      <c s="36">
        <v>0</v>
      </c>
      <c s="36">
        <f>ROUND(G82*H82,6)</f>
      </c>
      <c r="L82" s="38">
        <v>0</v>
      </c>
      <c s="32">
        <f>ROUND(ROUND(L82,2)*ROUND(G82,3),2)</f>
      </c>
      <c s="36" t="s">
        <v>113</v>
      </c>
      <c>
        <f>(M82*21)/100</f>
      </c>
      <c t="s">
        <v>27</v>
      </c>
    </row>
    <row r="83" spans="1:5" ht="12.75">
      <c r="A83" s="35" t="s">
        <v>54</v>
      </c>
      <c r="E83" s="39" t="s">
        <v>608</v>
      </c>
    </row>
    <row r="84" spans="1:5" ht="12.75">
      <c r="A84" s="35" t="s">
        <v>56</v>
      </c>
      <c r="E84" s="40" t="s">
        <v>601</v>
      </c>
    </row>
    <row r="85" spans="1:5" ht="12.75">
      <c r="A85" t="s">
        <v>58</v>
      </c>
      <c r="E85" s="39" t="s">
        <v>607</v>
      </c>
    </row>
    <row r="86" spans="1:16" ht="12.75">
      <c r="A86" t="s">
        <v>48</v>
      </c>
      <c s="34" t="s">
        <v>142</v>
      </c>
      <c s="34" t="s">
        <v>609</v>
      </c>
      <c s="35" t="s">
        <v>5</v>
      </c>
      <c s="6" t="s">
        <v>610</v>
      </c>
      <c s="36" t="s">
        <v>52</v>
      </c>
      <c s="37">
        <v>1</v>
      </c>
      <c s="36">
        <v>0</v>
      </c>
      <c s="36">
        <f>ROUND(G86*H86,6)</f>
      </c>
      <c r="L86" s="38">
        <v>0</v>
      </c>
      <c s="32">
        <f>ROUND(ROUND(L86,2)*ROUND(G86,3),2)</f>
      </c>
      <c s="36" t="s">
        <v>113</v>
      </c>
      <c>
        <f>(M86*21)/100</f>
      </c>
      <c t="s">
        <v>27</v>
      </c>
    </row>
    <row r="87" spans="1:5" ht="12.75">
      <c r="A87" s="35" t="s">
        <v>54</v>
      </c>
      <c r="E87" s="39" t="s">
        <v>611</v>
      </c>
    </row>
    <row r="88" spans="1:5" ht="12.75">
      <c r="A88" s="35" t="s">
        <v>56</v>
      </c>
      <c r="E88" s="40" t="s">
        <v>601</v>
      </c>
    </row>
    <row r="89" spans="1:5" ht="12.75">
      <c r="A89" t="s">
        <v>58</v>
      </c>
      <c r="E89" s="39" t="s">
        <v>610</v>
      </c>
    </row>
    <row r="90" spans="1:16" ht="12.75">
      <c r="A90" t="s">
        <v>48</v>
      </c>
      <c s="34" t="s">
        <v>147</v>
      </c>
      <c s="34" t="s">
        <v>612</v>
      </c>
      <c s="35" t="s">
        <v>5</v>
      </c>
      <c s="6" t="s">
        <v>613</v>
      </c>
      <c s="36" t="s">
        <v>52</v>
      </c>
      <c s="37">
        <v>6</v>
      </c>
      <c s="36">
        <v>0</v>
      </c>
      <c s="36">
        <f>ROUND(G90*H90,6)</f>
      </c>
      <c r="L90" s="38">
        <v>0</v>
      </c>
      <c s="32">
        <f>ROUND(ROUND(L90,2)*ROUND(G90,3),2)</f>
      </c>
      <c s="36" t="s">
        <v>53</v>
      </c>
      <c>
        <f>(M90*21)/100</f>
      </c>
      <c t="s">
        <v>27</v>
      </c>
    </row>
    <row r="91" spans="1:5" ht="12.75">
      <c r="A91" s="35" t="s">
        <v>54</v>
      </c>
      <c r="E91" s="39" t="s">
        <v>614</v>
      </c>
    </row>
    <row r="92" spans="1:5" ht="12.75">
      <c r="A92" s="35" t="s">
        <v>56</v>
      </c>
      <c r="E92" s="40" t="s">
        <v>615</v>
      </c>
    </row>
    <row r="93" spans="1:5" ht="191.25">
      <c r="A93" t="s">
        <v>58</v>
      </c>
      <c r="E93" s="39" t="s">
        <v>542</v>
      </c>
    </row>
    <row r="94" spans="1:16" ht="12.75">
      <c r="A94" t="s">
        <v>48</v>
      </c>
      <c s="34" t="s">
        <v>152</v>
      </c>
      <c s="34" t="s">
        <v>616</v>
      </c>
      <c s="35" t="s">
        <v>5</v>
      </c>
      <c s="6" t="s">
        <v>617</v>
      </c>
      <c s="36" t="s">
        <v>52</v>
      </c>
      <c s="37">
        <v>6</v>
      </c>
      <c s="36">
        <v>0</v>
      </c>
      <c s="36">
        <f>ROUND(G94*H94,6)</f>
      </c>
      <c r="L94" s="38">
        <v>0</v>
      </c>
      <c s="32">
        <f>ROUND(ROUND(L94,2)*ROUND(G94,3),2)</f>
      </c>
      <c s="36" t="s">
        <v>53</v>
      </c>
      <c>
        <f>(M94*21)/100</f>
      </c>
      <c t="s">
        <v>27</v>
      </c>
    </row>
    <row r="95" spans="1:5" ht="12.75">
      <c r="A95" s="35" t="s">
        <v>54</v>
      </c>
      <c r="E95" s="39" t="s">
        <v>618</v>
      </c>
    </row>
    <row r="96" spans="1:5" ht="12.75">
      <c r="A96" s="35" t="s">
        <v>56</v>
      </c>
      <c r="E96" s="40" t="s">
        <v>615</v>
      </c>
    </row>
    <row r="97" spans="1:5" ht="102">
      <c r="A97" t="s">
        <v>58</v>
      </c>
      <c r="E97" s="39" t="s">
        <v>619</v>
      </c>
    </row>
    <row r="98" spans="1:16" ht="12.75">
      <c r="A98" t="s">
        <v>48</v>
      </c>
      <c s="34" t="s">
        <v>156</v>
      </c>
      <c s="34" t="s">
        <v>397</v>
      </c>
      <c s="35" t="s">
        <v>5</v>
      </c>
      <c s="6" t="s">
        <v>398</v>
      </c>
      <c s="36" t="s">
        <v>52</v>
      </c>
      <c s="37">
        <v>21</v>
      </c>
      <c s="36">
        <v>0</v>
      </c>
      <c s="36">
        <f>ROUND(G98*H98,6)</f>
      </c>
      <c r="L98" s="38">
        <v>0</v>
      </c>
      <c s="32">
        <f>ROUND(ROUND(L98,2)*ROUND(G98,3),2)</f>
      </c>
      <c s="36" t="s">
        <v>53</v>
      </c>
      <c>
        <f>(M98*21)/100</f>
      </c>
      <c t="s">
        <v>27</v>
      </c>
    </row>
    <row r="99" spans="1:5" ht="12.75">
      <c r="A99" s="35" t="s">
        <v>54</v>
      </c>
      <c r="E99" s="39" t="s">
        <v>620</v>
      </c>
    </row>
    <row r="100" spans="1:5" ht="12.75">
      <c r="A100" s="35" t="s">
        <v>56</v>
      </c>
      <c r="E100" s="40" t="s">
        <v>507</v>
      </c>
    </row>
    <row r="101" spans="1:5" ht="89.25">
      <c r="A101" t="s">
        <v>58</v>
      </c>
      <c r="E101" s="39" t="s">
        <v>621</v>
      </c>
    </row>
    <row r="102" spans="1:16" ht="12.75">
      <c r="A102" t="s">
        <v>48</v>
      </c>
      <c s="34" t="s">
        <v>160</v>
      </c>
      <c s="34" t="s">
        <v>622</v>
      </c>
      <c s="35" t="s">
        <v>5</v>
      </c>
      <c s="6" t="s">
        <v>623</v>
      </c>
      <c s="36" t="s">
        <v>52</v>
      </c>
      <c s="37">
        <v>49</v>
      </c>
      <c s="36">
        <v>0</v>
      </c>
      <c s="36">
        <f>ROUND(G102*H102,6)</f>
      </c>
      <c r="L102" s="38">
        <v>0</v>
      </c>
      <c s="32">
        <f>ROUND(ROUND(L102,2)*ROUND(G102,3),2)</f>
      </c>
      <c s="36" t="s">
        <v>53</v>
      </c>
      <c>
        <f>(M102*21)/100</f>
      </c>
      <c t="s">
        <v>27</v>
      </c>
    </row>
    <row r="103" spans="1:5" ht="12.75">
      <c r="A103" s="35" t="s">
        <v>54</v>
      </c>
      <c r="E103" s="39" t="s">
        <v>624</v>
      </c>
    </row>
    <row r="104" spans="1:5" ht="12.75">
      <c r="A104" s="35" t="s">
        <v>56</v>
      </c>
      <c r="E104" s="40" t="s">
        <v>568</v>
      </c>
    </row>
    <row r="105" spans="1:5" ht="102">
      <c r="A105" t="s">
        <v>58</v>
      </c>
      <c r="E105" s="39" t="s">
        <v>625</v>
      </c>
    </row>
    <row r="106" spans="1:16" ht="12.75">
      <c r="A106" t="s">
        <v>48</v>
      </c>
      <c s="34" t="s">
        <v>166</v>
      </c>
      <c s="34" t="s">
        <v>626</v>
      </c>
      <c s="35" t="s">
        <v>5</v>
      </c>
      <c s="6" t="s">
        <v>627</v>
      </c>
      <c s="36" t="s">
        <v>215</v>
      </c>
      <c s="37">
        <v>16</v>
      </c>
      <c s="36">
        <v>0</v>
      </c>
      <c s="36">
        <f>ROUND(G106*H106,6)</f>
      </c>
      <c r="L106" s="38">
        <v>0</v>
      </c>
      <c s="32">
        <f>ROUND(ROUND(L106,2)*ROUND(G106,3),2)</f>
      </c>
      <c s="36" t="s">
        <v>53</v>
      </c>
      <c>
        <f>(M106*21)/100</f>
      </c>
      <c t="s">
        <v>27</v>
      </c>
    </row>
    <row r="107" spans="1:5" ht="12.75">
      <c r="A107" s="35" t="s">
        <v>54</v>
      </c>
      <c r="E107" s="39" t="s">
        <v>628</v>
      </c>
    </row>
    <row r="108" spans="1:5" ht="12.75">
      <c r="A108" s="35" t="s">
        <v>56</v>
      </c>
      <c r="E108" s="40" t="s">
        <v>629</v>
      </c>
    </row>
    <row r="109" spans="1:5" ht="12.75">
      <c r="A109" t="s">
        <v>58</v>
      </c>
      <c r="E109" s="39" t="s">
        <v>5</v>
      </c>
    </row>
    <row r="110" spans="1:16" ht="25.5">
      <c r="A110" t="s">
        <v>48</v>
      </c>
      <c s="34" t="s">
        <v>171</v>
      </c>
      <c s="34" t="s">
        <v>219</v>
      </c>
      <c s="35" t="s">
        <v>5</v>
      </c>
      <c s="6" t="s">
        <v>630</v>
      </c>
      <c s="36" t="s">
        <v>52</v>
      </c>
      <c s="37">
        <v>1</v>
      </c>
      <c s="36">
        <v>0</v>
      </c>
      <c s="36">
        <f>ROUND(G110*H110,6)</f>
      </c>
      <c r="L110" s="38">
        <v>0</v>
      </c>
      <c s="32">
        <f>ROUND(ROUND(L110,2)*ROUND(G110,3),2)</f>
      </c>
      <c s="36" t="s">
        <v>53</v>
      </c>
      <c>
        <f>(M110*21)/100</f>
      </c>
      <c t="s">
        <v>27</v>
      </c>
    </row>
    <row r="111" spans="1:5" ht="25.5">
      <c r="A111" s="35" t="s">
        <v>54</v>
      </c>
      <c r="E111" s="39" t="s">
        <v>631</v>
      </c>
    </row>
    <row r="112" spans="1:5" ht="12.75">
      <c r="A112" s="35" t="s">
        <v>56</v>
      </c>
      <c r="E112" s="40" t="s">
        <v>222</v>
      </c>
    </row>
    <row r="113" spans="1:5" ht="114.75">
      <c r="A113" t="s">
        <v>58</v>
      </c>
      <c r="E113" s="39" t="s">
        <v>223</v>
      </c>
    </row>
    <row r="114" spans="1:16" ht="38.25">
      <c r="A114" t="s">
        <v>48</v>
      </c>
      <c s="34" t="s">
        <v>176</v>
      </c>
      <c s="34" t="s">
        <v>632</v>
      </c>
      <c s="35" t="s">
        <v>5</v>
      </c>
      <c s="6" t="s">
        <v>633</v>
      </c>
      <c s="36" t="s">
        <v>52</v>
      </c>
      <c s="37">
        <v>2</v>
      </c>
      <c s="36">
        <v>0</v>
      </c>
      <c s="36">
        <f>ROUND(G114*H114,6)</f>
      </c>
      <c r="L114" s="38">
        <v>0</v>
      </c>
      <c s="32">
        <f>ROUND(ROUND(L114,2)*ROUND(G114,3),2)</f>
      </c>
      <c s="36" t="s">
        <v>53</v>
      </c>
      <c>
        <f>(M114*21)/100</f>
      </c>
      <c t="s">
        <v>27</v>
      </c>
    </row>
    <row r="115" spans="1:5" ht="25.5">
      <c r="A115" s="35" t="s">
        <v>54</v>
      </c>
      <c r="E115" s="39" t="s">
        <v>634</v>
      </c>
    </row>
    <row r="116" spans="1:5" ht="12.75">
      <c r="A116" s="35" t="s">
        <v>56</v>
      </c>
      <c r="E116" s="40" t="s">
        <v>635</v>
      </c>
    </row>
    <row r="117" spans="1:5" ht="114.75">
      <c r="A117" t="s">
        <v>58</v>
      </c>
      <c r="E117" s="39" t="s">
        <v>223</v>
      </c>
    </row>
    <row r="118" spans="1:16" ht="12.75">
      <c r="A118" t="s">
        <v>48</v>
      </c>
      <c s="34" t="s">
        <v>183</v>
      </c>
      <c s="34" t="s">
        <v>636</v>
      </c>
      <c s="35" t="s">
        <v>5</v>
      </c>
      <c s="6" t="s">
        <v>637</v>
      </c>
      <c s="36" t="s">
        <v>52</v>
      </c>
      <c s="37">
        <v>2</v>
      </c>
      <c s="36">
        <v>0</v>
      </c>
      <c s="36">
        <f>ROUND(G118*H118,6)</f>
      </c>
      <c r="L118" s="38">
        <v>0</v>
      </c>
      <c s="32">
        <f>ROUND(ROUND(L118,2)*ROUND(G118,3),2)</f>
      </c>
      <c s="36" t="s">
        <v>113</v>
      </c>
      <c>
        <f>(M118*21)/100</f>
      </c>
      <c t="s">
        <v>27</v>
      </c>
    </row>
    <row r="119" spans="1:5" ht="12.75">
      <c r="A119" s="35" t="s">
        <v>54</v>
      </c>
      <c r="E119" s="39" t="s">
        <v>638</v>
      </c>
    </row>
    <row r="120" spans="1:5" ht="12.75">
      <c r="A120" s="35" t="s">
        <v>56</v>
      </c>
      <c r="E120" s="40" t="s">
        <v>639</v>
      </c>
    </row>
    <row r="121" spans="1:5" ht="25.5">
      <c r="A121" t="s">
        <v>58</v>
      </c>
      <c r="E121" s="39" t="s">
        <v>640</v>
      </c>
    </row>
    <row r="122" spans="1:16" ht="12.75">
      <c r="A122" t="s">
        <v>48</v>
      </c>
      <c s="34" t="s">
        <v>188</v>
      </c>
      <c s="34" t="s">
        <v>503</v>
      </c>
      <c s="35" t="s">
        <v>5</v>
      </c>
      <c s="6" t="s">
        <v>162</v>
      </c>
      <c s="36" t="s">
        <v>52</v>
      </c>
      <c s="37">
        <v>800</v>
      </c>
      <c s="36">
        <v>0</v>
      </c>
      <c s="36">
        <f>ROUND(G122*H122,6)</f>
      </c>
      <c r="L122" s="38">
        <v>0</v>
      </c>
      <c s="32">
        <f>ROUND(ROUND(L122,2)*ROUND(G122,3),2)</f>
      </c>
      <c s="36" t="s">
        <v>113</v>
      </c>
      <c>
        <f>(M122*21)/100</f>
      </c>
      <c t="s">
        <v>27</v>
      </c>
    </row>
    <row r="123" spans="1:5" ht="12.75">
      <c r="A123" s="35" t="s">
        <v>54</v>
      </c>
      <c r="E123" s="39" t="s">
        <v>162</v>
      </c>
    </row>
    <row r="124" spans="1:5" ht="12.75">
      <c r="A124" s="35" t="s">
        <v>56</v>
      </c>
      <c r="E124" s="40" t="s">
        <v>641</v>
      </c>
    </row>
    <row r="125" spans="1:5" ht="25.5">
      <c r="A125" t="s">
        <v>58</v>
      </c>
      <c r="E125" s="39" t="s">
        <v>565</v>
      </c>
    </row>
    <row r="126" spans="1:16" ht="12.75">
      <c r="A126" t="s">
        <v>48</v>
      </c>
      <c s="34" t="s">
        <v>193</v>
      </c>
      <c s="34" t="s">
        <v>505</v>
      </c>
      <c s="35" t="s">
        <v>5</v>
      </c>
      <c s="6" t="s">
        <v>380</v>
      </c>
      <c s="36" t="s">
        <v>52</v>
      </c>
      <c s="37">
        <v>4</v>
      </c>
      <c s="36">
        <v>0</v>
      </c>
      <c s="36">
        <f>ROUND(G126*H126,6)</f>
      </c>
      <c r="L126" s="38">
        <v>0</v>
      </c>
      <c s="32">
        <f>ROUND(ROUND(L126,2)*ROUND(G126,3),2)</f>
      </c>
      <c s="36" t="s">
        <v>113</v>
      </c>
      <c>
        <f>(M126*21)/100</f>
      </c>
      <c t="s">
        <v>27</v>
      </c>
    </row>
    <row r="127" spans="1:5" ht="12.75">
      <c r="A127" s="35" t="s">
        <v>54</v>
      </c>
      <c r="E127" s="39" t="s">
        <v>380</v>
      </c>
    </row>
    <row r="128" spans="1:5" ht="12.75">
      <c r="A128" s="35" t="s">
        <v>56</v>
      </c>
      <c r="E128" s="40" t="s">
        <v>642</v>
      </c>
    </row>
    <row r="129" spans="1:5" ht="25.5">
      <c r="A129" t="s">
        <v>58</v>
      </c>
      <c r="E129" s="39" t="s">
        <v>565</v>
      </c>
    </row>
    <row r="130" spans="1:16" ht="12.75">
      <c r="A130" t="s">
        <v>48</v>
      </c>
      <c s="34" t="s">
        <v>198</v>
      </c>
      <c s="34" t="s">
        <v>508</v>
      </c>
      <c s="35" t="s">
        <v>5</v>
      </c>
      <c s="6" t="s">
        <v>509</v>
      </c>
      <c s="36" t="s">
        <v>392</v>
      </c>
      <c s="37">
        <v>0.035</v>
      </c>
      <c s="36">
        <v>0</v>
      </c>
      <c s="36">
        <f>ROUND(G130*H130,6)</f>
      </c>
      <c r="L130" s="38">
        <v>0</v>
      </c>
      <c s="32">
        <f>ROUND(ROUND(L130,2)*ROUND(G130,3),2)</f>
      </c>
      <c s="36" t="s">
        <v>53</v>
      </c>
      <c>
        <f>(M130*21)/100</f>
      </c>
      <c t="s">
        <v>27</v>
      </c>
    </row>
    <row r="131" spans="1:5" ht="12.75">
      <c r="A131" s="35" t="s">
        <v>54</v>
      </c>
      <c r="E131" s="39" t="s">
        <v>643</v>
      </c>
    </row>
    <row r="132" spans="1:5" ht="12.75">
      <c r="A132" s="35" t="s">
        <v>56</v>
      </c>
      <c r="E132" s="40" t="s">
        <v>644</v>
      </c>
    </row>
    <row r="133" spans="1:5" ht="102">
      <c r="A133" t="s">
        <v>58</v>
      </c>
      <c r="E133" s="39" t="s">
        <v>393</v>
      </c>
    </row>
    <row r="134" spans="1:16" ht="12.75">
      <c r="A134" t="s">
        <v>48</v>
      </c>
      <c s="34" t="s">
        <v>204</v>
      </c>
      <c s="34" t="s">
        <v>512</v>
      </c>
      <c s="35" t="s">
        <v>5</v>
      </c>
      <c s="6" t="s">
        <v>513</v>
      </c>
      <c s="36" t="s">
        <v>392</v>
      </c>
      <c s="37">
        <v>0.035</v>
      </c>
      <c s="36">
        <v>0</v>
      </c>
      <c s="36">
        <f>ROUND(G134*H134,6)</f>
      </c>
      <c r="L134" s="38">
        <v>0</v>
      </c>
      <c s="32">
        <f>ROUND(ROUND(L134,2)*ROUND(G134,3),2)</f>
      </c>
      <c s="36" t="s">
        <v>53</v>
      </c>
      <c>
        <f>(M134*21)/100</f>
      </c>
      <c t="s">
        <v>27</v>
      </c>
    </row>
    <row r="135" spans="1:5" ht="12.75">
      <c r="A135" s="35" t="s">
        <v>54</v>
      </c>
      <c r="E135" s="39" t="s">
        <v>645</v>
      </c>
    </row>
    <row r="136" spans="1:5" ht="12.75">
      <c r="A136" s="35" t="s">
        <v>56</v>
      </c>
      <c r="E136" s="40" t="s">
        <v>646</v>
      </c>
    </row>
    <row r="137" spans="1:5" ht="12.75">
      <c r="A137" t="s">
        <v>58</v>
      </c>
      <c r="E137" s="39" t="s">
        <v>5</v>
      </c>
    </row>
    <row r="138" spans="1:13" ht="12.75">
      <c r="A138" t="s">
        <v>46</v>
      </c>
      <c r="C138" s="31" t="s">
        <v>525</v>
      </c>
      <c r="E138" s="33" t="s">
        <v>241</v>
      </c>
      <c r="J138" s="32">
        <f>0</f>
      </c>
      <c s="32">
        <f>0</f>
      </c>
      <c s="32">
        <f>0+L139+L143</f>
      </c>
      <c s="32">
        <f>0+M139+M143</f>
      </c>
    </row>
    <row r="139" spans="1:16" ht="25.5">
      <c r="A139" t="s">
        <v>48</v>
      </c>
      <c s="34" t="s">
        <v>208</v>
      </c>
      <c s="34" t="s">
        <v>243</v>
      </c>
      <c s="35" t="s">
        <v>244</v>
      </c>
      <c s="6" t="s">
        <v>245</v>
      </c>
      <c s="36" t="s">
        <v>246</v>
      </c>
      <c s="37">
        <v>0.6</v>
      </c>
      <c s="36">
        <v>0</v>
      </c>
      <c s="36">
        <f>ROUND(G139*H139,6)</f>
      </c>
      <c r="L139" s="38">
        <v>0</v>
      </c>
      <c s="32">
        <f>ROUND(ROUND(L139,2)*ROUND(G139,3),2)</f>
      </c>
      <c s="36" t="s">
        <v>113</v>
      </c>
      <c>
        <f>(M139*21)/100</f>
      </c>
      <c t="s">
        <v>27</v>
      </c>
    </row>
    <row r="140" spans="1:5" ht="12.75">
      <c r="A140" s="35" t="s">
        <v>54</v>
      </c>
      <c r="E140" s="39" t="s">
        <v>247</v>
      </c>
    </row>
    <row r="141" spans="1:5" ht="12.75">
      <c r="A141" s="35" t="s">
        <v>56</v>
      </c>
      <c r="E141" s="40" t="s">
        <v>647</v>
      </c>
    </row>
    <row r="142" spans="1:5" ht="12.75">
      <c r="A142" t="s">
        <v>58</v>
      </c>
      <c r="E142" s="39" t="s">
        <v>403</v>
      </c>
    </row>
    <row r="143" spans="1:16" ht="25.5">
      <c r="A143" t="s">
        <v>48</v>
      </c>
      <c s="34" t="s">
        <v>212</v>
      </c>
      <c s="34" t="s">
        <v>251</v>
      </c>
      <c s="35" t="s">
        <v>252</v>
      </c>
      <c s="6" t="s">
        <v>253</v>
      </c>
      <c s="36" t="s">
        <v>246</v>
      </c>
      <c s="37">
        <v>0.6</v>
      </c>
      <c s="36">
        <v>0</v>
      </c>
      <c s="36">
        <f>ROUND(G143*H143,6)</f>
      </c>
      <c r="L143" s="38">
        <v>0</v>
      </c>
      <c s="32">
        <f>ROUND(ROUND(L143,2)*ROUND(G143,3),2)</f>
      </c>
      <c s="36" t="s">
        <v>113</v>
      </c>
      <c>
        <f>(M143*21)/100</f>
      </c>
      <c t="s">
        <v>27</v>
      </c>
    </row>
    <row r="144" spans="1:5" ht="12.75">
      <c r="A144" s="35" t="s">
        <v>54</v>
      </c>
      <c r="E144" s="39" t="s">
        <v>247</v>
      </c>
    </row>
    <row r="145" spans="1:5" ht="12.75">
      <c r="A145" s="35" t="s">
        <v>56</v>
      </c>
      <c r="E145" s="40" t="s">
        <v>647</v>
      </c>
    </row>
    <row r="146" spans="1:5" ht="12.75">
      <c r="A146" t="s">
        <v>58</v>
      </c>
      <c r="E146" s="39" t="s">
        <v>403</v>
      </c>
    </row>
    <row r="147" spans="1:13" ht="12.75">
      <c r="A147" t="s">
        <v>46</v>
      </c>
      <c r="C147" s="31" t="s">
        <v>240</v>
      </c>
      <c r="E147" s="33" t="s">
        <v>225</v>
      </c>
      <c r="J147" s="32">
        <f>0</f>
      </c>
      <c s="32">
        <f>0</f>
      </c>
      <c s="32">
        <f>0+L148</f>
      </c>
      <c s="32">
        <f>0+M148</f>
      </c>
    </row>
    <row r="148" spans="1:16" ht="12.75">
      <c r="A148" t="s">
        <v>48</v>
      </c>
      <c s="34" t="s">
        <v>218</v>
      </c>
      <c s="34" t="s">
        <v>529</v>
      </c>
      <c s="35" t="s">
        <v>5</v>
      </c>
      <c s="6" t="s">
        <v>228</v>
      </c>
      <c s="36" t="s">
        <v>52</v>
      </c>
      <c s="37">
        <v>38</v>
      </c>
      <c s="36">
        <v>0</v>
      </c>
      <c s="36">
        <f>ROUND(G148*H148,6)</f>
      </c>
      <c r="L148" s="38">
        <v>0</v>
      </c>
      <c s="32">
        <f>ROUND(ROUND(L148,2)*ROUND(G148,3),2)</f>
      </c>
      <c s="36" t="s">
        <v>113</v>
      </c>
      <c>
        <f>(M148*21)/100</f>
      </c>
      <c t="s">
        <v>27</v>
      </c>
    </row>
    <row r="149" spans="1:5" ht="12.75">
      <c r="A149" s="35" t="s">
        <v>54</v>
      </c>
      <c r="E149" s="39" t="s">
        <v>228</v>
      </c>
    </row>
    <row r="150" spans="1:5" ht="12.75">
      <c r="A150" s="35" t="s">
        <v>56</v>
      </c>
      <c r="E150" s="40" t="s">
        <v>648</v>
      </c>
    </row>
    <row r="151" spans="1:5" ht="12.75">
      <c r="A151" t="s">
        <v>58</v>
      </c>
      <c r="E151" s="39" t="s">
        <v>531</v>
      </c>
    </row>
    <row r="152" spans="1:13" ht="12.75">
      <c r="A152" t="s">
        <v>46</v>
      </c>
      <c r="C152" s="31" t="s">
        <v>256</v>
      </c>
      <c r="E152" s="33" t="s">
        <v>257</v>
      </c>
      <c r="J152" s="32">
        <f>0</f>
      </c>
      <c s="32">
        <f>0</f>
      </c>
      <c s="32">
        <f>0+L153</f>
      </c>
      <c s="32">
        <f>0+M153</f>
      </c>
    </row>
    <row r="153" spans="1:16" ht="12.75">
      <c r="A153" t="s">
        <v>48</v>
      </c>
      <c s="34" t="s">
        <v>226</v>
      </c>
      <c s="34" t="s">
        <v>649</v>
      </c>
      <c s="35" t="s">
        <v>5</v>
      </c>
      <c s="6" t="s">
        <v>260</v>
      </c>
      <c s="36" t="s">
        <v>215</v>
      </c>
      <c s="37">
        <v>75</v>
      </c>
      <c s="36">
        <v>0</v>
      </c>
      <c s="36">
        <f>ROUND(G153*H153,6)</f>
      </c>
      <c r="L153" s="38">
        <v>0</v>
      </c>
      <c s="32">
        <f>ROUND(ROUND(L153,2)*ROUND(G153,3),2)</f>
      </c>
      <c s="36" t="s">
        <v>113</v>
      </c>
      <c>
        <f>(M153*21)/100</f>
      </c>
      <c t="s">
        <v>27</v>
      </c>
    </row>
    <row r="154" spans="1:5" ht="12.75">
      <c r="A154" s="35" t="s">
        <v>54</v>
      </c>
      <c r="E154" s="39" t="s">
        <v>260</v>
      </c>
    </row>
    <row r="155" spans="1:5" ht="12.75">
      <c r="A155" s="35" t="s">
        <v>56</v>
      </c>
      <c r="E155" s="40" t="s">
        <v>262</v>
      </c>
    </row>
    <row r="156" spans="1:5" ht="12.75">
      <c r="A156" t="s">
        <v>58</v>
      </c>
      <c r="E156" s="39" t="s">
        <v>650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653</v>
      </c>
      <c r="E8" s="30" t="s">
        <v>652</v>
      </c>
      <c r="J8" s="29">
        <f>0+J9+J102+J111+J120</f>
      </c>
      <c s="29">
        <f>0+K9+K102+K111+K120</f>
      </c>
      <c s="29">
        <f>0+L9+L102+L111+L120</f>
      </c>
      <c s="29">
        <f>0+M9+M102+M111+M120</f>
      </c>
    </row>
    <row r="9" spans="1:13" ht="12.75">
      <c r="A9" t="s">
        <v>46</v>
      </c>
      <c r="C9" s="31" t="s">
        <v>411</v>
      </c>
      <c r="E9" s="33" t="s">
        <v>654</v>
      </c>
      <c r="J9" s="32">
        <f>0</f>
      </c>
      <c s="32">
        <f>0</f>
      </c>
      <c s="32">
        <f>0+L10+L14+L18+L22+L26+L30+L34+L38+L42+L46+L50+L54+L58+L62+L66+L70+L74+L78+L82+L86+L90+L94+L98</f>
      </c>
      <c s="32">
        <f>0+M10+M14+M18+M22+M26+M30+M34+M38+M42+M46+M50+M54+M58+M62+M66+M70+M74+M78+M82+M86+M90+M94+M98</f>
      </c>
    </row>
    <row r="10" spans="1:16" ht="12.75">
      <c r="A10" t="s">
        <v>48</v>
      </c>
      <c s="34" t="s">
        <v>49</v>
      </c>
      <c s="34" t="s">
        <v>517</v>
      </c>
      <c s="35" t="s">
        <v>5</v>
      </c>
      <c s="6" t="s">
        <v>518</v>
      </c>
      <c s="36" t="s">
        <v>392</v>
      </c>
      <c s="37">
        <v>6.8</v>
      </c>
      <c s="36">
        <v>0</v>
      </c>
      <c s="36">
        <f>ROUND(G10*H10,6)</f>
      </c>
      <c r="L10" s="38">
        <v>0</v>
      </c>
      <c s="32">
        <f>ROUND(ROUND(L10,2)*ROUND(G10,3),2)</f>
      </c>
      <c s="36" t="s">
        <v>53</v>
      </c>
      <c>
        <f>(M10*21)/100</f>
      </c>
      <c t="s">
        <v>27</v>
      </c>
    </row>
    <row r="11" spans="1:5" ht="12.75">
      <c r="A11" s="35" t="s">
        <v>54</v>
      </c>
      <c r="E11" s="39" t="s">
        <v>655</v>
      </c>
    </row>
    <row r="12" spans="1:5" ht="12.75">
      <c r="A12" s="35" t="s">
        <v>56</v>
      </c>
      <c r="E12" s="40" t="s">
        <v>656</v>
      </c>
    </row>
    <row r="13" spans="1:5" ht="140.25">
      <c r="A13" t="s">
        <v>58</v>
      </c>
      <c r="E13" s="39" t="s">
        <v>521</v>
      </c>
    </row>
    <row r="14" spans="1:16" ht="12.75">
      <c r="A14" t="s">
        <v>48</v>
      </c>
      <c s="34" t="s">
        <v>27</v>
      </c>
      <c s="34" t="s">
        <v>522</v>
      </c>
      <c s="35" t="s">
        <v>5</v>
      </c>
      <c s="6" t="s">
        <v>523</v>
      </c>
      <c s="36" t="s">
        <v>392</v>
      </c>
      <c s="37">
        <v>6.8</v>
      </c>
      <c s="36">
        <v>0</v>
      </c>
      <c s="36">
        <f>ROUND(G14*H14,6)</f>
      </c>
      <c r="L14" s="38">
        <v>0</v>
      </c>
      <c s="32">
        <f>ROUND(ROUND(L14,2)*ROUND(G14,3),2)</f>
      </c>
      <c s="36" t="s">
        <v>53</v>
      </c>
      <c>
        <f>(M14*21)/100</f>
      </c>
      <c t="s">
        <v>27</v>
      </c>
    </row>
    <row r="15" spans="1:5" ht="12.75">
      <c r="A15" s="35" t="s">
        <v>54</v>
      </c>
      <c r="E15" s="39" t="s">
        <v>657</v>
      </c>
    </row>
    <row r="16" spans="1:5" ht="12.75">
      <c r="A16" s="35" t="s">
        <v>56</v>
      </c>
      <c r="E16" s="40" t="s">
        <v>658</v>
      </c>
    </row>
    <row r="17" spans="1:5" ht="102">
      <c r="A17" t="s">
        <v>58</v>
      </c>
      <c r="E17" s="39" t="s">
        <v>516</v>
      </c>
    </row>
    <row r="18" spans="1:16" ht="12.75">
      <c r="A18" t="s">
        <v>48</v>
      </c>
      <c s="34" t="s">
        <v>26</v>
      </c>
      <c s="34" t="s">
        <v>659</v>
      </c>
      <c s="35" t="s">
        <v>5</v>
      </c>
      <c s="6" t="s">
        <v>660</v>
      </c>
      <c s="36" t="s">
        <v>163</v>
      </c>
      <c s="37">
        <v>550</v>
      </c>
      <c s="36">
        <v>0</v>
      </c>
      <c s="36">
        <f>ROUND(G18*H18,6)</f>
      </c>
      <c r="L18" s="38">
        <v>0</v>
      </c>
      <c s="32">
        <f>ROUND(ROUND(L18,2)*ROUND(G18,3),2)</f>
      </c>
      <c s="36" t="s">
        <v>53</v>
      </c>
      <c>
        <f>(M18*21)/100</f>
      </c>
      <c t="s">
        <v>27</v>
      </c>
    </row>
    <row r="19" spans="1:5" ht="12.75">
      <c r="A19" s="35" t="s">
        <v>54</v>
      </c>
      <c r="E19" s="39" t="s">
        <v>655</v>
      </c>
    </row>
    <row r="20" spans="1:5" ht="12.75">
      <c r="A20" s="35" t="s">
        <v>56</v>
      </c>
      <c r="E20" s="40" t="s">
        <v>661</v>
      </c>
    </row>
    <row r="21" spans="1:5" ht="89.25">
      <c r="A21" t="s">
        <v>58</v>
      </c>
      <c r="E21" s="39" t="s">
        <v>662</v>
      </c>
    </row>
    <row r="22" spans="1:16" ht="25.5">
      <c r="A22" t="s">
        <v>48</v>
      </c>
      <c s="34" t="s">
        <v>67</v>
      </c>
      <c s="34" t="s">
        <v>663</v>
      </c>
      <c s="35" t="s">
        <v>5</v>
      </c>
      <c s="6" t="s">
        <v>664</v>
      </c>
      <c s="36" t="s">
        <v>52</v>
      </c>
      <c s="37">
        <v>21</v>
      </c>
      <c s="36">
        <v>0</v>
      </c>
      <c s="36">
        <f>ROUND(G22*H22,6)</f>
      </c>
      <c r="L22" s="38">
        <v>0</v>
      </c>
      <c s="32">
        <f>ROUND(ROUND(L22,2)*ROUND(G22,3),2)</f>
      </c>
      <c s="36" t="s">
        <v>53</v>
      </c>
      <c>
        <f>(M22*21)/100</f>
      </c>
      <c t="s">
        <v>27</v>
      </c>
    </row>
    <row r="23" spans="1:5" ht="12.75">
      <c r="A23" s="35" t="s">
        <v>54</v>
      </c>
      <c r="E23" s="39" t="s">
        <v>657</v>
      </c>
    </row>
    <row r="24" spans="1:5" ht="12.75">
      <c r="A24" s="35" t="s">
        <v>56</v>
      </c>
      <c r="E24" s="40" t="s">
        <v>665</v>
      </c>
    </row>
    <row r="25" spans="1:5" ht="102">
      <c r="A25" t="s">
        <v>58</v>
      </c>
      <c r="E25" s="39" t="s">
        <v>666</v>
      </c>
    </row>
    <row r="26" spans="1:16" ht="12.75">
      <c r="A26" t="s">
        <v>48</v>
      </c>
      <c s="34" t="s">
        <v>72</v>
      </c>
      <c s="34" t="s">
        <v>667</v>
      </c>
      <c s="35" t="s">
        <v>5</v>
      </c>
      <c s="6" t="s">
        <v>668</v>
      </c>
      <c s="36" t="s">
        <v>52</v>
      </c>
      <c s="37">
        <v>4</v>
      </c>
      <c s="36">
        <v>0</v>
      </c>
      <c s="36">
        <f>ROUND(G26*H26,6)</f>
      </c>
      <c r="L26" s="38">
        <v>0</v>
      </c>
      <c s="32">
        <f>ROUND(ROUND(L26,2)*ROUND(G26,3),2)</f>
      </c>
      <c s="36" t="s">
        <v>53</v>
      </c>
      <c>
        <f>(M26*21)/100</f>
      </c>
      <c t="s">
        <v>27</v>
      </c>
    </row>
    <row r="27" spans="1:5" ht="12.75">
      <c r="A27" s="35" t="s">
        <v>54</v>
      </c>
      <c r="E27" s="39" t="s">
        <v>669</v>
      </c>
    </row>
    <row r="28" spans="1:5" ht="38.25">
      <c r="A28" s="35" t="s">
        <v>56</v>
      </c>
      <c r="E28" s="40" t="s">
        <v>670</v>
      </c>
    </row>
    <row r="29" spans="1:5" ht="191.25">
      <c r="A29" t="s">
        <v>58</v>
      </c>
      <c r="E29" s="39" t="s">
        <v>542</v>
      </c>
    </row>
    <row r="30" spans="1:16" ht="12.75">
      <c r="A30" t="s">
        <v>48</v>
      </c>
      <c s="34" t="s">
        <v>77</v>
      </c>
      <c s="34" t="s">
        <v>671</v>
      </c>
      <c s="35" t="s">
        <v>5</v>
      </c>
      <c s="6" t="s">
        <v>672</v>
      </c>
      <c s="36" t="s">
        <v>52</v>
      </c>
      <c s="37">
        <v>2</v>
      </c>
      <c s="36">
        <v>0</v>
      </c>
      <c s="36">
        <f>ROUND(G30*H30,6)</f>
      </c>
      <c r="L30" s="38">
        <v>0</v>
      </c>
      <c s="32">
        <f>ROUND(ROUND(L30,2)*ROUND(G30,3),2)</f>
      </c>
      <c s="36" t="s">
        <v>53</v>
      </c>
      <c>
        <f>(M30*21)/100</f>
      </c>
      <c t="s">
        <v>27</v>
      </c>
    </row>
    <row r="31" spans="1:5" ht="12.75">
      <c r="A31" s="35" t="s">
        <v>54</v>
      </c>
      <c r="E31" s="39" t="s">
        <v>673</v>
      </c>
    </row>
    <row r="32" spans="1:5" ht="12.75">
      <c r="A32" s="35" t="s">
        <v>56</v>
      </c>
      <c r="E32" s="40" t="s">
        <v>674</v>
      </c>
    </row>
    <row r="33" spans="1:5" ht="178.5">
      <c r="A33" t="s">
        <v>58</v>
      </c>
      <c r="E33" s="39" t="s">
        <v>675</v>
      </c>
    </row>
    <row r="34" spans="1:16" ht="12.75">
      <c r="A34" t="s">
        <v>48</v>
      </c>
      <c s="34" t="s">
        <v>82</v>
      </c>
      <c s="34" t="s">
        <v>676</v>
      </c>
      <c s="35" t="s">
        <v>5</v>
      </c>
      <c s="6" t="s">
        <v>677</v>
      </c>
      <c s="36" t="s">
        <v>52</v>
      </c>
      <c s="37">
        <v>4</v>
      </c>
      <c s="36">
        <v>0</v>
      </c>
      <c s="36">
        <f>ROUND(G34*H34,6)</f>
      </c>
      <c r="L34" s="38">
        <v>0</v>
      </c>
      <c s="32">
        <f>ROUND(ROUND(L34,2)*ROUND(G34,3),2)</f>
      </c>
      <c s="36" t="s">
        <v>53</v>
      </c>
      <c>
        <f>(M34*21)/100</f>
      </c>
      <c t="s">
        <v>27</v>
      </c>
    </row>
    <row r="35" spans="1:5" ht="12.75">
      <c r="A35" s="35" t="s">
        <v>54</v>
      </c>
      <c r="E35" s="39" t="s">
        <v>678</v>
      </c>
    </row>
    <row r="36" spans="1:5" ht="12.75">
      <c r="A36" s="35" t="s">
        <v>56</v>
      </c>
      <c r="E36" s="40" t="s">
        <v>679</v>
      </c>
    </row>
    <row r="37" spans="1:5" ht="140.25">
      <c r="A37" t="s">
        <v>58</v>
      </c>
      <c r="E37" s="39" t="s">
        <v>104</v>
      </c>
    </row>
    <row r="38" spans="1:16" ht="12.75">
      <c r="A38" t="s">
        <v>48</v>
      </c>
      <c s="34" t="s">
        <v>87</v>
      </c>
      <c s="34" t="s">
        <v>680</v>
      </c>
      <c s="35" t="s">
        <v>5</v>
      </c>
      <c s="6" t="s">
        <v>681</v>
      </c>
      <c s="36" t="s">
        <v>52</v>
      </c>
      <c s="37">
        <v>1</v>
      </c>
      <c s="36">
        <v>0</v>
      </c>
      <c s="36">
        <f>ROUND(G38*H38,6)</f>
      </c>
      <c r="L38" s="38">
        <v>0</v>
      </c>
      <c s="32">
        <f>ROUND(ROUND(L38,2)*ROUND(G38,3),2)</f>
      </c>
      <c s="36" t="s">
        <v>53</v>
      </c>
      <c>
        <f>(M38*21)/100</f>
      </c>
      <c t="s">
        <v>27</v>
      </c>
    </row>
    <row r="39" spans="1:5" ht="12.75">
      <c r="A39" s="35" t="s">
        <v>54</v>
      </c>
      <c r="E39" s="39" t="s">
        <v>682</v>
      </c>
    </row>
    <row r="40" spans="1:5" ht="12.75">
      <c r="A40" s="35" t="s">
        <v>56</v>
      </c>
      <c r="E40" s="40" t="s">
        <v>683</v>
      </c>
    </row>
    <row r="41" spans="1:5" ht="191.25">
      <c r="A41" t="s">
        <v>58</v>
      </c>
      <c r="E41" s="39" t="s">
        <v>542</v>
      </c>
    </row>
    <row r="42" spans="1:16" ht="12.75">
      <c r="A42" t="s">
        <v>48</v>
      </c>
      <c s="34" t="s">
        <v>93</v>
      </c>
      <c s="34" t="s">
        <v>684</v>
      </c>
      <c s="35" t="s">
        <v>5</v>
      </c>
      <c s="6" t="s">
        <v>685</v>
      </c>
      <c s="36" t="s">
        <v>52</v>
      </c>
      <c s="37">
        <v>1</v>
      </c>
      <c s="36">
        <v>0</v>
      </c>
      <c s="36">
        <f>ROUND(G42*H42,6)</f>
      </c>
      <c r="L42" s="38">
        <v>0</v>
      </c>
      <c s="32">
        <f>ROUND(ROUND(L42,2)*ROUND(G42,3),2)</f>
      </c>
      <c s="36" t="s">
        <v>53</v>
      </c>
      <c>
        <f>(M42*21)/100</f>
      </c>
      <c t="s">
        <v>27</v>
      </c>
    </row>
    <row r="43" spans="1:5" ht="12.75">
      <c r="A43" s="35" t="s">
        <v>54</v>
      </c>
      <c r="E43" s="39" t="s">
        <v>686</v>
      </c>
    </row>
    <row r="44" spans="1:5" ht="12.75">
      <c r="A44" s="35" t="s">
        <v>56</v>
      </c>
      <c r="E44" s="40" t="s">
        <v>683</v>
      </c>
    </row>
    <row r="45" spans="1:5" ht="140.25">
      <c r="A45" t="s">
        <v>58</v>
      </c>
      <c r="E45" s="39" t="s">
        <v>104</v>
      </c>
    </row>
    <row r="46" spans="1:16" ht="12.75">
      <c r="A46" t="s">
        <v>48</v>
      </c>
      <c s="34" t="s">
        <v>97</v>
      </c>
      <c s="34" t="s">
        <v>687</v>
      </c>
      <c s="35" t="s">
        <v>5</v>
      </c>
      <c s="6" t="s">
        <v>688</v>
      </c>
      <c s="36" t="s">
        <v>52</v>
      </c>
      <c s="37">
        <v>5</v>
      </c>
      <c s="36">
        <v>0</v>
      </c>
      <c s="36">
        <f>ROUND(G46*H46,6)</f>
      </c>
      <c r="L46" s="38">
        <v>0</v>
      </c>
      <c s="32">
        <f>ROUND(ROUND(L46,2)*ROUND(G46,3),2)</f>
      </c>
      <c s="36" t="s">
        <v>53</v>
      </c>
      <c>
        <f>(M46*21)/100</f>
      </c>
      <c t="s">
        <v>27</v>
      </c>
    </row>
    <row r="47" spans="1:5" ht="12.75">
      <c r="A47" s="35" t="s">
        <v>54</v>
      </c>
      <c r="E47" s="39" t="s">
        <v>689</v>
      </c>
    </row>
    <row r="48" spans="1:5" ht="12.75">
      <c r="A48" s="35" t="s">
        <v>56</v>
      </c>
      <c r="E48" s="40" t="s">
        <v>690</v>
      </c>
    </row>
    <row r="49" spans="1:5" ht="191.25">
      <c r="A49" t="s">
        <v>58</v>
      </c>
      <c r="E49" s="39" t="s">
        <v>542</v>
      </c>
    </row>
    <row r="50" spans="1:16" ht="12.75">
      <c r="A50" t="s">
        <v>48</v>
      </c>
      <c s="34" t="s">
        <v>101</v>
      </c>
      <c s="34" t="s">
        <v>676</v>
      </c>
      <c s="35" t="s">
        <v>49</v>
      </c>
      <c s="6" t="s">
        <v>677</v>
      </c>
      <c s="36" t="s">
        <v>52</v>
      </c>
      <c s="37">
        <v>5</v>
      </c>
      <c s="36">
        <v>0</v>
      </c>
      <c s="36">
        <f>ROUND(G50*H50,6)</f>
      </c>
      <c r="L50" s="38">
        <v>0</v>
      </c>
      <c s="32">
        <f>ROUND(ROUND(L50,2)*ROUND(G50,3),2)</f>
      </c>
      <c s="36" t="s">
        <v>53</v>
      </c>
      <c>
        <f>(M50*21)/100</f>
      </c>
      <c t="s">
        <v>27</v>
      </c>
    </row>
    <row r="51" spans="1:5" ht="12.75">
      <c r="A51" s="35" t="s">
        <v>54</v>
      </c>
      <c r="E51" s="39" t="s">
        <v>691</v>
      </c>
    </row>
    <row r="52" spans="1:5" ht="12.75">
      <c r="A52" s="35" t="s">
        <v>56</v>
      </c>
      <c r="E52" s="40" t="s">
        <v>692</v>
      </c>
    </row>
    <row r="53" spans="1:5" ht="12.75">
      <c r="A53" t="s">
        <v>58</v>
      </c>
      <c r="E53" s="39" t="s">
        <v>5</v>
      </c>
    </row>
    <row r="54" spans="1:16" ht="12.75">
      <c r="A54" t="s">
        <v>48</v>
      </c>
      <c s="34" t="s">
        <v>105</v>
      </c>
      <c s="34" t="s">
        <v>693</v>
      </c>
      <c s="35" t="s">
        <v>5</v>
      </c>
      <c s="6" t="s">
        <v>694</v>
      </c>
      <c s="36" t="s">
        <v>52</v>
      </c>
      <c s="37">
        <v>4</v>
      </c>
      <c s="36">
        <v>0</v>
      </c>
      <c s="36">
        <f>ROUND(G54*H54,6)</f>
      </c>
      <c r="L54" s="38">
        <v>0</v>
      </c>
      <c s="32">
        <f>ROUND(ROUND(L54,2)*ROUND(G54,3),2)</f>
      </c>
      <c s="36" t="s">
        <v>695</v>
      </c>
      <c>
        <f>(M54*21)/100</f>
      </c>
      <c t="s">
        <v>27</v>
      </c>
    </row>
    <row r="55" spans="1:5" ht="12.75">
      <c r="A55" s="35" t="s">
        <v>54</v>
      </c>
      <c r="E55" s="39" t="s">
        <v>5</v>
      </c>
    </row>
    <row r="56" spans="1:5" ht="38.25">
      <c r="A56" s="35" t="s">
        <v>56</v>
      </c>
      <c r="E56" s="40" t="s">
        <v>696</v>
      </c>
    </row>
    <row r="57" spans="1:5" ht="191.25">
      <c r="A57" t="s">
        <v>58</v>
      </c>
      <c r="E57" s="39" t="s">
        <v>542</v>
      </c>
    </row>
    <row r="58" spans="1:16" ht="25.5">
      <c r="A58" t="s">
        <v>48</v>
      </c>
      <c s="34" t="s">
        <v>106</v>
      </c>
      <c s="34" t="s">
        <v>697</v>
      </c>
      <c s="35" t="s">
        <v>5</v>
      </c>
      <c s="6" t="s">
        <v>698</v>
      </c>
      <c s="36" t="s">
        <v>52</v>
      </c>
      <c s="37">
        <v>4</v>
      </c>
      <c s="36">
        <v>0</v>
      </c>
      <c s="36">
        <f>ROUND(G58*H58,6)</f>
      </c>
      <c r="L58" s="38">
        <v>0</v>
      </c>
      <c s="32">
        <f>ROUND(ROUND(L58,2)*ROUND(G58,3),2)</f>
      </c>
      <c s="36" t="s">
        <v>53</v>
      </c>
      <c>
        <f>(M58*21)/100</f>
      </c>
      <c t="s">
        <v>27</v>
      </c>
    </row>
    <row r="59" spans="1:5" ht="12.75">
      <c r="A59" s="35" t="s">
        <v>54</v>
      </c>
      <c r="E59" s="39" t="s">
        <v>699</v>
      </c>
    </row>
    <row r="60" spans="1:5" ht="12.75">
      <c r="A60" s="35" t="s">
        <v>56</v>
      </c>
      <c r="E60" s="40" t="s">
        <v>700</v>
      </c>
    </row>
    <row r="61" spans="1:5" ht="140.25">
      <c r="A61" t="s">
        <v>58</v>
      </c>
      <c r="E61" s="39" t="s">
        <v>104</v>
      </c>
    </row>
    <row r="62" spans="1:16" ht="25.5">
      <c r="A62" t="s">
        <v>48</v>
      </c>
      <c s="34" t="s">
        <v>110</v>
      </c>
      <c s="34" t="s">
        <v>701</v>
      </c>
      <c s="35" t="s">
        <v>5</v>
      </c>
      <c s="6" t="s">
        <v>702</v>
      </c>
      <c s="36" t="s">
        <v>52</v>
      </c>
      <c s="37">
        <v>1</v>
      </c>
      <c s="36">
        <v>0</v>
      </c>
      <c s="36">
        <f>ROUND(G62*H62,6)</f>
      </c>
      <c r="L62" s="38">
        <v>0</v>
      </c>
      <c s="32">
        <f>ROUND(ROUND(L62,2)*ROUND(G62,3),2)</f>
      </c>
      <c s="36" t="s">
        <v>53</v>
      </c>
      <c>
        <f>(M62*21)/100</f>
      </c>
      <c t="s">
        <v>27</v>
      </c>
    </row>
    <row r="63" spans="1:5" ht="12.75">
      <c r="A63" s="35" t="s">
        <v>54</v>
      </c>
      <c r="E63" s="39" t="s">
        <v>703</v>
      </c>
    </row>
    <row r="64" spans="1:5" ht="12.75">
      <c r="A64" s="35" t="s">
        <v>56</v>
      </c>
      <c r="E64" s="40" t="s">
        <v>704</v>
      </c>
    </row>
    <row r="65" spans="1:5" ht="191.25">
      <c r="A65" t="s">
        <v>58</v>
      </c>
      <c r="E65" s="39" t="s">
        <v>542</v>
      </c>
    </row>
    <row r="66" spans="1:16" ht="12.75">
      <c r="A66" t="s">
        <v>48</v>
      </c>
      <c s="34" t="s">
        <v>116</v>
      </c>
      <c s="34" t="s">
        <v>705</v>
      </c>
      <c s="35" t="s">
        <v>5</v>
      </c>
      <c s="6" t="s">
        <v>706</v>
      </c>
      <c s="36" t="s">
        <v>52</v>
      </c>
      <c s="37">
        <v>1</v>
      </c>
      <c s="36">
        <v>0</v>
      </c>
      <c s="36">
        <f>ROUND(G66*H66,6)</f>
      </c>
      <c r="L66" s="38">
        <v>0</v>
      </c>
      <c s="32">
        <f>ROUND(ROUND(L66,2)*ROUND(G66,3),2)</f>
      </c>
      <c s="36" t="s">
        <v>53</v>
      </c>
      <c>
        <f>(M66*21)/100</f>
      </c>
      <c t="s">
        <v>27</v>
      </c>
    </row>
    <row r="67" spans="1:5" ht="12.75">
      <c r="A67" s="35" t="s">
        <v>54</v>
      </c>
      <c r="E67" s="39" t="s">
        <v>707</v>
      </c>
    </row>
    <row r="68" spans="1:5" ht="12.75">
      <c r="A68" s="35" t="s">
        <v>56</v>
      </c>
      <c r="E68" s="40" t="s">
        <v>708</v>
      </c>
    </row>
    <row r="69" spans="1:5" ht="140.25">
      <c r="A69" t="s">
        <v>58</v>
      </c>
      <c r="E69" s="39" t="s">
        <v>104</v>
      </c>
    </row>
    <row r="70" spans="1:16" ht="12.75">
      <c r="A70" t="s">
        <v>48</v>
      </c>
      <c s="34" t="s">
        <v>121</v>
      </c>
      <c s="34" t="s">
        <v>189</v>
      </c>
      <c s="35" t="s">
        <v>5</v>
      </c>
      <c s="6" t="s">
        <v>190</v>
      </c>
      <c s="36" t="s">
        <v>52</v>
      </c>
      <c s="37">
        <v>18</v>
      </c>
      <c s="36">
        <v>0</v>
      </c>
      <c s="36">
        <f>ROUND(G70*H70,6)</f>
      </c>
      <c r="L70" s="38">
        <v>0</v>
      </c>
      <c s="32">
        <f>ROUND(ROUND(L70,2)*ROUND(G70,3),2)</f>
      </c>
      <c s="36" t="s">
        <v>53</v>
      </c>
      <c>
        <f>(M70*21)/100</f>
      </c>
      <c t="s">
        <v>27</v>
      </c>
    </row>
    <row r="71" spans="1:5" ht="12.75">
      <c r="A71" s="35" t="s">
        <v>54</v>
      </c>
      <c r="E71" s="39" t="s">
        <v>709</v>
      </c>
    </row>
    <row r="72" spans="1:5" ht="12.75">
      <c r="A72" s="35" t="s">
        <v>56</v>
      </c>
      <c r="E72" s="40" t="s">
        <v>710</v>
      </c>
    </row>
    <row r="73" spans="1:5" ht="165.75">
      <c r="A73" t="s">
        <v>58</v>
      </c>
      <c r="E73" s="39" t="s">
        <v>500</v>
      </c>
    </row>
    <row r="74" spans="1:16" ht="12.75">
      <c r="A74" t="s">
        <v>48</v>
      </c>
      <c s="34" t="s">
        <v>126</v>
      </c>
      <c s="34" t="s">
        <v>194</v>
      </c>
      <c s="35" t="s">
        <v>5</v>
      </c>
      <c s="6" t="s">
        <v>195</v>
      </c>
      <c s="36" t="s">
        <v>52</v>
      </c>
      <c s="37">
        <v>18</v>
      </c>
      <c s="36">
        <v>0</v>
      </c>
      <c s="36">
        <f>ROUND(G74*H74,6)</f>
      </c>
      <c r="L74" s="38">
        <v>0</v>
      </c>
      <c s="32">
        <f>ROUND(ROUND(L74,2)*ROUND(G74,3),2)</f>
      </c>
      <c s="36" t="s">
        <v>53</v>
      </c>
      <c>
        <f>(M74*21)/100</f>
      </c>
      <c t="s">
        <v>27</v>
      </c>
    </row>
    <row r="75" spans="1:5" ht="12.75">
      <c r="A75" s="35" t="s">
        <v>54</v>
      </c>
      <c r="E75" s="39" t="s">
        <v>711</v>
      </c>
    </row>
    <row r="76" spans="1:5" ht="12.75">
      <c r="A76" s="35" t="s">
        <v>56</v>
      </c>
      <c r="E76" s="40" t="s">
        <v>710</v>
      </c>
    </row>
    <row r="77" spans="1:5" ht="127.5">
      <c r="A77" t="s">
        <v>58</v>
      </c>
      <c r="E77" s="39" t="s">
        <v>197</v>
      </c>
    </row>
    <row r="78" spans="1:16" ht="12.75">
      <c r="A78" t="s">
        <v>48</v>
      </c>
      <c s="34" t="s">
        <v>131</v>
      </c>
      <c s="34" t="s">
        <v>712</v>
      </c>
      <c s="35" t="s">
        <v>5</v>
      </c>
      <c s="6" t="s">
        <v>713</v>
      </c>
      <c s="36" t="s">
        <v>714</v>
      </c>
      <c s="37">
        <v>50</v>
      </c>
      <c s="36">
        <v>0</v>
      </c>
      <c s="36">
        <f>ROUND(G78*H78,6)</f>
      </c>
      <c r="L78" s="38">
        <v>0</v>
      </c>
      <c s="32">
        <f>ROUND(ROUND(L78,2)*ROUND(G78,3),2)</f>
      </c>
      <c s="36" t="s">
        <v>53</v>
      </c>
      <c>
        <f>(M78*21)/100</f>
      </c>
      <c t="s">
        <v>27</v>
      </c>
    </row>
    <row r="79" spans="1:5" ht="12.75">
      <c r="A79" s="35" t="s">
        <v>54</v>
      </c>
      <c r="E79" s="39" t="s">
        <v>715</v>
      </c>
    </row>
    <row r="80" spans="1:5" ht="12.75">
      <c r="A80" s="35" t="s">
        <v>56</v>
      </c>
      <c r="E80" s="40" t="s">
        <v>716</v>
      </c>
    </row>
    <row r="81" spans="1:5" ht="102">
      <c r="A81" t="s">
        <v>58</v>
      </c>
      <c r="E81" s="39" t="s">
        <v>717</v>
      </c>
    </row>
    <row r="82" spans="1:16" ht="12.75">
      <c r="A82" t="s">
        <v>48</v>
      </c>
      <c s="34" t="s">
        <v>136</v>
      </c>
      <c s="34" t="s">
        <v>718</v>
      </c>
      <c s="35" t="s">
        <v>5</v>
      </c>
      <c s="6" t="s">
        <v>380</v>
      </c>
      <c s="36" t="s">
        <v>52</v>
      </c>
      <c s="37">
        <v>2</v>
      </c>
      <c s="36">
        <v>0</v>
      </c>
      <c s="36">
        <f>ROUND(G82*H82,6)</f>
      </c>
      <c r="L82" s="38">
        <v>0</v>
      </c>
      <c s="32">
        <f>ROUND(ROUND(L82,2)*ROUND(G82,3),2)</f>
      </c>
      <c s="36" t="s">
        <v>53</v>
      </c>
      <c>
        <f>(M82*21)/100</f>
      </c>
      <c t="s">
        <v>27</v>
      </c>
    </row>
    <row r="83" spans="1:5" ht="12.75">
      <c r="A83" s="35" t="s">
        <v>54</v>
      </c>
      <c r="E83" s="39" t="s">
        <v>719</v>
      </c>
    </row>
    <row r="84" spans="1:5" ht="12.75">
      <c r="A84" s="35" t="s">
        <v>56</v>
      </c>
      <c r="E84" s="40" t="s">
        <v>720</v>
      </c>
    </row>
    <row r="85" spans="1:5" ht="127.5">
      <c r="A85" t="s">
        <v>58</v>
      </c>
      <c r="E85" s="39" t="s">
        <v>372</v>
      </c>
    </row>
    <row r="86" spans="1:16" ht="12.75">
      <c r="A86" t="s">
        <v>48</v>
      </c>
      <c s="34" t="s">
        <v>142</v>
      </c>
      <c s="34" t="s">
        <v>721</v>
      </c>
      <c s="35" t="s">
        <v>5</v>
      </c>
      <c s="6" t="s">
        <v>722</v>
      </c>
      <c s="36" t="s">
        <v>52</v>
      </c>
      <c s="37">
        <v>2</v>
      </c>
      <c s="36">
        <v>0</v>
      </c>
      <c s="36">
        <f>ROUND(G86*H86,6)</f>
      </c>
      <c r="L86" s="38">
        <v>0</v>
      </c>
      <c s="32">
        <f>ROUND(ROUND(L86,2)*ROUND(G86,3),2)</f>
      </c>
      <c s="36" t="s">
        <v>53</v>
      </c>
      <c>
        <f>(M86*21)/100</f>
      </c>
      <c t="s">
        <v>27</v>
      </c>
    </row>
    <row r="87" spans="1:5" ht="12.75">
      <c r="A87" s="35" t="s">
        <v>54</v>
      </c>
      <c r="E87" s="39" t="s">
        <v>723</v>
      </c>
    </row>
    <row r="88" spans="1:5" ht="12.75">
      <c r="A88" s="35" t="s">
        <v>56</v>
      </c>
      <c r="E88" s="40" t="s">
        <v>724</v>
      </c>
    </row>
    <row r="89" spans="1:5" ht="102">
      <c r="A89" t="s">
        <v>58</v>
      </c>
      <c r="E89" s="39" t="s">
        <v>619</v>
      </c>
    </row>
    <row r="90" spans="1:16" ht="25.5">
      <c r="A90" t="s">
        <v>48</v>
      </c>
      <c s="34" t="s">
        <v>147</v>
      </c>
      <c s="34" t="s">
        <v>725</v>
      </c>
      <c s="35" t="s">
        <v>5</v>
      </c>
      <c s="6" t="s">
        <v>726</v>
      </c>
      <c s="36" t="s">
        <v>52</v>
      </c>
      <c s="37">
        <v>1</v>
      </c>
      <c s="36">
        <v>0</v>
      </c>
      <c s="36">
        <f>ROUND(G90*H90,6)</f>
      </c>
      <c r="L90" s="38">
        <v>0</v>
      </c>
      <c s="32">
        <f>ROUND(ROUND(L90,2)*ROUND(G90,3),2)</f>
      </c>
      <c s="36" t="s">
        <v>53</v>
      </c>
      <c>
        <f>(M90*21)/100</f>
      </c>
      <c t="s">
        <v>27</v>
      </c>
    </row>
    <row r="91" spans="1:5" ht="12.75">
      <c r="A91" s="35" t="s">
        <v>54</v>
      </c>
      <c r="E91" s="39" t="s">
        <v>727</v>
      </c>
    </row>
    <row r="92" spans="1:5" ht="12.75">
      <c r="A92" s="35" t="s">
        <v>56</v>
      </c>
      <c r="E92" s="40" t="s">
        <v>728</v>
      </c>
    </row>
    <row r="93" spans="1:5" ht="191.25">
      <c r="A93" t="s">
        <v>58</v>
      </c>
      <c r="E93" s="39" t="s">
        <v>542</v>
      </c>
    </row>
    <row r="94" spans="1:16" ht="12.75">
      <c r="A94" t="s">
        <v>48</v>
      </c>
      <c s="34" t="s">
        <v>152</v>
      </c>
      <c s="34" t="s">
        <v>729</v>
      </c>
      <c s="35" t="s">
        <v>5</v>
      </c>
      <c s="6" t="s">
        <v>730</v>
      </c>
      <c s="36" t="s">
        <v>52</v>
      </c>
      <c s="37">
        <v>1</v>
      </c>
      <c s="36">
        <v>0</v>
      </c>
      <c s="36">
        <f>ROUND(G94*H94,6)</f>
      </c>
      <c r="L94" s="38">
        <v>0</v>
      </c>
      <c s="32">
        <f>ROUND(ROUND(L94,2)*ROUND(G94,3),2)</f>
      </c>
      <c s="36" t="s">
        <v>53</v>
      </c>
      <c>
        <f>(M94*21)/100</f>
      </c>
      <c t="s">
        <v>27</v>
      </c>
    </row>
    <row r="95" spans="1:5" ht="12.75">
      <c r="A95" s="35" t="s">
        <v>54</v>
      </c>
      <c r="E95" s="39" t="s">
        <v>731</v>
      </c>
    </row>
    <row r="96" spans="1:5" ht="12.75">
      <c r="A96" s="35" t="s">
        <v>56</v>
      </c>
      <c r="E96" s="40" t="s">
        <v>728</v>
      </c>
    </row>
    <row r="97" spans="1:5" ht="140.25">
      <c r="A97" t="s">
        <v>58</v>
      </c>
      <c r="E97" s="39" t="s">
        <v>104</v>
      </c>
    </row>
    <row r="98" spans="1:16" ht="12.75">
      <c r="A98" t="s">
        <v>48</v>
      </c>
      <c s="34" t="s">
        <v>156</v>
      </c>
      <c s="34" t="s">
        <v>732</v>
      </c>
      <c s="35" t="s">
        <v>5</v>
      </c>
      <c s="6" t="s">
        <v>733</v>
      </c>
      <c s="36" t="s">
        <v>52</v>
      </c>
      <c s="37">
        <v>12</v>
      </c>
      <c s="36">
        <v>0</v>
      </c>
      <c s="36">
        <f>ROUND(G98*H98,6)</f>
      </c>
      <c r="L98" s="38">
        <v>0</v>
      </c>
      <c s="32">
        <f>ROUND(ROUND(L98,2)*ROUND(G98,3),2)</f>
      </c>
      <c s="36" t="s">
        <v>53</v>
      </c>
      <c>
        <f>(M98*21)/100</f>
      </c>
      <c t="s">
        <v>27</v>
      </c>
    </row>
    <row r="99" spans="1:5" ht="12.75">
      <c r="A99" s="35" t="s">
        <v>54</v>
      </c>
      <c r="E99" s="39" t="s">
        <v>733</v>
      </c>
    </row>
    <row r="100" spans="1:5" ht="12.75">
      <c r="A100" s="35" t="s">
        <v>56</v>
      </c>
      <c r="E100" s="40" t="s">
        <v>734</v>
      </c>
    </row>
    <row r="101" spans="1:5" ht="12.75">
      <c r="A101" t="s">
        <v>58</v>
      </c>
      <c r="E101" s="39" t="s">
        <v>5</v>
      </c>
    </row>
    <row r="102" spans="1:13" ht="12.75">
      <c r="A102" t="s">
        <v>46</v>
      </c>
      <c r="C102" s="31" t="s">
        <v>525</v>
      </c>
      <c r="E102" s="33" t="s">
        <v>241</v>
      </c>
      <c r="J102" s="32">
        <f>0</f>
      </c>
      <c s="32">
        <f>0</f>
      </c>
      <c s="32">
        <f>0+L103+L107</f>
      </c>
      <c s="32">
        <f>0+M103+M107</f>
      </c>
    </row>
    <row r="103" spans="1:16" ht="25.5">
      <c r="A103" t="s">
        <v>48</v>
      </c>
      <c s="34" t="s">
        <v>160</v>
      </c>
      <c s="34" t="s">
        <v>243</v>
      </c>
      <c s="35" t="s">
        <v>244</v>
      </c>
      <c s="6" t="s">
        <v>245</v>
      </c>
      <c s="36" t="s">
        <v>246</v>
      </c>
      <c s="37">
        <v>0.5</v>
      </c>
      <c s="36">
        <v>0</v>
      </c>
      <c s="36">
        <f>ROUND(G103*H103,6)</f>
      </c>
      <c r="L103" s="38">
        <v>0</v>
      </c>
      <c s="32">
        <f>ROUND(ROUND(L103,2)*ROUND(G103,3),2)</f>
      </c>
      <c s="36" t="s">
        <v>113</v>
      </c>
      <c>
        <f>(M103*21)/100</f>
      </c>
      <c t="s">
        <v>27</v>
      </c>
    </row>
    <row r="104" spans="1:5" ht="12.75">
      <c r="A104" s="35" t="s">
        <v>54</v>
      </c>
      <c r="E104" s="39" t="s">
        <v>247</v>
      </c>
    </row>
    <row r="105" spans="1:5" ht="12.75">
      <c r="A105" s="35" t="s">
        <v>56</v>
      </c>
      <c r="E105" s="40" t="s">
        <v>735</v>
      </c>
    </row>
    <row r="106" spans="1:5" ht="12.75">
      <c r="A106" t="s">
        <v>58</v>
      </c>
      <c r="E106" s="39" t="s">
        <v>5</v>
      </c>
    </row>
    <row r="107" spans="1:16" ht="25.5">
      <c r="A107" t="s">
        <v>48</v>
      </c>
      <c s="34" t="s">
        <v>166</v>
      </c>
      <c s="34" t="s">
        <v>251</v>
      </c>
      <c s="35" t="s">
        <v>252</v>
      </c>
      <c s="6" t="s">
        <v>253</v>
      </c>
      <c s="36" t="s">
        <v>246</v>
      </c>
      <c s="37">
        <v>0.2</v>
      </c>
      <c s="36">
        <v>0</v>
      </c>
      <c s="36">
        <f>ROUND(G107*H107,6)</f>
      </c>
      <c r="L107" s="38">
        <v>0</v>
      </c>
      <c s="32">
        <f>ROUND(ROUND(L107,2)*ROUND(G107,3),2)</f>
      </c>
      <c s="36" t="s">
        <v>113</v>
      </c>
      <c>
        <f>(M107*21)/100</f>
      </c>
      <c t="s">
        <v>27</v>
      </c>
    </row>
    <row r="108" spans="1:5" ht="12.75">
      <c r="A108" s="35" t="s">
        <v>54</v>
      </c>
      <c r="E108" s="39" t="s">
        <v>247</v>
      </c>
    </row>
    <row r="109" spans="1:5" ht="12.75">
      <c r="A109" s="35" t="s">
        <v>56</v>
      </c>
      <c r="E109" s="40" t="s">
        <v>736</v>
      </c>
    </row>
    <row r="110" spans="1:5" ht="12.75">
      <c r="A110" t="s">
        <v>58</v>
      </c>
      <c r="E110" s="39" t="s">
        <v>650</v>
      </c>
    </row>
    <row r="111" spans="1:13" ht="12.75">
      <c r="A111" t="s">
        <v>46</v>
      </c>
      <c r="C111" s="31" t="s">
        <v>240</v>
      </c>
      <c r="E111" s="33" t="s">
        <v>225</v>
      </c>
      <c r="J111" s="32">
        <f>0</f>
      </c>
      <c s="32">
        <f>0</f>
      </c>
      <c s="32">
        <f>0+L112+L116</f>
      </c>
      <c s="32">
        <f>0+M112+M116</f>
      </c>
    </row>
    <row r="112" spans="1:16" ht="12.75">
      <c r="A112" t="s">
        <v>48</v>
      </c>
      <c s="34" t="s">
        <v>171</v>
      </c>
      <c s="34" t="s">
        <v>529</v>
      </c>
      <c s="35" t="s">
        <v>5</v>
      </c>
      <c s="6" t="s">
        <v>228</v>
      </c>
      <c s="36" t="s">
        <v>52</v>
      </c>
      <c s="37">
        <v>26</v>
      </c>
      <c s="36">
        <v>0</v>
      </c>
      <c s="36">
        <f>ROUND(G112*H112,6)</f>
      </c>
      <c r="L112" s="38">
        <v>0</v>
      </c>
      <c s="32">
        <f>ROUND(ROUND(L112,2)*ROUND(G112,3),2)</f>
      </c>
      <c s="36" t="s">
        <v>113</v>
      </c>
      <c>
        <f>(M112*21)/100</f>
      </c>
      <c t="s">
        <v>27</v>
      </c>
    </row>
    <row r="113" spans="1:5" ht="12.75">
      <c r="A113" s="35" t="s">
        <v>54</v>
      </c>
      <c r="E113" s="39" t="s">
        <v>228</v>
      </c>
    </row>
    <row r="114" spans="1:5" ht="12.75">
      <c r="A114" s="35" t="s">
        <v>56</v>
      </c>
      <c r="E114" s="40" t="s">
        <v>737</v>
      </c>
    </row>
    <row r="115" spans="1:5" ht="12.75">
      <c r="A115" t="s">
        <v>58</v>
      </c>
      <c r="E115" s="39" t="s">
        <v>531</v>
      </c>
    </row>
    <row r="116" spans="1:16" ht="12.75">
      <c r="A116" t="s">
        <v>48</v>
      </c>
      <c s="34" t="s">
        <v>176</v>
      </c>
      <c s="34" t="s">
        <v>738</v>
      </c>
      <c s="35" t="s">
        <v>5</v>
      </c>
      <c s="6" t="s">
        <v>238</v>
      </c>
      <c s="36" t="s">
        <v>52</v>
      </c>
      <c s="37">
        <v>18</v>
      </c>
      <c s="36">
        <v>0</v>
      </c>
      <c s="36">
        <f>ROUND(G116*H116,6)</f>
      </c>
      <c r="L116" s="38">
        <v>0</v>
      </c>
      <c s="32">
        <f>ROUND(ROUND(L116,2)*ROUND(G116,3),2)</f>
      </c>
      <c s="36" t="s">
        <v>113</v>
      </c>
      <c>
        <f>(M116*21)/100</f>
      </c>
      <c t="s">
        <v>27</v>
      </c>
    </row>
    <row r="117" spans="1:5" ht="12.75">
      <c r="A117" s="35" t="s">
        <v>54</v>
      </c>
      <c r="E117" s="39" t="s">
        <v>238</v>
      </c>
    </row>
    <row r="118" spans="1:5" ht="12.75">
      <c r="A118" s="35" t="s">
        <v>56</v>
      </c>
      <c r="E118" s="40" t="s">
        <v>739</v>
      </c>
    </row>
    <row r="119" spans="1:5" ht="12.75">
      <c r="A119" t="s">
        <v>58</v>
      </c>
      <c r="E119" s="39" t="s">
        <v>239</v>
      </c>
    </row>
    <row r="120" spans="1:13" ht="12.75">
      <c r="A120" t="s">
        <v>46</v>
      </c>
      <c r="C120" s="31" t="s">
        <v>256</v>
      </c>
      <c r="E120" s="33" t="s">
        <v>257</v>
      </c>
      <c r="J120" s="32">
        <f>0</f>
      </c>
      <c s="32">
        <f>0</f>
      </c>
      <c s="32">
        <f>0+L121</f>
      </c>
      <c s="32">
        <f>0+M121</f>
      </c>
    </row>
    <row r="121" spans="1:16" ht="12.75">
      <c r="A121" t="s">
        <v>48</v>
      </c>
      <c s="34" t="s">
        <v>183</v>
      </c>
      <c s="34" t="s">
        <v>740</v>
      </c>
      <c s="35" t="s">
        <v>5</v>
      </c>
      <c s="6" t="s">
        <v>260</v>
      </c>
      <c s="36" t="s">
        <v>215</v>
      </c>
      <c s="37">
        <v>52</v>
      </c>
      <c s="36">
        <v>0</v>
      </c>
      <c s="36">
        <f>ROUND(G121*H121,6)</f>
      </c>
      <c r="L121" s="38">
        <v>0</v>
      </c>
      <c s="32">
        <f>ROUND(ROUND(L121,2)*ROUND(G121,3),2)</f>
      </c>
      <c s="36" t="s">
        <v>113</v>
      </c>
      <c>
        <f>(M121*21)/100</f>
      </c>
      <c t="s">
        <v>27</v>
      </c>
    </row>
    <row r="122" spans="1:5" ht="12.75">
      <c r="A122" s="35" t="s">
        <v>54</v>
      </c>
      <c r="E122" s="39" t="s">
        <v>260</v>
      </c>
    </row>
    <row r="123" spans="1:5" ht="12.75">
      <c r="A123" s="35" t="s">
        <v>56</v>
      </c>
      <c r="E123" s="40" t="s">
        <v>262</v>
      </c>
    </row>
    <row r="124" spans="1:5" ht="12.75">
      <c r="A124" t="s">
        <v>58</v>
      </c>
      <c r="E124" s="39" t="s">
        <v>650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743</v>
      </c>
      <c r="E8" s="30" t="s">
        <v>742</v>
      </c>
      <c r="J8" s="29">
        <f>0+J9+J22</f>
      </c>
      <c s="29">
        <f>0+K9+K22</f>
      </c>
      <c s="29">
        <f>0+L9+L22</f>
      </c>
      <c s="29">
        <f>0+M9+M22</f>
      </c>
    </row>
    <row r="9" spans="1:13" ht="12.75">
      <c r="A9" t="s">
        <v>46</v>
      </c>
      <c r="C9" s="31" t="s">
        <v>411</v>
      </c>
      <c r="E9" s="33" t="s">
        <v>654</v>
      </c>
      <c r="J9" s="32">
        <f>0</f>
      </c>
      <c s="32">
        <f>0</f>
      </c>
      <c s="32">
        <f>0+L10+L14+L18</f>
      </c>
      <c s="32">
        <f>0+M10+M14+M18</f>
      </c>
    </row>
    <row r="10" spans="1:16" ht="25.5">
      <c r="A10" t="s">
        <v>48</v>
      </c>
      <c s="34" t="s">
        <v>49</v>
      </c>
      <c s="34" t="s">
        <v>744</v>
      </c>
      <c s="35" t="s">
        <v>5</v>
      </c>
      <c s="6" t="s">
        <v>745</v>
      </c>
      <c s="36" t="s">
        <v>52</v>
      </c>
      <c s="37">
        <v>2</v>
      </c>
      <c s="36">
        <v>0</v>
      </c>
      <c s="36">
        <f>ROUND(G10*H10,6)</f>
      </c>
      <c r="L10" s="38">
        <v>0</v>
      </c>
      <c s="32">
        <f>ROUND(ROUND(L10,2)*ROUND(G10,3),2)</f>
      </c>
      <c s="36" t="s">
        <v>113</v>
      </c>
      <c>
        <f>(M10*21)/100</f>
      </c>
      <c t="s">
        <v>27</v>
      </c>
    </row>
    <row r="11" spans="1:5" ht="25.5">
      <c r="A11" s="35" t="s">
        <v>54</v>
      </c>
      <c r="E11" s="39" t="s">
        <v>745</v>
      </c>
    </row>
    <row r="12" spans="1:5" ht="12.75">
      <c r="A12" s="35" t="s">
        <v>56</v>
      </c>
      <c r="E12" s="40" t="s">
        <v>746</v>
      </c>
    </row>
    <row r="13" spans="1:5" ht="25.5">
      <c r="A13" t="s">
        <v>58</v>
      </c>
      <c r="E13" s="39" t="s">
        <v>565</v>
      </c>
    </row>
    <row r="14" spans="1:16" ht="12.75">
      <c r="A14" t="s">
        <v>48</v>
      </c>
      <c s="34" t="s">
        <v>27</v>
      </c>
      <c s="34" t="s">
        <v>747</v>
      </c>
      <c s="35" t="s">
        <v>5</v>
      </c>
      <c s="6" t="s">
        <v>748</v>
      </c>
      <c s="36" t="s">
        <v>52</v>
      </c>
      <c s="37">
        <v>2</v>
      </c>
      <c s="36">
        <v>0</v>
      </c>
      <c s="36">
        <f>ROUND(G14*H14,6)</f>
      </c>
      <c r="L14" s="38">
        <v>0</v>
      </c>
      <c s="32">
        <f>ROUND(ROUND(L14,2)*ROUND(G14,3),2)</f>
      </c>
      <c s="36" t="s">
        <v>53</v>
      </c>
      <c>
        <f>(M14*21)/100</f>
      </c>
      <c t="s">
        <v>27</v>
      </c>
    </row>
    <row r="15" spans="1:5" ht="12.75">
      <c r="A15" s="35" t="s">
        <v>54</v>
      </c>
      <c r="E15" s="39" t="s">
        <v>748</v>
      </c>
    </row>
    <row r="16" spans="1:5" ht="12.75">
      <c r="A16" s="35" t="s">
        <v>56</v>
      </c>
      <c r="E16" s="40" t="s">
        <v>746</v>
      </c>
    </row>
    <row r="17" spans="1:5" ht="140.25">
      <c r="A17" t="s">
        <v>58</v>
      </c>
      <c r="E17" s="39" t="s">
        <v>104</v>
      </c>
    </row>
    <row r="18" spans="1:16" ht="12.75">
      <c r="A18" t="s">
        <v>48</v>
      </c>
      <c s="34" t="s">
        <v>26</v>
      </c>
      <c s="34" t="s">
        <v>749</v>
      </c>
      <c s="35" t="s">
        <v>5</v>
      </c>
      <c s="6" t="s">
        <v>733</v>
      </c>
      <c s="36" t="s">
        <v>52</v>
      </c>
      <c s="37">
        <v>2</v>
      </c>
      <c s="36">
        <v>0</v>
      </c>
      <c s="36">
        <f>ROUND(G18*H18,6)</f>
      </c>
      <c r="L18" s="38">
        <v>0</v>
      </c>
      <c s="32">
        <f>ROUND(ROUND(L18,2)*ROUND(G18,3),2)</f>
      </c>
      <c s="36" t="s">
        <v>113</v>
      </c>
      <c>
        <f>(M18*21)/100</f>
      </c>
      <c t="s">
        <v>27</v>
      </c>
    </row>
    <row r="19" spans="1:5" ht="12.75">
      <c r="A19" s="35" t="s">
        <v>54</v>
      </c>
      <c r="E19" s="39" t="s">
        <v>733</v>
      </c>
    </row>
    <row r="20" spans="1:5" ht="12.75">
      <c r="A20" s="35" t="s">
        <v>56</v>
      </c>
      <c r="E20" s="40" t="s">
        <v>750</v>
      </c>
    </row>
    <row r="21" spans="1:5" ht="12.75">
      <c r="A21" t="s">
        <v>58</v>
      </c>
      <c r="E21" s="39" t="s">
        <v>650</v>
      </c>
    </row>
    <row r="22" spans="1:13" ht="12.75">
      <c r="A22" t="s">
        <v>46</v>
      </c>
      <c r="C22" s="31" t="s">
        <v>240</v>
      </c>
      <c r="E22" s="33" t="s">
        <v>257</v>
      </c>
      <c r="J22" s="32">
        <f>0</f>
      </c>
      <c s="32">
        <f>0</f>
      </c>
      <c s="32">
        <f>0+L23</f>
      </c>
      <c s="32">
        <f>0+M23</f>
      </c>
    </row>
    <row r="23" spans="1:16" ht="12.75">
      <c r="A23" t="s">
        <v>48</v>
      </c>
      <c s="34" t="s">
        <v>67</v>
      </c>
      <c s="34" t="s">
        <v>532</v>
      </c>
      <c s="35" t="s">
        <v>5</v>
      </c>
      <c s="6" t="s">
        <v>260</v>
      </c>
      <c s="36" t="s">
        <v>215</v>
      </c>
      <c s="37">
        <v>22</v>
      </c>
      <c s="36">
        <v>0</v>
      </c>
      <c s="36">
        <f>ROUND(G23*H23,6)</f>
      </c>
      <c r="L23" s="38">
        <v>0</v>
      </c>
      <c s="32">
        <f>ROUND(ROUND(L23,2)*ROUND(G23,3),2)</f>
      </c>
      <c s="36" t="s">
        <v>113</v>
      </c>
      <c>
        <f>(M23*21)/100</f>
      </c>
      <c t="s">
        <v>27</v>
      </c>
    </row>
    <row r="24" spans="1:5" ht="12.75">
      <c r="A24" s="35" t="s">
        <v>54</v>
      </c>
      <c r="E24" s="39" t="s">
        <v>260</v>
      </c>
    </row>
    <row r="25" spans="1:5" ht="12.75">
      <c r="A25" s="35" t="s">
        <v>56</v>
      </c>
      <c r="E25" s="40" t="s">
        <v>262</v>
      </c>
    </row>
    <row r="26" spans="1:5" ht="12.75">
      <c r="A26" t="s">
        <v>58</v>
      </c>
      <c r="E26" s="39" t="s">
        <v>650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COUNTIFS(L8:L143,"=0",A8:A143,"P")+COUNTIFS(L8:L143,"",A8:A143,"P")+SUM(Q8:Q143)</f>
      </c>
    </row>
    <row r="8" spans="1:13" ht="12.75">
      <c r="A8" t="s">
        <v>44</v>
      </c>
      <c r="C8" s="28" t="s">
        <v>753</v>
      </c>
      <c r="E8" s="30" t="s">
        <v>752</v>
      </c>
      <c r="J8" s="29">
        <f>0+J9+J78</f>
      </c>
      <c s="29">
        <f>0+K9+K78</f>
      </c>
      <c s="29">
        <f>0+L9+L78</f>
      </c>
      <c s="29">
        <f>0+M9+M78</f>
      </c>
    </row>
    <row r="9" spans="1:13" ht="12.75">
      <c r="A9" t="s">
        <v>46</v>
      </c>
      <c r="C9" s="31" t="s">
        <v>47</v>
      </c>
      <c r="E9" s="33" t="s">
        <v>754</v>
      </c>
      <c r="J9" s="32">
        <f>0</f>
      </c>
      <c s="32">
        <f>0</f>
      </c>
      <c s="32">
        <f>0+L10+L14+L18+L22+L26+L30+L34+L38+L42+L46+L50+L54+L58+L62+L66+L70+L74</f>
      </c>
      <c s="32">
        <f>0+M10+M14+M18+M22+M26+M30+M34+M38+M42+M46+M50+M54+M58+M62+M66+M70+M74</f>
      </c>
    </row>
    <row r="10" spans="1:16" ht="12.75">
      <c r="A10" t="s">
        <v>48</v>
      </c>
      <c s="34" t="s">
        <v>49</v>
      </c>
      <c s="34" t="s">
        <v>755</v>
      </c>
      <c s="35" t="s">
        <v>5</v>
      </c>
      <c s="6" t="s">
        <v>756</v>
      </c>
      <c s="36" t="s">
        <v>179</v>
      </c>
      <c s="37">
        <v>1</v>
      </c>
      <c s="36">
        <v>0</v>
      </c>
      <c s="36">
        <f>ROUND(G10*H10,6)</f>
      </c>
      <c r="L10" s="38">
        <v>0</v>
      </c>
      <c s="32">
        <f>ROUND(ROUND(L10,2)*ROUND(G10,3),2)</f>
      </c>
      <c s="36" t="s">
        <v>53</v>
      </c>
      <c>
        <f>(M10*21)/100</f>
      </c>
      <c t="s">
        <v>27</v>
      </c>
    </row>
    <row r="11" spans="1:5" ht="12.75">
      <c r="A11" s="35" t="s">
        <v>54</v>
      </c>
      <c r="E11" s="39" t="s">
        <v>757</v>
      </c>
    </row>
    <row r="12" spans="1:5" ht="12.75">
      <c r="A12" s="35" t="s">
        <v>56</v>
      </c>
      <c r="E12" s="40" t="s">
        <v>758</v>
      </c>
    </row>
    <row r="13" spans="1:5" ht="178.5">
      <c r="A13" t="s">
        <v>58</v>
      </c>
      <c r="E13" s="39" t="s">
        <v>182</v>
      </c>
    </row>
    <row r="14" spans="1:16" ht="12.75">
      <c r="A14" t="s">
        <v>48</v>
      </c>
      <c s="34" t="s">
        <v>27</v>
      </c>
      <c s="34" t="s">
        <v>184</v>
      </c>
      <c s="35" t="s">
        <v>5</v>
      </c>
      <c s="6" t="s">
        <v>185</v>
      </c>
      <c s="36" t="s">
        <v>179</v>
      </c>
      <c s="37">
        <v>1</v>
      </c>
      <c s="36">
        <v>0</v>
      </c>
      <c s="36">
        <f>ROUND(G14*H14,6)</f>
      </c>
      <c r="L14" s="38">
        <v>0</v>
      </c>
      <c s="32">
        <f>ROUND(ROUND(L14,2)*ROUND(G14,3),2)</f>
      </c>
      <c s="36" t="s">
        <v>53</v>
      </c>
      <c>
        <f>(M14*21)/100</f>
      </c>
      <c t="s">
        <v>27</v>
      </c>
    </row>
    <row r="15" spans="1:5" ht="12.75">
      <c r="A15" s="35" t="s">
        <v>54</v>
      </c>
      <c r="E15" s="39" t="s">
        <v>759</v>
      </c>
    </row>
    <row r="16" spans="1:5" ht="12.75">
      <c r="A16" s="35" t="s">
        <v>56</v>
      </c>
      <c r="E16" s="40" t="s">
        <v>760</v>
      </c>
    </row>
    <row r="17" spans="1:5" ht="102">
      <c r="A17" t="s">
        <v>58</v>
      </c>
      <c r="E17" s="39" t="s">
        <v>761</v>
      </c>
    </row>
    <row r="18" spans="1:16" ht="12.75">
      <c r="A18" t="s">
        <v>48</v>
      </c>
      <c s="34" t="s">
        <v>26</v>
      </c>
      <c s="34" t="s">
        <v>762</v>
      </c>
      <c s="35" t="s">
        <v>5</v>
      </c>
      <c s="6" t="s">
        <v>763</v>
      </c>
      <c s="36" t="s">
        <v>52</v>
      </c>
      <c s="37">
        <v>2</v>
      </c>
      <c s="36">
        <v>0</v>
      </c>
      <c s="36">
        <f>ROUND(G18*H18,6)</f>
      </c>
      <c r="L18" s="38">
        <v>0</v>
      </c>
      <c s="32">
        <f>ROUND(ROUND(L18,2)*ROUND(G18,3),2)</f>
      </c>
      <c s="36" t="s">
        <v>113</v>
      </c>
      <c>
        <f>(M18*21)/100</f>
      </c>
      <c t="s">
        <v>27</v>
      </c>
    </row>
    <row r="19" spans="1:5" ht="12.75">
      <c r="A19" s="35" t="s">
        <v>54</v>
      </c>
      <c r="E19" s="39" t="s">
        <v>764</v>
      </c>
    </row>
    <row r="20" spans="1:5" ht="12.75">
      <c r="A20" s="35" t="s">
        <v>56</v>
      </c>
      <c r="E20" s="40" t="s">
        <v>765</v>
      </c>
    </row>
    <row r="21" spans="1:5" ht="25.5">
      <c r="A21" t="s">
        <v>58</v>
      </c>
      <c r="E21" s="39" t="s">
        <v>766</v>
      </c>
    </row>
    <row r="22" spans="1:16" ht="12.75">
      <c r="A22" t="s">
        <v>48</v>
      </c>
      <c s="34" t="s">
        <v>67</v>
      </c>
      <c s="34" t="s">
        <v>767</v>
      </c>
      <c s="35" t="s">
        <v>5</v>
      </c>
      <c s="6" t="s">
        <v>768</v>
      </c>
      <c s="36" t="s">
        <v>52</v>
      </c>
      <c s="37">
        <v>1</v>
      </c>
      <c s="36">
        <v>0</v>
      </c>
      <c s="36">
        <f>ROUND(G22*H22,6)</f>
      </c>
      <c r="L22" s="38">
        <v>0</v>
      </c>
      <c s="32">
        <f>ROUND(ROUND(L22,2)*ROUND(G22,3),2)</f>
      </c>
      <c s="36" t="s">
        <v>113</v>
      </c>
      <c>
        <f>(M22*21)/100</f>
      </c>
      <c t="s">
        <v>27</v>
      </c>
    </row>
    <row r="23" spans="1:5" ht="12.75">
      <c r="A23" s="35" t="s">
        <v>54</v>
      </c>
      <c r="E23" s="39" t="s">
        <v>769</v>
      </c>
    </row>
    <row r="24" spans="1:5" ht="12.75">
      <c r="A24" s="35" t="s">
        <v>56</v>
      </c>
      <c r="E24" s="40" t="s">
        <v>770</v>
      </c>
    </row>
    <row r="25" spans="1:5" ht="102">
      <c r="A25" t="s">
        <v>58</v>
      </c>
      <c r="E25" s="39" t="s">
        <v>771</v>
      </c>
    </row>
    <row r="26" spans="1:16" ht="12.75">
      <c r="A26" t="s">
        <v>48</v>
      </c>
      <c s="34" t="s">
        <v>72</v>
      </c>
      <c s="34" t="s">
        <v>772</v>
      </c>
      <c s="35" t="s">
        <v>5</v>
      </c>
      <c s="6" t="s">
        <v>214</v>
      </c>
      <c s="36" t="s">
        <v>215</v>
      </c>
      <c s="37">
        <v>8</v>
      </c>
      <c s="36">
        <v>0</v>
      </c>
      <c s="36">
        <f>ROUND(G26*H26,6)</f>
      </c>
      <c r="L26" s="38">
        <v>0</v>
      </c>
      <c s="32">
        <f>ROUND(ROUND(L26,2)*ROUND(G26,3),2)</f>
      </c>
      <c s="36" t="s">
        <v>113</v>
      </c>
      <c>
        <f>(M26*21)/100</f>
      </c>
      <c t="s">
        <v>27</v>
      </c>
    </row>
    <row r="27" spans="1:5" ht="12.75">
      <c r="A27" s="35" t="s">
        <v>54</v>
      </c>
      <c r="E27" s="39" t="s">
        <v>773</v>
      </c>
    </row>
    <row r="28" spans="1:5" ht="12.75">
      <c r="A28" s="35" t="s">
        <v>56</v>
      </c>
      <c r="E28" s="40" t="s">
        <v>774</v>
      </c>
    </row>
    <row r="29" spans="1:5" ht="12.75">
      <c r="A29" t="s">
        <v>58</v>
      </c>
      <c r="E29" s="39" t="s">
        <v>650</v>
      </c>
    </row>
    <row r="30" spans="1:16" ht="12.75">
      <c r="A30" t="s">
        <v>48</v>
      </c>
      <c s="34" t="s">
        <v>77</v>
      </c>
      <c s="34" t="s">
        <v>775</v>
      </c>
      <c s="35" t="s">
        <v>5</v>
      </c>
      <c s="6" t="s">
        <v>776</v>
      </c>
      <c s="36" t="s">
        <v>52</v>
      </c>
      <c s="37">
        <v>2</v>
      </c>
      <c s="36">
        <v>0</v>
      </c>
      <c s="36">
        <f>ROUND(G30*H30,6)</f>
      </c>
      <c r="L30" s="38">
        <v>0</v>
      </c>
      <c s="32">
        <f>ROUND(ROUND(L30,2)*ROUND(G30,3),2)</f>
      </c>
      <c s="36" t="s">
        <v>53</v>
      </c>
      <c>
        <f>(M30*21)/100</f>
      </c>
      <c t="s">
        <v>27</v>
      </c>
    </row>
    <row r="31" spans="1:5" ht="12.75">
      <c r="A31" s="35" t="s">
        <v>54</v>
      </c>
      <c r="E31" s="39" t="s">
        <v>776</v>
      </c>
    </row>
    <row r="32" spans="1:5" ht="12.75">
      <c r="A32" s="35" t="s">
        <v>56</v>
      </c>
      <c r="E32" s="40" t="s">
        <v>765</v>
      </c>
    </row>
    <row r="33" spans="1:5" ht="114.75">
      <c r="A33" t="s">
        <v>58</v>
      </c>
      <c r="E33" s="39" t="s">
        <v>92</v>
      </c>
    </row>
    <row r="34" spans="1:16" ht="12.75">
      <c r="A34" t="s">
        <v>48</v>
      </c>
      <c s="34" t="s">
        <v>82</v>
      </c>
      <c s="34" t="s">
        <v>777</v>
      </c>
      <c s="35" t="s">
        <v>5</v>
      </c>
      <c s="6" t="s">
        <v>778</v>
      </c>
      <c s="36" t="s">
        <v>52</v>
      </c>
      <c s="37">
        <v>1</v>
      </c>
      <c s="36">
        <v>0</v>
      </c>
      <c s="36">
        <f>ROUND(G34*H34,6)</f>
      </c>
      <c r="L34" s="38">
        <v>0</v>
      </c>
      <c s="32">
        <f>ROUND(ROUND(L34,2)*ROUND(G34,3),2)</f>
      </c>
      <c s="36" t="s">
        <v>53</v>
      </c>
      <c>
        <f>(M34*21)/100</f>
      </c>
      <c t="s">
        <v>27</v>
      </c>
    </row>
    <row r="35" spans="1:5" ht="12.75">
      <c r="A35" s="35" t="s">
        <v>54</v>
      </c>
      <c r="E35" s="39" t="s">
        <v>778</v>
      </c>
    </row>
    <row r="36" spans="1:5" ht="12.75">
      <c r="A36" s="35" t="s">
        <v>56</v>
      </c>
      <c r="E36" s="40" t="s">
        <v>770</v>
      </c>
    </row>
    <row r="37" spans="1:5" ht="114.75">
      <c r="A37" t="s">
        <v>58</v>
      </c>
      <c r="E37" s="39" t="s">
        <v>92</v>
      </c>
    </row>
    <row r="38" spans="1:16" ht="12.75">
      <c r="A38" t="s">
        <v>48</v>
      </c>
      <c s="34" t="s">
        <v>87</v>
      </c>
      <c s="34" t="s">
        <v>779</v>
      </c>
      <c s="35" t="s">
        <v>5</v>
      </c>
      <c s="6" t="s">
        <v>780</v>
      </c>
      <c s="36" t="s">
        <v>52</v>
      </c>
      <c s="37">
        <v>3</v>
      </c>
      <c s="36">
        <v>0</v>
      </c>
      <c s="36">
        <f>ROUND(G38*H38,6)</f>
      </c>
      <c r="L38" s="38">
        <v>0</v>
      </c>
      <c s="32">
        <f>ROUND(ROUND(L38,2)*ROUND(G38,3),2)</f>
      </c>
      <c s="36" t="s">
        <v>53</v>
      </c>
      <c>
        <f>(M38*21)/100</f>
      </c>
      <c t="s">
        <v>27</v>
      </c>
    </row>
    <row r="39" spans="1:5" ht="12.75">
      <c r="A39" s="35" t="s">
        <v>54</v>
      </c>
      <c r="E39" s="39" t="s">
        <v>780</v>
      </c>
    </row>
    <row r="40" spans="1:5" ht="12.75">
      <c r="A40" s="35" t="s">
        <v>56</v>
      </c>
      <c r="E40" s="40" t="s">
        <v>781</v>
      </c>
    </row>
    <row r="41" spans="1:5" ht="140.25">
      <c r="A41" t="s">
        <v>58</v>
      </c>
      <c r="E41" s="39" t="s">
        <v>104</v>
      </c>
    </row>
    <row r="42" spans="1:16" ht="12.75">
      <c r="A42" t="s">
        <v>48</v>
      </c>
      <c s="34" t="s">
        <v>93</v>
      </c>
      <c s="34" t="s">
        <v>782</v>
      </c>
      <c s="35" t="s">
        <v>5</v>
      </c>
      <c s="6" t="s">
        <v>783</v>
      </c>
      <c s="36" t="s">
        <v>201</v>
      </c>
      <c s="37">
        <v>1</v>
      </c>
      <c s="36">
        <v>0</v>
      </c>
      <c s="36">
        <f>ROUND(G42*H42,6)</f>
      </c>
      <c r="L42" s="38">
        <v>0</v>
      </c>
      <c s="32">
        <f>ROUND(ROUND(L42,2)*ROUND(G42,3),2)</f>
      </c>
      <c s="36" t="s">
        <v>53</v>
      </c>
      <c>
        <f>(M42*21)/100</f>
      </c>
      <c t="s">
        <v>27</v>
      </c>
    </row>
    <row r="43" spans="1:5" ht="12.75">
      <c r="A43" s="35" t="s">
        <v>54</v>
      </c>
      <c r="E43" s="39" t="s">
        <v>783</v>
      </c>
    </row>
    <row r="44" spans="1:5" ht="12.75">
      <c r="A44" s="35" t="s">
        <v>56</v>
      </c>
      <c r="E44" s="40" t="s">
        <v>784</v>
      </c>
    </row>
    <row r="45" spans="1:5" ht="140.25">
      <c r="A45" t="s">
        <v>58</v>
      </c>
      <c r="E45" s="39" t="s">
        <v>785</v>
      </c>
    </row>
    <row r="46" spans="1:16" ht="12.75">
      <c r="A46" t="s">
        <v>48</v>
      </c>
      <c s="34" t="s">
        <v>97</v>
      </c>
      <c s="34" t="s">
        <v>786</v>
      </c>
      <c s="35" t="s">
        <v>5</v>
      </c>
      <c s="6" t="s">
        <v>787</v>
      </c>
      <c s="36" t="s">
        <v>201</v>
      </c>
      <c s="37">
        <v>1</v>
      </c>
      <c s="36">
        <v>0</v>
      </c>
      <c s="36">
        <f>ROUND(G46*H46,6)</f>
      </c>
      <c r="L46" s="38">
        <v>0</v>
      </c>
      <c s="32">
        <f>ROUND(ROUND(L46,2)*ROUND(G46,3),2)</f>
      </c>
      <c s="36" t="s">
        <v>113</v>
      </c>
      <c>
        <f>(M46*21)/100</f>
      </c>
      <c t="s">
        <v>27</v>
      </c>
    </row>
    <row r="47" spans="1:5" ht="25.5">
      <c r="A47" s="35" t="s">
        <v>54</v>
      </c>
      <c r="E47" s="39" t="s">
        <v>788</v>
      </c>
    </row>
    <row r="48" spans="1:5" ht="12.75">
      <c r="A48" s="35" t="s">
        <v>56</v>
      </c>
      <c r="E48" s="40" t="s">
        <v>770</v>
      </c>
    </row>
    <row r="49" spans="1:5" ht="25.5">
      <c r="A49" t="s">
        <v>58</v>
      </c>
      <c r="E49" s="39" t="s">
        <v>788</v>
      </c>
    </row>
    <row r="50" spans="1:16" ht="12.75">
      <c r="A50" t="s">
        <v>48</v>
      </c>
      <c s="34" t="s">
        <v>101</v>
      </c>
      <c s="34" t="s">
        <v>789</v>
      </c>
      <c s="35" t="s">
        <v>5</v>
      </c>
      <c s="6" t="s">
        <v>790</v>
      </c>
      <c s="36" t="s">
        <v>52</v>
      </c>
      <c s="37">
        <v>1</v>
      </c>
      <c s="36">
        <v>0</v>
      </c>
      <c s="36">
        <f>ROUND(G50*H50,6)</f>
      </c>
      <c r="L50" s="38">
        <v>0</v>
      </c>
      <c s="32">
        <f>ROUND(ROUND(L50,2)*ROUND(G50,3),2)</f>
      </c>
      <c s="36" t="s">
        <v>113</v>
      </c>
      <c>
        <f>(M50*21)/100</f>
      </c>
      <c t="s">
        <v>27</v>
      </c>
    </row>
    <row r="51" spans="1:5" ht="12.75">
      <c r="A51" s="35" t="s">
        <v>54</v>
      </c>
      <c r="E51" s="39" t="s">
        <v>790</v>
      </c>
    </row>
    <row r="52" spans="1:5" ht="12.75">
      <c r="A52" s="35" t="s">
        <v>56</v>
      </c>
      <c r="E52" s="40" t="s">
        <v>770</v>
      </c>
    </row>
    <row r="53" spans="1:5" ht="12.75">
      <c r="A53" t="s">
        <v>58</v>
      </c>
      <c r="E53" s="39" t="s">
        <v>791</v>
      </c>
    </row>
    <row r="54" spans="1:16" ht="12.75">
      <c r="A54" t="s">
        <v>48</v>
      </c>
      <c s="34" t="s">
        <v>105</v>
      </c>
      <c s="34" t="s">
        <v>792</v>
      </c>
      <c s="35" t="s">
        <v>5</v>
      </c>
      <c s="6" t="s">
        <v>793</v>
      </c>
      <c s="36" t="s">
        <v>52</v>
      </c>
      <c s="37">
        <v>1</v>
      </c>
      <c s="36">
        <v>0</v>
      </c>
      <c s="36">
        <f>ROUND(G54*H54,6)</f>
      </c>
      <c r="L54" s="38">
        <v>0</v>
      </c>
      <c s="32">
        <f>ROUND(ROUND(L54,2)*ROUND(G54,3),2)</f>
      </c>
      <c s="36" t="s">
        <v>113</v>
      </c>
      <c>
        <f>(M54*21)/100</f>
      </c>
      <c t="s">
        <v>27</v>
      </c>
    </row>
    <row r="55" spans="1:5" ht="12.75">
      <c r="A55" s="35" t="s">
        <v>54</v>
      </c>
      <c r="E55" s="39" t="s">
        <v>793</v>
      </c>
    </row>
    <row r="56" spans="1:5" ht="12.75">
      <c r="A56" s="35" t="s">
        <v>56</v>
      </c>
      <c r="E56" s="40" t="s">
        <v>794</v>
      </c>
    </row>
    <row r="57" spans="1:5" ht="25.5">
      <c r="A57" t="s">
        <v>58</v>
      </c>
      <c r="E57" s="39" t="s">
        <v>795</v>
      </c>
    </row>
    <row r="58" spans="1:16" ht="12.75">
      <c r="A58" t="s">
        <v>48</v>
      </c>
      <c s="34" t="s">
        <v>106</v>
      </c>
      <c s="34" t="s">
        <v>796</v>
      </c>
      <c s="35" t="s">
        <v>5</v>
      </c>
      <c s="6" t="s">
        <v>797</v>
      </c>
      <c s="36" t="s">
        <v>52</v>
      </c>
      <c s="37">
        <v>1</v>
      </c>
      <c s="36">
        <v>0</v>
      </c>
      <c s="36">
        <f>ROUND(G58*H58,6)</f>
      </c>
      <c r="L58" s="38">
        <v>0</v>
      </c>
      <c s="32">
        <f>ROUND(ROUND(L58,2)*ROUND(G58,3),2)</f>
      </c>
      <c s="36" t="s">
        <v>113</v>
      </c>
      <c>
        <f>(M58*21)/100</f>
      </c>
      <c t="s">
        <v>27</v>
      </c>
    </row>
    <row r="59" spans="1:5" ht="12.75">
      <c r="A59" s="35" t="s">
        <v>54</v>
      </c>
      <c r="E59" s="39" t="s">
        <v>797</v>
      </c>
    </row>
    <row r="60" spans="1:5" ht="12.75">
      <c r="A60" s="35" t="s">
        <v>56</v>
      </c>
      <c r="E60" s="40" t="s">
        <v>770</v>
      </c>
    </row>
    <row r="61" spans="1:5" ht="12.75">
      <c r="A61" t="s">
        <v>58</v>
      </c>
      <c r="E61" s="39" t="s">
        <v>798</v>
      </c>
    </row>
    <row r="62" spans="1:16" ht="12.75">
      <c r="A62" t="s">
        <v>48</v>
      </c>
      <c s="34" t="s">
        <v>110</v>
      </c>
      <c s="34" t="s">
        <v>799</v>
      </c>
      <c s="35" t="s">
        <v>5</v>
      </c>
      <c s="6" t="s">
        <v>800</v>
      </c>
      <c s="36" t="s">
        <v>52</v>
      </c>
      <c s="37">
        <v>1</v>
      </c>
      <c s="36">
        <v>0</v>
      </c>
      <c s="36">
        <f>ROUND(G62*H62,6)</f>
      </c>
      <c r="L62" s="38">
        <v>0</v>
      </c>
      <c s="32">
        <f>ROUND(ROUND(L62,2)*ROUND(G62,3),2)</f>
      </c>
      <c s="36" t="s">
        <v>113</v>
      </c>
      <c>
        <f>(M62*21)/100</f>
      </c>
      <c t="s">
        <v>27</v>
      </c>
    </row>
    <row r="63" spans="1:5" ht="12.75">
      <c r="A63" s="35" t="s">
        <v>54</v>
      </c>
      <c r="E63" s="39" t="s">
        <v>800</v>
      </c>
    </row>
    <row r="64" spans="1:5" ht="12.75">
      <c r="A64" s="35" t="s">
        <v>56</v>
      </c>
      <c r="E64" s="40" t="s">
        <v>770</v>
      </c>
    </row>
    <row r="65" spans="1:5" ht="12.75">
      <c r="A65" t="s">
        <v>58</v>
      </c>
      <c r="E65" s="39" t="s">
        <v>801</v>
      </c>
    </row>
    <row r="66" spans="1:16" ht="12.75">
      <c r="A66" t="s">
        <v>48</v>
      </c>
      <c s="34" t="s">
        <v>116</v>
      </c>
      <c s="34" t="s">
        <v>802</v>
      </c>
      <c s="35" t="s">
        <v>5</v>
      </c>
      <c s="6" t="s">
        <v>803</v>
      </c>
      <c s="36" t="s">
        <v>52</v>
      </c>
      <c s="37">
        <v>1</v>
      </c>
      <c s="36">
        <v>0</v>
      </c>
      <c s="36">
        <f>ROUND(G66*H66,6)</f>
      </c>
      <c r="L66" s="38">
        <v>0</v>
      </c>
      <c s="32">
        <f>ROUND(ROUND(L66,2)*ROUND(G66,3),2)</f>
      </c>
      <c s="36" t="s">
        <v>113</v>
      </c>
      <c>
        <f>(M66*21)/100</f>
      </c>
      <c t="s">
        <v>27</v>
      </c>
    </row>
    <row r="67" spans="1:5" ht="12.75">
      <c r="A67" s="35" t="s">
        <v>54</v>
      </c>
      <c r="E67" s="39" t="s">
        <v>803</v>
      </c>
    </row>
    <row r="68" spans="1:5" ht="12.75">
      <c r="A68" s="35" t="s">
        <v>56</v>
      </c>
      <c r="E68" s="40" t="s">
        <v>770</v>
      </c>
    </row>
    <row r="69" spans="1:5" ht="12.75">
      <c r="A69" t="s">
        <v>58</v>
      </c>
      <c r="E69" s="39" t="s">
        <v>804</v>
      </c>
    </row>
    <row r="70" spans="1:16" ht="12.75">
      <c r="A70" t="s">
        <v>48</v>
      </c>
      <c s="34" t="s">
        <v>121</v>
      </c>
      <c s="34" t="s">
        <v>805</v>
      </c>
      <c s="35" t="s">
        <v>5</v>
      </c>
      <c s="6" t="s">
        <v>806</v>
      </c>
      <c s="36" t="s">
        <v>163</v>
      </c>
      <c s="37">
        <v>40</v>
      </c>
      <c s="36">
        <v>0</v>
      </c>
      <c s="36">
        <f>ROUND(G70*H70,6)</f>
      </c>
      <c r="L70" s="38">
        <v>0</v>
      </c>
      <c s="32">
        <f>ROUND(ROUND(L70,2)*ROUND(G70,3),2)</f>
      </c>
      <c s="36" t="s">
        <v>113</v>
      </c>
      <c>
        <f>(M70*21)/100</f>
      </c>
      <c t="s">
        <v>27</v>
      </c>
    </row>
    <row r="71" spans="1:5" ht="12.75">
      <c r="A71" s="35" t="s">
        <v>54</v>
      </c>
      <c r="E71" s="39" t="s">
        <v>806</v>
      </c>
    </row>
    <row r="72" spans="1:5" ht="12.75">
      <c r="A72" s="35" t="s">
        <v>56</v>
      </c>
      <c r="E72" s="40" t="s">
        <v>807</v>
      </c>
    </row>
    <row r="73" spans="1:5" ht="12.75">
      <c r="A73" t="s">
        <v>58</v>
      </c>
      <c r="E73" s="39" t="s">
        <v>806</v>
      </c>
    </row>
    <row r="74" spans="1:16" ht="12.75">
      <c r="A74" t="s">
        <v>48</v>
      </c>
      <c s="34" t="s">
        <v>126</v>
      </c>
      <c s="34" t="s">
        <v>387</v>
      </c>
      <c s="35" t="s">
        <v>5</v>
      </c>
      <c s="6" t="s">
        <v>388</v>
      </c>
      <c s="36" t="s">
        <v>163</v>
      </c>
      <c s="37">
        <v>40</v>
      </c>
      <c s="36">
        <v>0</v>
      </c>
      <c s="36">
        <f>ROUND(G74*H74,6)</f>
      </c>
      <c r="L74" s="38">
        <v>0</v>
      </c>
      <c s="32">
        <f>ROUND(ROUND(L74,2)*ROUND(G74,3),2)</f>
      </c>
      <c s="36" t="s">
        <v>113</v>
      </c>
      <c>
        <f>(M74*21)/100</f>
      </c>
      <c t="s">
        <v>27</v>
      </c>
    </row>
    <row r="75" spans="1:5" ht="12.75">
      <c r="A75" s="35" t="s">
        <v>54</v>
      </c>
      <c r="E75" s="39" t="s">
        <v>388</v>
      </c>
    </row>
    <row r="76" spans="1:5" ht="12.75">
      <c r="A76" s="35" t="s">
        <v>56</v>
      </c>
      <c r="E76" s="40" t="s">
        <v>807</v>
      </c>
    </row>
    <row r="77" spans="1:5" ht="25.5">
      <c r="A77" t="s">
        <v>58</v>
      </c>
      <c r="E77" s="39" t="s">
        <v>808</v>
      </c>
    </row>
    <row r="78" spans="1:13" ht="12.75">
      <c r="A78" t="s">
        <v>46</v>
      </c>
      <c r="C78" s="31" t="s">
        <v>224</v>
      </c>
      <c r="E78" s="33" t="s">
        <v>809</v>
      </c>
      <c r="J78" s="32">
        <f>0</f>
      </c>
      <c s="32">
        <f>0</f>
      </c>
      <c s="32">
        <f>0+L79+L83+L87+L91+L95+L99+L103+L107+L111+L115+L119+L123+L127+L131+L135+L139+L143</f>
      </c>
      <c s="32">
        <f>0+M79+M83+M87+M91+M95+M99+M103+M107+M111+M115+M119+M123+M127+M131+M135+M139+M143</f>
      </c>
    </row>
    <row r="79" spans="1:16" ht="12.75">
      <c r="A79" t="s">
        <v>48</v>
      </c>
      <c s="34" t="s">
        <v>131</v>
      </c>
      <c s="34" t="s">
        <v>88</v>
      </c>
      <c s="35" t="s">
        <v>5</v>
      </c>
      <c s="6" t="s">
        <v>89</v>
      </c>
      <c s="36" t="s">
        <v>52</v>
      </c>
      <c s="37">
        <v>1</v>
      </c>
      <c s="36">
        <v>0</v>
      </c>
      <c s="36">
        <f>ROUND(G79*H79,6)</f>
      </c>
      <c r="L79" s="38">
        <v>0</v>
      </c>
      <c s="32">
        <f>ROUND(ROUND(L79,2)*ROUND(G79,3),2)</f>
      </c>
      <c s="36" t="s">
        <v>53</v>
      </c>
      <c>
        <f>(M79*21)/100</f>
      </c>
      <c t="s">
        <v>27</v>
      </c>
    </row>
    <row r="80" spans="1:5" ht="12.75">
      <c r="A80" s="35" t="s">
        <v>54</v>
      </c>
      <c r="E80" s="39" t="s">
        <v>810</v>
      </c>
    </row>
    <row r="81" spans="1:5" ht="12.75">
      <c r="A81" s="35" t="s">
        <v>56</v>
      </c>
      <c r="E81" s="40" t="s">
        <v>811</v>
      </c>
    </row>
    <row r="82" spans="1:5" ht="114.75">
      <c r="A82" t="s">
        <v>58</v>
      </c>
      <c r="E82" s="39" t="s">
        <v>92</v>
      </c>
    </row>
    <row r="83" spans="1:16" ht="12.75">
      <c r="A83" t="s">
        <v>48</v>
      </c>
      <c s="34" t="s">
        <v>136</v>
      </c>
      <c s="34" t="s">
        <v>812</v>
      </c>
      <c s="35" t="s">
        <v>5</v>
      </c>
      <c s="6" t="s">
        <v>813</v>
      </c>
      <c s="36" t="s">
        <v>52</v>
      </c>
      <c s="37">
        <v>1</v>
      </c>
      <c s="36">
        <v>0</v>
      </c>
      <c s="36">
        <f>ROUND(G83*H83,6)</f>
      </c>
      <c r="L83" s="38">
        <v>0</v>
      </c>
      <c s="32">
        <f>ROUND(ROUND(L83,2)*ROUND(G83,3),2)</f>
      </c>
      <c s="36" t="s">
        <v>53</v>
      </c>
      <c>
        <f>(M83*21)/100</f>
      </c>
      <c t="s">
        <v>27</v>
      </c>
    </row>
    <row r="84" spans="1:5" ht="12.75">
      <c r="A84" s="35" t="s">
        <v>54</v>
      </c>
      <c r="E84" s="39" t="s">
        <v>810</v>
      </c>
    </row>
    <row r="85" spans="1:5" ht="12.75">
      <c r="A85" s="35" t="s">
        <v>56</v>
      </c>
      <c r="E85" s="40" t="s">
        <v>811</v>
      </c>
    </row>
    <row r="86" spans="1:5" ht="114.75">
      <c r="A86" t="s">
        <v>58</v>
      </c>
      <c r="E86" s="39" t="s">
        <v>92</v>
      </c>
    </row>
    <row r="87" spans="1:16" ht="12.75">
      <c r="A87" t="s">
        <v>48</v>
      </c>
      <c s="34" t="s">
        <v>142</v>
      </c>
      <c s="34" t="s">
        <v>814</v>
      </c>
      <c s="35" t="s">
        <v>5</v>
      </c>
      <c s="6" t="s">
        <v>815</v>
      </c>
      <c s="36" t="s">
        <v>52</v>
      </c>
      <c s="37">
        <v>1</v>
      </c>
      <c s="36">
        <v>0</v>
      </c>
      <c s="36">
        <f>ROUND(G87*H87,6)</f>
      </c>
      <c r="L87" s="38">
        <v>0</v>
      </c>
      <c s="32">
        <f>ROUND(ROUND(L87,2)*ROUND(G87,3),2)</f>
      </c>
      <c s="36" t="s">
        <v>113</v>
      </c>
      <c>
        <f>(M87*21)/100</f>
      </c>
      <c t="s">
        <v>27</v>
      </c>
    </row>
    <row r="88" spans="1:5" ht="12.75">
      <c r="A88" s="35" t="s">
        <v>54</v>
      </c>
      <c r="E88" s="39" t="s">
        <v>815</v>
      </c>
    </row>
    <row r="89" spans="1:5" ht="12.75">
      <c r="A89" s="35" t="s">
        <v>56</v>
      </c>
      <c r="E89" s="40" t="s">
        <v>811</v>
      </c>
    </row>
    <row r="90" spans="1:5" ht="12.75">
      <c r="A90" t="s">
        <v>58</v>
      </c>
      <c r="E90" s="39" t="s">
        <v>815</v>
      </c>
    </row>
    <row r="91" spans="1:16" ht="12.75">
      <c r="A91" t="s">
        <v>48</v>
      </c>
      <c s="34" t="s">
        <v>147</v>
      </c>
      <c s="34" t="s">
        <v>107</v>
      </c>
      <c s="35" t="s">
        <v>5</v>
      </c>
      <c s="6" t="s">
        <v>108</v>
      </c>
      <c s="36" t="s">
        <v>52</v>
      </c>
      <c s="37">
        <v>2</v>
      </c>
      <c s="36">
        <v>0</v>
      </c>
      <c s="36">
        <f>ROUND(G91*H91,6)</f>
      </c>
      <c r="L91" s="38">
        <v>0</v>
      </c>
      <c s="32">
        <f>ROUND(ROUND(L91,2)*ROUND(G91,3),2)</f>
      </c>
      <c s="36" t="s">
        <v>53</v>
      </c>
      <c>
        <f>(M91*21)/100</f>
      </c>
      <c t="s">
        <v>27</v>
      </c>
    </row>
    <row r="92" spans="1:5" ht="12.75">
      <c r="A92" s="35" t="s">
        <v>54</v>
      </c>
      <c r="E92" s="39" t="s">
        <v>108</v>
      </c>
    </row>
    <row r="93" spans="1:5" ht="12.75">
      <c r="A93" s="35" t="s">
        <v>56</v>
      </c>
      <c r="E93" s="40" t="s">
        <v>816</v>
      </c>
    </row>
    <row r="94" spans="1:5" ht="114.75">
      <c r="A94" t="s">
        <v>58</v>
      </c>
      <c r="E94" s="39" t="s">
        <v>92</v>
      </c>
    </row>
    <row r="95" spans="1:16" ht="12.75">
      <c r="A95" t="s">
        <v>48</v>
      </c>
      <c s="34" t="s">
        <v>152</v>
      </c>
      <c s="34" t="s">
        <v>817</v>
      </c>
      <c s="35" t="s">
        <v>5</v>
      </c>
      <c s="6" t="s">
        <v>112</v>
      </c>
      <c s="36" t="s">
        <v>52</v>
      </c>
      <c s="37">
        <v>2</v>
      </c>
      <c s="36">
        <v>0</v>
      </c>
      <c s="36">
        <f>ROUND(G95*H95,6)</f>
      </c>
      <c r="L95" s="38">
        <v>0</v>
      </c>
      <c s="32">
        <f>ROUND(ROUND(L95,2)*ROUND(G95,3),2)</f>
      </c>
      <c s="36" t="s">
        <v>113</v>
      </c>
      <c>
        <f>(M95*21)/100</f>
      </c>
      <c t="s">
        <v>27</v>
      </c>
    </row>
    <row r="96" spans="1:5" ht="12.75">
      <c r="A96" s="35" t="s">
        <v>54</v>
      </c>
      <c r="E96" s="39" t="s">
        <v>112</v>
      </c>
    </row>
    <row r="97" spans="1:5" ht="12.75">
      <c r="A97" s="35" t="s">
        <v>56</v>
      </c>
      <c r="E97" s="40" t="s">
        <v>816</v>
      </c>
    </row>
    <row r="98" spans="1:5" ht="12.75">
      <c r="A98" t="s">
        <v>58</v>
      </c>
      <c r="E98" s="39" t="s">
        <v>818</v>
      </c>
    </row>
    <row r="99" spans="1:16" ht="12.75">
      <c r="A99" t="s">
        <v>48</v>
      </c>
      <c s="34" t="s">
        <v>156</v>
      </c>
      <c s="34" t="s">
        <v>819</v>
      </c>
      <c s="35" t="s">
        <v>5</v>
      </c>
      <c s="6" t="s">
        <v>820</v>
      </c>
      <c s="36" t="s">
        <v>52</v>
      </c>
      <c s="37">
        <v>1</v>
      </c>
      <c s="36">
        <v>0</v>
      </c>
      <c s="36">
        <f>ROUND(G99*H99,6)</f>
      </c>
      <c r="L99" s="38">
        <v>0</v>
      </c>
      <c s="32">
        <f>ROUND(ROUND(L99,2)*ROUND(G99,3),2)</f>
      </c>
      <c s="36" t="s">
        <v>53</v>
      </c>
      <c>
        <f>(M99*21)/100</f>
      </c>
      <c t="s">
        <v>27</v>
      </c>
    </row>
    <row r="100" spans="1:5" ht="12.75">
      <c r="A100" s="35" t="s">
        <v>54</v>
      </c>
      <c r="E100" s="39" t="s">
        <v>820</v>
      </c>
    </row>
    <row r="101" spans="1:5" ht="12.75">
      <c r="A101" s="35" t="s">
        <v>56</v>
      </c>
      <c r="E101" s="40" t="s">
        <v>821</v>
      </c>
    </row>
    <row r="102" spans="1:5" ht="102">
      <c r="A102" t="s">
        <v>58</v>
      </c>
      <c r="E102" s="39" t="s">
        <v>602</v>
      </c>
    </row>
    <row r="103" spans="1:16" ht="12.75">
      <c r="A103" t="s">
        <v>48</v>
      </c>
      <c s="34" t="s">
        <v>160</v>
      </c>
      <c s="34" t="s">
        <v>508</v>
      </c>
      <c s="35" t="s">
        <v>5</v>
      </c>
      <c s="6" t="s">
        <v>509</v>
      </c>
      <c s="36" t="s">
        <v>392</v>
      </c>
      <c s="37">
        <v>13</v>
      </c>
      <c s="36">
        <v>0</v>
      </c>
      <c s="36">
        <f>ROUND(G103*H103,6)</f>
      </c>
      <c r="L103" s="38">
        <v>0</v>
      </c>
      <c s="32">
        <f>ROUND(ROUND(L103,2)*ROUND(G103,3),2)</f>
      </c>
      <c s="36" t="s">
        <v>53</v>
      </c>
      <c>
        <f>(M103*21)/100</f>
      </c>
      <c t="s">
        <v>27</v>
      </c>
    </row>
    <row r="104" spans="1:5" ht="12.75">
      <c r="A104" s="35" t="s">
        <v>54</v>
      </c>
      <c r="E104" s="39" t="s">
        <v>509</v>
      </c>
    </row>
    <row r="105" spans="1:5" ht="12.75">
      <c r="A105" s="35" t="s">
        <v>56</v>
      </c>
      <c r="E105" s="40" t="s">
        <v>822</v>
      </c>
    </row>
    <row r="106" spans="1:5" ht="102">
      <c r="A106" t="s">
        <v>58</v>
      </c>
      <c r="E106" s="39" t="s">
        <v>393</v>
      </c>
    </row>
    <row r="107" spans="1:16" ht="12.75">
      <c r="A107" t="s">
        <v>48</v>
      </c>
      <c s="34" t="s">
        <v>166</v>
      </c>
      <c s="34" t="s">
        <v>805</v>
      </c>
      <c s="35" t="s">
        <v>5</v>
      </c>
      <c s="6" t="s">
        <v>806</v>
      </c>
      <c s="36" t="s">
        <v>163</v>
      </c>
      <c s="37">
        <v>1625</v>
      </c>
      <c s="36">
        <v>0</v>
      </c>
      <c s="36">
        <f>ROUND(G107*H107,6)</f>
      </c>
      <c r="L107" s="38">
        <v>0</v>
      </c>
      <c s="32">
        <f>ROUND(ROUND(L107,2)*ROUND(G107,3),2)</f>
      </c>
      <c s="36" t="s">
        <v>113</v>
      </c>
      <c>
        <f>(M107*21)/100</f>
      </c>
      <c t="s">
        <v>27</v>
      </c>
    </row>
    <row r="108" spans="1:5" ht="12.75">
      <c r="A108" s="35" t="s">
        <v>54</v>
      </c>
      <c r="E108" s="39" t="s">
        <v>806</v>
      </c>
    </row>
    <row r="109" spans="1:5" ht="12.75">
      <c r="A109" s="35" t="s">
        <v>56</v>
      </c>
      <c r="E109" s="40" t="s">
        <v>823</v>
      </c>
    </row>
    <row r="110" spans="1:5" ht="12.75">
      <c r="A110" t="s">
        <v>58</v>
      </c>
      <c r="E110" s="39" t="s">
        <v>806</v>
      </c>
    </row>
    <row r="111" spans="1:16" ht="12.75">
      <c r="A111" t="s">
        <v>48</v>
      </c>
      <c s="34" t="s">
        <v>171</v>
      </c>
      <c s="34" t="s">
        <v>580</v>
      </c>
      <c s="35" t="s">
        <v>5</v>
      </c>
      <c s="6" t="s">
        <v>581</v>
      </c>
      <c s="36" t="s">
        <v>824</v>
      </c>
      <c s="37">
        <v>18</v>
      </c>
      <c s="36">
        <v>0</v>
      </c>
      <c s="36">
        <f>ROUND(G111*H111,6)</f>
      </c>
      <c r="L111" s="38">
        <v>0</v>
      </c>
      <c s="32">
        <f>ROUND(ROUND(L111,2)*ROUND(G111,3),2)</f>
      </c>
      <c s="36" t="s">
        <v>53</v>
      </c>
      <c>
        <f>(M111*21)/100</f>
      </c>
      <c t="s">
        <v>27</v>
      </c>
    </row>
    <row r="112" spans="1:5" ht="12.75">
      <c r="A112" s="35" t="s">
        <v>54</v>
      </c>
      <c r="E112" s="39" t="s">
        <v>825</v>
      </c>
    </row>
    <row r="113" spans="1:5" ht="12.75">
      <c r="A113" s="35" t="s">
        <v>56</v>
      </c>
      <c r="E113" s="40" t="s">
        <v>826</v>
      </c>
    </row>
    <row r="114" spans="1:5" ht="153">
      <c r="A114" t="s">
        <v>58</v>
      </c>
      <c r="E114" s="39" t="s">
        <v>584</v>
      </c>
    </row>
    <row r="115" spans="1:16" ht="12.75">
      <c r="A115" t="s">
        <v>48</v>
      </c>
      <c s="34" t="s">
        <v>176</v>
      </c>
      <c s="34" t="s">
        <v>827</v>
      </c>
      <c s="35" t="s">
        <v>5</v>
      </c>
      <c s="6" t="s">
        <v>828</v>
      </c>
      <c s="36" t="s">
        <v>52</v>
      </c>
      <c s="37">
        <v>30</v>
      </c>
      <c s="36">
        <v>0</v>
      </c>
      <c s="36">
        <f>ROUND(G115*H115,6)</f>
      </c>
      <c r="L115" s="38">
        <v>0</v>
      </c>
      <c s="32">
        <f>ROUND(ROUND(L115,2)*ROUND(G115,3),2)</f>
      </c>
      <c s="36" t="s">
        <v>53</v>
      </c>
      <c>
        <f>(M115*21)/100</f>
      </c>
      <c t="s">
        <v>27</v>
      </c>
    </row>
    <row r="116" spans="1:5" ht="12.75">
      <c r="A116" s="35" t="s">
        <v>54</v>
      </c>
      <c r="E116" s="39" t="s">
        <v>829</v>
      </c>
    </row>
    <row r="117" spans="1:5" ht="12.75">
      <c r="A117" s="35" t="s">
        <v>56</v>
      </c>
      <c r="E117" s="40" t="s">
        <v>830</v>
      </c>
    </row>
    <row r="118" spans="1:5" ht="127.5">
      <c r="A118" t="s">
        <v>58</v>
      </c>
      <c r="E118" s="39" t="s">
        <v>831</v>
      </c>
    </row>
    <row r="119" spans="1:16" ht="12.75">
      <c r="A119" t="s">
        <v>48</v>
      </c>
      <c s="34" t="s">
        <v>183</v>
      </c>
      <c s="34" t="s">
        <v>832</v>
      </c>
      <c s="35" t="s">
        <v>5</v>
      </c>
      <c s="6" t="s">
        <v>833</v>
      </c>
      <c s="36" t="s">
        <v>163</v>
      </c>
      <c s="37">
        <v>150</v>
      </c>
      <c s="36">
        <v>0</v>
      </c>
      <c s="36">
        <f>ROUND(G119*H119,6)</f>
      </c>
      <c r="L119" s="38">
        <v>0</v>
      </c>
      <c s="32">
        <f>ROUND(ROUND(L119,2)*ROUND(G119,3),2)</f>
      </c>
      <c s="36" t="s">
        <v>113</v>
      </c>
      <c>
        <f>(M119*21)/100</f>
      </c>
      <c t="s">
        <v>27</v>
      </c>
    </row>
    <row r="120" spans="1:5" ht="12.75">
      <c r="A120" s="35" t="s">
        <v>54</v>
      </c>
      <c r="E120" s="39" t="s">
        <v>834</v>
      </c>
    </row>
    <row r="121" spans="1:5" ht="12.75">
      <c r="A121" s="35" t="s">
        <v>56</v>
      </c>
      <c r="E121" s="40" t="s">
        <v>835</v>
      </c>
    </row>
    <row r="122" spans="1:5" ht="25.5">
      <c r="A122" t="s">
        <v>58</v>
      </c>
      <c r="E122" s="39" t="s">
        <v>836</v>
      </c>
    </row>
    <row r="123" spans="1:16" ht="12.75">
      <c r="A123" t="s">
        <v>48</v>
      </c>
      <c s="34" t="s">
        <v>188</v>
      </c>
      <c s="34" t="s">
        <v>837</v>
      </c>
      <c s="35" t="s">
        <v>5</v>
      </c>
      <c s="6" t="s">
        <v>838</v>
      </c>
      <c s="36" t="s">
        <v>52</v>
      </c>
      <c s="37">
        <v>150</v>
      </c>
      <c s="36">
        <v>0</v>
      </c>
      <c s="36">
        <f>ROUND(G123*H123,6)</f>
      </c>
      <c r="L123" s="38">
        <v>0</v>
      </c>
      <c s="32">
        <f>ROUND(ROUND(L123,2)*ROUND(G123,3),2)</f>
      </c>
      <c s="36" t="s">
        <v>113</v>
      </c>
      <c>
        <f>(M123*21)/100</f>
      </c>
      <c t="s">
        <v>27</v>
      </c>
    </row>
    <row r="124" spans="1:5" ht="12.75">
      <c r="A124" s="35" t="s">
        <v>54</v>
      </c>
      <c r="E124" s="39" t="s">
        <v>838</v>
      </c>
    </row>
    <row r="125" spans="1:5" ht="12.75">
      <c r="A125" s="35" t="s">
        <v>56</v>
      </c>
      <c r="E125" s="40" t="s">
        <v>839</v>
      </c>
    </row>
    <row r="126" spans="1:5" ht="25.5">
      <c r="A126" t="s">
        <v>58</v>
      </c>
      <c r="E126" s="39" t="s">
        <v>840</v>
      </c>
    </row>
    <row r="127" spans="1:16" ht="12.75">
      <c r="A127" t="s">
        <v>48</v>
      </c>
      <c s="34" t="s">
        <v>193</v>
      </c>
      <c s="34" t="s">
        <v>841</v>
      </c>
      <c s="35" t="s">
        <v>5</v>
      </c>
      <c s="6" t="s">
        <v>842</v>
      </c>
      <c s="36" t="s">
        <v>52</v>
      </c>
      <c s="37">
        <v>2</v>
      </c>
      <c s="36">
        <v>0</v>
      </c>
      <c s="36">
        <f>ROUND(G127*H127,6)</f>
      </c>
      <c r="L127" s="38">
        <v>0</v>
      </c>
      <c s="32">
        <f>ROUND(ROUND(L127,2)*ROUND(G127,3),2)</f>
      </c>
      <c s="36" t="s">
        <v>53</v>
      </c>
      <c>
        <f>(M127*21)/100</f>
      </c>
      <c t="s">
        <v>27</v>
      </c>
    </row>
    <row r="128" spans="1:5" ht="12.75">
      <c r="A128" s="35" t="s">
        <v>54</v>
      </c>
      <c r="E128" s="39" t="s">
        <v>842</v>
      </c>
    </row>
    <row r="129" spans="1:5" ht="12.75">
      <c r="A129" s="35" t="s">
        <v>56</v>
      </c>
      <c r="E129" s="40" t="s">
        <v>816</v>
      </c>
    </row>
    <row r="130" spans="1:5" ht="127.5">
      <c r="A130" t="s">
        <v>58</v>
      </c>
      <c r="E130" s="39" t="s">
        <v>372</v>
      </c>
    </row>
    <row r="131" spans="1:16" ht="25.5">
      <c r="A131" t="s">
        <v>48</v>
      </c>
      <c s="34" t="s">
        <v>198</v>
      </c>
      <c s="34" t="s">
        <v>843</v>
      </c>
      <c s="35" t="s">
        <v>5</v>
      </c>
      <c s="6" t="s">
        <v>844</v>
      </c>
      <c s="36" t="s">
        <v>163</v>
      </c>
      <c s="37">
        <v>50</v>
      </c>
      <c s="36">
        <v>0</v>
      </c>
      <c s="36">
        <f>ROUND(G131*H131,6)</f>
      </c>
      <c r="L131" s="38">
        <v>0</v>
      </c>
      <c s="32">
        <f>ROUND(ROUND(L131,2)*ROUND(G131,3),2)</f>
      </c>
      <c s="36" t="s">
        <v>53</v>
      </c>
      <c>
        <f>(M131*21)/100</f>
      </c>
      <c t="s">
        <v>27</v>
      </c>
    </row>
    <row r="132" spans="1:5" ht="12.75">
      <c r="A132" s="35" t="s">
        <v>54</v>
      </c>
      <c r="E132" s="39" t="s">
        <v>845</v>
      </c>
    </row>
    <row r="133" spans="1:5" ht="12.75">
      <c r="A133" s="35" t="s">
        <v>56</v>
      </c>
      <c r="E133" s="40" t="s">
        <v>846</v>
      </c>
    </row>
    <row r="134" spans="1:5" ht="127.5">
      <c r="A134" t="s">
        <v>58</v>
      </c>
      <c r="E134" s="39" t="s">
        <v>372</v>
      </c>
    </row>
    <row r="135" spans="1:16" ht="12.75">
      <c r="A135" t="s">
        <v>48</v>
      </c>
      <c s="34" t="s">
        <v>204</v>
      </c>
      <c s="34" t="s">
        <v>847</v>
      </c>
      <c s="35" t="s">
        <v>5</v>
      </c>
      <c s="6" t="s">
        <v>848</v>
      </c>
      <c s="36" t="s">
        <v>163</v>
      </c>
      <c s="37">
        <v>70</v>
      </c>
      <c s="36">
        <v>0</v>
      </c>
      <c s="36">
        <f>ROUND(G135*H135,6)</f>
      </c>
      <c r="L135" s="38">
        <v>0</v>
      </c>
      <c s="32">
        <f>ROUND(ROUND(L135,2)*ROUND(G135,3),2)</f>
      </c>
      <c s="36" t="s">
        <v>53</v>
      </c>
      <c>
        <f>(M135*21)/100</f>
      </c>
      <c t="s">
        <v>27</v>
      </c>
    </row>
    <row r="136" spans="1:5" ht="12.75">
      <c r="A136" s="35" t="s">
        <v>54</v>
      </c>
      <c r="E136" s="39" t="s">
        <v>849</v>
      </c>
    </row>
    <row r="137" spans="1:5" ht="25.5">
      <c r="A137" s="35" t="s">
        <v>56</v>
      </c>
      <c r="E137" s="40" t="s">
        <v>850</v>
      </c>
    </row>
    <row r="138" spans="1:5" ht="114.75">
      <c r="A138" t="s">
        <v>58</v>
      </c>
      <c r="E138" s="39" t="s">
        <v>851</v>
      </c>
    </row>
    <row r="139" spans="1:16" ht="12.75">
      <c r="A139" t="s">
        <v>48</v>
      </c>
      <c s="34" t="s">
        <v>208</v>
      </c>
      <c s="34" t="s">
        <v>852</v>
      </c>
      <c s="35" t="s">
        <v>5</v>
      </c>
      <c s="6" t="s">
        <v>853</v>
      </c>
      <c s="36" t="s">
        <v>215</v>
      </c>
      <c s="37">
        <v>168</v>
      </c>
      <c s="36">
        <v>0</v>
      </c>
      <c s="36">
        <f>ROUND(G139*H139,6)</f>
      </c>
      <c r="L139" s="38">
        <v>0</v>
      </c>
      <c s="32">
        <f>ROUND(ROUND(L139,2)*ROUND(G139,3),2)</f>
      </c>
      <c s="36" t="s">
        <v>113</v>
      </c>
      <c>
        <f>(M139*21)/100</f>
      </c>
      <c t="s">
        <v>27</v>
      </c>
    </row>
    <row r="140" spans="1:5" ht="25.5">
      <c r="A140" s="35" t="s">
        <v>54</v>
      </c>
      <c r="E140" s="39" t="s">
        <v>854</v>
      </c>
    </row>
    <row r="141" spans="1:5" ht="12.75">
      <c r="A141" s="35" t="s">
        <v>56</v>
      </c>
      <c r="E141" s="40" t="s">
        <v>855</v>
      </c>
    </row>
    <row r="142" spans="1:5" ht="25.5">
      <c r="A142" t="s">
        <v>58</v>
      </c>
      <c r="E142" s="39" t="s">
        <v>856</v>
      </c>
    </row>
    <row r="143" spans="1:16" ht="12.75">
      <c r="A143" t="s">
        <v>48</v>
      </c>
      <c s="34" t="s">
        <v>212</v>
      </c>
      <c s="34" t="s">
        <v>857</v>
      </c>
      <c s="35" t="s">
        <v>5</v>
      </c>
      <c s="6" t="s">
        <v>858</v>
      </c>
      <c s="36" t="s">
        <v>52</v>
      </c>
      <c s="37">
        <v>1</v>
      </c>
      <c s="36">
        <v>0</v>
      </c>
      <c s="36">
        <f>ROUND(G143*H143,6)</f>
      </c>
      <c r="L143" s="38">
        <v>0</v>
      </c>
      <c s="32">
        <f>ROUND(ROUND(L143,2)*ROUND(G143,3),2)</f>
      </c>
      <c s="36" t="s">
        <v>53</v>
      </c>
      <c>
        <f>(M143*21)/100</f>
      </c>
      <c t="s">
        <v>27</v>
      </c>
    </row>
    <row r="144" spans="1:5" ht="25.5">
      <c r="A144" s="35" t="s">
        <v>54</v>
      </c>
      <c r="E144" s="39" t="s">
        <v>859</v>
      </c>
    </row>
    <row r="145" spans="1:5" ht="12.75">
      <c r="A145" s="35" t="s">
        <v>56</v>
      </c>
      <c r="E145" s="40" t="s">
        <v>860</v>
      </c>
    </row>
    <row r="146" spans="1:5" ht="191.25">
      <c r="A146" t="s">
        <v>58</v>
      </c>
      <c r="E14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863</v>
      </c>
      <c r="E8" s="30" t="s">
        <v>862</v>
      </c>
      <c r="J8" s="29">
        <f>0+J9+J14+J211+J220</f>
      </c>
      <c s="29">
        <f>0+K9+K14+K211+K220</f>
      </c>
      <c s="29">
        <f>0+L9+L14+L211+L220</f>
      </c>
      <c s="29">
        <f>0+M9+M14+M211+M220</f>
      </c>
    </row>
    <row r="9" spans="1:13" ht="12.75">
      <c r="A9" t="s">
        <v>46</v>
      </c>
      <c r="C9" s="31" t="s">
        <v>864</v>
      </c>
      <c r="E9" s="33" t="s">
        <v>257</v>
      </c>
      <c r="J9" s="32">
        <f>0</f>
      </c>
      <c s="32">
        <f>0</f>
      </c>
      <c s="32">
        <f>0+L10</f>
      </c>
      <c s="32">
        <f>0+M10</f>
      </c>
    </row>
    <row r="10" spans="1:16" ht="12.75">
      <c r="A10" t="s">
        <v>48</v>
      </c>
      <c s="34" t="s">
        <v>865</v>
      </c>
      <c s="34" t="s">
        <v>866</v>
      </c>
      <c s="35" t="s">
        <v>5</v>
      </c>
      <c s="6" t="s">
        <v>260</v>
      </c>
      <c s="36" t="s">
        <v>215</v>
      </c>
      <c s="37">
        <v>92</v>
      </c>
      <c s="36">
        <v>0</v>
      </c>
      <c s="36">
        <f>ROUND(G10*H10,6)</f>
      </c>
      <c r="L10" s="38">
        <v>0</v>
      </c>
      <c s="32">
        <f>ROUND(ROUND(L10,2)*ROUND(G10,3),2)</f>
      </c>
      <c s="36" t="s">
        <v>113</v>
      </c>
      <c>
        <f>(M10*21)/100</f>
      </c>
      <c t="s">
        <v>27</v>
      </c>
    </row>
    <row r="11" spans="1:5" ht="12.75">
      <c r="A11" s="35" t="s">
        <v>54</v>
      </c>
      <c r="E11" s="39" t="s">
        <v>260</v>
      </c>
    </row>
    <row r="12" spans="1:5" ht="12.75">
      <c r="A12" s="35" t="s">
        <v>56</v>
      </c>
      <c r="E12" s="40" t="s">
        <v>262</v>
      </c>
    </row>
    <row r="13" spans="1:5" ht="12.75">
      <c r="A13" t="s">
        <v>58</v>
      </c>
      <c r="E13" s="39" t="s">
        <v>650</v>
      </c>
    </row>
    <row r="14" spans="1:13" ht="12.75">
      <c r="A14" t="s">
        <v>46</v>
      </c>
      <c r="C14" s="31" t="s">
        <v>411</v>
      </c>
      <c r="E14" s="33" t="s">
        <v>862</v>
      </c>
      <c r="J14" s="32">
        <f>0</f>
      </c>
      <c s="32">
        <f>0</f>
      </c>
      <c s="32">
        <f>0+L15+L19+L23+L27+L31+L35+L39+L43+L47+L51+L55+L59+L63+L67+L71+L75+L79+L83+L87+L91+L95+L99+L103+L107+L111+L115+L119+L123+L127+L131+L135+L139+L143+L147+L151+L155+L159+L163+L167+L171+L175+L179+L183+L187+L191+L195+L199+L203+L207</f>
      </c>
      <c s="32">
        <f>0+M15+M19+M23+M27+M31+M35+M39+M43+M47+M51+M55+M59+M63+M67+M71+M75+M79+M83+M87+M91+M95+M99+M103+M107+M111+M115+M119+M123+M127+M131+M135+M139+M143+M147+M151+M155+M159+M163+M167+M171+M175+M179+M183+M187+M191+M195+M199+M203+M207</f>
      </c>
    </row>
    <row r="15" spans="1:16" ht="12.75">
      <c r="A15" t="s">
        <v>48</v>
      </c>
      <c s="34" t="s">
        <v>49</v>
      </c>
      <c s="34" t="s">
        <v>867</v>
      </c>
      <c s="35" t="s">
        <v>5</v>
      </c>
      <c s="6" t="s">
        <v>868</v>
      </c>
      <c s="36" t="s">
        <v>52</v>
      </c>
      <c s="37">
        <v>10</v>
      </c>
      <c s="36">
        <v>0</v>
      </c>
      <c s="36">
        <f>ROUND(G15*H15,6)</f>
      </c>
      <c r="L15" s="38">
        <v>0</v>
      </c>
      <c s="32">
        <f>ROUND(ROUND(L15,2)*ROUND(G15,3),2)</f>
      </c>
      <c s="36" t="s">
        <v>113</v>
      </c>
      <c>
        <f>(M15*21)/100</f>
      </c>
      <c t="s">
        <v>27</v>
      </c>
    </row>
    <row r="16" spans="1:5" ht="12.75">
      <c r="A16" s="35" t="s">
        <v>54</v>
      </c>
      <c r="E16" s="39" t="s">
        <v>869</v>
      </c>
    </row>
    <row r="17" spans="1:5" ht="12.75">
      <c r="A17" s="35" t="s">
        <v>56</v>
      </c>
      <c r="E17" s="40" t="s">
        <v>870</v>
      </c>
    </row>
    <row r="18" spans="1:5" ht="25.5">
      <c r="A18" t="s">
        <v>58</v>
      </c>
      <c r="E18" s="39" t="s">
        <v>871</v>
      </c>
    </row>
    <row r="19" spans="1:16" ht="12.75">
      <c r="A19" t="s">
        <v>48</v>
      </c>
      <c s="34" t="s">
        <v>27</v>
      </c>
      <c s="34" t="s">
        <v>872</v>
      </c>
      <c s="35" t="s">
        <v>5</v>
      </c>
      <c s="6" t="s">
        <v>873</v>
      </c>
      <c s="36" t="s">
        <v>52</v>
      </c>
      <c s="37">
        <v>133</v>
      </c>
      <c s="36">
        <v>0</v>
      </c>
      <c s="36">
        <f>ROUND(G19*H19,6)</f>
      </c>
      <c r="L19" s="38">
        <v>0</v>
      </c>
      <c s="32">
        <f>ROUND(ROUND(L19,2)*ROUND(G19,3),2)</f>
      </c>
      <c s="36" t="s">
        <v>113</v>
      </c>
      <c>
        <f>(M19*21)/100</f>
      </c>
      <c t="s">
        <v>27</v>
      </c>
    </row>
    <row r="20" spans="1:5" ht="12.75">
      <c r="A20" s="35" t="s">
        <v>54</v>
      </c>
      <c r="E20" s="39" t="s">
        <v>874</v>
      </c>
    </row>
    <row r="21" spans="1:5" ht="12.75">
      <c r="A21" s="35" t="s">
        <v>56</v>
      </c>
      <c r="E21" s="40" t="s">
        <v>875</v>
      </c>
    </row>
    <row r="22" spans="1:5" ht="12.75">
      <c r="A22" t="s">
        <v>58</v>
      </c>
      <c r="E22" s="39" t="s">
        <v>551</v>
      </c>
    </row>
    <row r="23" spans="1:16" ht="12.75">
      <c r="A23" t="s">
        <v>48</v>
      </c>
      <c s="34" t="s">
        <v>26</v>
      </c>
      <c s="34" t="s">
        <v>876</v>
      </c>
      <c s="35" t="s">
        <v>5</v>
      </c>
      <c s="6" t="s">
        <v>877</v>
      </c>
      <c s="36" t="s">
        <v>52</v>
      </c>
      <c s="37">
        <v>10</v>
      </c>
      <c s="36">
        <v>0</v>
      </c>
      <c s="36">
        <f>ROUND(G23*H23,6)</f>
      </c>
      <c r="L23" s="38">
        <v>0</v>
      </c>
      <c s="32">
        <f>ROUND(ROUND(L23,2)*ROUND(G23,3),2)</f>
      </c>
      <c s="36" t="s">
        <v>53</v>
      </c>
      <c>
        <f>(M23*21)/100</f>
      </c>
      <c t="s">
        <v>27</v>
      </c>
    </row>
    <row r="24" spans="1:5" ht="12.75">
      <c r="A24" s="35" t="s">
        <v>54</v>
      </c>
      <c r="E24" s="39" t="s">
        <v>878</v>
      </c>
    </row>
    <row r="25" spans="1:5" ht="12.75">
      <c r="A25" s="35" t="s">
        <v>56</v>
      </c>
      <c r="E25" s="40" t="s">
        <v>879</v>
      </c>
    </row>
    <row r="26" spans="1:5" ht="25.5">
      <c r="A26" t="s">
        <v>58</v>
      </c>
      <c r="E26" s="39" t="s">
        <v>880</v>
      </c>
    </row>
    <row r="27" spans="1:16" ht="12.75">
      <c r="A27" t="s">
        <v>48</v>
      </c>
      <c s="34" t="s">
        <v>67</v>
      </c>
      <c s="34" t="s">
        <v>88</v>
      </c>
      <c s="35" t="s">
        <v>5</v>
      </c>
      <c s="6" t="s">
        <v>881</v>
      </c>
      <c s="36" t="s">
        <v>52</v>
      </c>
      <c s="37">
        <v>2</v>
      </c>
      <c s="36">
        <v>0</v>
      </c>
      <c s="36">
        <f>ROUND(G27*H27,6)</f>
      </c>
      <c r="L27" s="38">
        <v>0</v>
      </c>
      <c s="32">
        <f>ROUND(ROUND(L27,2)*ROUND(G27,3),2)</f>
      </c>
      <c s="36" t="s">
        <v>53</v>
      </c>
      <c>
        <f>(M27*21)/100</f>
      </c>
      <c t="s">
        <v>27</v>
      </c>
    </row>
    <row r="28" spans="1:5" ht="12.75">
      <c r="A28" s="35" t="s">
        <v>54</v>
      </c>
      <c r="E28" s="39" t="s">
        <v>882</v>
      </c>
    </row>
    <row r="29" spans="1:5" ht="12.75">
      <c r="A29" s="35" t="s">
        <v>56</v>
      </c>
      <c r="E29" s="40" t="s">
        <v>883</v>
      </c>
    </row>
    <row r="30" spans="1:5" ht="114.75">
      <c r="A30" t="s">
        <v>58</v>
      </c>
      <c r="E30" s="39" t="s">
        <v>92</v>
      </c>
    </row>
    <row r="31" spans="1:16" ht="12.75">
      <c r="A31" t="s">
        <v>48</v>
      </c>
      <c s="34" t="s">
        <v>72</v>
      </c>
      <c s="34" t="s">
        <v>812</v>
      </c>
      <c s="35" t="s">
        <v>5</v>
      </c>
      <c s="6" t="s">
        <v>813</v>
      </c>
      <c s="36" t="s">
        <v>52</v>
      </c>
      <c s="37">
        <v>11</v>
      </c>
      <c s="36">
        <v>0</v>
      </c>
      <c s="36">
        <f>ROUND(G31*H31,6)</f>
      </c>
      <c r="L31" s="38">
        <v>0</v>
      </c>
      <c s="32">
        <f>ROUND(ROUND(L31,2)*ROUND(G31,3),2)</f>
      </c>
      <c s="36" t="s">
        <v>53</v>
      </c>
      <c>
        <f>(M31*21)/100</f>
      </c>
      <c t="s">
        <v>27</v>
      </c>
    </row>
    <row r="32" spans="1:5" ht="12.75">
      <c r="A32" s="35" t="s">
        <v>54</v>
      </c>
      <c r="E32" s="39" t="s">
        <v>884</v>
      </c>
    </row>
    <row r="33" spans="1:5" ht="12.75">
      <c r="A33" s="35" t="s">
        <v>56</v>
      </c>
      <c r="E33" s="40" t="s">
        <v>885</v>
      </c>
    </row>
    <row r="34" spans="1:5" ht="114.75">
      <c r="A34" t="s">
        <v>58</v>
      </c>
      <c r="E34" s="39" t="s">
        <v>92</v>
      </c>
    </row>
    <row r="35" spans="1:16" ht="12.75">
      <c r="A35" t="s">
        <v>48</v>
      </c>
      <c s="34" t="s">
        <v>77</v>
      </c>
      <c s="34" t="s">
        <v>814</v>
      </c>
      <c s="35" t="s">
        <v>5</v>
      </c>
      <c s="6" t="s">
        <v>815</v>
      </c>
      <c s="36" t="s">
        <v>52</v>
      </c>
      <c s="37">
        <v>11</v>
      </c>
      <c s="36">
        <v>0</v>
      </c>
      <c s="36">
        <f>ROUND(G35*H35,6)</f>
      </c>
      <c r="L35" s="38">
        <v>0</v>
      </c>
      <c s="32">
        <f>ROUND(ROUND(L35,2)*ROUND(G35,3),2)</f>
      </c>
      <c s="36" t="s">
        <v>113</v>
      </c>
      <c>
        <f>(M35*21)/100</f>
      </c>
      <c t="s">
        <v>27</v>
      </c>
    </row>
    <row r="36" spans="1:5" ht="12.75">
      <c r="A36" s="35" t="s">
        <v>54</v>
      </c>
      <c r="E36" s="39" t="s">
        <v>815</v>
      </c>
    </row>
    <row r="37" spans="1:5" ht="12.75">
      <c r="A37" s="35" t="s">
        <v>56</v>
      </c>
      <c r="E37" s="40" t="s">
        <v>885</v>
      </c>
    </row>
    <row r="38" spans="1:5" ht="12.75">
      <c r="A38" t="s">
        <v>58</v>
      </c>
      <c r="E38" s="39" t="s">
        <v>815</v>
      </c>
    </row>
    <row r="39" spans="1:16" ht="12.75">
      <c r="A39" t="s">
        <v>48</v>
      </c>
      <c s="34" t="s">
        <v>82</v>
      </c>
      <c s="34" t="s">
        <v>886</v>
      </c>
      <c s="35" t="s">
        <v>5</v>
      </c>
      <c s="6" t="s">
        <v>887</v>
      </c>
      <c s="36" t="s">
        <v>52</v>
      </c>
      <c s="37">
        <v>4</v>
      </c>
      <c s="36">
        <v>0</v>
      </c>
      <c s="36">
        <f>ROUND(G39*H39,6)</f>
      </c>
      <c r="L39" s="38">
        <v>0</v>
      </c>
      <c s="32">
        <f>ROUND(ROUND(L39,2)*ROUND(G39,3),2)</f>
      </c>
      <c s="36" t="s">
        <v>53</v>
      </c>
      <c>
        <f>(M39*21)/100</f>
      </c>
      <c t="s">
        <v>27</v>
      </c>
    </row>
    <row r="40" spans="1:5" ht="12.75">
      <c r="A40" s="35" t="s">
        <v>54</v>
      </c>
      <c r="E40" s="39" t="s">
        <v>888</v>
      </c>
    </row>
    <row r="41" spans="1:5" ht="12.75">
      <c r="A41" s="35" t="s">
        <v>56</v>
      </c>
      <c r="E41" s="40" t="s">
        <v>889</v>
      </c>
    </row>
    <row r="42" spans="1:5" ht="114.75">
      <c r="A42" t="s">
        <v>58</v>
      </c>
      <c r="E42" s="39" t="s">
        <v>890</v>
      </c>
    </row>
    <row r="43" spans="1:16" ht="12.75">
      <c r="A43" t="s">
        <v>48</v>
      </c>
      <c s="34" t="s">
        <v>87</v>
      </c>
      <c s="34" t="s">
        <v>107</v>
      </c>
      <c s="35" t="s">
        <v>5</v>
      </c>
      <c s="6" t="s">
        <v>108</v>
      </c>
      <c s="36" t="s">
        <v>52</v>
      </c>
      <c s="37">
        <v>5</v>
      </c>
      <c s="36">
        <v>0</v>
      </c>
      <c s="36">
        <f>ROUND(G43*H43,6)</f>
      </c>
      <c r="L43" s="38">
        <v>0</v>
      </c>
      <c s="32">
        <f>ROUND(ROUND(L43,2)*ROUND(G43,3),2)</f>
      </c>
      <c s="36" t="s">
        <v>53</v>
      </c>
      <c>
        <f>(M43*21)/100</f>
      </c>
      <c t="s">
        <v>27</v>
      </c>
    </row>
    <row r="44" spans="1:5" ht="12.75">
      <c r="A44" s="35" t="s">
        <v>54</v>
      </c>
      <c r="E44" s="39" t="s">
        <v>891</v>
      </c>
    </row>
    <row r="45" spans="1:5" ht="12.75">
      <c r="A45" s="35" t="s">
        <v>56</v>
      </c>
      <c r="E45" s="40" t="s">
        <v>892</v>
      </c>
    </row>
    <row r="46" spans="1:5" ht="114.75">
      <c r="A46" t="s">
        <v>58</v>
      </c>
      <c r="E46" s="39" t="s">
        <v>92</v>
      </c>
    </row>
    <row r="47" spans="1:16" ht="12.75">
      <c r="A47" t="s">
        <v>48</v>
      </c>
      <c s="34" t="s">
        <v>93</v>
      </c>
      <c s="34" t="s">
        <v>893</v>
      </c>
      <c s="35" t="s">
        <v>5</v>
      </c>
      <c s="6" t="s">
        <v>894</v>
      </c>
      <c s="36" t="s">
        <v>52</v>
      </c>
      <c s="37">
        <v>7</v>
      </c>
      <c s="36">
        <v>0</v>
      </c>
      <c s="36">
        <f>ROUND(G47*H47,6)</f>
      </c>
      <c r="L47" s="38">
        <v>0</v>
      </c>
      <c s="32">
        <f>ROUND(ROUND(L47,2)*ROUND(G47,3),2)</f>
      </c>
      <c s="36" t="s">
        <v>53</v>
      </c>
      <c>
        <f>(M47*21)/100</f>
      </c>
      <c t="s">
        <v>27</v>
      </c>
    </row>
    <row r="48" spans="1:5" ht="12.75">
      <c r="A48" s="35" t="s">
        <v>54</v>
      </c>
      <c r="E48" s="39" t="s">
        <v>895</v>
      </c>
    </row>
    <row r="49" spans="1:5" ht="12.75">
      <c r="A49" s="35" t="s">
        <v>56</v>
      </c>
      <c r="E49" s="40" t="s">
        <v>896</v>
      </c>
    </row>
    <row r="50" spans="1:5" ht="114.75">
      <c r="A50" t="s">
        <v>58</v>
      </c>
      <c r="E50" s="39" t="s">
        <v>92</v>
      </c>
    </row>
    <row r="51" spans="1:16" ht="12.75">
      <c r="A51" t="s">
        <v>48</v>
      </c>
      <c s="34" t="s">
        <v>97</v>
      </c>
      <c s="34" t="s">
        <v>817</v>
      </c>
      <c s="35" t="s">
        <v>5</v>
      </c>
      <c s="6" t="s">
        <v>112</v>
      </c>
      <c s="36" t="s">
        <v>52</v>
      </c>
      <c s="37">
        <v>15</v>
      </c>
      <c s="36">
        <v>0</v>
      </c>
      <c s="36">
        <f>ROUND(G51*H51,6)</f>
      </c>
      <c r="L51" s="38">
        <v>0</v>
      </c>
      <c s="32">
        <f>ROUND(ROUND(L51,2)*ROUND(G51,3),2)</f>
      </c>
      <c s="36" t="s">
        <v>113</v>
      </c>
      <c>
        <f>(M51*21)/100</f>
      </c>
      <c t="s">
        <v>27</v>
      </c>
    </row>
    <row r="52" spans="1:5" ht="12.75">
      <c r="A52" s="35" t="s">
        <v>54</v>
      </c>
      <c r="E52" s="39" t="s">
        <v>112</v>
      </c>
    </row>
    <row r="53" spans="1:5" ht="12.75">
      <c r="A53" s="35" t="s">
        <v>56</v>
      </c>
      <c r="E53" s="40" t="s">
        <v>897</v>
      </c>
    </row>
    <row r="54" spans="1:5" ht="12.75">
      <c r="A54" t="s">
        <v>58</v>
      </c>
      <c r="E54" s="39" t="s">
        <v>818</v>
      </c>
    </row>
    <row r="55" spans="1:16" ht="12.75">
      <c r="A55" t="s">
        <v>48</v>
      </c>
      <c s="34" t="s">
        <v>101</v>
      </c>
      <c s="34" t="s">
        <v>819</v>
      </c>
      <c s="35" t="s">
        <v>5</v>
      </c>
      <c s="6" t="s">
        <v>820</v>
      </c>
      <c s="36" t="s">
        <v>52</v>
      </c>
      <c s="37">
        <v>1</v>
      </c>
      <c s="36">
        <v>0</v>
      </c>
      <c s="36">
        <f>ROUND(G55*H55,6)</f>
      </c>
      <c r="L55" s="38">
        <v>0</v>
      </c>
      <c s="32">
        <f>ROUND(ROUND(L55,2)*ROUND(G55,3),2)</f>
      </c>
      <c s="36" t="s">
        <v>53</v>
      </c>
      <c>
        <f>(M55*21)/100</f>
      </c>
      <c t="s">
        <v>27</v>
      </c>
    </row>
    <row r="56" spans="1:5" ht="12.75">
      <c r="A56" s="35" t="s">
        <v>54</v>
      </c>
      <c r="E56" s="39" t="s">
        <v>898</v>
      </c>
    </row>
    <row r="57" spans="1:5" ht="12.75">
      <c r="A57" s="35" t="s">
        <v>56</v>
      </c>
      <c r="E57" s="40" t="s">
        <v>811</v>
      </c>
    </row>
    <row r="58" spans="1:5" ht="102">
      <c r="A58" t="s">
        <v>58</v>
      </c>
      <c r="E58" s="39" t="s">
        <v>602</v>
      </c>
    </row>
    <row r="59" spans="1:16" ht="12.75">
      <c r="A59" t="s">
        <v>48</v>
      </c>
      <c s="34" t="s">
        <v>105</v>
      </c>
      <c s="34" t="s">
        <v>899</v>
      </c>
      <c s="35" t="s">
        <v>5</v>
      </c>
      <c s="6" t="s">
        <v>900</v>
      </c>
      <c s="36" t="s">
        <v>52</v>
      </c>
      <c s="37">
        <v>7</v>
      </c>
      <c s="36">
        <v>0</v>
      </c>
      <c s="36">
        <f>ROUND(G59*H59,6)</f>
      </c>
      <c r="L59" s="38">
        <v>0</v>
      </c>
      <c s="32">
        <f>ROUND(ROUND(L59,2)*ROUND(G59,3),2)</f>
      </c>
      <c s="36" t="s">
        <v>53</v>
      </c>
      <c>
        <f>(M59*21)/100</f>
      </c>
      <c t="s">
        <v>27</v>
      </c>
    </row>
    <row r="60" spans="1:5" ht="12.75">
      <c r="A60" s="35" t="s">
        <v>54</v>
      </c>
      <c r="E60" s="39" t="s">
        <v>901</v>
      </c>
    </row>
    <row r="61" spans="1:5" ht="12.75">
      <c r="A61" s="35" t="s">
        <v>56</v>
      </c>
      <c r="E61" s="40" t="s">
        <v>902</v>
      </c>
    </row>
    <row r="62" spans="1:5" ht="102">
      <c r="A62" t="s">
        <v>58</v>
      </c>
      <c r="E62" s="39" t="s">
        <v>602</v>
      </c>
    </row>
    <row r="63" spans="1:16" ht="12.75">
      <c r="A63" t="s">
        <v>48</v>
      </c>
      <c s="34" t="s">
        <v>106</v>
      </c>
      <c s="34" t="s">
        <v>603</v>
      </c>
      <c s="35" t="s">
        <v>5</v>
      </c>
      <c s="6" t="s">
        <v>903</v>
      </c>
      <c s="36" t="s">
        <v>52</v>
      </c>
      <c s="37">
        <v>5</v>
      </c>
      <c s="36">
        <v>0</v>
      </c>
      <c s="36">
        <f>ROUND(G63*H63,6)</f>
      </c>
      <c r="L63" s="38">
        <v>0</v>
      </c>
      <c s="32">
        <f>ROUND(ROUND(L63,2)*ROUND(G63,3),2)</f>
      </c>
      <c s="36" t="s">
        <v>53</v>
      </c>
      <c>
        <f>(M63*21)/100</f>
      </c>
      <c t="s">
        <v>27</v>
      </c>
    </row>
    <row r="64" spans="1:5" ht="12.75">
      <c r="A64" s="35" t="s">
        <v>54</v>
      </c>
      <c r="E64" s="39" t="s">
        <v>904</v>
      </c>
    </row>
    <row r="65" spans="1:5" ht="12.75">
      <c r="A65" s="35" t="s">
        <v>56</v>
      </c>
      <c r="E65" s="40" t="s">
        <v>892</v>
      </c>
    </row>
    <row r="66" spans="1:5" ht="102">
      <c r="A66" t="s">
        <v>58</v>
      </c>
      <c r="E66" s="39" t="s">
        <v>602</v>
      </c>
    </row>
    <row r="67" spans="1:16" ht="12.75">
      <c r="A67" t="s">
        <v>48</v>
      </c>
      <c s="34" t="s">
        <v>110</v>
      </c>
      <c s="34" t="s">
        <v>905</v>
      </c>
      <c s="35" t="s">
        <v>5</v>
      </c>
      <c s="6" t="s">
        <v>906</v>
      </c>
      <c s="36" t="s">
        <v>52</v>
      </c>
      <c s="37">
        <v>4</v>
      </c>
      <c s="36">
        <v>0</v>
      </c>
      <c s="36">
        <f>ROUND(G67*H67,6)</f>
      </c>
      <c r="L67" s="38">
        <v>0</v>
      </c>
      <c s="32">
        <f>ROUND(ROUND(L67,2)*ROUND(G67,3),2)</f>
      </c>
      <c s="36" t="s">
        <v>113</v>
      </c>
      <c>
        <f>(M67*21)/100</f>
      </c>
      <c t="s">
        <v>27</v>
      </c>
    </row>
    <row r="68" spans="1:5" ht="12.75">
      <c r="A68" s="35" t="s">
        <v>54</v>
      </c>
      <c r="E68" s="39" t="s">
        <v>907</v>
      </c>
    </row>
    <row r="69" spans="1:5" ht="12.75">
      <c r="A69" s="35" t="s">
        <v>56</v>
      </c>
      <c r="E69" s="40" t="s">
        <v>889</v>
      </c>
    </row>
    <row r="70" spans="1:5" ht="12.75">
      <c r="A70" t="s">
        <v>58</v>
      </c>
      <c r="E70" s="39" t="s">
        <v>561</v>
      </c>
    </row>
    <row r="71" spans="1:16" ht="12.75">
      <c r="A71" t="s">
        <v>48</v>
      </c>
      <c s="34" t="s">
        <v>116</v>
      </c>
      <c s="34" t="s">
        <v>908</v>
      </c>
      <c s="35" t="s">
        <v>5</v>
      </c>
      <c s="6" t="s">
        <v>909</v>
      </c>
      <c s="36" t="s">
        <v>52</v>
      </c>
      <c s="37">
        <v>3</v>
      </c>
      <c s="36">
        <v>0</v>
      </c>
      <c s="36">
        <f>ROUND(G71*H71,6)</f>
      </c>
      <c r="L71" s="38">
        <v>0</v>
      </c>
      <c s="32">
        <f>ROUND(ROUND(L71,2)*ROUND(G71,3),2)</f>
      </c>
      <c s="36" t="s">
        <v>113</v>
      </c>
      <c>
        <f>(M71*21)/100</f>
      </c>
      <c t="s">
        <v>27</v>
      </c>
    </row>
    <row r="72" spans="1:5" ht="12.75">
      <c r="A72" s="35" t="s">
        <v>54</v>
      </c>
      <c r="E72" s="39" t="s">
        <v>910</v>
      </c>
    </row>
    <row r="73" spans="1:5" ht="12.75">
      <c r="A73" s="35" t="s">
        <v>56</v>
      </c>
      <c r="E73" s="40" t="s">
        <v>911</v>
      </c>
    </row>
    <row r="74" spans="1:5" ht="12.75">
      <c r="A74" t="s">
        <v>58</v>
      </c>
      <c r="E74" s="39" t="s">
        <v>561</v>
      </c>
    </row>
    <row r="75" spans="1:16" ht="12.75">
      <c r="A75" t="s">
        <v>48</v>
      </c>
      <c s="34" t="s">
        <v>121</v>
      </c>
      <c s="34" t="s">
        <v>912</v>
      </c>
      <c s="35" t="s">
        <v>5</v>
      </c>
      <c s="6" t="s">
        <v>913</v>
      </c>
      <c s="36" t="s">
        <v>52</v>
      </c>
      <c s="37">
        <v>1</v>
      </c>
      <c s="36">
        <v>0</v>
      </c>
      <c s="36">
        <f>ROUND(G75*H75,6)</f>
      </c>
      <c r="L75" s="38">
        <v>0</v>
      </c>
      <c s="32">
        <f>ROUND(ROUND(L75,2)*ROUND(G75,3),2)</f>
      </c>
      <c s="36" t="s">
        <v>113</v>
      </c>
      <c>
        <f>(M75*21)/100</f>
      </c>
      <c t="s">
        <v>27</v>
      </c>
    </row>
    <row r="76" spans="1:5" ht="12.75">
      <c r="A76" s="35" t="s">
        <v>54</v>
      </c>
      <c r="E76" s="39" t="s">
        <v>914</v>
      </c>
    </row>
    <row r="77" spans="1:5" ht="12.75">
      <c r="A77" s="35" t="s">
        <v>56</v>
      </c>
      <c r="E77" s="40" t="s">
        <v>811</v>
      </c>
    </row>
    <row r="78" spans="1:5" ht="12.75">
      <c r="A78" t="s">
        <v>58</v>
      </c>
      <c r="E78" s="39" t="s">
        <v>561</v>
      </c>
    </row>
    <row r="79" spans="1:16" ht="12.75">
      <c r="A79" t="s">
        <v>48</v>
      </c>
      <c s="34" t="s">
        <v>126</v>
      </c>
      <c s="34" t="s">
        <v>915</v>
      </c>
      <c s="35" t="s">
        <v>5</v>
      </c>
      <c s="6" t="s">
        <v>916</v>
      </c>
      <c s="36" t="s">
        <v>52</v>
      </c>
      <c s="37">
        <v>20</v>
      </c>
      <c s="36">
        <v>0</v>
      </c>
      <c s="36">
        <f>ROUND(G79*H79,6)</f>
      </c>
      <c r="L79" s="38">
        <v>0</v>
      </c>
      <c s="32">
        <f>ROUND(ROUND(L79,2)*ROUND(G79,3),2)</f>
      </c>
      <c s="36" t="s">
        <v>113</v>
      </c>
      <c>
        <f>(M79*21)/100</f>
      </c>
      <c t="s">
        <v>27</v>
      </c>
    </row>
    <row r="80" spans="1:5" ht="12.75">
      <c r="A80" s="35" t="s">
        <v>54</v>
      </c>
      <c r="E80" s="39" t="s">
        <v>916</v>
      </c>
    </row>
    <row r="81" spans="1:5" ht="12.75">
      <c r="A81" s="35" t="s">
        <v>56</v>
      </c>
      <c r="E81" s="40" t="s">
        <v>917</v>
      </c>
    </row>
    <row r="82" spans="1:5" ht="12.75">
      <c r="A82" t="s">
        <v>58</v>
      </c>
      <c r="E82" s="39" t="s">
        <v>916</v>
      </c>
    </row>
    <row r="83" spans="1:16" ht="25.5">
      <c r="A83" t="s">
        <v>48</v>
      </c>
      <c s="34" t="s">
        <v>131</v>
      </c>
      <c s="34" t="s">
        <v>918</v>
      </c>
      <c s="35" t="s">
        <v>5</v>
      </c>
      <c s="6" t="s">
        <v>919</v>
      </c>
      <c s="36" t="s">
        <v>52</v>
      </c>
      <c s="37">
        <v>2</v>
      </c>
      <c s="36">
        <v>0</v>
      </c>
      <c s="36">
        <f>ROUND(G83*H83,6)</f>
      </c>
      <c r="L83" s="38">
        <v>0</v>
      </c>
      <c s="32">
        <f>ROUND(ROUND(L83,2)*ROUND(G83,3),2)</f>
      </c>
      <c s="36" t="s">
        <v>53</v>
      </c>
      <c>
        <f>(M83*21)/100</f>
      </c>
      <c t="s">
        <v>27</v>
      </c>
    </row>
    <row r="84" spans="1:5" ht="12.75">
      <c r="A84" s="35" t="s">
        <v>54</v>
      </c>
      <c r="E84" s="39" t="s">
        <v>920</v>
      </c>
    </row>
    <row r="85" spans="1:5" ht="12.75">
      <c r="A85" s="35" t="s">
        <v>56</v>
      </c>
      <c r="E85" s="40" t="s">
        <v>635</v>
      </c>
    </row>
    <row r="86" spans="1:5" ht="114.75">
      <c r="A86" t="s">
        <v>58</v>
      </c>
      <c r="E86" s="39" t="s">
        <v>92</v>
      </c>
    </row>
    <row r="87" spans="1:16" ht="12.75">
      <c r="A87" t="s">
        <v>48</v>
      </c>
      <c s="34" t="s">
        <v>136</v>
      </c>
      <c s="34" t="s">
        <v>921</v>
      </c>
      <c s="35" t="s">
        <v>5</v>
      </c>
      <c s="6" t="s">
        <v>922</v>
      </c>
      <c s="36" t="s">
        <v>52</v>
      </c>
      <c s="37">
        <v>2</v>
      </c>
      <c s="36">
        <v>0</v>
      </c>
      <c s="36">
        <f>ROUND(G87*H87,6)</f>
      </c>
      <c r="L87" s="38">
        <v>0</v>
      </c>
      <c s="32">
        <f>ROUND(ROUND(L87,2)*ROUND(G87,3),2)</f>
      </c>
      <c s="36" t="s">
        <v>113</v>
      </c>
      <c>
        <f>(M87*21)/100</f>
      </c>
      <c t="s">
        <v>27</v>
      </c>
    </row>
    <row r="88" spans="1:5" ht="12.75">
      <c r="A88" s="35" t="s">
        <v>54</v>
      </c>
      <c r="E88" s="39" t="s">
        <v>922</v>
      </c>
    </row>
    <row r="89" spans="1:5" ht="12.75">
      <c r="A89" s="35" t="s">
        <v>56</v>
      </c>
      <c r="E89" s="40" t="s">
        <v>923</v>
      </c>
    </row>
    <row r="90" spans="1:5" ht="12.75">
      <c r="A90" t="s">
        <v>58</v>
      </c>
      <c r="E90" s="39" t="s">
        <v>922</v>
      </c>
    </row>
    <row r="91" spans="1:16" ht="25.5">
      <c r="A91" t="s">
        <v>48</v>
      </c>
      <c s="34" t="s">
        <v>142</v>
      </c>
      <c s="34" t="s">
        <v>924</v>
      </c>
      <c s="35" t="s">
        <v>5</v>
      </c>
      <c s="6" t="s">
        <v>925</v>
      </c>
      <c s="36" t="s">
        <v>52</v>
      </c>
      <c s="37">
        <v>1</v>
      </c>
      <c s="36">
        <v>0</v>
      </c>
      <c s="36">
        <f>ROUND(G91*H91,6)</f>
      </c>
      <c r="L91" s="38">
        <v>0</v>
      </c>
      <c s="32">
        <f>ROUND(ROUND(L91,2)*ROUND(G91,3),2)</f>
      </c>
      <c s="36" t="s">
        <v>53</v>
      </c>
      <c>
        <f>(M91*21)/100</f>
      </c>
      <c t="s">
        <v>27</v>
      </c>
    </row>
    <row r="92" spans="1:5" ht="12.75">
      <c r="A92" s="35" t="s">
        <v>54</v>
      </c>
      <c r="E92" s="39" t="s">
        <v>926</v>
      </c>
    </row>
    <row r="93" spans="1:5" ht="12.75">
      <c r="A93" s="35" t="s">
        <v>56</v>
      </c>
      <c r="E93" s="40" t="s">
        <v>222</v>
      </c>
    </row>
    <row r="94" spans="1:5" ht="114.75">
      <c r="A94" t="s">
        <v>58</v>
      </c>
      <c r="E94" s="39" t="s">
        <v>92</v>
      </c>
    </row>
    <row r="95" spans="1:16" ht="12.75">
      <c r="A95" t="s">
        <v>48</v>
      </c>
      <c s="34" t="s">
        <v>147</v>
      </c>
      <c s="34" t="s">
        <v>927</v>
      </c>
      <c s="35" t="s">
        <v>5</v>
      </c>
      <c s="6" t="s">
        <v>928</v>
      </c>
      <c s="36" t="s">
        <v>52</v>
      </c>
      <c s="37">
        <v>1</v>
      </c>
      <c s="36">
        <v>0</v>
      </c>
      <c s="36">
        <f>ROUND(G95*H95,6)</f>
      </c>
      <c r="L95" s="38">
        <v>0</v>
      </c>
      <c s="32">
        <f>ROUND(ROUND(L95,2)*ROUND(G95,3),2)</f>
      </c>
      <c s="36" t="s">
        <v>113</v>
      </c>
      <c>
        <f>(M95*21)/100</f>
      </c>
      <c t="s">
        <v>27</v>
      </c>
    </row>
    <row r="96" spans="1:5" ht="12.75">
      <c r="A96" s="35" t="s">
        <v>54</v>
      </c>
      <c r="E96" s="39" t="s">
        <v>928</v>
      </c>
    </row>
    <row r="97" spans="1:5" ht="12.75">
      <c r="A97" s="35" t="s">
        <v>56</v>
      </c>
      <c r="E97" s="40" t="s">
        <v>929</v>
      </c>
    </row>
    <row r="98" spans="1:5" ht="12.75">
      <c r="A98" t="s">
        <v>58</v>
      </c>
      <c r="E98" s="39" t="s">
        <v>928</v>
      </c>
    </row>
    <row r="99" spans="1:16" ht="12.75">
      <c r="A99" t="s">
        <v>48</v>
      </c>
      <c s="34" t="s">
        <v>152</v>
      </c>
      <c s="34" t="s">
        <v>930</v>
      </c>
      <c s="35" t="s">
        <v>5</v>
      </c>
      <c s="6" t="s">
        <v>931</v>
      </c>
      <c s="36" t="s">
        <v>52</v>
      </c>
      <c s="37">
        <v>2</v>
      </c>
      <c s="36">
        <v>0</v>
      </c>
      <c s="36">
        <f>ROUND(G99*H99,6)</f>
      </c>
      <c r="L99" s="38">
        <v>0</v>
      </c>
      <c s="32">
        <f>ROUND(ROUND(L99,2)*ROUND(G99,3),2)</f>
      </c>
      <c s="36" t="s">
        <v>53</v>
      </c>
      <c>
        <f>(M99*21)/100</f>
      </c>
      <c t="s">
        <v>27</v>
      </c>
    </row>
    <row r="100" spans="1:5" ht="12.75">
      <c r="A100" s="35" t="s">
        <v>54</v>
      </c>
      <c r="E100" s="39" t="s">
        <v>932</v>
      </c>
    </row>
    <row r="101" spans="1:5" ht="12.75">
      <c r="A101" s="35" t="s">
        <v>56</v>
      </c>
      <c r="E101" s="40" t="s">
        <v>635</v>
      </c>
    </row>
    <row r="102" spans="1:5" ht="191.25">
      <c r="A102" t="s">
        <v>58</v>
      </c>
      <c r="E102" s="39" t="s">
        <v>542</v>
      </c>
    </row>
    <row r="103" spans="1:16" ht="12.75">
      <c r="A103" t="s">
        <v>48</v>
      </c>
      <c s="34" t="s">
        <v>156</v>
      </c>
      <c s="34" t="s">
        <v>933</v>
      </c>
      <c s="35" t="s">
        <v>5</v>
      </c>
      <c s="6" t="s">
        <v>934</v>
      </c>
      <c s="36" t="s">
        <v>52</v>
      </c>
      <c s="37">
        <v>2</v>
      </c>
      <c s="36">
        <v>0</v>
      </c>
      <c s="36">
        <f>ROUND(G103*H103,6)</f>
      </c>
      <c r="L103" s="38">
        <v>0</v>
      </c>
      <c s="32">
        <f>ROUND(ROUND(L103,2)*ROUND(G103,3),2)</f>
      </c>
      <c s="36" t="s">
        <v>113</v>
      </c>
      <c>
        <f>(M103*21)/100</f>
      </c>
      <c t="s">
        <v>27</v>
      </c>
    </row>
    <row r="104" spans="1:5" ht="12.75">
      <c r="A104" s="35" t="s">
        <v>54</v>
      </c>
      <c r="E104" s="39" t="s">
        <v>934</v>
      </c>
    </row>
    <row r="105" spans="1:5" ht="12.75">
      <c r="A105" s="35" t="s">
        <v>56</v>
      </c>
      <c r="E105" s="40" t="s">
        <v>935</v>
      </c>
    </row>
    <row r="106" spans="1:5" ht="12.75">
      <c r="A106" t="s">
        <v>58</v>
      </c>
      <c r="E106" s="39" t="s">
        <v>934</v>
      </c>
    </row>
    <row r="107" spans="1:16" ht="12.75">
      <c r="A107" t="s">
        <v>48</v>
      </c>
      <c s="34" t="s">
        <v>160</v>
      </c>
      <c s="34" t="s">
        <v>936</v>
      </c>
      <c s="35" t="s">
        <v>5</v>
      </c>
      <c s="6" t="s">
        <v>937</v>
      </c>
      <c s="36" t="s">
        <v>52</v>
      </c>
      <c s="37">
        <v>2</v>
      </c>
      <c s="36">
        <v>0</v>
      </c>
      <c s="36">
        <f>ROUND(G107*H107,6)</f>
      </c>
      <c r="L107" s="38">
        <v>0</v>
      </c>
      <c s="32">
        <f>ROUND(ROUND(L107,2)*ROUND(G107,3),2)</f>
      </c>
      <c s="36" t="s">
        <v>113</v>
      </c>
      <c>
        <f>(M107*21)/100</f>
      </c>
      <c t="s">
        <v>27</v>
      </c>
    </row>
    <row r="108" spans="1:5" ht="12.75">
      <c r="A108" s="35" t="s">
        <v>54</v>
      </c>
      <c r="E108" s="39" t="s">
        <v>938</v>
      </c>
    </row>
    <row r="109" spans="1:5" ht="12.75">
      <c r="A109" s="35" t="s">
        <v>56</v>
      </c>
      <c r="E109" s="40" t="s">
        <v>939</v>
      </c>
    </row>
    <row r="110" spans="1:5" ht="12.75">
      <c r="A110" t="s">
        <v>58</v>
      </c>
      <c r="E110" s="39" t="s">
        <v>561</v>
      </c>
    </row>
    <row r="111" spans="1:16" ht="12.75">
      <c r="A111" t="s">
        <v>48</v>
      </c>
      <c s="34" t="s">
        <v>166</v>
      </c>
      <c s="34" t="s">
        <v>940</v>
      </c>
      <c s="35" t="s">
        <v>5</v>
      </c>
      <c s="6" t="s">
        <v>941</v>
      </c>
      <c s="36" t="s">
        <v>52</v>
      </c>
      <c s="37">
        <v>2</v>
      </c>
      <c s="36">
        <v>0</v>
      </c>
      <c s="36">
        <f>ROUND(G111*H111,6)</f>
      </c>
      <c r="L111" s="38">
        <v>0</v>
      </c>
      <c s="32">
        <f>ROUND(ROUND(L111,2)*ROUND(G111,3),2)</f>
      </c>
      <c s="36" t="s">
        <v>113</v>
      </c>
      <c>
        <f>(M111*21)/100</f>
      </c>
      <c t="s">
        <v>27</v>
      </c>
    </row>
    <row r="112" spans="1:5" ht="12.75">
      <c r="A112" s="35" t="s">
        <v>54</v>
      </c>
      <c r="E112" s="39" t="s">
        <v>942</v>
      </c>
    </row>
    <row r="113" spans="1:5" ht="12.75">
      <c r="A113" s="35" t="s">
        <v>56</v>
      </c>
      <c r="E113" s="40" t="s">
        <v>943</v>
      </c>
    </row>
    <row r="114" spans="1:5" ht="12.75">
      <c r="A114" t="s">
        <v>58</v>
      </c>
      <c r="E114" s="39" t="s">
        <v>941</v>
      </c>
    </row>
    <row r="115" spans="1:16" ht="12.75">
      <c r="A115" t="s">
        <v>48</v>
      </c>
      <c s="34" t="s">
        <v>171</v>
      </c>
      <c s="34" t="s">
        <v>944</v>
      </c>
      <c s="35" t="s">
        <v>5</v>
      </c>
      <c s="6" t="s">
        <v>945</v>
      </c>
      <c s="36" t="s">
        <v>52</v>
      </c>
      <c s="37">
        <v>1</v>
      </c>
      <c s="36">
        <v>0</v>
      </c>
      <c s="36">
        <f>ROUND(G115*H115,6)</f>
      </c>
      <c r="L115" s="38">
        <v>0</v>
      </c>
      <c s="32">
        <f>ROUND(ROUND(L115,2)*ROUND(G115,3),2)</f>
      </c>
      <c s="36" t="s">
        <v>53</v>
      </c>
      <c>
        <f>(M115*21)/100</f>
      </c>
      <c t="s">
        <v>27</v>
      </c>
    </row>
    <row r="116" spans="1:5" ht="12.75">
      <c r="A116" s="35" t="s">
        <v>54</v>
      </c>
      <c r="E116" s="39" t="s">
        <v>946</v>
      </c>
    </row>
    <row r="117" spans="1:5" ht="12.75">
      <c r="A117" s="35" t="s">
        <v>56</v>
      </c>
      <c r="E117" s="40" t="s">
        <v>770</v>
      </c>
    </row>
    <row r="118" spans="1:5" ht="191.25">
      <c r="A118" t="s">
        <v>58</v>
      </c>
      <c r="E118" s="39" t="s">
        <v>542</v>
      </c>
    </row>
    <row r="119" spans="1:16" ht="12.75">
      <c r="A119" t="s">
        <v>48</v>
      </c>
      <c s="34" t="s">
        <v>176</v>
      </c>
      <c s="34" t="s">
        <v>947</v>
      </c>
      <c s="35" t="s">
        <v>5</v>
      </c>
      <c s="6" t="s">
        <v>948</v>
      </c>
      <c s="36" t="s">
        <v>52</v>
      </c>
      <c s="37">
        <v>2</v>
      </c>
      <c s="36">
        <v>0</v>
      </c>
      <c s="36">
        <f>ROUND(G119*H119,6)</f>
      </c>
      <c r="L119" s="38">
        <v>0</v>
      </c>
      <c s="32">
        <f>ROUND(ROUND(L119,2)*ROUND(G119,3),2)</f>
      </c>
      <c s="36" t="s">
        <v>53</v>
      </c>
      <c>
        <f>(M119*21)/100</f>
      </c>
      <c t="s">
        <v>27</v>
      </c>
    </row>
    <row r="120" spans="1:5" ht="12.75">
      <c r="A120" s="35" t="s">
        <v>54</v>
      </c>
      <c r="E120" s="39" t="s">
        <v>949</v>
      </c>
    </row>
    <row r="121" spans="1:5" ht="12.75">
      <c r="A121" s="35" t="s">
        <v>56</v>
      </c>
      <c r="E121" s="40" t="s">
        <v>635</v>
      </c>
    </row>
    <row r="122" spans="1:5" ht="140.25">
      <c r="A122" t="s">
        <v>58</v>
      </c>
      <c r="E122" s="39" t="s">
        <v>104</v>
      </c>
    </row>
    <row r="123" spans="1:16" ht="12.75">
      <c r="A123" t="s">
        <v>48</v>
      </c>
      <c s="34" t="s">
        <v>183</v>
      </c>
      <c s="34" t="s">
        <v>950</v>
      </c>
      <c s="35" t="s">
        <v>5</v>
      </c>
      <c s="6" t="s">
        <v>951</v>
      </c>
      <c s="36" t="s">
        <v>52</v>
      </c>
      <c s="37">
        <v>6</v>
      </c>
      <c s="36">
        <v>0</v>
      </c>
      <c s="36">
        <f>ROUND(G123*H123,6)</f>
      </c>
      <c r="L123" s="38">
        <v>0</v>
      </c>
      <c s="32">
        <f>ROUND(ROUND(L123,2)*ROUND(G123,3),2)</f>
      </c>
      <c s="36" t="s">
        <v>53</v>
      </c>
      <c>
        <f>(M123*21)/100</f>
      </c>
      <c t="s">
        <v>27</v>
      </c>
    </row>
    <row r="124" spans="1:5" ht="12.75">
      <c r="A124" s="35" t="s">
        <v>54</v>
      </c>
      <c r="E124" s="39" t="s">
        <v>952</v>
      </c>
    </row>
    <row r="125" spans="1:5" ht="12.75">
      <c r="A125" s="35" t="s">
        <v>56</v>
      </c>
      <c r="E125" s="40" t="s">
        <v>615</v>
      </c>
    </row>
    <row r="126" spans="1:5" ht="191.25">
      <c r="A126" t="s">
        <v>58</v>
      </c>
      <c r="E126" s="39" t="s">
        <v>59</v>
      </c>
    </row>
    <row r="127" spans="1:16" ht="12.75">
      <c r="A127" t="s">
        <v>48</v>
      </c>
      <c s="34" t="s">
        <v>188</v>
      </c>
      <c s="34" t="s">
        <v>953</v>
      </c>
      <c s="35" t="s">
        <v>5</v>
      </c>
      <c s="6" t="s">
        <v>954</v>
      </c>
      <c s="36" t="s">
        <v>52</v>
      </c>
      <c s="37">
        <v>2</v>
      </c>
      <c s="36">
        <v>0</v>
      </c>
      <c s="36">
        <f>ROUND(G127*H127,6)</f>
      </c>
      <c r="L127" s="38">
        <v>0</v>
      </c>
      <c s="32">
        <f>ROUND(ROUND(L127,2)*ROUND(G127,3),2)</f>
      </c>
      <c s="36" t="s">
        <v>113</v>
      </c>
      <c>
        <f>(M127*21)/100</f>
      </c>
      <c t="s">
        <v>27</v>
      </c>
    </row>
    <row r="128" spans="1:5" ht="12.75">
      <c r="A128" s="35" t="s">
        <v>54</v>
      </c>
      <c r="E128" s="39" t="s">
        <v>955</v>
      </c>
    </row>
    <row r="129" spans="1:5" ht="12.75">
      <c r="A129" s="35" t="s">
        <v>56</v>
      </c>
      <c r="E129" s="40" t="s">
        <v>956</v>
      </c>
    </row>
    <row r="130" spans="1:5" ht="12.75">
      <c r="A130" t="s">
        <v>58</v>
      </c>
      <c r="E130" s="39" t="s">
        <v>561</v>
      </c>
    </row>
    <row r="131" spans="1:16" ht="12.75">
      <c r="A131" t="s">
        <v>48</v>
      </c>
      <c s="34" t="s">
        <v>193</v>
      </c>
      <c s="34" t="s">
        <v>957</v>
      </c>
      <c s="35" t="s">
        <v>5</v>
      </c>
      <c s="6" t="s">
        <v>958</v>
      </c>
      <c s="36" t="s">
        <v>52</v>
      </c>
      <c s="37">
        <v>6</v>
      </c>
      <c s="36">
        <v>0</v>
      </c>
      <c s="36">
        <f>ROUND(G131*H131,6)</f>
      </c>
      <c r="L131" s="38">
        <v>0</v>
      </c>
      <c s="32">
        <f>ROUND(ROUND(L131,2)*ROUND(G131,3),2)</f>
      </c>
      <c s="36" t="s">
        <v>113</v>
      </c>
      <c>
        <f>(M131*21)/100</f>
      </c>
      <c t="s">
        <v>27</v>
      </c>
    </row>
    <row r="132" spans="1:5" ht="12.75">
      <c r="A132" s="35" t="s">
        <v>54</v>
      </c>
      <c r="E132" s="39" t="s">
        <v>958</v>
      </c>
    </row>
    <row r="133" spans="1:5" ht="12.75">
      <c r="A133" s="35" t="s">
        <v>56</v>
      </c>
      <c r="E133" s="40" t="s">
        <v>959</v>
      </c>
    </row>
    <row r="134" spans="1:5" ht="12.75">
      <c r="A134" t="s">
        <v>58</v>
      </c>
      <c r="E134" s="39" t="s">
        <v>960</v>
      </c>
    </row>
    <row r="135" spans="1:16" ht="12.75">
      <c r="A135" t="s">
        <v>48</v>
      </c>
      <c s="34" t="s">
        <v>198</v>
      </c>
      <c s="34" t="s">
        <v>961</v>
      </c>
      <c s="35" t="s">
        <v>5</v>
      </c>
      <c s="6" t="s">
        <v>962</v>
      </c>
      <c s="36" t="s">
        <v>52</v>
      </c>
      <c s="37">
        <v>2</v>
      </c>
      <c s="36">
        <v>0</v>
      </c>
      <c s="36">
        <f>ROUND(G135*H135,6)</f>
      </c>
      <c r="L135" s="38">
        <v>0</v>
      </c>
      <c s="32">
        <f>ROUND(ROUND(L135,2)*ROUND(G135,3),2)</f>
      </c>
      <c s="36" t="s">
        <v>113</v>
      </c>
      <c>
        <f>(M135*21)/100</f>
      </c>
      <c t="s">
        <v>27</v>
      </c>
    </row>
    <row r="136" spans="1:5" ht="12.75">
      <c r="A136" s="35" t="s">
        <v>54</v>
      </c>
      <c r="E136" s="39" t="s">
        <v>963</v>
      </c>
    </row>
    <row r="137" spans="1:5" ht="12.75">
      <c r="A137" s="35" t="s">
        <v>56</v>
      </c>
      <c r="E137" s="40" t="s">
        <v>956</v>
      </c>
    </row>
    <row r="138" spans="1:5" ht="12.75">
      <c r="A138" t="s">
        <v>58</v>
      </c>
      <c r="E138" s="39" t="s">
        <v>561</v>
      </c>
    </row>
    <row r="139" spans="1:16" ht="12.75">
      <c r="A139" t="s">
        <v>48</v>
      </c>
      <c s="34" t="s">
        <v>204</v>
      </c>
      <c s="34" t="s">
        <v>964</v>
      </c>
      <c s="35" t="s">
        <v>5</v>
      </c>
      <c s="6" t="s">
        <v>965</v>
      </c>
      <c s="36" t="s">
        <v>163</v>
      </c>
      <c s="37">
        <v>50</v>
      </c>
      <c s="36">
        <v>0</v>
      </c>
      <c s="36">
        <f>ROUND(G139*H139,6)</f>
      </c>
      <c r="L139" s="38">
        <v>0</v>
      </c>
      <c s="32">
        <f>ROUND(ROUND(L139,2)*ROUND(G139,3),2)</f>
      </c>
      <c s="36" t="s">
        <v>113</v>
      </c>
      <c>
        <f>(M139*21)/100</f>
      </c>
      <c t="s">
        <v>27</v>
      </c>
    </row>
    <row r="140" spans="1:5" ht="12.75">
      <c r="A140" s="35" t="s">
        <v>54</v>
      </c>
      <c r="E140" s="39" t="s">
        <v>966</v>
      </c>
    </row>
    <row r="141" spans="1:5" ht="12.75">
      <c r="A141" s="35" t="s">
        <v>56</v>
      </c>
      <c r="E141" s="40" t="s">
        <v>967</v>
      </c>
    </row>
    <row r="142" spans="1:5" ht="12.75">
      <c r="A142" t="s">
        <v>58</v>
      </c>
      <c r="E142" s="39" t="s">
        <v>968</v>
      </c>
    </row>
    <row r="143" spans="1:16" ht="12.75">
      <c r="A143" t="s">
        <v>48</v>
      </c>
      <c s="34" t="s">
        <v>208</v>
      </c>
      <c s="34" t="s">
        <v>969</v>
      </c>
      <c s="35" t="s">
        <v>5</v>
      </c>
      <c s="6" t="s">
        <v>970</v>
      </c>
      <c s="36" t="s">
        <v>52</v>
      </c>
      <c s="37">
        <v>2</v>
      </c>
      <c s="36">
        <v>0</v>
      </c>
      <c s="36">
        <f>ROUND(G143*H143,6)</f>
      </c>
      <c r="L143" s="38">
        <v>0</v>
      </c>
      <c s="32">
        <f>ROUND(ROUND(L143,2)*ROUND(G143,3),2)</f>
      </c>
      <c s="36" t="s">
        <v>113</v>
      </c>
      <c>
        <f>(M143*21)/100</f>
      </c>
      <c t="s">
        <v>27</v>
      </c>
    </row>
    <row r="144" spans="1:5" ht="12.75">
      <c r="A144" s="35" t="s">
        <v>54</v>
      </c>
      <c r="E144" s="39" t="s">
        <v>971</v>
      </c>
    </row>
    <row r="145" spans="1:5" ht="12.75">
      <c r="A145" s="35" t="s">
        <v>56</v>
      </c>
      <c r="E145" s="40" t="s">
        <v>816</v>
      </c>
    </row>
    <row r="146" spans="1:5" ht="12.75">
      <c r="A146" t="s">
        <v>58</v>
      </c>
      <c r="E146" s="39" t="s">
        <v>561</v>
      </c>
    </row>
    <row r="147" spans="1:16" ht="12.75">
      <c r="A147" t="s">
        <v>48</v>
      </c>
      <c s="34" t="s">
        <v>212</v>
      </c>
      <c s="34" t="s">
        <v>972</v>
      </c>
      <c s="35" t="s">
        <v>5</v>
      </c>
      <c s="6" t="s">
        <v>973</v>
      </c>
      <c s="36" t="s">
        <v>52</v>
      </c>
      <c s="37">
        <v>2</v>
      </c>
      <c s="36">
        <v>0</v>
      </c>
      <c s="36">
        <f>ROUND(G147*H147,6)</f>
      </c>
      <c r="L147" s="38">
        <v>0</v>
      </c>
      <c s="32">
        <f>ROUND(ROUND(L147,2)*ROUND(G147,3),2)</f>
      </c>
      <c s="36" t="s">
        <v>113</v>
      </c>
      <c>
        <f>(M147*21)/100</f>
      </c>
      <c t="s">
        <v>27</v>
      </c>
    </row>
    <row r="148" spans="1:5" ht="12.75">
      <c r="A148" s="35" t="s">
        <v>54</v>
      </c>
      <c r="E148" s="39" t="s">
        <v>974</v>
      </c>
    </row>
    <row r="149" spans="1:5" ht="12.75">
      <c r="A149" s="35" t="s">
        <v>56</v>
      </c>
      <c r="E149" s="40" t="s">
        <v>816</v>
      </c>
    </row>
    <row r="150" spans="1:5" ht="12.75">
      <c r="A150" t="s">
        <v>58</v>
      </c>
      <c r="E150" s="39" t="s">
        <v>561</v>
      </c>
    </row>
    <row r="151" spans="1:16" ht="12.75">
      <c r="A151" t="s">
        <v>48</v>
      </c>
      <c s="34" t="s">
        <v>218</v>
      </c>
      <c s="34" t="s">
        <v>975</v>
      </c>
      <c s="35" t="s">
        <v>5</v>
      </c>
      <c s="6" t="s">
        <v>976</v>
      </c>
      <c s="36" t="s">
        <v>52</v>
      </c>
      <c s="37">
        <v>2</v>
      </c>
      <c s="36">
        <v>0</v>
      </c>
      <c s="36">
        <f>ROUND(G151*H151,6)</f>
      </c>
      <c r="L151" s="38">
        <v>0</v>
      </c>
      <c s="32">
        <f>ROUND(ROUND(L151,2)*ROUND(G151,3),2)</f>
      </c>
      <c s="36" t="s">
        <v>113</v>
      </c>
      <c>
        <f>(M151*21)/100</f>
      </c>
      <c t="s">
        <v>27</v>
      </c>
    </row>
    <row r="152" spans="1:5" ht="12.75">
      <c r="A152" s="35" t="s">
        <v>54</v>
      </c>
      <c r="E152" s="39" t="s">
        <v>976</v>
      </c>
    </row>
    <row r="153" spans="1:5" ht="12.75">
      <c r="A153" s="35" t="s">
        <v>56</v>
      </c>
      <c r="E153" s="40" t="s">
        <v>816</v>
      </c>
    </row>
    <row r="154" spans="1:5" ht="12.75">
      <c r="A154" t="s">
        <v>58</v>
      </c>
      <c r="E154" s="39" t="s">
        <v>561</v>
      </c>
    </row>
    <row r="155" spans="1:16" ht="12.75">
      <c r="A155" t="s">
        <v>48</v>
      </c>
      <c s="34" t="s">
        <v>226</v>
      </c>
      <c s="34" t="s">
        <v>977</v>
      </c>
      <c s="35" t="s">
        <v>5</v>
      </c>
      <c s="6" t="s">
        <v>978</v>
      </c>
      <c s="36" t="s">
        <v>52</v>
      </c>
      <c s="37">
        <v>1</v>
      </c>
      <c s="36">
        <v>0</v>
      </c>
      <c s="36">
        <f>ROUND(G155*H155,6)</f>
      </c>
      <c r="L155" s="38">
        <v>0</v>
      </c>
      <c s="32">
        <f>ROUND(ROUND(L155,2)*ROUND(G155,3),2)</f>
      </c>
      <c s="36" t="s">
        <v>113</v>
      </c>
      <c>
        <f>(M155*21)/100</f>
      </c>
      <c t="s">
        <v>27</v>
      </c>
    </row>
    <row r="156" spans="1:5" ht="12.75">
      <c r="A156" s="35" t="s">
        <v>54</v>
      </c>
      <c r="E156" s="39" t="s">
        <v>979</v>
      </c>
    </row>
    <row r="157" spans="1:5" ht="12.75">
      <c r="A157" s="35" t="s">
        <v>56</v>
      </c>
      <c r="E157" s="40" t="s">
        <v>980</v>
      </c>
    </row>
    <row r="158" spans="1:5" ht="12.75">
      <c r="A158" t="s">
        <v>58</v>
      </c>
      <c r="E158" s="39" t="s">
        <v>981</v>
      </c>
    </row>
    <row r="159" spans="1:16" ht="12.75">
      <c r="A159" t="s">
        <v>48</v>
      </c>
      <c s="34" t="s">
        <v>231</v>
      </c>
      <c s="34" t="s">
        <v>982</v>
      </c>
      <c s="35" t="s">
        <v>5</v>
      </c>
      <c s="6" t="s">
        <v>983</v>
      </c>
      <c s="36" t="s">
        <v>52</v>
      </c>
      <c s="37">
        <v>1</v>
      </c>
      <c s="36">
        <v>0</v>
      </c>
      <c s="36">
        <f>ROUND(G159*H159,6)</f>
      </c>
      <c r="L159" s="38">
        <v>0</v>
      </c>
      <c s="32">
        <f>ROUND(ROUND(L159,2)*ROUND(G159,3),2)</f>
      </c>
      <c s="36" t="s">
        <v>113</v>
      </c>
      <c>
        <f>(M159*21)/100</f>
      </c>
      <c t="s">
        <v>27</v>
      </c>
    </row>
    <row r="160" spans="1:5" ht="12.75">
      <c r="A160" s="35" t="s">
        <v>54</v>
      </c>
      <c r="E160" s="39" t="s">
        <v>983</v>
      </c>
    </row>
    <row r="161" spans="1:5" ht="12.75">
      <c r="A161" s="35" t="s">
        <v>56</v>
      </c>
      <c r="E161" s="40" t="s">
        <v>811</v>
      </c>
    </row>
    <row r="162" spans="1:5" ht="12.75">
      <c r="A162" t="s">
        <v>58</v>
      </c>
      <c r="E162" s="39" t="s">
        <v>984</v>
      </c>
    </row>
    <row r="163" spans="1:16" ht="12.75">
      <c r="A163" t="s">
        <v>48</v>
      </c>
      <c s="34" t="s">
        <v>236</v>
      </c>
      <c s="34" t="s">
        <v>985</v>
      </c>
      <c s="35" t="s">
        <v>5</v>
      </c>
      <c s="6" t="s">
        <v>986</v>
      </c>
      <c s="36" t="s">
        <v>163</v>
      </c>
      <c s="37">
        <v>3500</v>
      </c>
      <c s="36">
        <v>0</v>
      </c>
      <c s="36">
        <f>ROUND(G163*H163,6)</f>
      </c>
      <c r="L163" s="38">
        <v>0</v>
      </c>
      <c s="32">
        <f>ROUND(ROUND(L163,2)*ROUND(G163,3),2)</f>
      </c>
      <c s="36" t="s">
        <v>53</v>
      </c>
      <c>
        <f>(M163*21)/100</f>
      </c>
      <c t="s">
        <v>27</v>
      </c>
    </row>
    <row r="164" spans="1:5" ht="12.75">
      <c r="A164" s="35" t="s">
        <v>54</v>
      </c>
      <c r="E164" s="39" t="s">
        <v>987</v>
      </c>
    </row>
    <row r="165" spans="1:5" ht="12.75">
      <c r="A165" s="35" t="s">
        <v>56</v>
      </c>
      <c r="E165" s="40" t="s">
        <v>988</v>
      </c>
    </row>
    <row r="166" spans="1:5" ht="38.25">
      <c r="A166" t="s">
        <v>58</v>
      </c>
      <c r="E166" s="39" t="s">
        <v>989</v>
      </c>
    </row>
    <row r="167" spans="1:16" ht="12.75">
      <c r="A167" t="s">
        <v>48</v>
      </c>
      <c s="34" t="s">
        <v>242</v>
      </c>
      <c s="34" t="s">
        <v>508</v>
      </c>
      <c s="35" t="s">
        <v>5</v>
      </c>
      <c s="6" t="s">
        <v>509</v>
      </c>
      <c s="36" t="s">
        <v>392</v>
      </c>
      <c s="37">
        <v>50.4</v>
      </c>
      <c s="36">
        <v>0</v>
      </c>
      <c s="36">
        <f>ROUND(G167*H167,6)</f>
      </c>
      <c r="L167" s="38">
        <v>0</v>
      </c>
      <c s="32">
        <f>ROUND(ROUND(L167,2)*ROUND(G167,3),2)</f>
      </c>
      <c s="36" t="s">
        <v>53</v>
      </c>
      <c>
        <f>(M167*21)/100</f>
      </c>
      <c t="s">
        <v>27</v>
      </c>
    </row>
    <row r="168" spans="1:5" ht="12.75">
      <c r="A168" s="35" t="s">
        <v>54</v>
      </c>
      <c r="E168" s="39" t="s">
        <v>990</v>
      </c>
    </row>
    <row r="169" spans="1:5" ht="12.75">
      <c r="A169" s="35" t="s">
        <v>56</v>
      </c>
      <c r="E169" s="40" t="s">
        <v>991</v>
      </c>
    </row>
    <row r="170" spans="1:5" ht="102">
      <c r="A170" t="s">
        <v>58</v>
      </c>
      <c r="E170" s="39" t="s">
        <v>393</v>
      </c>
    </row>
    <row r="171" spans="1:16" ht="12.75">
      <c r="A171" t="s">
        <v>48</v>
      </c>
      <c s="34" t="s">
        <v>250</v>
      </c>
      <c s="34" t="s">
        <v>805</v>
      </c>
      <c s="35" t="s">
        <v>5</v>
      </c>
      <c s="6" t="s">
        <v>806</v>
      </c>
      <c s="36" t="s">
        <v>163</v>
      </c>
      <c s="37">
        <v>14100</v>
      </c>
      <c s="36">
        <v>0</v>
      </c>
      <c s="36">
        <f>ROUND(G171*H171,6)</f>
      </c>
      <c r="L171" s="38">
        <v>0</v>
      </c>
      <c s="32">
        <f>ROUND(ROUND(L171,2)*ROUND(G171,3),2)</f>
      </c>
      <c s="36" t="s">
        <v>113</v>
      </c>
      <c>
        <f>(M171*21)/100</f>
      </c>
      <c t="s">
        <v>27</v>
      </c>
    </row>
    <row r="172" spans="1:5" ht="12.75">
      <c r="A172" s="35" t="s">
        <v>54</v>
      </c>
      <c r="E172" s="39" t="s">
        <v>992</v>
      </c>
    </row>
    <row r="173" spans="1:5" ht="12.75">
      <c r="A173" s="35" t="s">
        <v>56</v>
      </c>
      <c r="E173" s="40" t="s">
        <v>993</v>
      </c>
    </row>
    <row r="174" spans="1:5" ht="12.75">
      <c r="A174" t="s">
        <v>58</v>
      </c>
      <c r="E174" s="39" t="s">
        <v>806</v>
      </c>
    </row>
    <row r="175" spans="1:16" ht="12.75">
      <c r="A175" t="s">
        <v>48</v>
      </c>
      <c s="34" t="s">
        <v>258</v>
      </c>
      <c s="34" t="s">
        <v>580</v>
      </c>
      <c s="35" t="s">
        <v>5</v>
      </c>
      <c s="6" t="s">
        <v>581</v>
      </c>
      <c s="36" t="s">
        <v>824</v>
      </c>
      <c s="37">
        <v>18</v>
      </c>
      <c s="36">
        <v>0</v>
      </c>
      <c s="36">
        <f>ROUND(G175*H175,6)</f>
      </c>
      <c r="L175" s="38">
        <v>0</v>
      </c>
      <c s="32">
        <f>ROUND(ROUND(L175,2)*ROUND(G175,3),2)</f>
      </c>
      <c s="36" t="s">
        <v>53</v>
      </c>
      <c>
        <f>(M175*21)/100</f>
      </c>
      <c t="s">
        <v>27</v>
      </c>
    </row>
    <row r="176" spans="1:5" ht="12.75">
      <c r="A176" s="35" t="s">
        <v>54</v>
      </c>
      <c r="E176" s="39" t="s">
        <v>994</v>
      </c>
    </row>
    <row r="177" spans="1:5" ht="12.75">
      <c r="A177" s="35" t="s">
        <v>56</v>
      </c>
      <c r="E177" s="40" t="s">
        <v>826</v>
      </c>
    </row>
    <row r="178" spans="1:5" ht="12.75">
      <c r="A178" t="s">
        <v>58</v>
      </c>
      <c r="E178" s="39" t="s">
        <v>5</v>
      </c>
    </row>
    <row r="179" spans="1:16" ht="12.75">
      <c r="A179" t="s">
        <v>48</v>
      </c>
      <c s="34" t="s">
        <v>995</v>
      </c>
      <c s="34" t="s">
        <v>189</v>
      </c>
      <c s="35" t="s">
        <v>5</v>
      </c>
      <c s="6" t="s">
        <v>190</v>
      </c>
      <c s="36" t="s">
        <v>52</v>
      </c>
      <c s="37">
        <v>400</v>
      </c>
      <c s="36">
        <v>0</v>
      </c>
      <c s="36">
        <f>ROUND(G179*H179,6)</f>
      </c>
      <c r="L179" s="38">
        <v>0</v>
      </c>
      <c s="32">
        <f>ROUND(ROUND(L179,2)*ROUND(G179,3),2)</f>
      </c>
      <c s="36" t="s">
        <v>53</v>
      </c>
      <c>
        <f>(M179*21)/100</f>
      </c>
      <c t="s">
        <v>27</v>
      </c>
    </row>
    <row r="180" spans="1:5" ht="12.75">
      <c r="A180" s="35" t="s">
        <v>54</v>
      </c>
      <c r="E180" s="39" t="s">
        <v>594</v>
      </c>
    </row>
    <row r="181" spans="1:5" ht="12.75">
      <c r="A181" s="35" t="s">
        <v>56</v>
      </c>
      <c r="E181" s="40" t="s">
        <v>996</v>
      </c>
    </row>
    <row r="182" spans="1:5" ht="127.5">
      <c r="A182" t="s">
        <v>58</v>
      </c>
      <c r="E182" s="39" t="s">
        <v>197</v>
      </c>
    </row>
    <row r="183" spans="1:16" ht="12.75">
      <c r="A183" t="s">
        <v>48</v>
      </c>
      <c s="34" t="s">
        <v>997</v>
      </c>
      <c s="34" t="s">
        <v>194</v>
      </c>
      <c s="35" t="s">
        <v>5</v>
      </c>
      <c s="6" t="s">
        <v>195</v>
      </c>
      <c s="36" t="s">
        <v>52</v>
      </c>
      <c s="37">
        <v>400</v>
      </c>
      <c s="36">
        <v>0</v>
      </c>
      <c s="36">
        <f>ROUND(G183*H183,6)</f>
      </c>
      <c r="L183" s="38">
        <v>0</v>
      </c>
      <c s="32">
        <f>ROUND(ROUND(L183,2)*ROUND(G183,3),2)</f>
      </c>
      <c s="36" t="s">
        <v>53</v>
      </c>
      <c>
        <f>(M183*21)/100</f>
      </c>
      <c t="s">
        <v>27</v>
      </c>
    </row>
    <row r="184" spans="1:5" ht="12.75">
      <c r="A184" s="35" t="s">
        <v>54</v>
      </c>
      <c r="E184" s="39" t="s">
        <v>596</v>
      </c>
    </row>
    <row r="185" spans="1:5" ht="12.75">
      <c r="A185" s="35" t="s">
        <v>56</v>
      </c>
      <c r="E185" s="40" t="s">
        <v>998</v>
      </c>
    </row>
    <row r="186" spans="1:5" ht="127.5">
      <c r="A186" t="s">
        <v>58</v>
      </c>
      <c r="E186" s="39" t="s">
        <v>197</v>
      </c>
    </row>
    <row r="187" spans="1:16" ht="12.75">
      <c r="A187" t="s">
        <v>48</v>
      </c>
      <c s="34" t="s">
        <v>999</v>
      </c>
      <c s="34" t="s">
        <v>503</v>
      </c>
      <c s="35" t="s">
        <v>5</v>
      </c>
      <c s="6" t="s">
        <v>162</v>
      </c>
      <c s="36" t="s">
        <v>52</v>
      </c>
      <c s="37">
        <v>7500</v>
      </c>
      <c s="36">
        <v>0</v>
      </c>
      <c s="36">
        <f>ROUND(G187*H187,6)</f>
      </c>
      <c r="L187" s="38">
        <v>0</v>
      </c>
      <c s="32">
        <f>ROUND(ROUND(L187,2)*ROUND(G187,3),2)</f>
      </c>
      <c s="36" t="s">
        <v>113</v>
      </c>
      <c>
        <f>(M187*21)/100</f>
      </c>
      <c t="s">
        <v>27</v>
      </c>
    </row>
    <row r="188" spans="1:5" ht="12.75">
      <c r="A188" s="35" t="s">
        <v>54</v>
      </c>
      <c r="E188" s="39" t="s">
        <v>162</v>
      </c>
    </row>
    <row r="189" spans="1:5" ht="12.75">
      <c r="A189" s="35" t="s">
        <v>56</v>
      </c>
      <c r="E189" s="40" t="s">
        <v>1000</v>
      </c>
    </row>
    <row r="190" spans="1:5" ht="12.75">
      <c r="A190" t="s">
        <v>58</v>
      </c>
      <c r="E190" s="39" t="s">
        <v>162</v>
      </c>
    </row>
    <row r="191" spans="1:16" ht="12.75">
      <c r="A191" t="s">
        <v>48</v>
      </c>
      <c s="34" t="s">
        <v>1001</v>
      </c>
      <c s="34" t="s">
        <v>505</v>
      </c>
      <c s="35" t="s">
        <v>5</v>
      </c>
      <c s="6" t="s">
        <v>380</v>
      </c>
      <c s="36" t="s">
        <v>52</v>
      </c>
      <c s="37">
        <v>26</v>
      </c>
      <c s="36">
        <v>0</v>
      </c>
      <c s="36">
        <f>ROUND(G191*H191,6)</f>
      </c>
      <c r="L191" s="38">
        <v>0</v>
      </c>
      <c s="32">
        <f>ROUND(ROUND(L191,2)*ROUND(G191,3),2)</f>
      </c>
      <c s="36" t="s">
        <v>113</v>
      </c>
      <c>
        <f>(M191*21)/100</f>
      </c>
      <c t="s">
        <v>27</v>
      </c>
    </row>
    <row r="192" spans="1:5" ht="12.75">
      <c r="A192" s="35" t="s">
        <v>54</v>
      </c>
      <c r="E192" s="39" t="s">
        <v>1002</v>
      </c>
    </row>
    <row r="193" spans="1:5" ht="12.75">
      <c r="A193" s="35" t="s">
        <v>56</v>
      </c>
      <c r="E193" s="40" t="s">
        <v>1003</v>
      </c>
    </row>
    <row r="194" spans="1:5" ht="12.75">
      <c r="A194" t="s">
        <v>58</v>
      </c>
      <c r="E194" s="39" t="s">
        <v>380</v>
      </c>
    </row>
    <row r="195" spans="1:16" ht="12.75">
      <c r="A195" t="s">
        <v>48</v>
      </c>
      <c s="34" t="s">
        <v>1004</v>
      </c>
      <c s="34" t="s">
        <v>832</v>
      </c>
      <c s="35" t="s">
        <v>5</v>
      </c>
      <c s="6" t="s">
        <v>833</v>
      </c>
      <c s="36" t="s">
        <v>163</v>
      </c>
      <c s="37">
        <v>400</v>
      </c>
      <c s="36">
        <v>0</v>
      </c>
      <c s="36">
        <f>ROUND(G195*H195,6)</f>
      </c>
      <c r="L195" s="38">
        <v>0</v>
      </c>
      <c s="32">
        <f>ROUND(ROUND(L195,2)*ROUND(G195,3),2)</f>
      </c>
      <c s="36" t="s">
        <v>113</v>
      </c>
      <c>
        <f>(M195*21)/100</f>
      </c>
      <c t="s">
        <v>27</v>
      </c>
    </row>
    <row r="196" spans="1:5" ht="12.75">
      <c r="A196" s="35" t="s">
        <v>54</v>
      </c>
      <c r="E196" s="39" t="s">
        <v>1005</v>
      </c>
    </row>
    <row r="197" spans="1:5" ht="12.75">
      <c r="A197" s="35" t="s">
        <v>56</v>
      </c>
      <c r="E197" s="40" t="s">
        <v>1006</v>
      </c>
    </row>
    <row r="198" spans="1:5" ht="12.75">
      <c r="A198" t="s">
        <v>58</v>
      </c>
      <c r="E198" s="39" t="s">
        <v>1007</v>
      </c>
    </row>
    <row r="199" spans="1:16" ht="12.75">
      <c r="A199" t="s">
        <v>48</v>
      </c>
      <c s="34" t="s">
        <v>1008</v>
      </c>
      <c s="34" t="s">
        <v>1009</v>
      </c>
      <c s="35" t="s">
        <v>5</v>
      </c>
      <c s="6" t="s">
        <v>838</v>
      </c>
      <c s="36" t="s">
        <v>52</v>
      </c>
      <c s="37">
        <v>400</v>
      </c>
      <c s="36">
        <v>0</v>
      </c>
      <c s="36">
        <f>ROUND(G199*H199,6)</f>
      </c>
      <c r="L199" s="38">
        <v>0</v>
      </c>
      <c s="32">
        <f>ROUND(ROUND(L199,2)*ROUND(G199,3),2)</f>
      </c>
      <c s="36" t="s">
        <v>113</v>
      </c>
      <c>
        <f>(M199*21)/100</f>
      </c>
      <c t="s">
        <v>27</v>
      </c>
    </row>
    <row r="200" spans="1:5" ht="12.75">
      <c r="A200" s="35" t="s">
        <v>54</v>
      </c>
      <c r="E200" s="39" t="s">
        <v>1010</v>
      </c>
    </row>
    <row r="201" spans="1:5" ht="12.75">
      <c r="A201" s="35" t="s">
        <v>56</v>
      </c>
      <c r="E201" s="40" t="s">
        <v>996</v>
      </c>
    </row>
    <row r="202" spans="1:5" ht="12.75">
      <c r="A202" t="s">
        <v>58</v>
      </c>
      <c r="E202" s="39" t="s">
        <v>5</v>
      </c>
    </row>
    <row r="203" spans="1:16" ht="12.75">
      <c r="A203" t="s">
        <v>48</v>
      </c>
      <c s="34" t="s">
        <v>1011</v>
      </c>
      <c s="34" t="s">
        <v>373</v>
      </c>
      <c s="35" t="s">
        <v>5</v>
      </c>
      <c s="6" t="s">
        <v>374</v>
      </c>
      <c s="36" t="s">
        <v>163</v>
      </c>
      <c s="37">
        <v>1600</v>
      </c>
      <c s="36">
        <v>0</v>
      </c>
      <c s="36">
        <f>ROUND(G203*H203,6)</f>
      </c>
      <c r="L203" s="38">
        <v>0</v>
      </c>
      <c s="32">
        <f>ROUND(ROUND(L203,2)*ROUND(G203,3),2)</f>
      </c>
      <c s="36" t="s">
        <v>113</v>
      </c>
      <c>
        <f>(M203*21)/100</f>
      </c>
      <c t="s">
        <v>27</v>
      </c>
    </row>
    <row r="204" spans="1:5" ht="12.75">
      <c r="A204" s="35" t="s">
        <v>54</v>
      </c>
      <c r="E204" s="39" t="s">
        <v>374</v>
      </c>
    </row>
    <row r="205" spans="1:5" ht="12.75">
      <c r="A205" s="35" t="s">
        <v>56</v>
      </c>
      <c r="E205" s="40" t="s">
        <v>1012</v>
      </c>
    </row>
    <row r="206" spans="1:5" ht="12.75">
      <c r="A206" t="s">
        <v>58</v>
      </c>
      <c r="E206" s="39" t="s">
        <v>374</v>
      </c>
    </row>
    <row r="207" spans="1:16" ht="12.75">
      <c r="A207" t="s">
        <v>48</v>
      </c>
      <c s="34" t="s">
        <v>1013</v>
      </c>
      <c s="34" t="s">
        <v>213</v>
      </c>
      <c s="35" t="s">
        <v>5</v>
      </c>
      <c s="6" t="s">
        <v>214</v>
      </c>
      <c s="36" t="s">
        <v>215</v>
      </c>
      <c s="37">
        <v>8</v>
      </c>
      <c s="36">
        <v>0</v>
      </c>
      <c s="36">
        <f>ROUND(G207*H207,6)</f>
      </c>
      <c r="L207" s="38">
        <v>0</v>
      </c>
      <c s="32">
        <f>ROUND(ROUND(L207,2)*ROUND(G207,3),2)</f>
      </c>
      <c s="36" t="s">
        <v>53</v>
      </c>
      <c>
        <f>(M207*21)/100</f>
      </c>
      <c t="s">
        <v>27</v>
      </c>
    </row>
    <row r="208" spans="1:5" ht="12.75">
      <c r="A208" s="35" t="s">
        <v>54</v>
      </c>
      <c r="E208" s="39" t="s">
        <v>1014</v>
      </c>
    </row>
    <row r="209" spans="1:5" ht="12.75">
      <c r="A209" s="35" t="s">
        <v>56</v>
      </c>
      <c r="E209" s="40" t="s">
        <v>1015</v>
      </c>
    </row>
    <row r="210" spans="1:5" ht="12.75">
      <c r="A210" t="s">
        <v>58</v>
      </c>
      <c r="E210" s="39" t="s">
        <v>5</v>
      </c>
    </row>
    <row r="211" spans="1:13" ht="12.75">
      <c r="A211" t="s">
        <v>46</v>
      </c>
      <c r="C211" s="31" t="s">
        <v>525</v>
      </c>
      <c r="E211" s="33" t="s">
        <v>241</v>
      </c>
      <c r="J211" s="32">
        <f>0</f>
      </c>
      <c s="32">
        <f>0</f>
      </c>
      <c s="32">
        <f>0+L212+L216</f>
      </c>
      <c s="32">
        <f>0+M212+M216</f>
      </c>
    </row>
    <row r="212" spans="1:16" ht="25.5">
      <c r="A212" t="s">
        <v>48</v>
      </c>
      <c s="34" t="s">
        <v>1016</v>
      </c>
      <c s="34" t="s">
        <v>243</v>
      </c>
      <c s="35" t="s">
        <v>244</v>
      </c>
      <c s="6" t="s">
        <v>245</v>
      </c>
      <c s="36" t="s">
        <v>246</v>
      </c>
      <c s="37">
        <v>2.5</v>
      </c>
      <c s="36">
        <v>0</v>
      </c>
      <c s="36">
        <f>ROUND(G212*H212,6)</f>
      </c>
      <c r="L212" s="38">
        <v>0</v>
      </c>
      <c s="32">
        <f>ROUND(ROUND(L212,2)*ROUND(G212,3),2)</f>
      </c>
      <c s="36" t="s">
        <v>113</v>
      </c>
      <c>
        <f>(M212*21)/100</f>
      </c>
      <c t="s">
        <v>27</v>
      </c>
    </row>
    <row r="213" spans="1:5" ht="12.75">
      <c r="A213" s="35" t="s">
        <v>54</v>
      </c>
      <c r="E213" s="39" t="s">
        <v>247</v>
      </c>
    </row>
    <row r="214" spans="1:5" ht="12.75">
      <c r="A214" s="35" t="s">
        <v>56</v>
      </c>
      <c r="E214" s="40" t="s">
        <v>1017</v>
      </c>
    </row>
    <row r="215" spans="1:5" ht="12.75">
      <c r="A215" t="s">
        <v>58</v>
      </c>
      <c r="E215" s="39" t="s">
        <v>650</v>
      </c>
    </row>
    <row r="216" spans="1:16" ht="25.5">
      <c r="A216" t="s">
        <v>48</v>
      </c>
      <c s="34" t="s">
        <v>1018</v>
      </c>
      <c s="34" t="s">
        <v>251</v>
      </c>
      <c s="35" t="s">
        <v>252</v>
      </c>
      <c s="6" t="s">
        <v>253</v>
      </c>
      <c s="36" t="s">
        <v>246</v>
      </c>
      <c s="37">
        <v>2</v>
      </c>
      <c s="36">
        <v>0</v>
      </c>
      <c s="36">
        <f>ROUND(G216*H216,6)</f>
      </c>
      <c r="L216" s="38">
        <v>0</v>
      </c>
      <c s="32">
        <f>ROUND(ROUND(L216,2)*ROUND(G216,3),2)</f>
      </c>
      <c s="36" t="s">
        <v>113</v>
      </c>
      <c>
        <f>(M216*21)/100</f>
      </c>
      <c t="s">
        <v>27</v>
      </c>
    </row>
    <row r="217" spans="1:5" ht="12.75">
      <c r="A217" s="35" t="s">
        <v>54</v>
      </c>
      <c r="E217" s="39" t="s">
        <v>247</v>
      </c>
    </row>
    <row r="218" spans="1:5" ht="12.75">
      <c r="A218" s="35" t="s">
        <v>56</v>
      </c>
      <c r="E218" s="40" t="s">
        <v>1019</v>
      </c>
    </row>
    <row r="219" spans="1:5" ht="12.75">
      <c r="A219" t="s">
        <v>58</v>
      </c>
      <c r="E219" s="39" t="s">
        <v>650</v>
      </c>
    </row>
    <row r="220" spans="1:13" ht="12.75">
      <c r="A220" t="s">
        <v>46</v>
      </c>
      <c r="C220" s="31" t="s">
        <v>240</v>
      </c>
      <c r="E220" s="33" t="s">
        <v>225</v>
      </c>
      <c r="J220" s="32">
        <f>0</f>
      </c>
      <c s="32">
        <f>0</f>
      </c>
      <c s="32">
        <f>0+L221</f>
      </c>
      <c s="32">
        <f>0+M221</f>
      </c>
    </row>
    <row r="221" spans="1:16" ht="12.75">
      <c r="A221" t="s">
        <v>48</v>
      </c>
      <c s="34" t="s">
        <v>1020</v>
      </c>
      <c s="34" t="s">
        <v>529</v>
      </c>
      <c s="35" t="s">
        <v>5</v>
      </c>
      <c s="6" t="s">
        <v>228</v>
      </c>
      <c s="36" t="s">
        <v>52</v>
      </c>
      <c s="37">
        <v>182</v>
      </c>
      <c s="36">
        <v>0</v>
      </c>
      <c s="36">
        <f>ROUND(G221*H221,6)</f>
      </c>
      <c r="L221" s="38">
        <v>0</v>
      </c>
      <c s="32">
        <f>ROUND(ROUND(L221,2)*ROUND(G221,3),2)</f>
      </c>
      <c s="36" t="s">
        <v>113</v>
      </c>
      <c>
        <f>(M221*21)/100</f>
      </c>
      <c t="s">
        <v>27</v>
      </c>
    </row>
    <row r="222" spans="1:5" ht="12.75">
      <c r="A222" s="35" t="s">
        <v>54</v>
      </c>
      <c r="E222" s="39" t="s">
        <v>228</v>
      </c>
    </row>
    <row r="223" spans="1:5" ht="12.75">
      <c r="A223" s="35" t="s">
        <v>56</v>
      </c>
      <c r="E223" s="40" t="s">
        <v>1021</v>
      </c>
    </row>
    <row r="224" spans="1:5" ht="12.75">
      <c r="A224" t="s">
        <v>58</v>
      </c>
      <c r="E224" s="39" t="s">
        <v>531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12.75">
      <c r="A8" t="s">
        <v>44</v>
      </c>
      <c r="C8" s="28" t="s">
        <v>1024</v>
      </c>
      <c r="E8" s="30" t="s">
        <v>1023</v>
      </c>
      <c r="J8" s="29">
        <f>0+J9</f>
      </c>
      <c s="29">
        <f>0+K9</f>
      </c>
      <c s="29">
        <f>0+L9</f>
      </c>
      <c s="29">
        <f>0+M9</f>
      </c>
    </row>
    <row r="9" spans="1:13" ht="12.75">
      <c r="A9" t="s">
        <v>46</v>
      </c>
      <c r="C9" s="31" t="s">
        <v>411</v>
      </c>
      <c r="E9" s="33" t="s">
        <v>1025</v>
      </c>
      <c r="J9" s="32">
        <f>0</f>
      </c>
      <c s="32">
        <f>0</f>
      </c>
      <c s="32">
        <f>0+L10+L14+L18+L22+L26+L30+L34</f>
      </c>
      <c s="32">
        <f>0+M10+M14+M18+M22+M26+M30+M34</f>
      </c>
    </row>
    <row r="10" spans="1:16" ht="12.75">
      <c r="A10" t="s">
        <v>48</v>
      </c>
      <c s="34" t="s">
        <v>49</v>
      </c>
      <c s="34" t="s">
        <v>1026</v>
      </c>
      <c s="35" t="s">
        <v>5</v>
      </c>
      <c s="6" t="s">
        <v>1027</v>
      </c>
      <c s="36" t="s">
        <v>52</v>
      </c>
      <c s="37">
        <v>4</v>
      </c>
      <c s="36">
        <v>0</v>
      </c>
      <c s="36">
        <f>ROUND(G10*H10,6)</f>
      </c>
      <c r="L10" s="38">
        <v>0</v>
      </c>
      <c s="32">
        <f>ROUND(ROUND(L10,2)*ROUND(G10,3),2)</f>
      </c>
      <c s="36" t="s">
        <v>113</v>
      </c>
      <c>
        <f>(M10*21)/100</f>
      </c>
      <c t="s">
        <v>27</v>
      </c>
    </row>
    <row r="11" spans="1:5" ht="12.75">
      <c r="A11" s="35" t="s">
        <v>54</v>
      </c>
      <c r="E11" s="39" t="s">
        <v>1028</v>
      </c>
    </row>
    <row r="12" spans="1:5" ht="12.75">
      <c r="A12" s="35" t="s">
        <v>56</v>
      </c>
      <c r="E12" s="40" t="s">
        <v>1029</v>
      </c>
    </row>
    <row r="13" spans="1:5" ht="25.5">
      <c r="A13" t="s">
        <v>58</v>
      </c>
      <c r="E13" s="39" t="s">
        <v>1030</v>
      </c>
    </row>
    <row r="14" spans="1:16" ht="12.75">
      <c r="A14" t="s">
        <v>48</v>
      </c>
      <c s="34" t="s">
        <v>27</v>
      </c>
      <c s="34" t="s">
        <v>1031</v>
      </c>
      <c s="35" t="s">
        <v>5</v>
      </c>
      <c s="6" t="s">
        <v>1032</v>
      </c>
      <c s="36" t="s">
        <v>52</v>
      </c>
      <c s="37">
        <v>4</v>
      </c>
      <c s="36">
        <v>0</v>
      </c>
      <c s="36">
        <f>ROUND(G14*H14,6)</f>
      </c>
      <c r="L14" s="38">
        <v>0</v>
      </c>
      <c s="32">
        <f>ROUND(ROUND(L14,2)*ROUND(G14,3),2)</f>
      </c>
      <c s="36" t="s">
        <v>113</v>
      </c>
      <c>
        <f>(M14*21)/100</f>
      </c>
      <c t="s">
        <v>27</v>
      </c>
    </row>
    <row r="15" spans="1:5" ht="12.75">
      <c r="A15" s="35" t="s">
        <v>54</v>
      </c>
      <c r="E15" s="39" t="s">
        <v>1033</v>
      </c>
    </row>
    <row r="16" spans="1:5" ht="12.75">
      <c r="A16" s="35" t="s">
        <v>56</v>
      </c>
      <c r="E16" s="40" t="s">
        <v>1034</v>
      </c>
    </row>
    <row r="17" spans="1:5" ht="25.5">
      <c r="A17" t="s">
        <v>58</v>
      </c>
      <c r="E17" s="39" t="s">
        <v>766</v>
      </c>
    </row>
    <row r="18" spans="1:16" ht="12.75">
      <c r="A18" t="s">
        <v>48</v>
      </c>
      <c s="34" t="s">
        <v>26</v>
      </c>
      <c s="34" t="s">
        <v>1035</v>
      </c>
      <c s="35" t="s">
        <v>5</v>
      </c>
      <c s="6" t="s">
        <v>1036</v>
      </c>
      <c s="36" t="s">
        <v>52</v>
      </c>
      <c s="37">
        <v>4</v>
      </c>
      <c s="36">
        <v>0</v>
      </c>
      <c s="36">
        <f>ROUND(G18*H18,6)</f>
      </c>
      <c r="L18" s="38">
        <v>0</v>
      </c>
      <c s="32">
        <f>ROUND(ROUND(L18,2)*ROUND(G18,3),2)</f>
      </c>
      <c s="36" t="s">
        <v>113</v>
      </c>
      <c>
        <f>(M18*21)/100</f>
      </c>
      <c t="s">
        <v>27</v>
      </c>
    </row>
    <row r="19" spans="1:5" ht="12.75">
      <c r="A19" s="35" t="s">
        <v>54</v>
      </c>
      <c r="E19" s="39" t="s">
        <v>1037</v>
      </c>
    </row>
    <row r="20" spans="1:5" ht="12.75">
      <c r="A20" s="35" t="s">
        <v>56</v>
      </c>
      <c r="E20" s="40" t="s">
        <v>1038</v>
      </c>
    </row>
    <row r="21" spans="1:5" ht="12.75">
      <c r="A21" t="s">
        <v>58</v>
      </c>
      <c r="E21" s="39" t="s">
        <v>1037</v>
      </c>
    </row>
    <row r="22" spans="1:16" ht="12.75">
      <c r="A22" t="s">
        <v>48</v>
      </c>
      <c s="34" t="s">
        <v>67</v>
      </c>
      <c s="34" t="s">
        <v>111</v>
      </c>
      <c s="35" t="s">
        <v>5</v>
      </c>
      <c s="6" t="s">
        <v>1039</v>
      </c>
      <c s="36" t="s">
        <v>52</v>
      </c>
      <c s="37">
        <v>4</v>
      </c>
      <c s="36">
        <v>0</v>
      </c>
      <c s="36">
        <f>ROUND(G22*H22,6)</f>
      </c>
      <c r="L22" s="38">
        <v>0</v>
      </c>
      <c s="32">
        <f>ROUND(ROUND(L22,2)*ROUND(G22,3),2)</f>
      </c>
      <c s="36" t="s">
        <v>113</v>
      </c>
      <c>
        <f>(M22*21)/100</f>
      </c>
      <c t="s">
        <v>27</v>
      </c>
    </row>
    <row r="23" spans="1:5" ht="12.75">
      <c r="A23" s="35" t="s">
        <v>54</v>
      </c>
      <c r="E23" s="39" t="s">
        <v>1039</v>
      </c>
    </row>
    <row r="24" spans="1:5" ht="12.75">
      <c r="A24" s="35" t="s">
        <v>56</v>
      </c>
      <c r="E24" s="40" t="s">
        <v>1038</v>
      </c>
    </row>
    <row r="25" spans="1:5" ht="12.75">
      <c r="A25" t="s">
        <v>58</v>
      </c>
      <c r="E25" s="39" t="s">
        <v>1040</v>
      </c>
    </row>
    <row r="26" spans="1:16" ht="12.75">
      <c r="A26" t="s">
        <v>48</v>
      </c>
      <c s="34" t="s">
        <v>72</v>
      </c>
      <c s="34" t="s">
        <v>508</v>
      </c>
      <c s="35" t="s">
        <v>5</v>
      </c>
      <c s="6" t="s">
        <v>509</v>
      </c>
      <c s="36" t="s">
        <v>392</v>
      </c>
      <c s="37">
        <v>1.6</v>
      </c>
      <c s="36">
        <v>0</v>
      </c>
      <c s="36">
        <f>ROUND(G26*H26,6)</f>
      </c>
      <c r="L26" s="38">
        <v>0</v>
      </c>
      <c s="32">
        <f>ROUND(ROUND(L26,2)*ROUND(G26,3),2)</f>
      </c>
      <c s="36" t="s">
        <v>53</v>
      </c>
      <c>
        <f>(M26*21)/100</f>
      </c>
      <c t="s">
        <v>27</v>
      </c>
    </row>
    <row r="27" spans="1:5" ht="12.75">
      <c r="A27" s="35" t="s">
        <v>54</v>
      </c>
      <c r="E27" s="39" t="s">
        <v>655</v>
      </c>
    </row>
    <row r="28" spans="1:5" ht="12.75">
      <c r="A28" s="35" t="s">
        <v>56</v>
      </c>
      <c r="E28" s="40" t="s">
        <v>1041</v>
      </c>
    </row>
    <row r="29" spans="1:5" ht="102">
      <c r="A29" t="s">
        <v>58</v>
      </c>
      <c r="E29" s="39" t="s">
        <v>393</v>
      </c>
    </row>
    <row r="30" spans="1:16" ht="12.75">
      <c r="A30" t="s">
        <v>48</v>
      </c>
      <c s="34" t="s">
        <v>77</v>
      </c>
      <c s="34" t="s">
        <v>805</v>
      </c>
      <c s="35" t="s">
        <v>5</v>
      </c>
      <c s="6" t="s">
        <v>806</v>
      </c>
      <c s="36" t="s">
        <v>163</v>
      </c>
      <c s="37">
        <v>400</v>
      </c>
      <c s="36">
        <v>0</v>
      </c>
      <c s="36">
        <f>ROUND(G30*H30,6)</f>
      </c>
      <c r="L30" s="38">
        <v>0</v>
      </c>
      <c s="32">
        <f>ROUND(ROUND(L30,2)*ROUND(G30,3),2)</f>
      </c>
      <c s="36" t="s">
        <v>113</v>
      </c>
      <c>
        <f>(M30*21)/100</f>
      </c>
      <c t="s">
        <v>27</v>
      </c>
    </row>
    <row r="31" spans="1:5" ht="12.75">
      <c r="A31" s="35" t="s">
        <v>54</v>
      </c>
      <c r="E31" s="39" t="s">
        <v>1042</v>
      </c>
    </row>
    <row r="32" spans="1:5" ht="12.75">
      <c r="A32" s="35" t="s">
        <v>56</v>
      </c>
      <c r="E32" s="40" t="s">
        <v>1043</v>
      </c>
    </row>
    <row r="33" spans="1:5" ht="12.75">
      <c r="A33" t="s">
        <v>58</v>
      </c>
      <c r="E33" s="39" t="s">
        <v>806</v>
      </c>
    </row>
    <row r="34" spans="1:16" ht="12.75">
      <c r="A34" t="s">
        <v>48</v>
      </c>
      <c s="34" t="s">
        <v>82</v>
      </c>
      <c s="34" t="s">
        <v>213</v>
      </c>
      <c s="35" t="s">
        <v>5</v>
      </c>
      <c s="6" t="s">
        <v>214</v>
      </c>
      <c s="36" t="s">
        <v>215</v>
      </c>
      <c s="37">
        <v>8</v>
      </c>
      <c s="36">
        <v>0</v>
      </c>
      <c s="36">
        <f>ROUND(G34*H34,6)</f>
      </c>
      <c r="L34" s="38">
        <v>0</v>
      </c>
      <c s="32">
        <f>ROUND(ROUND(L34,2)*ROUND(G34,3),2)</f>
      </c>
      <c s="36" t="s">
        <v>53</v>
      </c>
      <c>
        <f>(M34*21)/100</f>
      </c>
      <c t="s">
        <v>27</v>
      </c>
    </row>
    <row r="35" spans="1:5" ht="12.75">
      <c r="A35" s="35" t="s">
        <v>54</v>
      </c>
      <c r="E35" s="39" t="s">
        <v>1044</v>
      </c>
    </row>
    <row r="36" spans="1:5" ht="12.75">
      <c r="A36" s="35" t="s">
        <v>56</v>
      </c>
      <c r="E36" s="40" t="s">
        <v>1045</v>
      </c>
    </row>
    <row r="37" spans="1:5" ht="89.25">
      <c r="A37" t="s">
        <v>58</v>
      </c>
      <c r="E37" s="39" t="s">
        <v>217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COUNTIFS(L8:L138,"=0",A8:A138,"P")+COUNTIFS(L8:L138,"",A8:A138,"P")+SUM(Q8:Q138)</f>
      </c>
    </row>
    <row r="8" spans="1:13" ht="12.75">
      <c r="A8" t="s">
        <v>44</v>
      </c>
      <c r="C8" s="28" t="s">
        <v>1048</v>
      </c>
      <c r="E8" s="30" t="s">
        <v>1047</v>
      </c>
      <c r="J8" s="29">
        <f>0+J9</f>
      </c>
      <c s="29">
        <f>0+K9</f>
      </c>
      <c s="29">
        <f>0+L9</f>
      </c>
      <c s="29">
        <f>0+M9</f>
      </c>
    </row>
    <row r="9" spans="1:13" ht="12.75">
      <c r="A9" t="s">
        <v>46</v>
      </c>
      <c r="C9" s="31" t="s">
        <v>411</v>
      </c>
      <c r="E9" s="33" t="s">
        <v>1049</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1050</v>
      </c>
      <c s="35" t="s">
        <v>5</v>
      </c>
      <c s="6" t="s">
        <v>1051</v>
      </c>
      <c s="36" t="s">
        <v>52</v>
      </c>
      <c s="37">
        <v>10</v>
      </c>
      <c s="36">
        <v>0</v>
      </c>
      <c s="36">
        <f>ROUND(G10*H10,6)</f>
      </c>
      <c r="L10" s="38">
        <v>0</v>
      </c>
      <c s="32">
        <f>ROUND(ROUND(L10,2)*ROUND(G10,3),2)</f>
      </c>
      <c s="36" t="s">
        <v>113</v>
      </c>
      <c>
        <f>(M10*21)/100</f>
      </c>
      <c t="s">
        <v>27</v>
      </c>
    </row>
    <row r="11" spans="1:5" ht="12.75">
      <c r="A11" s="35" t="s">
        <v>54</v>
      </c>
      <c r="E11" s="39" t="s">
        <v>1052</v>
      </c>
    </row>
    <row r="12" spans="1:5" ht="12.75">
      <c r="A12" s="35" t="s">
        <v>56</v>
      </c>
      <c r="E12" s="40" t="s">
        <v>1053</v>
      </c>
    </row>
    <row r="13" spans="1:5" ht="12.75">
      <c r="A13" t="s">
        <v>58</v>
      </c>
      <c r="E13" s="39" t="s">
        <v>1054</v>
      </c>
    </row>
    <row r="14" spans="1:16" ht="12.75">
      <c r="A14" t="s">
        <v>48</v>
      </c>
      <c s="34" t="s">
        <v>27</v>
      </c>
      <c s="34" t="s">
        <v>1055</v>
      </c>
      <c s="35" t="s">
        <v>5</v>
      </c>
      <c s="6" t="s">
        <v>1056</v>
      </c>
      <c s="36" t="s">
        <v>163</v>
      </c>
      <c s="37">
        <v>100</v>
      </c>
      <c s="36">
        <v>0</v>
      </c>
      <c s="36">
        <f>ROUND(G14*H14,6)</f>
      </c>
      <c r="L14" s="38">
        <v>0</v>
      </c>
      <c s="32">
        <f>ROUND(ROUND(L14,2)*ROUND(G14,3),2)</f>
      </c>
      <c s="36" t="s">
        <v>1057</v>
      </c>
      <c>
        <f>(M14*21)/100</f>
      </c>
      <c t="s">
        <v>27</v>
      </c>
    </row>
    <row r="15" spans="1:5" ht="12.75">
      <c r="A15" s="35" t="s">
        <v>54</v>
      </c>
      <c r="E15" s="39" t="s">
        <v>1056</v>
      </c>
    </row>
    <row r="16" spans="1:5" ht="12.75">
      <c r="A16" s="35" t="s">
        <v>56</v>
      </c>
      <c r="E16" s="40" t="s">
        <v>1058</v>
      </c>
    </row>
    <row r="17" spans="1:5" ht="38.25">
      <c r="A17" t="s">
        <v>58</v>
      </c>
      <c r="E17" s="39" t="s">
        <v>989</v>
      </c>
    </row>
    <row r="18" spans="1:16" ht="12.75">
      <c r="A18" t="s">
        <v>48</v>
      </c>
      <c s="34" t="s">
        <v>26</v>
      </c>
      <c s="34" t="s">
        <v>1059</v>
      </c>
      <c s="35" t="s">
        <v>5</v>
      </c>
      <c s="6" t="s">
        <v>1060</v>
      </c>
      <c s="36" t="s">
        <v>52</v>
      </c>
      <c s="37">
        <v>1</v>
      </c>
      <c s="36">
        <v>0</v>
      </c>
      <c s="36">
        <f>ROUND(G18*H18,6)</f>
      </c>
      <c r="L18" s="38">
        <v>0</v>
      </c>
      <c s="32">
        <f>ROUND(ROUND(L18,2)*ROUND(G18,3),2)</f>
      </c>
      <c s="36" t="s">
        <v>1057</v>
      </c>
      <c>
        <f>(M18*21)/100</f>
      </c>
      <c t="s">
        <v>27</v>
      </c>
    </row>
    <row r="19" spans="1:5" ht="12.75">
      <c r="A19" s="35" t="s">
        <v>54</v>
      </c>
      <c r="E19" s="39" t="s">
        <v>1060</v>
      </c>
    </row>
    <row r="20" spans="1:5" ht="12.75">
      <c r="A20" s="35" t="s">
        <v>56</v>
      </c>
      <c r="E20" s="40" t="s">
        <v>1061</v>
      </c>
    </row>
    <row r="21" spans="1:5" ht="165.75">
      <c r="A21" t="s">
        <v>58</v>
      </c>
      <c r="E21" s="39" t="s">
        <v>1062</v>
      </c>
    </row>
    <row r="22" spans="1:16" ht="25.5">
      <c r="A22" t="s">
        <v>48</v>
      </c>
      <c s="34" t="s">
        <v>67</v>
      </c>
      <c s="34" t="s">
        <v>1063</v>
      </c>
      <c s="35" t="s">
        <v>5</v>
      </c>
      <c s="6" t="s">
        <v>1064</v>
      </c>
      <c s="36" t="s">
        <v>52</v>
      </c>
      <c s="37">
        <v>1</v>
      </c>
      <c s="36">
        <v>0</v>
      </c>
      <c s="36">
        <f>ROUND(G22*H22,6)</f>
      </c>
      <c r="L22" s="38">
        <v>0</v>
      </c>
      <c s="32">
        <f>ROUND(ROUND(L22,2)*ROUND(G22,3),2)</f>
      </c>
      <c s="36" t="s">
        <v>1057</v>
      </c>
      <c>
        <f>(M22*21)/100</f>
      </c>
      <c t="s">
        <v>27</v>
      </c>
    </row>
    <row r="23" spans="1:5" ht="25.5">
      <c r="A23" s="35" t="s">
        <v>54</v>
      </c>
      <c r="E23" s="39" t="s">
        <v>1064</v>
      </c>
    </row>
    <row r="24" spans="1:5" ht="12.75">
      <c r="A24" s="35" t="s">
        <v>56</v>
      </c>
      <c r="E24" s="40" t="s">
        <v>1065</v>
      </c>
    </row>
    <row r="25" spans="1:5" ht="63.75">
      <c r="A25" t="s">
        <v>58</v>
      </c>
      <c r="E25" s="39" t="s">
        <v>1066</v>
      </c>
    </row>
    <row r="26" spans="1:16" ht="12.75">
      <c r="A26" t="s">
        <v>48</v>
      </c>
      <c s="34" t="s">
        <v>72</v>
      </c>
      <c s="34" t="s">
        <v>1067</v>
      </c>
      <c s="35" t="s">
        <v>5</v>
      </c>
      <c s="6" t="s">
        <v>1068</v>
      </c>
      <c s="36" t="s">
        <v>52</v>
      </c>
      <c s="37">
        <v>1</v>
      </c>
      <c s="36">
        <v>0</v>
      </c>
      <c s="36">
        <f>ROUND(G26*H26,6)</f>
      </c>
      <c r="L26" s="38">
        <v>0</v>
      </c>
      <c s="32">
        <f>ROUND(ROUND(L26,2)*ROUND(G26,3),2)</f>
      </c>
      <c s="36" t="s">
        <v>1057</v>
      </c>
      <c>
        <f>(M26*21)/100</f>
      </c>
      <c t="s">
        <v>27</v>
      </c>
    </row>
    <row r="27" spans="1:5" ht="12.75">
      <c r="A27" s="35" t="s">
        <v>54</v>
      </c>
      <c r="E27" s="39" t="s">
        <v>1068</v>
      </c>
    </row>
    <row r="28" spans="1:5" ht="25.5">
      <c r="A28" s="35" t="s">
        <v>56</v>
      </c>
      <c r="E28" s="40" t="s">
        <v>1069</v>
      </c>
    </row>
    <row r="29" spans="1:5" ht="102">
      <c r="A29" t="s">
        <v>58</v>
      </c>
      <c r="E29" s="39" t="s">
        <v>602</v>
      </c>
    </row>
    <row r="30" spans="1:16" ht="12.75">
      <c r="A30" t="s">
        <v>48</v>
      </c>
      <c s="34" t="s">
        <v>77</v>
      </c>
      <c s="34" t="s">
        <v>1070</v>
      </c>
      <c s="35" t="s">
        <v>5</v>
      </c>
      <c s="6" t="s">
        <v>1071</v>
      </c>
      <c s="36" t="s">
        <v>52</v>
      </c>
      <c s="37">
        <v>1</v>
      </c>
      <c s="36">
        <v>0</v>
      </c>
      <c s="36">
        <f>ROUND(G30*H30,6)</f>
      </c>
      <c r="L30" s="38">
        <v>0</v>
      </c>
      <c s="32">
        <f>ROUND(ROUND(L30,2)*ROUND(G30,3),2)</f>
      </c>
      <c s="36" t="s">
        <v>1057</v>
      </c>
      <c>
        <f>(M30*21)/100</f>
      </c>
      <c t="s">
        <v>27</v>
      </c>
    </row>
    <row r="31" spans="1:5" ht="12.75">
      <c r="A31" s="35" t="s">
        <v>54</v>
      </c>
      <c r="E31" s="39" t="s">
        <v>1071</v>
      </c>
    </row>
    <row r="32" spans="1:5" ht="12.75">
      <c r="A32" s="35" t="s">
        <v>56</v>
      </c>
      <c r="E32" s="40" t="s">
        <v>1061</v>
      </c>
    </row>
    <row r="33" spans="1:5" ht="165.75">
      <c r="A33" t="s">
        <v>58</v>
      </c>
      <c r="E33" s="39" t="s">
        <v>1072</v>
      </c>
    </row>
    <row r="34" spans="1:16" ht="12.75">
      <c r="A34" t="s">
        <v>48</v>
      </c>
      <c s="34" t="s">
        <v>82</v>
      </c>
      <c s="34" t="s">
        <v>1073</v>
      </c>
      <c s="35" t="s">
        <v>5</v>
      </c>
      <c s="6" t="s">
        <v>1074</v>
      </c>
      <c s="36" t="s">
        <v>52</v>
      </c>
      <c s="37">
        <v>1</v>
      </c>
      <c s="36">
        <v>0</v>
      </c>
      <c s="36">
        <f>ROUND(G34*H34,6)</f>
      </c>
      <c r="L34" s="38">
        <v>0</v>
      </c>
      <c s="32">
        <f>ROUND(ROUND(L34,2)*ROUND(G34,3),2)</f>
      </c>
      <c s="36" t="s">
        <v>1057</v>
      </c>
      <c>
        <f>(M34*21)/100</f>
      </c>
      <c t="s">
        <v>27</v>
      </c>
    </row>
    <row r="35" spans="1:5" ht="12.75">
      <c r="A35" s="35" t="s">
        <v>54</v>
      </c>
      <c r="E35" s="39" t="s">
        <v>1074</v>
      </c>
    </row>
    <row r="36" spans="1:5" ht="12.75">
      <c r="A36" s="35" t="s">
        <v>56</v>
      </c>
      <c r="E36" s="40" t="s">
        <v>1075</v>
      </c>
    </row>
    <row r="37" spans="1:5" ht="165.75">
      <c r="A37" t="s">
        <v>58</v>
      </c>
      <c r="E37" s="39" t="s">
        <v>1076</v>
      </c>
    </row>
    <row r="38" spans="1:16" ht="12.75">
      <c r="A38" t="s">
        <v>48</v>
      </c>
      <c s="34" t="s">
        <v>87</v>
      </c>
      <c s="34" t="s">
        <v>1077</v>
      </c>
      <c s="35" t="s">
        <v>5</v>
      </c>
      <c s="6" t="s">
        <v>1078</v>
      </c>
      <c s="36" t="s">
        <v>52</v>
      </c>
      <c s="37">
        <v>1</v>
      </c>
      <c s="36">
        <v>0</v>
      </c>
      <c s="36">
        <f>ROUND(G38*H38,6)</f>
      </c>
      <c r="L38" s="38">
        <v>0</v>
      </c>
      <c s="32">
        <f>ROUND(ROUND(L38,2)*ROUND(G38,3),2)</f>
      </c>
      <c s="36" t="s">
        <v>1057</v>
      </c>
      <c>
        <f>(M38*21)/100</f>
      </c>
      <c t="s">
        <v>27</v>
      </c>
    </row>
    <row r="39" spans="1:5" ht="12.75">
      <c r="A39" s="35" t="s">
        <v>54</v>
      </c>
      <c r="E39" s="39" t="s">
        <v>1078</v>
      </c>
    </row>
    <row r="40" spans="1:5" ht="12.75">
      <c r="A40" s="35" t="s">
        <v>56</v>
      </c>
      <c r="E40" s="40" t="s">
        <v>708</v>
      </c>
    </row>
    <row r="41" spans="1:5" ht="127.5">
      <c r="A41" t="s">
        <v>58</v>
      </c>
      <c r="E41" s="39" t="s">
        <v>1079</v>
      </c>
    </row>
    <row r="42" spans="1:16" ht="12.75">
      <c r="A42" t="s">
        <v>48</v>
      </c>
      <c s="34" t="s">
        <v>93</v>
      </c>
      <c s="34" t="s">
        <v>1080</v>
      </c>
      <c s="35" t="s">
        <v>5</v>
      </c>
      <c s="6" t="s">
        <v>1081</v>
      </c>
      <c s="36" t="s">
        <v>52</v>
      </c>
      <c s="37">
        <v>26</v>
      </c>
      <c s="36">
        <v>0</v>
      </c>
      <c s="36">
        <f>ROUND(G42*H42,6)</f>
      </c>
      <c r="L42" s="38">
        <v>0</v>
      </c>
      <c s="32">
        <f>ROUND(ROUND(L42,2)*ROUND(G42,3),2)</f>
      </c>
      <c s="36" t="s">
        <v>1057</v>
      </c>
      <c>
        <f>(M42*21)/100</f>
      </c>
      <c t="s">
        <v>27</v>
      </c>
    </row>
    <row r="43" spans="1:5" ht="12.75">
      <c r="A43" s="35" t="s">
        <v>54</v>
      </c>
      <c r="E43" s="39" t="s">
        <v>1081</v>
      </c>
    </row>
    <row r="44" spans="1:5" ht="25.5">
      <c r="A44" s="35" t="s">
        <v>56</v>
      </c>
      <c r="E44" s="40" t="s">
        <v>1082</v>
      </c>
    </row>
    <row r="45" spans="1:5" ht="127.5">
      <c r="A45" t="s">
        <v>58</v>
      </c>
      <c r="E45" s="39" t="s">
        <v>1083</v>
      </c>
    </row>
    <row r="46" spans="1:16" ht="12.75">
      <c r="A46" t="s">
        <v>48</v>
      </c>
      <c s="34" t="s">
        <v>101</v>
      </c>
      <c s="34" t="s">
        <v>1084</v>
      </c>
      <c s="35" t="s">
        <v>5</v>
      </c>
      <c s="6" t="s">
        <v>1085</v>
      </c>
      <c s="36" t="s">
        <v>52</v>
      </c>
      <c s="37">
        <v>1</v>
      </c>
      <c s="36">
        <v>0</v>
      </c>
      <c s="36">
        <f>ROUND(G46*H46,6)</f>
      </c>
      <c r="L46" s="38">
        <v>0</v>
      </c>
      <c s="32">
        <f>ROUND(ROUND(L46,2)*ROUND(G46,3),2)</f>
      </c>
      <c s="36" t="s">
        <v>1057</v>
      </c>
      <c>
        <f>(M46*21)/100</f>
      </c>
      <c t="s">
        <v>27</v>
      </c>
    </row>
    <row r="47" spans="1:5" ht="12.75">
      <c r="A47" s="35" t="s">
        <v>54</v>
      </c>
      <c r="E47" s="39" t="s">
        <v>1085</v>
      </c>
    </row>
    <row r="48" spans="1:5" ht="12.75">
      <c r="A48" s="35" t="s">
        <v>56</v>
      </c>
      <c r="E48" s="40" t="s">
        <v>1086</v>
      </c>
    </row>
    <row r="49" spans="1:5" ht="153">
      <c r="A49" t="s">
        <v>58</v>
      </c>
      <c r="E49" s="39" t="s">
        <v>1087</v>
      </c>
    </row>
    <row r="50" spans="1:16" ht="12.75">
      <c r="A50" t="s">
        <v>48</v>
      </c>
      <c s="34" t="s">
        <v>105</v>
      </c>
      <c s="34" t="s">
        <v>1088</v>
      </c>
      <c s="35" t="s">
        <v>5</v>
      </c>
      <c s="6" t="s">
        <v>1089</v>
      </c>
      <c s="36" t="s">
        <v>52</v>
      </c>
      <c s="37">
        <v>1</v>
      </c>
      <c s="36">
        <v>0</v>
      </c>
      <c s="36">
        <f>ROUND(G50*H50,6)</f>
      </c>
      <c r="L50" s="38">
        <v>0</v>
      </c>
      <c s="32">
        <f>ROUND(ROUND(L50,2)*ROUND(G50,3),2)</f>
      </c>
      <c s="36" t="s">
        <v>1057</v>
      </c>
      <c>
        <f>(M50*21)/100</f>
      </c>
      <c t="s">
        <v>27</v>
      </c>
    </row>
    <row r="51" spans="1:5" ht="12.75">
      <c r="A51" s="35" t="s">
        <v>54</v>
      </c>
      <c r="E51" s="39" t="s">
        <v>1089</v>
      </c>
    </row>
    <row r="52" spans="1:5" ht="12.75">
      <c r="A52" s="35" t="s">
        <v>56</v>
      </c>
      <c r="E52" s="40" t="s">
        <v>1061</v>
      </c>
    </row>
    <row r="53" spans="1:5" ht="140.25">
      <c r="A53" t="s">
        <v>58</v>
      </c>
      <c r="E53" s="39" t="s">
        <v>1090</v>
      </c>
    </row>
    <row r="54" spans="1:16" ht="12.75">
      <c r="A54" t="s">
        <v>48</v>
      </c>
      <c s="34" t="s">
        <v>106</v>
      </c>
      <c s="34" t="s">
        <v>1091</v>
      </c>
      <c s="35" t="s">
        <v>5</v>
      </c>
      <c s="6" t="s">
        <v>1092</v>
      </c>
      <c s="36" t="s">
        <v>52</v>
      </c>
      <c s="37">
        <v>1</v>
      </c>
      <c s="36">
        <v>0</v>
      </c>
      <c s="36">
        <f>ROUND(G54*H54,6)</f>
      </c>
      <c r="L54" s="38">
        <v>0</v>
      </c>
      <c s="32">
        <f>ROUND(ROUND(L54,2)*ROUND(G54,3),2)</f>
      </c>
      <c s="36" t="s">
        <v>1057</v>
      </c>
      <c>
        <f>(M54*21)/100</f>
      </c>
      <c t="s">
        <v>27</v>
      </c>
    </row>
    <row r="55" spans="1:5" ht="12.75">
      <c r="A55" s="35" t="s">
        <v>54</v>
      </c>
      <c r="E55" s="39" t="s">
        <v>1092</v>
      </c>
    </row>
    <row r="56" spans="1:5" ht="12.75">
      <c r="A56" s="35" t="s">
        <v>56</v>
      </c>
      <c r="E56" s="40" t="s">
        <v>1075</v>
      </c>
    </row>
    <row r="57" spans="1:5" ht="102">
      <c r="A57" t="s">
        <v>58</v>
      </c>
      <c r="E57" s="39" t="s">
        <v>1093</v>
      </c>
    </row>
    <row r="58" spans="1:16" ht="12.75">
      <c r="A58" t="s">
        <v>48</v>
      </c>
      <c s="34" t="s">
        <v>110</v>
      </c>
      <c s="34" t="s">
        <v>1094</v>
      </c>
      <c s="35" t="s">
        <v>5</v>
      </c>
      <c s="6" t="s">
        <v>1095</v>
      </c>
      <c s="36" t="s">
        <v>52</v>
      </c>
      <c s="37">
        <v>1</v>
      </c>
      <c s="36">
        <v>0</v>
      </c>
      <c s="36">
        <f>ROUND(G58*H58,6)</f>
      </c>
      <c r="L58" s="38">
        <v>0</v>
      </c>
      <c s="32">
        <f>ROUND(ROUND(L58,2)*ROUND(G58,3),2)</f>
      </c>
      <c s="36" t="s">
        <v>1057</v>
      </c>
      <c>
        <f>(M58*21)/100</f>
      </c>
      <c t="s">
        <v>27</v>
      </c>
    </row>
    <row r="59" spans="1:5" ht="12.75">
      <c r="A59" s="35" t="s">
        <v>54</v>
      </c>
      <c r="E59" s="39" t="s">
        <v>1095</v>
      </c>
    </row>
    <row r="60" spans="1:5" ht="12.75">
      <c r="A60" s="35" t="s">
        <v>56</v>
      </c>
      <c r="E60" s="40" t="s">
        <v>1075</v>
      </c>
    </row>
    <row r="61" spans="1:5" ht="153">
      <c r="A61" t="s">
        <v>58</v>
      </c>
      <c r="E61" s="39" t="s">
        <v>1096</v>
      </c>
    </row>
    <row r="62" spans="1:16" ht="12.75">
      <c r="A62" t="s">
        <v>48</v>
      </c>
      <c s="34" t="s">
        <v>116</v>
      </c>
      <c s="34" t="s">
        <v>1097</v>
      </c>
      <c s="35" t="s">
        <v>5</v>
      </c>
      <c s="6" t="s">
        <v>1098</v>
      </c>
      <c s="36" t="s">
        <v>52</v>
      </c>
      <c s="37">
        <v>1</v>
      </c>
      <c s="36">
        <v>0</v>
      </c>
      <c s="36">
        <f>ROUND(G62*H62,6)</f>
      </c>
      <c r="L62" s="38">
        <v>0</v>
      </c>
      <c s="32">
        <f>ROUND(ROUND(L62,2)*ROUND(G62,3),2)</f>
      </c>
      <c s="36" t="s">
        <v>1057</v>
      </c>
      <c>
        <f>(M62*21)/100</f>
      </c>
      <c t="s">
        <v>27</v>
      </c>
    </row>
    <row r="63" spans="1:5" ht="12.75">
      <c r="A63" s="35" t="s">
        <v>54</v>
      </c>
      <c r="E63" s="39" t="s">
        <v>1098</v>
      </c>
    </row>
    <row r="64" spans="1:5" ht="12.75">
      <c r="A64" s="35" t="s">
        <v>56</v>
      </c>
      <c r="E64" s="40" t="s">
        <v>1075</v>
      </c>
    </row>
    <row r="65" spans="1:5" ht="153">
      <c r="A65" t="s">
        <v>58</v>
      </c>
      <c r="E65" s="39" t="s">
        <v>1099</v>
      </c>
    </row>
    <row r="66" spans="1:16" ht="12.75">
      <c r="A66" t="s">
        <v>48</v>
      </c>
      <c s="34" t="s">
        <v>121</v>
      </c>
      <c s="34" t="s">
        <v>1100</v>
      </c>
      <c s="35" t="s">
        <v>5</v>
      </c>
      <c s="6" t="s">
        <v>1101</v>
      </c>
      <c s="36" t="s">
        <v>52</v>
      </c>
      <c s="37">
        <v>1</v>
      </c>
      <c s="36">
        <v>0</v>
      </c>
      <c s="36">
        <f>ROUND(G66*H66,6)</f>
      </c>
      <c r="L66" s="38">
        <v>0</v>
      </c>
      <c s="32">
        <f>ROUND(ROUND(L66,2)*ROUND(G66,3),2)</f>
      </c>
      <c s="36" t="s">
        <v>1057</v>
      </c>
      <c>
        <f>(M66*21)/100</f>
      </c>
      <c t="s">
        <v>27</v>
      </c>
    </row>
    <row r="67" spans="1:5" ht="12.75">
      <c r="A67" s="35" t="s">
        <v>54</v>
      </c>
      <c r="E67" s="39" t="s">
        <v>1102</v>
      </c>
    </row>
    <row r="68" spans="1:5" ht="12.75">
      <c r="A68" s="35" t="s">
        <v>56</v>
      </c>
      <c r="E68" s="40" t="s">
        <v>1075</v>
      </c>
    </row>
    <row r="69" spans="1:5" ht="153">
      <c r="A69" t="s">
        <v>58</v>
      </c>
      <c r="E69" s="39" t="s">
        <v>1103</v>
      </c>
    </row>
    <row r="70" spans="1:16" ht="12.75">
      <c r="A70" t="s">
        <v>48</v>
      </c>
      <c s="34" t="s">
        <v>126</v>
      </c>
      <c s="34" t="s">
        <v>1104</v>
      </c>
      <c s="35" t="s">
        <v>5</v>
      </c>
      <c s="6" t="s">
        <v>1105</v>
      </c>
      <c s="36" t="s">
        <v>52</v>
      </c>
      <c s="37">
        <v>1</v>
      </c>
      <c s="36">
        <v>0</v>
      </c>
      <c s="36">
        <f>ROUND(G70*H70,6)</f>
      </c>
      <c r="L70" s="38">
        <v>0</v>
      </c>
      <c s="32">
        <f>ROUND(ROUND(L70,2)*ROUND(G70,3),2)</f>
      </c>
      <c s="36" t="s">
        <v>1057</v>
      </c>
      <c>
        <f>(M70*21)/100</f>
      </c>
      <c t="s">
        <v>27</v>
      </c>
    </row>
    <row r="71" spans="1:5" ht="12.75">
      <c r="A71" s="35" t="s">
        <v>54</v>
      </c>
      <c r="E71" s="39" t="s">
        <v>1105</v>
      </c>
    </row>
    <row r="72" spans="1:5" ht="12.75">
      <c r="A72" s="35" t="s">
        <v>56</v>
      </c>
      <c r="E72" s="40" t="s">
        <v>1075</v>
      </c>
    </row>
    <row r="73" spans="1:5" ht="153">
      <c r="A73" t="s">
        <v>58</v>
      </c>
      <c r="E73" s="39" t="s">
        <v>1106</v>
      </c>
    </row>
    <row r="74" spans="1:16" ht="12.75">
      <c r="A74" t="s">
        <v>48</v>
      </c>
      <c s="34" t="s">
        <v>131</v>
      </c>
      <c s="34" t="s">
        <v>1107</v>
      </c>
      <c s="35" t="s">
        <v>5</v>
      </c>
      <c s="6" t="s">
        <v>1108</v>
      </c>
      <c s="36" t="s">
        <v>52</v>
      </c>
      <c s="37">
        <v>13</v>
      </c>
      <c s="36">
        <v>0</v>
      </c>
      <c s="36">
        <f>ROUND(G74*H74,6)</f>
      </c>
      <c r="L74" s="38">
        <v>0</v>
      </c>
      <c s="32">
        <f>ROUND(ROUND(L74,2)*ROUND(G74,3),2)</f>
      </c>
      <c s="36" t="s">
        <v>1057</v>
      </c>
      <c>
        <f>(M74*21)/100</f>
      </c>
      <c t="s">
        <v>27</v>
      </c>
    </row>
    <row r="75" spans="1:5" ht="12.75">
      <c r="A75" s="35" t="s">
        <v>54</v>
      </c>
      <c r="E75" s="39" t="s">
        <v>1108</v>
      </c>
    </row>
    <row r="76" spans="1:5" ht="25.5">
      <c r="A76" s="35" t="s">
        <v>56</v>
      </c>
      <c r="E76" s="40" t="s">
        <v>1109</v>
      </c>
    </row>
    <row r="77" spans="1:5" ht="114.75">
      <c r="A77" t="s">
        <v>58</v>
      </c>
      <c r="E77" s="39" t="s">
        <v>1110</v>
      </c>
    </row>
    <row r="78" spans="1:16" ht="12.75">
      <c r="A78" t="s">
        <v>48</v>
      </c>
      <c s="34" t="s">
        <v>136</v>
      </c>
      <c s="34" t="s">
        <v>1111</v>
      </c>
      <c s="35" t="s">
        <v>5</v>
      </c>
      <c s="6" t="s">
        <v>1112</v>
      </c>
      <c s="36" t="s">
        <v>52</v>
      </c>
      <c s="37">
        <v>1</v>
      </c>
      <c s="36">
        <v>0</v>
      </c>
      <c s="36">
        <f>ROUND(G78*H78,6)</f>
      </c>
      <c r="L78" s="38">
        <v>0</v>
      </c>
      <c s="32">
        <f>ROUND(ROUND(L78,2)*ROUND(G78,3),2)</f>
      </c>
      <c s="36" t="s">
        <v>1057</v>
      </c>
      <c>
        <f>(M78*21)/100</f>
      </c>
      <c t="s">
        <v>27</v>
      </c>
    </row>
    <row r="79" spans="1:5" ht="12.75">
      <c r="A79" s="35" t="s">
        <v>54</v>
      </c>
      <c r="E79" s="39" t="s">
        <v>1112</v>
      </c>
    </row>
    <row r="80" spans="1:5" ht="12.75">
      <c r="A80" s="35" t="s">
        <v>56</v>
      </c>
      <c r="E80" s="40" t="s">
        <v>1075</v>
      </c>
    </row>
    <row r="81" spans="1:5" ht="114.75">
      <c r="A81" t="s">
        <v>58</v>
      </c>
      <c r="E81" s="39" t="s">
        <v>1113</v>
      </c>
    </row>
    <row r="82" spans="1:16" ht="12.75">
      <c r="A82" t="s">
        <v>48</v>
      </c>
      <c s="34" t="s">
        <v>142</v>
      </c>
      <c s="34" t="s">
        <v>1114</v>
      </c>
      <c s="35" t="s">
        <v>5</v>
      </c>
      <c s="6" t="s">
        <v>1115</v>
      </c>
      <c s="36" t="s">
        <v>52</v>
      </c>
      <c s="37">
        <v>1</v>
      </c>
      <c s="36">
        <v>0</v>
      </c>
      <c s="36">
        <f>ROUND(G82*H82,6)</f>
      </c>
      <c r="L82" s="38">
        <v>0</v>
      </c>
      <c s="32">
        <f>ROUND(ROUND(L82,2)*ROUND(G82,3),2)</f>
      </c>
      <c s="36" t="s">
        <v>1057</v>
      </c>
      <c>
        <f>(M82*21)/100</f>
      </c>
      <c t="s">
        <v>27</v>
      </c>
    </row>
    <row r="83" spans="1:5" ht="12.75">
      <c r="A83" s="35" t="s">
        <v>54</v>
      </c>
      <c r="E83" s="39" t="s">
        <v>1115</v>
      </c>
    </row>
    <row r="84" spans="1:5" ht="12.75">
      <c r="A84" s="35" t="s">
        <v>56</v>
      </c>
      <c r="E84" s="40" t="s">
        <v>1075</v>
      </c>
    </row>
    <row r="85" spans="1:5" ht="114.75">
      <c r="A85" t="s">
        <v>58</v>
      </c>
      <c r="E85" s="39" t="s">
        <v>1116</v>
      </c>
    </row>
    <row r="86" spans="1:16" ht="12.75">
      <c r="A86" t="s">
        <v>48</v>
      </c>
      <c s="34" t="s">
        <v>147</v>
      </c>
      <c s="34" t="s">
        <v>1117</v>
      </c>
      <c s="35" t="s">
        <v>5</v>
      </c>
      <c s="6" t="s">
        <v>1118</v>
      </c>
      <c s="36" t="s">
        <v>52</v>
      </c>
      <c s="37">
        <v>1</v>
      </c>
      <c s="36">
        <v>0</v>
      </c>
      <c s="36">
        <f>ROUND(G86*H86,6)</f>
      </c>
      <c r="L86" s="38">
        <v>0</v>
      </c>
      <c s="32">
        <f>ROUND(ROUND(L86,2)*ROUND(G86,3),2)</f>
      </c>
      <c s="36" t="s">
        <v>1057</v>
      </c>
      <c>
        <f>(M86*21)/100</f>
      </c>
      <c t="s">
        <v>27</v>
      </c>
    </row>
    <row r="87" spans="1:5" ht="12.75">
      <c r="A87" s="35" t="s">
        <v>54</v>
      </c>
      <c r="E87" s="39" t="s">
        <v>1118</v>
      </c>
    </row>
    <row r="88" spans="1:5" ht="12.75">
      <c r="A88" s="35" t="s">
        <v>56</v>
      </c>
      <c r="E88" s="40" t="s">
        <v>1075</v>
      </c>
    </row>
    <row r="89" spans="1:5" ht="76.5">
      <c r="A89" t="s">
        <v>58</v>
      </c>
      <c r="E89" s="39" t="s">
        <v>1119</v>
      </c>
    </row>
    <row r="90" spans="1:16" ht="12.75">
      <c r="A90" t="s">
        <v>48</v>
      </c>
      <c s="34" t="s">
        <v>152</v>
      </c>
      <c s="34" t="s">
        <v>1120</v>
      </c>
      <c s="35" t="s">
        <v>5</v>
      </c>
      <c s="6" t="s">
        <v>1121</v>
      </c>
      <c s="36" t="s">
        <v>52</v>
      </c>
      <c s="37">
        <v>13</v>
      </c>
      <c s="36">
        <v>0</v>
      </c>
      <c s="36">
        <f>ROUND(G90*H90,6)</f>
      </c>
      <c r="L90" s="38">
        <v>0</v>
      </c>
      <c s="32">
        <f>ROUND(ROUND(L90,2)*ROUND(G90,3),2)</f>
      </c>
      <c s="36" t="s">
        <v>1057</v>
      </c>
      <c>
        <f>(M90*21)/100</f>
      </c>
      <c t="s">
        <v>27</v>
      </c>
    </row>
    <row r="91" spans="1:5" ht="12.75">
      <c r="A91" s="35" t="s">
        <v>54</v>
      </c>
      <c r="E91" s="39" t="s">
        <v>1121</v>
      </c>
    </row>
    <row r="92" spans="1:5" ht="25.5">
      <c r="A92" s="35" t="s">
        <v>56</v>
      </c>
      <c r="E92" s="40" t="s">
        <v>1109</v>
      </c>
    </row>
    <row r="93" spans="1:5" ht="127.5">
      <c r="A93" t="s">
        <v>58</v>
      </c>
      <c r="E93" s="39" t="s">
        <v>1122</v>
      </c>
    </row>
    <row r="94" spans="1:16" ht="12.75">
      <c r="A94" t="s">
        <v>48</v>
      </c>
      <c s="34" t="s">
        <v>156</v>
      </c>
      <c s="34" t="s">
        <v>1123</v>
      </c>
      <c s="35" t="s">
        <v>5</v>
      </c>
      <c s="6" t="s">
        <v>1124</v>
      </c>
      <c s="36" t="s">
        <v>215</v>
      </c>
      <c s="37">
        <v>24</v>
      </c>
      <c s="36">
        <v>0</v>
      </c>
      <c s="36">
        <f>ROUND(G94*H94,6)</f>
      </c>
      <c r="L94" s="38">
        <v>0</v>
      </c>
      <c s="32">
        <f>ROUND(ROUND(L94,2)*ROUND(G94,3),2)</f>
      </c>
      <c s="36" t="s">
        <v>1057</v>
      </c>
      <c>
        <f>(M94*21)/100</f>
      </c>
      <c t="s">
        <v>27</v>
      </c>
    </row>
    <row r="95" spans="1:5" ht="12.75">
      <c r="A95" s="35" t="s">
        <v>54</v>
      </c>
      <c r="E95" s="39" t="s">
        <v>1124</v>
      </c>
    </row>
    <row r="96" spans="1:5" ht="12.75">
      <c r="A96" s="35" t="s">
        <v>56</v>
      </c>
      <c r="E96" s="40" t="s">
        <v>734</v>
      </c>
    </row>
    <row r="97" spans="1:5" ht="102">
      <c r="A97" t="s">
        <v>58</v>
      </c>
      <c r="E97" s="39" t="s">
        <v>1125</v>
      </c>
    </row>
    <row r="98" spans="1:16" ht="12.75">
      <c r="A98" t="s">
        <v>48</v>
      </c>
      <c s="34" t="s">
        <v>160</v>
      </c>
      <c s="34" t="s">
        <v>1126</v>
      </c>
      <c s="35" t="s">
        <v>5</v>
      </c>
      <c s="6" t="s">
        <v>1127</v>
      </c>
      <c s="36" t="s">
        <v>215</v>
      </c>
      <c s="37">
        <v>8</v>
      </c>
      <c s="36">
        <v>0</v>
      </c>
      <c s="36">
        <f>ROUND(G98*H98,6)</f>
      </c>
      <c r="L98" s="38">
        <v>0</v>
      </c>
      <c s="32">
        <f>ROUND(ROUND(L98,2)*ROUND(G98,3),2)</f>
      </c>
      <c s="36" t="s">
        <v>1057</v>
      </c>
      <c>
        <f>(M98*21)/100</f>
      </c>
      <c t="s">
        <v>27</v>
      </c>
    </row>
    <row r="99" spans="1:5" ht="12.75">
      <c r="A99" s="35" t="s">
        <v>54</v>
      </c>
      <c r="E99" s="39" t="s">
        <v>1127</v>
      </c>
    </row>
    <row r="100" spans="1:5" ht="12.75">
      <c r="A100" s="35" t="s">
        <v>56</v>
      </c>
      <c r="E100" s="40" t="s">
        <v>734</v>
      </c>
    </row>
    <row r="101" spans="1:5" ht="89.25">
      <c r="A101" t="s">
        <v>58</v>
      </c>
      <c r="E101" s="39" t="s">
        <v>1128</v>
      </c>
    </row>
    <row r="102" spans="1:16" ht="12.75">
      <c r="A102" t="s">
        <v>48</v>
      </c>
      <c s="34" t="s">
        <v>166</v>
      </c>
      <c s="34" t="s">
        <v>1129</v>
      </c>
      <c s="35" t="s">
        <v>5</v>
      </c>
      <c s="6" t="s">
        <v>1130</v>
      </c>
      <c s="36" t="s">
        <v>215</v>
      </c>
      <c s="37">
        <v>24</v>
      </c>
      <c s="36">
        <v>0</v>
      </c>
      <c s="36">
        <f>ROUND(G102*H102,6)</f>
      </c>
      <c r="L102" s="38">
        <v>0</v>
      </c>
      <c s="32">
        <f>ROUND(ROUND(L102,2)*ROUND(G102,3),2)</f>
      </c>
      <c s="36" t="s">
        <v>1057</v>
      </c>
      <c>
        <f>(M102*21)/100</f>
      </c>
      <c t="s">
        <v>27</v>
      </c>
    </row>
    <row r="103" spans="1:5" ht="12.75">
      <c r="A103" s="35" t="s">
        <v>54</v>
      </c>
      <c r="E103" s="39" t="s">
        <v>1130</v>
      </c>
    </row>
    <row r="104" spans="1:5" ht="12.75">
      <c r="A104" s="35" t="s">
        <v>56</v>
      </c>
      <c r="E104" s="40" t="s">
        <v>734</v>
      </c>
    </row>
    <row r="105" spans="1:5" ht="89.25">
      <c r="A105" t="s">
        <v>58</v>
      </c>
      <c r="E105" s="39" t="s">
        <v>1131</v>
      </c>
    </row>
    <row r="106" spans="1:16" ht="12.75">
      <c r="A106" t="s">
        <v>48</v>
      </c>
      <c s="34" t="s">
        <v>171</v>
      </c>
      <c s="34" t="s">
        <v>1132</v>
      </c>
      <c s="35" t="s">
        <v>5</v>
      </c>
      <c s="6" t="s">
        <v>1133</v>
      </c>
      <c s="36" t="s">
        <v>52</v>
      </c>
      <c s="37">
        <v>1</v>
      </c>
      <c s="36">
        <v>0</v>
      </c>
      <c s="36">
        <f>ROUND(G106*H106,6)</f>
      </c>
      <c r="L106" s="38">
        <v>0</v>
      </c>
      <c s="32">
        <f>ROUND(ROUND(L106,2)*ROUND(G106,3),2)</f>
      </c>
      <c s="36" t="s">
        <v>695</v>
      </c>
      <c>
        <f>(M106*21)/100</f>
      </c>
      <c t="s">
        <v>27</v>
      </c>
    </row>
    <row r="107" spans="1:5" ht="12.75">
      <c r="A107" s="35" t="s">
        <v>54</v>
      </c>
      <c r="E107" s="39" t="s">
        <v>5</v>
      </c>
    </row>
    <row r="108" spans="1:5" ht="25.5">
      <c r="A108" s="35" t="s">
        <v>56</v>
      </c>
      <c r="E108" s="40" t="s">
        <v>1134</v>
      </c>
    </row>
    <row r="109" spans="1:5" ht="140.25">
      <c r="A109" t="s">
        <v>58</v>
      </c>
      <c r="E109" s="39" t="s">
        <v>1135</v>
      </c>
    </row>
    <row r="110" spans="1:16" ht="12.75">
      <c r="A110" t="s">
        <v>48</v>
      </c>
      <c s="34" t="s">
        <v>176</v>
      </c>
      <c s="34" t="s">
        <v>1136</v>
      </c>
      <c s="35" t="s">
        <v>5</v>
      </c>
      <c s="6" t="s">
        <v>1137</v>
      </c>
      <c s="36" t="s">
        <v>52</v>
      </c>
      <c s="37">
        <v>1</v>
      </c>
      <c s="36">
        <v>0</v>
      </c>
      <c s="36">
        <f>ROUND(G110*H110,6)</f>
      </c>
      <c r="L110" s="38">
        <v>0</v>
      </c>
      <c s="32">
        <f>ROUND(ROUND(L110,2)*ROUND(G110,3),2)</f>
      </c>
      <c s="36" t="s">
        <v>695</v>
      </c>
      <c>
        <f>(M110*21)/100</f>
      </c>
      <c t="s">
        <v>27</v>
      </c>
    </row>
    <row r="111" spans="1:5" ht="12.75">
      <c r="A111" s="35" t="s">
        <v>54</v>
      </c>
      <c r="E111" s="39" t="s">
        <v>5</v>
      </c>
    </row>
    <row r="112" spans="1:5" ht="25.5">
      <c r="A112" s="35" t="s">
        <v>56</v>
      </c>
      <c r="E112" s="40" t="s">
        <v>1134</v>
      </c>
    </row>
    <row r="113" spans="1:5" ht="153">
      <c r="A113" t="s">
        <v>58</v>
      </c>
      <c r="E113" s="39" t="s">
        <v>1138</v>
      </c>
    </row>
    <row r="114" spans="1:16" ht="12.75">
      <c r="A114" t="s">
        <v>48</v>
      </c>
      <c s="34" t="s">
        <v>183</v>
      </c>
      <c s="34" t="s">
        <v>1139</v>
      </c>
      <c s="35" t="s">
        <v>5</v>
      </c>
      <c s="6" t="s">
        <v>1140</v>
      </c>
      <c s="36" t="s">
        <v>52</v>
      </c>
      <c s="37">
        <v>2</v>
      </c>
      <c s="36">
        <v>0</v>
      </c>
      <c s="36">
        <f>ROUND(G114*H114,6)</f>
      </c>
      <c r="L114" s="38">
        <v>0</v>
      </c>
      <c s="32">
        <f>ROUND(ROUND(L114,2)*ROUND(G114,3),2)</f>
      </c>
      <c s="36" t="s">
        <v>695</v>
      </c>
      <c>
        <f>(M114*21)/100</f>
      </c>
      <c t="s">
        <v>27</v>
      </c>
    </row>
    <row r="115" spans="1:5" ht="12.75">
      <c r="A115" s="35" t="s">
        <v>54</v>
      </c>
      <c r="E115" s="39" t="s">
        <v>5</v>
      </c>
    </row>
    <row r="116" spans="1:5" ht="25.5">
      <c r="A116" s="35" t="s">
        <v>56</v>
      </c>
      <c r="E116" s="40" t="s">
        <v>1141</v>
      </c>
    </row>
    <row r="117" spans="1:5" ht="153">
      <c r="A117" t="s">
        <v>58</v>
      </c>
      <c r="E117" s="39" t="s">
        <v>1142</v>
      </c>
    </row>
    <row r="118" spans="1:16" ht="12.75">
      <c r="A118" t="s">
        <v>48</v>
      </c>
      <c s="34" t="s">
        <v>188</v>
      </c>
      <c s="34" t="s">
        <v>1143</v>
      </c>
      <c s="35" t="s">
        <v>5</v>
      </c>
      <c s="6" t="s">
        <v>1144</v>
      </c>
      <c s="36" t="s">
        <v>52</v>
      </c>
      <c s="37">
        <v>1</v>
      </c>
      <c s="36">
        <v>0</v>
      </c>
      <c s="36">
        <f>ROUND(G118*H118,6)</f>
      </c>
      <c r="L118" s="38">
        <v>0</v>
      </c>
      <c s="32">
        <f>ROUND(ROUND(L118,2)*ROUND(G118,3),2)</f>
      </c>
      <c s="36" t="s">
        <v>695</v>
      </c>
      <c>
        <f>(M118*21)/100</f>
      </c>
      <c t="s">
        <v>27</v>
      </c>
    </row>
    <row r="119" spans="1:5" ht="12.75">
      <c r="A119" s="35" t="s">
        <v>54</v>
      </c>
      <c r="E119" s="39" t="s">
        <v>5</v>
      </c>
    </row>
    <row r="120" spans="1:5" ht="25.5">
      <c r="A120" s="35" t="s">
        <v>56</v>
      </c>
      <c r="E120" s="40" t="s">
        <v>1134</v>
      </c>
    </row>
    <row r="121" spans="1:5" ht="153">
      <c r="A121" t="s">
        <v>58</v>
      </c>
      <c r="E121" s="39" t="s">
        <v>1145</v>
      </c>
    </row>
    <row r="122" spans="1:16" ht="12.75">
      <c r="A122" t="s">
        <v>48</v>
      </c>
      <c s="34" t="s">
        <v>193</v>
      </c>
      <c s="34" t="s">
        <v>1146</v>
      </c>
      <c s="35" t="s">
        <v>5</v>
      </c>
      <c s="6" t="s">
        <v>1147</v>
      </c>
      <c s="36" t="s">
        <v>52</v>
      </c>
      <c s="37">
        <v>2</v>
      </c>
      <c s="36">
        <v>0</v>
      </c>
      <c s="36">
        <f>ROUND(G122*H122,6)</f>
      </c>
      <c r="L122" s="38">
        <v>0</v>
      </c>
      <c s="32">
        <f>ROUND(ROUND(L122,2)*ROUND(G122,3),2)</f>
      </c>
      <c s="36" t="s">
        <v>695</v>
      </c>
      <c>
        <f>(M122*21)/100</f>
      </c>
      <c t="s">
        <v>27</v>
      </c>
    </row>
    <row r="123" spans="1:5" ht="12.75">
      <c r="A123" s="35" t="s">
        <v>54</v>
      </c>
      <c r="E123" s="39" t="s">
        <v>5</v>
      </c>
    </row>
    <row r="124" spans="1:5" ht="25.5">
      <c r="A124" s="35" t="s">
        <v>56</v>
      </c>
      <c r="E124" s="40" t="s">
        <v>1141</v>
      </c>
    </row>
    <row r="125" spans="1:5" ht="140.25">
      <c r="A125" t="s">
        <v>58</v>
      </c>
      <c r="E125" s="39" t="s">
        <v>1148</v>
      </c>
    </row>
    <row r="126" spans="1:16" ht="12.75">
      <c r="A126" t="s">
        <v>48</v>
      </c>
      <c s="34" t="s">
        <v>198</v>
      </c>
      <c s="34" t="s">
        <v>1149</v>
      </c>
      <c s="35" t="s">
        <v>5</v>
      </c>
      <c s="6" t="s">
        <v>842</v>
      </c>
      <c s="36" t="s">
        <v>52</v>
      </c>
      <c s="37">
        <v>5</v>
      </c>
      <c s="36">
        <v>0</v>
      </c>
      <c s="36">
        <f>ROUND(G126*H126,6)</f>
      </c>
      <c r="L126" s="38">
        <v>0</v>
      </c>
      <c s="32">
        <f>ROUND(ROUND(L126,2)*ROUND(G126,3),2)</f>
      </c>
      <c s="36" t="s">
        <v>695</v>
      </c>
      <c>
        <f>(M126*21)/100</f>
      </c>
      <c t="s">
        <v>27</v>
      </c>
    </row>
    <row r="127" spans="1:5" ht="12.75">
      <c r="A127" s="35" t="s">
        <v>54</v>
      </c>
      <c r="E127" s="39" t="s">
        <v>5</v>
      </c>
    </row>
    <row r="128" spans="1:5" ht="25.5">
      <c r="A128" s="35" t="s">
        <v>56</v>
      </c>
      <c r="E128" s="40" t="s">
        <v>1150</v>
      </c>
    </row>
    <row r="129" spans="1:5" ht="140.25">
      <c r="A129" t="s">
        <v>58</v>
      </c>
      <c r="E129" s="39" t="s">
        <v>1151</v>
      </c>
    </row>
    <row r="130" spans="1:16" ht="25.5">
      <c r="A130" t="s">
        <v>48</v>
      </c>
      <c s="34" t="s">
        <v>204</v>
      </c>
      <c s="34" t="s">
        <v>219</v>
      </c>
      <c s="35" t="s">
        <v>5</v>
      </c>
      <c s="6" t="s">
        <v>630</v>
      </c>
      <c s="36" t="s">
        <v>52</v>
      </c>
      <c s="37">
        <v>1</v>
      </c>
      <c s="36">
        <v>0</v>
      </c>
      <c s="36">
        <f>ROUND(G130*H130,6)</f>
      </c>
      <c r="L130" s="38">
        <v>0</v>
      </c>
      <c s="32">
        <f>ROUND(ROUND(L130,2)*ROUND(G130,3),2)</f>
      </c>
      <c s="36" t="s">
        <v>695</v>
      </c>
      <c>
        <f>(M130*21)/100</f>
      </c>
      <c t="s">
        <v>27</v>
      </c>
    </row>
    <row r="131" spans="1:5" ht="12.75">
      <c r="A131" s="35" t="s">
        <v>54</v>
      </c>
      <c r="E131" s="39" t="s">
        <v>5</v>
      </c>
    </row>
    <row r="132" spans="1:5" ht="25.5">
      <c r="A132" s="35" t="s">
        <v>56</v>
      </c>
      <c r="E132" s="40" t="s">
        <v>1152</v>
      </c>
    </row>
    <row r="133" spans="1:5" ht="114.75">
      <c r="A133" t="s">
        <v>58</v>
      </c>
      <c r="E133" s="39" t="s">
        <v>223</v>
      </c>
    </row>
    <row r="134" spans="1:16" ht="38.25">
      <c r="A134" t="s">
        <v>48</v>
      </c>
      <c s="34" t="s">
        <v>208</v>
      </c>
      <c s="34" t="s">
        <v>632</v>
      </c>
      <c s="35" t="s">
        <v>5</v>
      </c>
      <c s="6" t="s">
        <v>633</v>
      </c>
      <c s="36" t="s">
        <v>52</v>
      </c>
      <c s="37">
        <v>3</v>
      </c>
      <c s="36">
        <v>0</v>
      </c>
      <c s="36">
        <f>ROUND(G134*H134,6)</f>
      </c>
      <c r="L134" s="38">
        <v>0</v>
      </c>
      <c s="32">
        <f>ROUND(ROUND(L134,2)*ROUND(G134,3),2)</f>
      </c>
      <c s="36" t="s">
        <v>695</v>
      </c>
      <c>
        <f>(M134*21)/100</f>
      </c>
      <c t="s">
        <v>27</v>
      </c>
    </row>
    <row r="135" spans="1:5" ht="12.75">
      <c r="A135" s="35" t="s">
        <v>54</v>
      </c>
      <c r="E135" s="39" t="s">
        <v>5</v>
      </c>
    </row>
    <row r="136" spans="1:5" ht="25.5">
      <c r="A136" s="35" t="s">
        <v>56</v>
      </c>
      <c r="E136" s="40" t="s">
        <v>1153</v>
      </c>
    </row>
    <row r="137" spans="1:5" ht="114.75">
      <c r="A137" t="s">
        <v>58</v>
      </c>
      <c r="E137" s="39" t="s">
        <v>223</v>
      </c>
    </row>
    <row r="138" spans="1:16" ht="12.75">
      <c r="A138" t="s">
        <v>48</v>
      </c>
      <c s="34" t="s">
        <v>212</v>
      </c>
      <c s="34" t="s">
        <v>1154</v>
      </c>
      <c s="35" t="s">
        <v>5</v>
      </c>
      <c s="6" t="s">
        <v>1155</v>
      </c>
      <c s="36" t="s">
        <v>52</v>
      </c>
      <c s="37">
        <v>1</v>
      </c>
      <c s="36">
        <v>0</v>
      </c>
      <c s="36">
        <f>ROUND(G138*H138,6)</f>
      </c>
      <c r="L138" s="38">
        <v>0</v>
      </c>
      <c s="32">
        <f>ROUND(ROUND(L138,2)*ROUND(G138,3),2)</f>
      </c>
      <c s="36" t="s">
        <v>695</v>
      </c>
      <c>
        <f>(M138*21)/100</f>
      </c>
      <c t="s">
        <v>27</v>
      </c>
    </row>
    <row r="139" spans="1:5" ht="12.75">
      <c r="A139" s="35" t="s">
        <v>54</v>
      </c>
      <c r="E139" s="39" t="s">
        <v>5</v>
      </c>
    </row>
    <row r="140" spans="1:5" ht="25.5">
      <c r="A140" s="35" t="s">
        <v>56</v>
      </c>
      <c r="E140" s="40" t="s">
        <v>1152</v>
      </c>
    </row>
    <row r="141" spans="1:5" ht="89.25">
      <c r="A141" t="s">
        <v>58</v>
      </c>
      <c r="E141" s="39" t="s">
        <v>1156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1157</v>
      </c>
      <c s="41">
        <f>Rekapitulace!C21</f>
      </c>
      <c s="20" t="s">
        <v>0</v>
      </c>
      <c t="s">
        <v>23</v>
      </c>
      <c t="s">
        <v>27</v>
      </c>
    </row>
    <row r="4" spans="1:16" ht="32" customHeight="1">
      <c r="A4" s="24" t="s">
        <v>20</v>
      </c>
      <c s="25" t="s">
        <v>28</v>
      </c>
      <c s="27" t="s">
        <v>1157</v>
      </c>
      <c r="E4" s="26" t="s">
        <v>1158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1161</v>
      </c>
      <c r="E8" s="30" t="s">
        <v>1160</v>
      </c>
      <c r="J8" s="29">
        <f>0+J9</f>
      </c>
      <c s="29">
        <f>0+K9</f>
      </c>
      <c s="29">
        <f>0+L9</f>
      </c>
      <c s="29">
        <f>0+M9</f>
      </c>
    </row>
    <row r="9" spans="1:13" ht="12.75">
      <c r="A9" t="s">
        <v>46</v>
      </c>
      <c r="C9" s="31" t="s">
        <v>1162</v>
      </c>
      <c r="E9" s="33" t="s">
        <v>1163</v>
      </c>
      <c r="J9" s="32">
        <f>0</f>
      </c>
      <c s="32">
        <f>0</f>
      </c>
      <c s="32">
        <f>0+L10+L14+L18+L22+L26+L30+L34+L38+L42</f>
      </c>
      <c s="32">
        <f>0+M10+M14+M18+M22+M26+M30+M34+M38+M42</f>
      </c>
    </row>
    <row r="10" spans="1:16" ht="25.5">
      <c r="A10" t="s">
        <v>48</v>
      </c>
      <c s="34" t="s">
        <v>49</v>
      </c>
      <c s="34" t="s">
        <v>1164</v>
      </c>
      <c s="35" t="s">
        <v>5</v>
      </c>
      <c s="6" t="s">
        <v>1165</v>
      </c>
      <c s="36" t="s">
        <v>52</v>
      </c>
      <c s="37">
        <v>1</v>
      </c>
      <c s="36">
        <v>0</v>
      </c>
      <c s="36">
        <f>ROUND(G10*H10,6)</f>
      </c>
      <c r="L10" s="38">
        <v>0</v>
      </c>
      <c s="32">
        <f>ROUND(ROUND(L10,2)*ROUND(G10,3),2)</f>
      </c>
      <c s="36" t="s">
        <v>1166</v>
      </c>
      <c>
        <f>(M10*21)/100</f>
      </c>
      <c t="s">
        <v>27</v>
      </c>
    </row>
    <row r="11" spans="1:5" ht="12.75">
      <c r="A11" s="35" t="s">
        <v>54</v>
      </c>
      <c r="E11" s="39" t="s">
        <v>1167</v>
      </c>
    </row>
    <row r="12" spans="1:5" ht="12.75">
      <c r="A12" s="35" t="s">
        <v>56</v>
      </c>
      <c r="E12" s="40" t="s">
        <v>5</v>
      </c>
    </row>
    <row r="13" spans="1:5" ht="25.5">
      <c r="A13" t="s">
        <v>58</v>
      </c>
      <c r="E13" s="39" t="s">
        <v>1168</v>
      </c>
    </row>
    <row r="14" spans="1:16" ht="25.5">
      <c r="A14" t="s">
        <v>48</v>
      </c>
      <c s="34" t="s">
        <v>27</v>
      </c>
      <c s="34" t="s">
        <v>1169</v>
      </c>
      <c s="35" t="s">
        <v>5</v>
      </c>
      <c s="6" t="s">
        <v>1170</v>
      </c>
      <c s="36" t="s">
        <v>52</v>
      </c>
      <c s="37">
        <v>2</v>
      </c>
      <c s="36">
        <v>0</v>
      </c>
      <c s="36">
        <f>ROUND(G14*H14,6)</f>
      </c>
      <c r="L14" s="38">
        <v>0</v>
      </c>
      <c s="32">
        <f>ROUND(ROUND(L14,2)*ROUND(G14,3),2)</f>
      </c>
      <c s="36" t="s">
        <v>1166</v>
      </c>
      <c>
        <f>(M14*21)/100</f>
      </c>
      <c t="s">
        <v>27</v>
      </c>
    </row>
    <row r="15" spans="1:5" ht="12.75">
      <c r="A15" s="35" t="s">
        <v>54</v>
      </c>
      <c r="E15" s="39" t="s">
        <v>1171</v>
      </c>
    </row>
    <row r="16" spans="1:5" ht="12.75">
      <c r="A16" s="35" t="s">
        <v>56</v>
      </c>
      <c r="E16" s="40" t="s">
        <v>5</v>
      </c>
    </row>
    <row r="17" spans="1:5" ht="25.5">
      <c r="A17" t="s">
        <v>58</v>
      </c>
      <c r="E17" s="39" t="s">
        <v>1172</v>
      </c>
    </row>
    <row r="18" spans="1:16" ht="25.5">
      <c r="A18" t="s">
        <v>48</v>
      </c>
      <c s="34" t="s">
        <v>26</v>
      </c>
      <c s="34" t="s">
        <v>1173</v>
      </c>
      <c s="35" t="s">
        <v>5</v>
      </c>
      <c s="6" t="s">
        <v>1174</v>
      </c>
      <c s="36" t="s">
        <v>52</v>
      </c>
      <c s="37">
        <v>2</v>
      </c>
      <c s="36">
        <v>0</v>
      </c>
      <c s="36">
        <f>ROUND(G18*H18,6)</f>
      </c>
      <c r="L18" s="38">
        <v>0</v>
      </c>
      <c s="32">
        <f>ROUND(ROUND(L18,2)*ROUND(G18,3),2)</f>
      </c>
      <c s="36" t="s">
        <v>1166</v>
      </c>
      <c>
        <f>(M18*21)/100</f>
      </c>
      <c t="s">
        <v>27</v>
      </c>
    </row>
    <row r="19" spans="1:5" ht="12.75">
      <c r="A19" s="35" t="s">
        <v>54</v>
      </c>
      <c r="E19" s="39" t="s">
        <v>1171</v>
      </c>
    </row>
    <row r="20" spans="1:5" ht="12.75">
      <c r="A20" s="35" t="s">
        <v>56</v>
      </c>
      <c r="E20" s="40" t="s">
        <v>5</v>
      </c>
    </row>
    <row r="21" spans="1:5" ht="25.5">
      <c r="A21" t="s">
        <v>58</v>
      </c>
      <c r="E21" s="39" t="s">
        <v>1172</v>
      </c>
    </row>
    <row r="22" spans="1:16" ht="25.5">
      <c r="A22" t="s">
        <v>48</v>
      </c>
      <c s="34" t="s">
        <v>67</v>
      </c>
      <c s="34" t="s">
        <v>1175</v>
      </c>
      <c s="35" t="s">
        <v>5</v>
      </c>
      <c s="6" t="s">
        <v>1176</v>
      </c>
      <c s="36" t="s">
        <v>52</v>
      </c>
      <c s="37">
        <v>1</v>
      </c>
      <c s="36">
        <v>0</v>
      </c>
      <c s="36">
        <f>ROUND(G22*H22,6)</f>
      </c>
      <c r="L22" s="38">
        <v>0</v>
      </c>
      <c s="32">
        <f>ROUND(ROUND(L22,2)*ROUND(G22,3),2)</f>
      </c>
      <c s="36" t="s">
        <v>1166</v>
      </c>
      <c>
        <f>(M22*21)/100</f>
      </c>
      <c t="s">
        <v>27</v>
      </c>
    </row>
    <row r="23" spans="1:5" ht="12.75">
      <c r="A23" s="35" t="s">
        <v>54</v>
      </c>
      <c r="E23" s="39" t="s">
        <v>1171</v>
      </c>
    </row>
    <row r="24" spans="1:5" ht="12.75">
      <c r="A24" s="35" t="s">
        <v>56</v>
      </c>
      <c r="E24" s="40" t="s">
        <v>5</v>
      </c>
    </row>
    <row r="25" spans="1:5" ht="25.5">
      <c r="A25" t="s">
        <v>58</v>
      </c>
      <c r="E25" s="39" t="s">
        <v>1172</v>
      </c>
    </row>
    <row r="26" spans="1:16" ht="12.75">
      <c r="A26" t="s">
        <v>48</v>
      </c>
      <c s="34" t="s">
        <v>72</v>
      </c>
      <c s="34" t="s">
        <v>1177</v>
      </c>
      <c s="35" t="s">
        <v>5</v>
      </c>
      <c s="6" t="s">
        <v>1178</v>
      </c>
      <c s="36" t="s">
        <v>52</v>
      </c>
      <c s="37">
        <v>1</v>
      </c>
      <c s="36">
        <v>0</v>
      </c>
      <c s="36">
        <f>ROUND(G26*H26,6)</f>
      </c>
      <c r="L26" s="38">
        <v>0</v>
      </c>
      <c s="32">
        <f>ROUND(ROUND(L26,2)*ROUND(G26,3),2)</f>
      </c>
      <c s="36" t="s">
        <v>1166</v>
      </c>
      <c>
        <f>(M26*21)/100</f>
      </c>
      <c t="s">
        <v>27</v>
      </c>
    </row>
    <row r="27" spans="1:5" ht="12.75">
      <c r="A27" s="35" t="s">
        <v>54</v>
      </c>
      <c r="E27" s="39" t="s">
        <v>1179</v>
      </c>
    </row>
    <row r="28" spans="1:5" ht="12.75">
      <c r="A28" s="35" t="s">
        <v>56</v>
      </c>
      <c r="E28" s="40" t="s">
        <v>5</v>
      </c>
    </row>
    <row r="29" spans="1:5" ht="12.75">
      <c r="A29" t="s">
        <v>58</v>
      </c>
      <c r="E29" s="39" t="s">
        <v>1180</v>
      </c>
    </row>
    <row r="30" spans="1:16" ht="25.5">
      <c r="A30" t="s">
        <v>48</v>
      </c>
      <c s="34" t="s">
        <v>77</v>
      </c>
      <c s="34" t="s">
        <v>1181</v>
      </c>
      <c s="35" t="s">
        <v>1182</v>
      </c>
      <c s="6" t="s">
        <v>1183</v>
      </c>
      <c s="36" t="s">
        <v>246</v>
      </c>
      <c s="37">
        <v>2</v>
      </c>
      <c s="36">
        <v>0</v>
      </c>
      <c s="36">
        <f>ROUND(G30*H30,6)</f>
      </c>
      <c r="L30" s="38">
        <v>0</v>
      </c>
      <c s="32">
        <f>ROUND(ROUND(L30,2)*ROUND(G30,3),2)</f>
      </c>
      <c s="36" t="s">
        <v>1166</v>
      </c>
      <c>
        <f>(M30*21)/100</f>
      </c>
      <c t="s">
        <v>27</v>
      </c>
    </row>
    <row r="31" spans="1:5" ht="12.75">
      <c r="A31" s="35" t="s">
        <v>54</v>
      </c>
      <c r="E31" s="39" t="s">
        <v>1184</v>
      </c>
    </row>
    <row r="32" spans="1:5" ht="12.75">
      <c r="A32" s="35" t="s">
        <v>56</v>
      </c>
      <c r="E32" s="40" t="s">
        <v>5</v>
      </c>
    </row>
    <row r="33" spans="1:5" ht="12.75">
      <c r="A33" t="s">
        <v>58</v>
      </c>
      <c r="E33" s="39" t="s">
        <v>1185</v>
      </c>
    </row>
    <row r="34" spans="1:16" ht="25.5">
      <c r="A34" t="s">
        <v>48</v>
      </c>
      <c s="34" t="s">
        <v>82</v>
      </c>
      <c s="34" t="s">
        <v>1186</v>
      </c>
      <c s="35" t="s">
        <v>256</v>
      </c>
      <c s="6" t="s">
        <v>1187</v>
      </c>
      <c s="36" t="s">
        <v>246</v>
      </c>
      <c s="37">
        <v>0.25</v>
      </c>
      <c s="36">
        <v>0</v>
      </c>
      <c s="36">
        <f>ROUND(G34*H34,6)</f>
      </c>
      <c r="L34" s="38">
        <v>0</v>
      </c>
      <c s="32">
        <f>ROUND(ROUND(L34,2)*ROUND(G34,3),2)</f>
      </c>
      <c s="36" t="s">
        <v>1166</v>
      </c>
      <c>
        <f>(M34*21)/100</f>
      </c>
      <c t="s">
        <v>27</v>
      </c>
    </row>
    <row r="35" spans="1:5" ht="12.75">
      <c r="A35" s="35" t="s">
        <v>54</v>
      </c>
      <c r="E35" s="39" t="s">
        <v>1184</v>
      </c>
    </row>
    <row r="36" spans="1:5" ht="12.75">
      <c r="A36" s="35" t="s">
        <v>56</v>
      </c>
      <c r="E36" s="40" t="s">
        <v>1188</v>
      </c>
    </row>
    <row r="37" spans="1:5" ht="12.75">
      <c r="A37" t="s">
        <v>58</v>
      </c>
      <c r="E37" s="39" t="s">
        <v>1185</v>
      </c>
    </row>
    <row r="38" spans="1:16" ht="25.5">
      <c r="A38" t="s">
        <v>48</v>
      </c>
      <c s="34" t="s">
        <v>87</v>
      </c>
      <c s="34" t="s">
        <v>1189</v>
      </c>
      <c s="35" t="s">
        <v>1190</v>
      </c>
      <c s="6" t="s">
        <v>1191</v>
      </c>
      <c s="36" t="s">
        <v>246</v>
      </c>
      <c s="37">
        <v>0.95</v>
      </c>
      <c s="36">
        <v>0</v>
      </c>
      <c s="36">
        <f>ROUND(G38*H38,6)</f>
      </c>
      <c r="L38" s="38">
        <v>0</v>
      </c>
      <c s="32">
        <f>ROUND(ROUND(L38,2)*ROUND(G38,3),2)</f>
      </c>
      <c s="36" t="s">
        <v>1166</v>
      </c>
      <c>
        <f>(M38*21)/100</f>
      </c>
      <c t="s">
        <v>27</v>
      </c>
    </row>
    <row r="39" spans="1:5" ht="12.75">
      <c r="A39" s="35" t="s">
        <v>54</v>
      </c>
      <c r="E39" s="39" t="s">
        <v>1184</v>
      </c>
    </row>
    <row r="40" spans="1:5" ht="25.5">
      <c r="A40" s="35" t="s">
        <v>56</v>
      </c>
      <c r="E40" s="40" t="s">
        <v>1192</v>
      </c>
    </row>
    <row r="41" spans="1:5" ht="12.75">
      <c r="A41" t="s">
        <v>58</v>
      </c>
      <c r="E41" s="39" t="s">
        <v>1185</v>
      </c>
    </row>
    <row r="42" spans="1:16" ht="25.5">
      <c r="A42" t="s">
        <v>48</v>
      </c>
      <c s="34" t="s">
        <v>93</v>
      </c>
      <c s="34" t="s">
        <v>1193</v>
      </c>
      <c s="35" t="s">
        <v>1194</v>
      </c>
      <c s="6" t="s">
        <v>1195</v>
      </c>
      <c s="36" t="s">
        <v>246</v>
      </c>
      <c s="37">
        <v>0.3</v>
      </c>
      <c s="36">
        <v>0</v>
      </c>
      <c s="36">
        <f>ROUND(G42*H42,6)</f>
      </c>
      <c r="L42" s="38">
        <v>0</v>
      </c>
      <c s="32">
        <f>ROUND(ROUND(L42,2)*ROUND(G42,3),2)</f>
      </c>
      <c s="36" t="s">
        <v>1166</v>
      </c>
      <c>
        <f>(M42*21)/100</f>
      </c>
      <c t="s">
        <v>27</v>
      </c>
    </row>
    <row r="43" spans="1:5" ht="12.75">
      <c r="A43" s="35" t="s">
        <v>54</v>
      </c>
      <c r="E43" s="39" t="s">
        <v>1196</v>
      </c>
    </row>
    <row r="44" spans="1:5" ht="12.75">
      <c r="A44" s="35" t="s">
        <v>56</v>
      </c>
      <c r="E44" s="40" t="s">
        <v>1188</v>
      </c>
    </row>
    <row r="45" spans="1:5" ht="12.75">
      <c r="A45" t="s">
        <v>58</v>
      </c>
      <c r="E45" s="39" t="s">
        <v>1185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1157</v>
      </c>
      <c s="41">
        <f>Rekapitulace!C21</f>
      </c>
      <c s="20" t="s">
        <v>0</v>
      </c>
      <c t="s">
        <v>23</v>
      </c>
      <c t="s">
        <v>27</v>
      </c>
    </row>
    <row r="4" spans="1:16" ht="32" customHeight="1">
      <c r="A4" s="24" t="s">
        <v>20</v>
      </c>
      <c s="25" t="s">
        <v>28</v>
      </c>
      <c s="27" t="s">
        <v>1157</v>
      </c>
      <c r="E4" s="26" t="s">
        <v>1158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1199</v>
      </c>
      <c r="E8" s="30" t="s">
        <v>1198</v>
      </c>
      <c r="J8" s="29">
        <f>0+J9</f>
      </c>
      <c s="29">
        <f>0+K9</f>
      </c>
      <c s="29">
        <f>0+L9</f>
      </c>
      <c s="29">
        <f>0+M9</f>
      </c>
    </row>
    <row r="9" spans="1:13" ht="12.75">
      <c r="A9" t="s">
        <v>46</v>
      </c>
      <c r="C9" s="31" t="s">
        <v>1162</v>
      </c>
      <c r="E9" s="33" t="s">
        <v>1163</v>
      </c>
      <c r="J9" s="32">
        <f>0</f>
      </c>
      <c s="32">
        <f>0</f>
      </c>
      <c s="32">
        <f>0+L10+L14+L18</f>
      </c>
      <c s="32">
        <f>0+M10+M14+M18</f>
      </c>
    </row>
    <row r="10" spans="1:16" ht="12.75">
      <c r="A10" t="s">
        <v>48</v>
      </c>
      <c s="34" t="s">
        <v>49</v>
      </c>
      <c s="34" t="s">
        <v>1200</v>
      </c>
      <c s="35" t="s">
        <v>5</v>
      </c>
      <c s="6" t="s">
        <v>1201</v>
      </c>
      <c s="36" t="s">
        <v>52</v>
      </c>
      <c s="37">
        <v>2</v>
      </c>
      <c s="36">
        <v>0</v>
      </c>
      <c s="36">
        <f>ROUND(G10*H10,6)</f>
      </c>
      <c r="L10" s="38">
        <v>0</v>
      </c>
      <c s="32">
        <f>ROUND(ROUND(L10,2)*ROUND(G10,3),2)</f>
      </c>
      <c s="36" t="s">
        <v>1166</v>
      </c>
      <c>
        <f>(M10*21)/100</f>
      </c>
      <c t="s">
        <v>27</v>
      </c>
    </row>
    <row r="11" spans="1:5" ht="12.75">
      <c r="A11" s="35" t="s">
        <v>54</v>
      </c>
      <c r="E11" s="39" t="s">
        <v>1202</v>
      </c>
    </row>
    <row r="12" spans="1:5" ht="12.75">
      <c r="A12" s="35" t="s">
        <v>56</v>
      </c>
      <c r="E12" s="40" t="s">
        <v>5</v>
      </c>
    </row>
    <row r="13" spans="1:5" ht="25.5">
      <c r="A13" t="s">
        <v>58</v>
      </c>
      <c r="E13" s="39" t="s">
        <v>1172</v>
      </c>
    </row>
    <row r="14" spans="1:16" ht="12.75">
      <c r="A14" t="s">
        <v>48</v>
      </c>
      <c s="34" t="s">
        <v>27</v>
      </c>
      <c s="34" t="s">
        <v>1203</v>
      </c>
      <c s="35" t="s">
        <v>5</v>
      </c>
      <c s="6" t="s">
        <v>1204</v>
      </c>
      <c s="36" t="s">
        <v>52</v>
      </c>
      <c s="37">
        <v>2</v>
      </c>
      <c s="36">
        <v>0</v>
      </c>
      <c s="36">
        <f>ROUND(G14*H14,6)</f>
      </c>
      <c r="L14" s="38">
        <v>0</v>
      </c>
      <c s="32">
        <f>ROUND(ROUND(L14,2)*ROUND(G14,3),2)</f>
      </c>
      <c s="36" t="s">
        <v>1166</v>
      </c>
      <c>
        <f>(M14*21)/100</f>
      </c>
      <c t="s">
        <v>27</v>
      </c>
    </row>
    <row r="15" spans="1:5" ht="12.75">
      <c r="A15" s="35" t="s">
        <v>54</v>
      </c>
      <c r="E15" s="39" t="s">
        <v>1205</v>
      </c>
    </row>
    <row r="16" spans="1:5" ht="12.75">
      <c r="A16" s="35" t="s">
        <v>56</v>
      </c>
      <c r="E16" s="40" t="s">
        <v>5</v>
      </c>
    </row>
    <row r="17" spans="1:5" ht="25.5">
      <c r="A17" t="s">
        <v>58</v>
      </c>
      <c r="E17" s="39" t="s">
        <v>1206</v>
      </c>
    </row>
    <row r="18" spans="1:16" ht="12.75">
      <c r="A18" t="s">
        <v>48</v>
      </c>
      <c s="34" t="s">
        <v>26</v>
      </c>
      <c s="34" t="s">
        <v>1207</v>
      </c>
      <c s="35" t="s">
        <v>5</v>
      </c>
      <c s="6" t="s">
        <v>1178</v>
      </c>
      <c s="36" t="s">
        <v>52</v>
      </c>
      <c s="37">
        <v>1</v>
      </c>
      <c s="36">
        <v>0</v>
      </c>
      <c s="36">
        <f>ROUND(G18*H18,6)</f>
      </c>
      <c r="L18" s="38">
        <v>0</v>
      </c>
      <c s="32">
        <f>ROUND(ROUND(L18,2)*ROUND(G18,3),2)</f>
      </c>
      <c s="36" t="s">
        <v>1166</v>
      </c>
      <c>
        <f>(M18*21)/100</f>
      </c>
      <c t="s">
        <v>27</v>
      </c>
    </row>
    <row r="19" spans="1:5" ht="12.75">
      <c r="A19" s="35" t="s">
        <v>54</v>
      </c>
      <c r="E19" s="39" t="s">
        <v>1179</v>
      </c>
    </row>
    <row r="20" spans="1:5" ht="12.75">
      <c r="A20" s="35" t="s">
        <v>56</v>
      </c>
      <c r="E20" s="40" t="s">
        <v>5</v>
      </c>
    </row>
    <row r="21" spans="1:5" ht="12.75">
      <c r="A21" t="s">
        <v>58</v>
      </c>
      <c r="E21" s="39" t="s">
        <v>1180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1157</v>
      </c>
      <c s="41">
        <f>Rekapitulace!C21</f>
      </c>
      <c s="20" t="s">
        <v>0</v>
      </c>
      <c t="s">
        <v>23</v>
      </c>
      <c t="s">
        <v>27</v>
      </c>
    </row>
    <row r="4" spans="1:16" ht="32" customHeight="1">
      <c r="A4" s="24" t="s">
        <v>20</v>
      </c>
      <c s="25" t="s">
        <v>28</v>
      </c>
      <c s="27" t="s">
        <v>1157</v>
      </c>
      <c r="E4" s="26" t="s">
        <v>1158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1210</v>
      </c>
      <c r="E8" s="30" t="s">
        <v>1209</v>
      </c>
      <c r="J8" s="29">
        <f>0+J9</f>
      </c>
      <c s="29">
        <f>0+K9</f>
      </c>
      <c s="29">
        <f>0+L9</f>
      </c>
      <c s="29">
        <f>0+M9</f>
      </c>
    </row>
    <row r="9" spans="1:13" ht="12.75">
      <c r="A9" t="s">
        <v>46</v>
      </c>
      <c r="C9" s="31" t="s">
        <v>1211</v>
      </c>
      <c r="E9" s="33" t="s">
        <v>1212</v>
      </c>
      <c r="J9" s="32">
        <f>0</f>
      </c>
      <c s="32">
        <f>0</f>
      </c>
      <c s="32">
        <f>0+L10+L14+L18+L22+L26+L30+L34+L38+L42+L46+L50+L54+L58+L62+L66+L70+L74+L78+L82+L86+L90+L94</f>
      </c>
      <c s="32">
        <f>0+M10+M14+M18+M22+M26+M30+M34+M38+M42+M46+M50+M54+M58+M62+M66+M70+M74+M78+M82+M86+M90+M94</f>
      </c>
    </row>
    <row r="10" spans="1:16" ht="25.5">
      <c r="A10" t="s">
        <v>48</v>
      </c>
      <c s="34" t="s">
        <v>49</v>
      </c>
      <c s="34" t="s">
        <v>1213</v>
      </c>
      <c s="35" t="s">
        <v>1214</v>
      </c>
      <c s="6" t="s">
        <v>1215</v>
      </c>
      <c s="36" t="s">
        <v>246</v>
      </c>
      <c s="37">
        <v>2692.059</v>
      </c>
      <c s="36">
        <v>0</v>
      </c>
      <c s="36">
        <f>ROUND(G10*H10,6)</f>
      </c>
      <c r="L10" s="38">
        <v>0</v>
      </c>
      <c s="32">
        <f>ROUND(ROUND(L10,2)*ROUND(G10,3),2)</f>
      </c>
      <c s="36" t="s">
        <v>1166</v>
      </c>
      <c>
        <f>(M10*21)/100</f>
      </c>
      <c t="s">
        <v>27</v>
      </c>
    </row>
    <row r="11" spans="1:5" ht="12.75">
      <c r="A11" s="35" t="s">
        <v>54</v>
      </c>
      <c r="E11" s="39" t="s">
        <v>1184</v>
      </c>
    </row>
    <row r="12" spans="1:5" ht="25.5">
      <c r="A12" s="35" t="s">
        <v>56</v>
      </c>
      <c r="E12" s="40" t="s">
        <v>1216</v>
      </c>
    </row>
    <row r="13" spans="1:5" ht="331.5">
      <c r="A13" t="s">
        <v>58</v>
      </c>
      <c r="E13" s="39" t="s">
        <v>1217</v>
      </c>
    </row>
    <row r="14" spans="1:16" ht="25.5">
      <c r="A14" t="s">
        <v>48</v>
      </c>
      <c s="34" t="s">
        <v>27</v>
      </c>
      <c s="34" t="s">
        <v>1218</v>
      </c>
      <c s="35" t="s">
        <v>1219</v>
      </c>
      <c s="6" t="s">
        <v>1220</v>
      </c>
      <c s="36" t="s">
        <v>246</v>
      </c>
      <c s="37">
        <v>298.67</v>
      </c>
      <c s="36">
        <v>0</v>
      </c>
      <c s="36">
        <f>ROUND(G14*H14,6)</f>
      </c>
      <c r="L14" s="38">
        <v>0</v>
      </c>
      <c s="32">
        <f>ROUND(ROUND(L14,2)*ROUND(G14,3),2)</f>
      </c>
      <c s="36" t="s">
        <v>1166</v>
      </c>
      <c>
        <f>(M14*21)/100</f>
      </c>
      <c t="s">
        <v>27</v>
      </c>
    </row>
    <row r="15" spans="1:5" ht="12.75">
      <c r="A15" s="35" t="s">
        <v>54</v>
      </c>
      <c r="E15" s="39" t="s">
        <v>1184</v>
      </c>
    </row>
    <row r="16" spans="1:5" ht="25.5">
      <c r="A16" s="35" t="s">
        <v>56</v>
      </c>
      <c r="E16" s="40" t="s">
        <v>1221</v>
      </c>
    </row>
    <row r="17" spans="1:5" ht="331.5">
      <c r="A17" t="s">
        <v>58</v>
      </c>
      <c r="E17" s="39" t="s">
        <v>1217</v>
      </c>
    </row>
    <row r="18" spans="1:16" ht="25.5">
      <c r="A18" t="s">
        <v>48</v>
      </c>
      <c s="34" t="s">
        <v>26</v>
      </c>
      <c s="34" t="s">
        <v>243</v>
      </c>
      <c s="35" t="s">
        <v>244</v>
      </c>
      <c s="6" t="s">
        <v>245</v>
      </c>
      <c s="36" t="s">
        <v>246</v>
      </c>
      <c s="37">
        <v>4969.467</v>
      </c>
      <c s="36">
        <v>0</v>
      </c>
      <c s="36">
        <f>ROUND(G18*H18,6)</f>
      </c>
      <c r="L18" s="38">
        <v>0</v>
      </c>
      <c s="32">
        <f>ROUND(ROUND(L18,2)*ROUND(G18,3),2)</f>
      </c>
      <c s="36" t="s">
        <v>1166</v>
      </c>
      <c>
        <f>(M18*21)/100</f>
      </c>
      <c t="s">
        <v>27</v>
      </c>
    </row>
    <row r="19" spans="1:5" ht="12.75">
      <c r="A19" s="35" t="s">
        <v>54</v>
      </c>
      <c r="E19" s="39" t="s">
        <v>1184</v>
      </c>
    </row>
    <row r="20" spans="1:5" ht="38.25">
      <c r="A20" s="35" t="s">
        <v>56</v>
      </c>
      <c r="E20" s="40" t="s">
        <v>1222</v>
      </c>
    </row>
    <row r="21" spans="1:5" ht="331.5">
      <c r="A21" t="s">
        <v>58</v>
      </c>
      <c r="E21" s="39" t="s">
        <v>1217</v>
      </c>
    </row>
    <row r="22" spans="1:16" ht="25.5">
      <c r="A22" t="s">
        <v>48</v>
      </c>
      <c s="34" t="s">
        <v>67</v>
      </c>
      <c s="34" t="s">
        <v>1223</v>
      </c>
      <c s="35" t="s">
        <v>1224</v>
      </c>
      <c s="6" t="s">
        <v>1225</v>
      </c>
      <c s="36" t="s">
        <v>246</v>
      </c>
      <c s="37">
        <v>2206.536</v>
      </c>
      <c s="36">
        <v>0</v>
      </c>
      <c s="36">
        <f>ROUND(G22*H22,6)</f>
      </c>
      <c r="L22" s="38">
        <v>0</v>
      </c>
      <c s="32">
        <f>ROUND(ROUND(L22,2)*ROUND(G22,3),2)</f>
      </c>
      <c s="36" t="s">
        <v>1166</v>
      </c>
      <c>
        <f>(M22*21)/100</f>
      </c>
      <c t="s">
        <v>27</v>
      </c>
    </row>
    <row r="23" spans="1:5" ht="12.75">
      <c r="A23" s="35" t="s">
        <v>54</v>
      </c>
      <c r="E23" s="39" t="s">
        <v>1184</v>
      </c>
    </row>
    <row r="24" spans="1:5" ht="12.75">
      <c r="A24" s="35" t="s">
        <v>56</v>
      </c>
      <c r="E24" s="40" t="s">
        <v>1226</v>
      </c>
    </row>
    <row r="25" spans="1:5" ht="331.5">
      <c r="A25" t="s">
        <v>58</v>
      </c>
      <c r="E25" s="39" t="s">
        <v>1217</v>
      </c>
    </row>
    <row r="26" spans="1:16" ht="25.5">
      <c r="A26" t="s">
        <v>48</v>
      </c>
      <c s="34" t="s">
        <v>72</v>
      </c>
      <c s="34" t="s">
        <v>1189</v>
      </c>
      <c s="35" t="s">
        <v>1190</v>
      </c>
      <c s="6" t="s">
        <v>1191</v>
      </c>
      <c s="36" t="s">
        <v>246</v>
      </c>
      <c s="37">
        <v>136.682</v>
      </c>
      <c s="36">
        <v>0</v>
      </c>
      <c s="36">
        <f>ROUND(G26*H26,6)</f>
      </c>
      <c r="L26" s="38">
        <v>0</v>
      </c>
      <c s="32">
        <f>ROUND(ROUND(L26,2)*ROUND(G26,3),2)</f>
      </c>
      <c s="36" t="s">
        <v>1166</v>
      </c>
      <c>
        <f>(M26*21)/100</f>
      </c>
      <c t="s">
        <v>27</v>
      </c>
    </row>
    <row r="27" spans="1:5" ht="12.75">
      <c r="A27" s="35" t="s">
        <v>54</v>
      </c>
      <c r="E27" s="39" t="s">
        <v>1184</v>
      </c>
    </row>
    <row r="28" spans="1:5" ht="12.75">
      <c r="A28" s="35" t="s">
        <v>56</v>
      </c>
      <c r="E28" s="40" t="s">
        <v>1227</v>
      </c>
    </row>
    <row r="29" spans="1:5" ht="331.5">
      <c r="A29" t="s">
        <v>58</v>
      </c>
      <c r="E29" s="39" t="s">
        <v>1217</v>
      </c>
    </row>
    <row r="30" spans="1:16" ht="25.5">
      <c r="A30" t="s">
        <v>48</v>
      </c>
      <c s="34" t="s">
        <v>77</v>
      </c>
      <c s="34" t="s">
        <v>1228</v>
      </c>
      <c s="35" t="s">
        <v>1229</v>
      </c>
      <c s="6" t="s">
        <v>1230</v>
      </c>
      <c s="36" t="s">
        <v>246</v>
      </c>
      <c s="37">
        <v>1</v>
      </c>
      <c s="36">
        <v>0</v>
      </c>
      <c s="36">
        <f>ROUND(G30*H30,6)</f>
      </c>
      <c r="L30" s="38">
        <v>0</v>
      </c>
      <c s="32">
        <f>ROUND(ROUND(L30,2)*ROUND(G30,3),2)</f>
      </c>
      <c s="36" t="s">
        <v>1166</v>
      </c>
      <c>
        <f>(M30*21)/100</f>
      </c>
      <c t="s">
        <v>27</v>
      </c>
    </row>
    <row r="31" spans="1:5" ht="12.75">
      <c r="A31" s="35" t="s">
        <v>54</v>
      </c>
      <c r="E31" s="39" t="s">
        <v>1184</v>
      </c>
    </row>
    <row r="32" spans="1:5" ht="12.75">
      <c r="A32" s="35" t="s">
        <v>56</v>
      </c>
      <c r="E32" s="40" t="s">
        <v>1231</v>
      </c>
    </row>
    <row r="33" spans="1:5" ht="331.5">
      <c r="A33" t="s">
        <v>58</v>
      </c>
      <c r="E33" s="39" t="s">
        <v>1217</v>
      </c>
    </row>
    <row r="34" spans="1:16" ht="25.5">
      <c r="A34" t="s">
        <v>48</v>
      </c>
      <c s="34" t="s">
        <v>82</v>
      </c>
      <c s="34" t="s">
        <v>1232</v>
      </c>
      <c s="35" t="s">
        <v>1233</v>
      </c>
      <c s="6" t="s">
        <v>1234</v>
      </c>
      <c s="36" t="s">
        <v>246</v>
      </c>
      <c s="37">
        <v>49.824</v>
      </c>
      <c s="36">
        <v>0</v>
      </c>
      <c s="36">
        <f>ROUND(G34*H34,6)</f>
      </c>
      <c r="L34" s="38">
        <v>0</v>
      </c>
      <c s="32">
        <f>ROUND(ROUND(L34,2)*ROUND(G34,3),2)</f>
      </c>
      <c s="36" t="s">
        <v>1166</v>
      </c>
      <c>
        <f>(M34*21)/100</f>
      </c>
      <c t="s">
        <v>27</v>
      </c>
    </row>
    <row r="35" spans="1:5" ht="12.75">
      <c r="A35" s="35" t="s">
        <v>54</v>
      </c>
      <c r="E35" s="39" t="s">
        <v>1184</v>
      </c>
    </row>
    <row r="36" spans="1:5" ht="12.75">
      <c r="A36" s="35" t="s">
        <v>56</v>
      </c>
      <c r="E36" s="40" t="s">
        <v>1235</v>
      </c>
    </row>
    <row r="37" spans="1:5" ht="331.5">
      <c r="A37" t="s">
        <v>58</v>
      </c>
      <c r="E37" s="39" t="s">
        <v>1217</v>
      </c>
    </row>
    <row r="38" spans="1:16" ht="25.5">
      <c r="A38" t="s">
        <v>48</v>
      </c>
      <c s="34" t="s">
        <v>87</v>
      </c>
      <c s="34" t="s">
        <v>1236</v>
      </c>
      <c s="35" t="s">
        <v>1237</v>
      </c>
      <c s="6" t="s">
        <v>1238</v>
      </c>
      <c s="36" t="s">
        <v>246</v>
      </c>
      <c s="37">
        <v>0.3</v>
      </c>
      <c s="36">
        <v>0</v>
      </c>
      <c s="36">
        <f>ROUND(G38*H38,6)</f>
      </c>
      <c r="L38" s="38">
        <v>0</v>
      </c>
      <c s="32">
        <f>ROUND(ROUND(L38,2)*ROUND(G38,3),2)</f>
      </c>
      <c s="36" t="s">
        <v>1166</v>
      </c>
      <c>
        <f>(M38*21)/100</f>
      </c>
      <c t="s">
        <v>27</v>
      </c>
    </row>
    <row r="39" spans="1:5" ht="12.75">
      <c r="A39" s="35" t="s">
        <v>54</v>
      </c>
      <c r="E39" s="39" t="s">
        <v>1184</v>
      </c>
    </row>
    <row r="40" spans="1:5" ht="12.75">
      <c r="A40" s="35" t="s">
        <v>56</v>
      </c>
      <c r="E40" s="40" t="s">
        <v>1239</v>
      </c>
    </row>
    <row r="41" spans="1:5" ht="331.5">
      <c r="A41" t="s">
        <v>58</v>
      </c>
      <c r="E41" s="39" t="s">
        <v>1217</v>
      </c>
    </row>
    <row r="42" spans="1:16" ht="25.5">
      <c r="A42" t="s">
        <v>48</v>
      </c>
      <c s="34" t="s">
        <v>93</v>
      </c>
      <c s="34" t="s">
        <v>251</v>
      </c>
      <c s="35" t="s">
        <v>252</v>
      </c>
      <c s="6" t="s">
        <v>253</v>
      </c>
      <c s="36" t="s">
        <v>246</v>
      </c>
      <c s="37">
        <v>14.78</v>
      </c>
      <c s="36">
        <v>0</v>
      </c>
      <c s="36">
        <f>ROUND(G42*H42,6)</f>
      </c>
      <c r="L42" s="38">
        <v>0</v>
      </c>
      <c s="32">
        <f>ROUND(ROUND(L42,2)*ROUND(G42,3),2)</f>
      </c>
      <c s="36" t="s">
        <v>1166</v>
      </c>
      <c>
        <f>(M42*21)/100</f>
      </c>
      <c t="s">
        <v>27</v>
      </c>
    </row>
    <row r="43" spans="1:5" ht="12.75">
      <c r="A43" s="35" t="s">
        <v>54</v>
      </c>
      <c r="E43" s="39" t="s">
        <v>1184</v>
      </c>
    </row>
    <row r="44" spans="1:5" ht="38.25">
      <c r="A44" s="35" t="s">
        <v>56</v>
      </c>
      <c r="E44" s="40" t="s">
        <v>1240</v>
      </c>
    </row>
    <row r="45" spans="1:5" ht="331.5">
      <c r="A45" t="s">
        <v>58</v>
      </c>
      <c r="E45" s="39" t="s">
        <v>1217</v>
      </c>
    </row>
    <row r="46" spans="1:16" ht="25.5">
      <c r="A46" t="s">
        <v>48</v>
      </c>
      <c s="34" t="s">
        <v>97</v>
      </c>
      <c s="34" t="s">
        <v>1241</v>
      </c>
      <c s="35" t="s">
        <v>1242</v>
      </c>
      <c s="6" t="s">
        <v>1243</v>
      </c>
      <c s="36" t="s">
        <v>246</v>
      </c>
      <c s="37">
        <v>60.8</v>
      </c>
      <c s="36">
        <v>0</v>
      </c>
      <c s="36">
        <f>ROUND(G46*H46,6)</f>
      </c>
      <c r="L46" s="38">
        <v>0</v>
      </c>
      <c s="32">
        <f>ROUND(ROUND(L46,2)*ROUND(G46,3),2)</f>
      </c>
      <c s="36" t="s">
        <v>1166</v>
      </c>
      <c>
        <f>(M46*21)/100</f>
      </c>
      <c t="s">
        <v>27</v>
      </c>
    </row>
    <row r="47" spans="1:5" ht="12.75">
      <c r="A47" s="35" t="s">
        <v>54</v>
      </c>
      <c r="E47" s="39" t="s">
        <v>1184</v>
      </c>
    </row>
    <row r="48" spans="1:5" ht="25.5">
      <c r="A48" s="35" t="s">
        <v>56</v>
      </c>
      <c r="E48" s="40" t="s">
        <v>1244</v>
      </c>
    </row>
    <row r="49" spans="1:5" ht="331.5">
      <c r="A49" t="s">
        <v>58</v>
      </c>
      <c r="E49" s="39" t="s">
        <v>1217</v>
      </c>
    </row>
    <row r="50" spans="1:16" ht="25.5">
      <c r="A50" t="s">
        <v>48</v>
      </c>
      <c s="34" t="s">
        <v>101</v>
      </c>
      <c s="34" t="s">
        <v>1181</v>
      </c>
      <c s="35" t="s">
        <v>1182</v>
      </c>
      <c s="6" t="s">
        <v>1183</v>
      </c>
      <c s="36" t="s">
        <v>246</v>
      </c>
      <c s="37">
        <v>2</v>
      </c>
      <c s="36">
        <v>0</v>
      </c>
      <c s="36">
        <f>ROUND(G50*H50,6)</f>
      </c>
      <c r="L50" s="38">
        <v>0</v>
      </c>
      <c s="32">
        <f>ROUND(ROUND(L50,2)*ROUND(G50,3),2)</f>
      </c>
      <c s="36" t="s">
        <v>1166</v>
      </c>
      <c>
        <f>(M50*21)/100</f>
      </c>
      <c t="s">
        <v>27</v>
      </c>
    </row>
    <row r="51" spans="1:5" ht="12.75">
      <c r="A51" s="35" t="s">
        <v>54</v>
      </c>
      <c r="E51" s="39" t="s">
        <v>1184</v>
      </c>
    </row>
    <row r="52" spans="1:5" ht="12.75">
      <c r="A52" s="35" t="s">
        <v>56</v>
      </c>
      <c r="E52" s="40" t="s">
        <v>1245</v>
      </c>
    </row>
    <row r="53" spans="1:5" ht="331.5">
      <c r="A53" t="s">
        <v>58</v>
      </c>
      <c r="E53" s="39" t="s">
        <v>1217</v>
      </c>
    </row>
    <row r="54" spans="1:16" ht="25.5">
      <c r="A54" t="s">
        <v>48</v>
      </c>
      <c s="34" t="s">
        <v>105</v>
      </c>
      <c s="34" t="s">
        <v>1246</v>
      </c>
      <c s="35" t="s">
        <v>1247</v>
      </c>
      <c s="6" t="s">
        <v>1248</v>
      </c>
      <c s="36" t="s">
        <v>246</v>
      </c>
      <c s="37">
        <v>5.296</v>
      </c>
      <c s="36">
        <v>0</v>
      </c>
      <c s="36">
        <f>ROUND(G54*H54,6)</f>
      </c>
      <c r="L54" s="38">
        <v>0</v>
      </c>
      <c s="32">
        <f>ROUND(ROUND(L54,2)*ROUND(G54,3),2)</f>
      </c>
      <c s="36" t="s">
        <v>1166</v>
      </c>
      <c>
        <f>(M54*21)/100</f>
      </c>
      <c t="s">
        <v>27</v>
      </c>
    </row>
    <row r="55" spans="1:5" ht="12.75">
      <c r="A55" s="35" t="s">
        <v>54</v>
      </c>
      <c r="E55" s="39" t="s">
        <v>1184</v>
      </c>
    </row>
    <row r="56" spans="1:5" ht="25.5">
      <c r="A56" s="35" t="s">
        <v>56</v>
      </c>
      <c r="E56" s="40" t="s">
        <v>1249</v>
      </c>
    </row>
    <row r="57" spans="1:5" ht="331.5">
      <c r="A57" t="s">
        <v>58</v>
      </c>
      <c r="E57" s="39" t="s">
        <v>1217</v>
      </c>
    </row>
    <row r="58" spans="1:16" ht="25.5">
      <c r="A58" t="s">
        <v>48</v>
      </c>
      <c s="34" t="s">
        <v>106</v>
      </c>
      <c s="34" t="s">
        <v>1250</v>
      </c>
      <c s="35" t="s">
        <v>525</v>
      </c>
      <c s="6" t="s">
        <v>1251</v>
      </c>
      <c s="36" t="s">
        <v>246</v>
      </c>
      <c s="37">
        <v>1.002</v>
      </c>
      <c s="36">
        <v>0</v>
      </c>
      <c s="36">
        <f>ROUND(G58*H58,6)</f>
      </c>
      <c r="L58" s="38">
        <v>0</v>
      </c>
      <c s="32">
        <f>ROUND(ROUND(L58,2)*ROUND(G58,3),2)</f>
      </c>
      <c s="36" t="s">
        <v>1166</v>
      </c>
      <c>
        <f>(M58*21)/100</f>
      </c>
      <c t="s">
        <v>27</v>
      </c>
    </row>
    <row r="59" spans="1:5" ht="12.75">
      <c r="A59" s="35" t="s">
        <v>54</v>
      </c>
      <c r="E59" s="39" t="s">
        <v>1184</v>
      </c>
    </row>
    <row r="60" spans="1:5" ht="25.5">
      <c r="A60" s="35" t="s">
        <v>56</v>
      </c>
      <c r="E60" s="40" t="s">
        <v>1252</v>
      </c>
    </row>
    <row r="61" spans="1:5" ht="331.5">
      <c r="A61" t="s">
        <v>58</v>
      </c>
      <c r="E61" s="39" t="s">
        <v>1217</v>
      </c>
    </row>
    <row r="62" spans="1:16" ht="25.5">
      <c r="A62" t="s">
        <v>48</v>
      </c>
      <c s="34" t="s">
        <v>110</v>
      </c>
      <c s="34" t="s">
        <v>1253</v>
      </c>
      <c s="35" t="s">
        <v>240</v>
      </c>
      <c s="6" t="s">
        <v>1254</v>
      </c>
      <c s="36" t="s">
        <v>246</v>
      </c>
      <c s="37">
        <v>3.668</v>
      </c>
      <c s="36">
        <v>0</v>
      </c>
      <c s="36">
        <f>ROUND(G62*H62,6)</f>
      </c>
      <c r="L62" s="38">
        <v>0</v>
      </c>
      <c s="32">
        <f>ROUND(ROUND(L62,2)*ROUND(G62,3),2)</f>
      </c>
      <c s="36" t="s">
        <v>1166</v>
      </c>
      <c>
        <f>(M62*21)/100</f>
      </c>
      <c t="s">
        <v>27</v>
      </c>
    </row>
    <row r="63" spans="1:5" ht="12.75">
      <c r="A63" s="35" t="s">
        <v>54</v>
      </c>
      <c r="E63" s="39" t="s">
        <v>1184</v>
      </c>
    </row>
    <row r="64" spans="1:5" ht="12.75">
      <c r="A64" s="35" t="s">
        <v>56</v>
      </c>
      <c r="E64" s="40" t="s">
        <v>1255</v>
      </c>
    </row>
    <row r="65" spans="1:5" ht="331.5">
      <c r="A65" t="s">
        <v>58</v>
      </c>
      <c r="E65" s="39" t="s">
        <v>1217</v>
      </c>
    </row>
    <row r="66" spans="1:16" ht="25.5">
      <c r="A66" t="s">
        <v>48</v>
      </c>
      <c s="34" t="s">
        <v>116</v>
      </c>
      <c s="34" t="s">
        <v>1186</v>
      </c>
      <c s="35" t="s">
        <v>256</v>
      </c>
      <c s="6" t="s">
        <v>1187</v>
      </c>
      <c s="36" t="s">
        <v>246</v>
      </c>
      <c s="37">
        <v>22.75</v>
      </c>
      <c s="36">
        <v>0</v>
      </c>
      <c s="36">
        <f>ROUND(G66*H66,6)</f>
      </c>
      <c r="L66" s="38">
        <v>0</v>
      </c>
      <c s="32">
        <f>ROUND(ROUND(L66,2)*ROUND(G66,3),2)</f>
      </c>
      <c s="36" t="s">
        <v>1166</v>
      </c>
      <c>
        <f>(M66*21)/100</f>
      </c>
      <c t="s">
        <v>27</v>
      </c>
    </row>
    <row r="67" spans="1:5" ht="12.75">
      <c r="A67" s="35" t="s">
        <v>54</v>
      </c>
      <c r="E67" s="39" t="s">
        <v>1184</v>
      </c>
    </row>
    <row r="68" spans="1:5" ht="25.5">
      <c r="A68" s="35" t="s">
        <v>56</v>
      </c>
      <c r="E68" s="40" t="s">
        <v>1256</v>
      </c>
    </row>
    <row r="69" spans="1:5" ht="331.5">
      <c r="A69" t="s">
        <v>58</v>
      </c>
      <c r="E69" s="39" t="s">
        <v>1217</v>
      </c>
    </row>
    <row r="70" spans="1:16" ht="25.5">
      <c r="A70" t="s">
        <v>48</v>
      </c>
      <c s="34" t="s">
        <v>121</v>
      </c>
      <c s="34" t="s">
        <v>1257</v>
      </c>
      <c s="35" t="s">
        <v>1258</v>
      </c>
      <c s="6" t="s">
        <v>1259</v>
      </c>
      <c s="36" t="s">
        <v>246</v>
      </c>
      <c s="37">
        <v>143.095</v>
      </c>
      <c s="36">
        <v>0</v>
      </c>
      <c s="36">
        <f>ROUND(G70*H70,6)</f>
      </c>
      <c r="L70" s="38">
        <v>0</v>
      </c>
      <c s="32">
        <f>ROUND(ROUND(L70,2)*ROUND(G70,3),2)</f>
      </c>
      <c s="36" t="s">
        <v>1166</v>
      </c>
      <c>
        <f>(M70*21)/100</f>
      </c>
      <c t="s">
        <v>27</v>
      </c>
    </row>
    <row r="71" spans="1:5" ht="12.75">
      <c r="A71" s="35" t="s">
        <v>54</v>
      </c>
      <c r="E71" s="39" t="s">
        <v>1184</v>
      </c>
    </row>
    <row r="72" spans="1:5" ht="12.75">
      <c r="A72" s="35" t="s">
        <v>56</v>
      </c>
      <c r="E72" s="40" t="s">
        <v>1260</v>
      </c>
    </row>
    <row r="73" spans="1:5" ht="331.5">
      <c r="A73" t="s">
        <v>58</v>
      </c>
      <c r="E73" s="39" t="s">
        <v>1217</v>
      </c>
    </row>
    <row r="74" spans="1:16" ht="25.5">
      <c r="A74" t="s">
        <v>48</v>
      </c>
      <c s="34" t="s">
        <v>126</v>
      </c>
      <c s="34" t="s">
        <v>1193</v>
      </c>
      <c s="35" t="s">
        <v>1194</v>
      </c>
      <c s="6" t="s">
        <v>1195</v>
      </c>
      <c s="36" t="s">
        <v>246</v>
      </c>
      <c s="37">
        <v>600.906</v>
      </c>
      <c s="36">
        <v>0</v>
      </c>
      <c s="36">
        <f>ROUND(G74*H74,6)</f>
      </c>
      <c r="L74" s="38">
        <v>0</v>
      </c>
      <c s="32">
        <f>ROUND(ROUND(L74,2)*ROUND(G74,3),2)</f>
      </c>
      <c s="36" t="s">
        <v>1166</v>
      </c>
      <c>
        <f>(M74*21)/100</f>
      </c>
      <c t="s">
        <v>27</v>
      </c>
    </row>
    <row r="75" spans="1:5" ht="12.75">
      <c r="A75" s="35" t="s">
        <v>54</v>
      </c>
      <c r="E75" s="39" t="s">
        <v>1184</v>
      </c>
    </row>
    <row r="76" spans="1:5" ht="25.5">
      <c r="A76" s="35" t="s">
        <v>56</v>
      </c>
      <c r="E76" s="40" t="s">
        <v>1261</v>
      </c>
    </row>
    <row r="77" spans="1:5" ht="331.5">
      <c r="A77" t="s">
        <v>58</v>
      </c>
      <c r="E77" s="39" t="s">
        <v>1217</v>
      </c>
    </row>
    <row r="78" spans="1:16" ht="25.5">
      <c r="A78" t="s">
        <v>48</v>
      </c>
      <c s="34" t="s">
        <v>131</v>
      </c>
      <c s="34" t="s">
        <v>1262</v>
      </c>
      <c s="35" t="s">
        <v>1263</v>
      </c>
      <c s="6" t="s">
        <v>1264</v>
      </c>
      <c s="36" t="s">
        <v>246</v>
      </c>
      <c s="37">
        <v>10.789</v>
      </c>
      <c s="36">
        <v>0</v>
      </c>
      <c s="36">
        <f>ROUND(G78*H78,6)</f>
      </c>
      <c r="L78" s="38">
        <v>0</v>
      </c>
      <c s="32">
        <f>ROUND(ROUND(L78,2)*ROUND(G78,3),2)</f>
      </c>
      <c s="36" t="s">
        <v>1166</v>
      </c>
      <c>
        <f>(M78*21)/100</f>
      </c>
      <c t="s">
        <v>27</v>
      </c>
    </row>
    <row r="79" spans="1:5" ht="38.25">
      <c r="A79" s="35" t="s">
        <v>54</v>
      </c>
      <c r="E79" s="39" t="s">
        <v>1265</v>
      </c>
    </row>
    <row r="80" spans="1:5" ht="12.75">
      <c r="A80" s="35" t="s">
        <v>56</v>
      </c>
      <c r="E80" s="40" t="s">
        <v>1266</v>
      </c>
    </row>
    <row r="81" spans="1:5" ht="331.5">
      <c r="A81" t="s">
        <v>58</v>
      </c>
      <c r="E81" s="39" t="s">
        <v>1217</v>
      </c>
    </row>
    <row r="82" spans="1:16" ht="25.5">
      <c r="A82" t="s">
        <v>48</v>
      </c>
      <c s="34" t="s">
        <v>136</v>
      </c>
      <c s="34" t="s">
        <v>1267</v>
      </c>
      <c s="35" t="s">
        <v>1268</v>
      </c>
      <c s="6" t="s">
        <v>1269</v>
      </c>
      <c s="36" t="s">
        <v>246</v>
      </c>
      <c s="37">
        <v>0.4</v>
      </c>
      <c s="36">
        <v>0</v>
      </c>
      <c s="36">
        <f>ROUND(G82*H82,6)</f>
      </c>
      <c r="L82" s="38">
        <v>0</v>
      </c>
      <c s="32">
        <f>ROUND(ROUND(L82,2)*ROUND(G82,3),2)</f>
      </c>
      <c s="36" t="s">
        <v>1166</v>
      </c>
      <c>
        <f>(M82*21)/100</f>
      </c>
      <c t="s">
        <v>27</v>
      </c>
    </row>
    <row r="83" spans="1:5" ht="12.75">
      <c r="A83" s="35" t="s">
        <v>54</v>
      </c>
      <c r="E83" s="39" t="s">
        <v>1184</v>
      </c>
    </row>
    <row r="84" spans="1:5" ht="12.75">
      <c r="A84" s="35" t="s">
        <v>56</v>
      </c>
      <c r="E84" s="40" t="s">
        <v>1270</v>
      </c>
    </row>
    <row r="85" spans="1:5" ht="331.5">
      <c r="A85" t="s">
        <v>58</v>
      </c>
      <c r="E85" s="39" t="s">
        <v>1217</v>
      </c>
    </row>
    <row r="86" spans="1:16" ht="25.5">
      <c r="A86" t="s">
        <v>48</v>
      </c>
      <c s="34" t="s">
        <v>142</v>
      </c>
      <c s="34" t="s">
        <v>1271</v>
      </c>
      <c s="35" t="s">
        <v>1272</v>
      </c>
      <c s="6" t="s">
        <v>1273</v>
      </c>
      <c s="36" t="s">
        <v>246</v>
      </c>
      <c s="37">
        <v>104.742</v>
      </c>
      <c s="36">
        <v>0</v>
      </c>
      <c s="36">
        <f>ROUND(G86*H86,6)</f>
      </c>
      <c r="L86" s="38">
        <v>0</v>
      </c>
      <c s="32">
        <f>ROUND(ROUND(L86,2)*ROUND(G86,3),2)</f>
      </c>
      <c s="36" t="s">
        <v>1166</v>
      </c>
      <c>
        <f>(M86*21)/100</f>
      </c>
      <c t="s">
        <v>27</v>
      </c>
    </row>
    <row r="87" spans="1:5" ht="38.25">
      <c r="A87" s="35" t="s">
        <v>54</v>
      </c>
      <c r="E87" s="39" t="s">
        <v>1265</v>
      </c>
    </row>
    <row r="88" spans="1:5" ht="12.75">
      <c r="A88" s="35" t="s">
        <v>56</v>
      </c>
      <c r="E88" s="40" t="s">
        <v>1274</v>
      </c>
    </row>
    <row r="89" spans="1:5" ht="331.5">
      <c r="A89" t="s">
        <v>58</v>
      </c>
      <c r="E89" s="39" t="s">
        <v>1217</v>
      </c>
    </row>
    <row r="90" spans="1:16" ht="25.5">
      <c r="A90" t="s">
        <v>48</v>
      </c>
      <c s="34" t="s">
        <v>147</v>
      </c>
      <c s="34" t="s">
        <v>1275</v>
      </c>
      <c s="35" t="s">
        <v>1276</v>
      </c>
      <c s="6" t="s">
        <v>1277</v>
      </c>
      <c s="36" t="s">
        <v>246</v>
      </c>
      <c s="37">
        <v>5</v>
      </c>
      <c s="36">
        <v>0</v>
      </c>
      <c s="36">
        <f>ROUND(G90*H90,6)</f>
      </c>
      <c r="L90" s="38">
        <v>0</v>
      </c>
      <c s="32">
        <f>ROUND(ROUND(L90,2)*ROUND(G90,3),2)</f>
      </c>
      <c s="36" t="s">
        <v>1166</v>
      </c>
      <c>
        <f>(M90*21)/100</f>
      </c>
      <c t="s">
        <v>27</v>
      </c>
    </row>
    <row r="91" spans="1:5" ht="12.75">
      <c r="A91" s="35" t="s">
        <v>54</v>
      </c>
      <c r="E91" s="39" t="s">
        <v>1184</v>
      </c>
    </row>
    <row r="92" spans="1:5" ht="12.75">
      <c r="A92" s="35" t="s">
        <v>56</v>
      </c>
      <c r="E92" s="40" t="s">
        <v>1278</v>
      </c>
    </row>
    <row r="93" spans="1:5" ht="331.5">
      <c r="A93" t="s">
        <v>58</v>
      </c>
      <c r="E93" s="39" t="s">
        <v>1217</v>
      </c>
    </row>
    <row r="94" spans="1:16" ht="25.5">
      <c r="A94" t="s">
        <v>48</v>
      </c>
      <c s="34" t="s">
        <v>152</v>
      </c>
      <c s="34" t="s">
        <v>1279</v>
      </c>
      <c s="35" t="s">
        <v>1280</v>
      </c>
      <c s="6" t="s">
        <v>1281</v>
      </c>
      <c s="36" t="s">
        <v>246</v>
      </c>
      <c s="37">
        <v>4.8</v>
      </c>
      <c s="36">
        <v>0</v>
      </c>
      <c s="36">
        <f>ROUND(G94*H94,6)</f>
      </c>
      <c r="L94" s="38">
        <v>0</v>
      </c>
      <c s="32">
        <f>ROUND(ROUND(L94,2)*ROUND(G94,3),2)</f>
      </c>
      <c s="36" t="s">
        <v>1166</v>
      </c>
      <c>
        <f>(M94*21)/100</f>
      </c>
      <c t="s">
        <v>27</v>
      </c>
    </row>
    <row r="95" spans="1:5" ht="12.75">
      <c r="A95" s="35" t="s">
        <v>54</v>
      </c>
      <c r="E95" s="39" t="s">
        <v>5</v>
      </c>
    </row>
    <row r="96" spans="1:5" ht="25.5">
      <c r="A96" s="35" t="s">
        <v>56</v>
      </c>
      <c r="E96" s="40" t="s">
        <v>1282</v>
      </c>
    </row>
    <row r="97" spans="1:5" ht="331.5">
      <c r="A97" t="s">
        <v>58</v>
      </c>
      <c r="E97" s="39" t="s">
        <v>1217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1157</v>
      </c>
      <c s="41">
        <f>Rekapitulace!C21</f>
      </c>
      <c s="20" t="s">
        <v>0</v>
      </c>
      <c t="s">
        <v>23</v>
      </c>
      <c t="s">
        <v>27</v>
      </c>
    </row>
    <row r="4" spans="1:16" ht="32" customHeight="1">
      <c r="A4" s="24" t="s">
        <v>20</v>
      </c>
      <c s="25" t="s">
        <v>28</v>
      </c>
      <c s="27" t="s">
        <v>1157</v>
      </c>
      <c r="E4" s="26" t="s">
        <v>1158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1285</v>
      </c>
      <c r="E8" s="30" t="s">
        <v>1284</v>
      </c>
      <c r="J8" s="29">
        <f>0+J9+J22</f>
      </c>
      <c s="29">
        <f>0+K9+K22</f>
      </c>
      <c s="29">
        <f>0+L9+L22</f>
      </c>
      <c s="29">
        <f>0+M9+M22</f>
      </c>
    </row>
    <row r="9" spans="1:13" ht="12.75">
      <c r="A9" t="s">
        <v>46</v>
      </c>
      <c r="C9" s="31" t="s">
        <v>49</v>
      </c>
      <c r="E9" s="33" t="s">
        <v>1286</v>
      </c>
      <c r="J9" s="32">
        <f>0</f>
      </c>
      <c s="32">
        <f>0</f>
      </c>
      <c s="32">
        <f>0+L10+L14+L18</f>
      </c>
      <c s="32">
        <f>0+M10+M14+M18</f>
      </c>
    </row>
    <row r="10" spans="1:16" ht="12.75">
      <c r="A10" t="s">
        <v>48</v>
      </c>
      <c s="34" t="s">
        <v>49</v>
      </c>
      <c s="34" t="s">
        <v>1287</v>
      </c>
      <c s="35" t="s">
        <v>5</v>
      </c>
      <c s="6" t="s">
        <v>1288</v>
      </c>
      <c s="36" t="s">
        <v>1289</v>
      </c>
      <c s="37">
        <v>1</v>
      </c>
      <c s="36">
        <v>0</v>
      </c>
      <c s="36">
        <f>ROUND(G10*H10,6)</f>
      </c>
      <c r="L10" s="38">
        <v>0</v>
      </c>
      <c s="32">
        <f>ROUND(ROUND(L10,2)*ROUND(G10,3),2)</f>
      </c>
      <c s="36" t="s">
        <v>1166</v>
      </c>
      <c>
        <f>(M10*21)/100</f>
      </c>
      <c t="s">
        <v>27</v>
      </c>
    </row>
    <row r="11" spans="1:5" ht="12.75">
      <c r="A11" s="35" t="s">
        <v>54</v>
      </c>
      <c r="E11" s="39" t="s">
        <v>1290</v>
      </c>
    </row>
    <row r="12" spans="1:5" ht="12.75">
      <c r="A12" s="35" t="s">
        <v>56</v>
      </c>
      <c r="E12" s="40" t="s">
        <v>1291</v>
      </c>
    </row>
    <row r="13" spans="1:5" ht="89.25">
      <c r="A13" t="s">
        <v>58</v>
      </c>
      <c r="E13" s="39" t="s">
        <v>1292</v>
      </c>
    </row>
    <row r="14" spans="1:16" ht="12.75">
      <c r="A14" t="s">
        <v>48</v>
      </c>
      <c s="34" t="s">
        <v>27</v>
      </c>
      <c s="34" t="s">
        <v>1293</v>
      </c>
      <c s="35" t="s">
        <v>5</v>
      </c>
      <c s="6" t="s">
        <v>1294</v>
      </c>
      <c s="36" t="s">
        <v>1289</v>
      </c>
      <c s="37">
        <v>1</v>
      </c>
      <c s="36">
        <v>0</v>
      </c>
      <c s="36">
        <f>ROUND(G14*H14,6)</f>
      </c>
      <c r="L14" s="38">
        <v>0</v>
      </c>
      <c s="32">
        <f>ROUND(ROUND(L14,2)*ROUND(G14,3),2)</f>
      </c>
      <c s="36" t="s">
        <v>1166</v>
      </c>
      <c>
        <f>(M14*21)/100</f>
      </c>
      <c t="s">
        <v>27</v>
      </c>
    </row>
    <row r="15" spans="1:5" ht="12.75">
      <c r="A15" s="35" t="s">
        <v>54</v>
      </c>
      <c r="E15" s="39" t="s">
        <v>1295</v>
      </c>
    </row>
    <row r="16" spans="1:5" ht="12.75">
      <c r="A16" s="35" t="s">
        <v>56</v>
      </c>
      <c r="E16" s="40" t="s">
        <v>1291</v>
      </c>
    </row>
    <row r="17" spans="1:5" ht="102">
      <c r="A17" t="s">
        <v>58</v>
      </c>
      <c r="E17" s="39" t="s">
        <v>1296</v>
      </c>
    </row>
    <row r="18" spans="1:16" ht="12.75">
      <c r="A18" t="s">
        <v>48</v>
      </c>
      <c s="34" t="s">
        <v>26</v>
      </c>
      <c s="34" t="s">
        <v>1297</v>
      </c>
      <c s="35" t="s">
        <v>5</v>
      </c>
      <c s="6" t="s">
        <v>1298</v>
      </c>
      <c s="36" t="s">
        <v>1289</v>
      </c>
      <c s="37">
        <v>1</v>
      </c>
      <c s="36">
        <v>0</v>
      </c>
      <c s="36">
        <f>ROUND(G18*H18,6)</f>
      </c>
      <c r="L18" s="38">
        <v>0</v>
      </c>
      <c s="32">
        <f>ROUND(ROUND(L18,2)*ROUND(G18,3),2)</f>
      </c>
      <c s="36" t="s">
        <v>1166</v>
      </c>
      <c>
        <f>(M18*21)/100</f>
      </c>
      <c t="s">
        <v>27</v>
      </c>
    </row>
    <row r="19" spans="1:5" ht="12.75">
      <c r="A19" s="35" t="s">
        <v>54</v>
      </c>
      <c r="E19" s="39" t="s">
        <v>1299</v>
      </c>
    </row>
    <row r="20" spans="1:5" ht="12.75">
      <c r="A20" s="35" t="s">
        <v>56</v>
      </c>
      <c r="E20" s="40" t="s">
        <v>1291</v>
      </c>
    </row>
    <row r="21" spans="1:5" ht="38.25">
      <c r="A21" t="s">
        <v>58</v>
      </c>
      <c r="E21" s="39" t="s">
        <v>1300</v>
      </c>
    </row>
    <row r="22" spans="1:13" ht="12.75">
      <c r="A22" t="s">
        <v>46</v>
      </c>
      <c r="C22" s="31" t="s">
        <v>27</v>
      </c>
      <c r="E22" s="33" t="s">
        <v>1301</v>
      </c>
      <c r="J22" s="32">
        <f>0</f>
      </c>
      <c s="32">
        <f>0</f>
      </c>
      <c s="32">
        <f>0+L23+L27+L31+L35+L39+L43+L47+L51</f>
      </c>
      <c s="32">
        <f>0+M23+M27+M31+M35+M39+M43+M47+M51</f>
      </c>
    </row>
    <row r="23" spans="1:16" ht="12.75">
      <c r="A23" t="s">
        <v>48</v>
      </c>
      <c s="34" t="s">
        <v>67</v>
      </c>
      <c s="34" t="s">
        <v>1302</v>
      </c>
      <c s="35" t="s">
        <v>5</v>
      </c>
      <c s="6" t="s">
        <v>1303</v>
      </c>
      <c s="36" t="s">
        <v>1289</v>
      </c>
      <c s="37">
        <v>1</v>
      </c>
      <c s="36">
        <v>0</v>
      </c>
      <c s="36">
        <f>ROUND(G23*H23,6)</f>
      </c>
      <c r="L23" s="38">
        <v>0</v>
      </c>
      <c s="32">
        <f>ROUND(ROUND(L23,2)*ROUND(G23,3),2)</f>
      </c>
      <c s="36" t="s">
        <v>1166</v>
      </c>
      <c>
        <f>(M23*21)/100</f>
      </c>
      <c t="s">
        <v>27</v>
      </c>
    </row>
    <row r="24" spans="1:5" ht="12.75">
      <c r="A24" s="35" t="s">
        <v>54</v>
      </c>
      <c r="E24" s="39" t="s">
        <v>1304</v>
      </c>
    </row>
    <row r="25" spans="1:5" ht="12.75">
      <c r="A25" s="35" t="s">
        <v>56</v>
      </c>
      <c r="E25" s="40" t="s">
        <v>1291</v>
      </c>
    </row>
    <row r="26" spans="1:5" ht="89.25">
      <c r="A26" t="s">
        <v>58</v>
      </c>
      <c r="E26" s="39" t="s">
        <v>1305</v>
      </c>
    </row>
    <row r="27" spans="1:16" ht="12.75">
      <c r="A27" t="s">
        <v>48</v>
      </c>
      <c s="34" t="s">
        <v>72</v>
      </c>
      <c s="34" t="s">
        <v>1306</v>
      </c>
      <c s="35" t="s">
        <v>5</v>
      </c>
      <c s="6" t="s">
        <v>1307</v>
      </c>
      <c s="36" t="s">
        <v>1289</v>
      </c>
      <c s="37">
        <v>1</v>
      </c>
      <c s="36">
        <v>0</v>
      </c>
      <c s="36">
        <f>ROUND(G27*H27,6)</f>
      </c>
      <c r="L27" s="38">
        <v>0</v>
      </c>
      <c s="32">
        <f>ROUND(ROUND(L27,2)*ROUND(G27,3),2)</f>
      </c>
      <c s="36" t="s">
        <v>1166</v>
      </c>
      <c>
        <f>(M27*21)/100</f>
      </c>
      <c t="s">
        <v>27</v>
      </c>
    </row>
    <row r="28" spans="1:5" ht="12.75">
      <c r="A28" s="35" t="s">
        <v>54</v>
      </c>
      <c r="E28" s="39" t="s">
        <v>1308</v>
      </c>
    </row>
    <row r="29" spans="1:5" ht="12.75">
      <c r="A29" s="35" t="s">
        <v>56</v>
      </c>
      <c r="E29" s="40" t="s">
        <v>1291</v>
      </c>
    </row>
    <row r="30" spans="1:5" ht="76.5">
      <c r="A30" t="s">
        <v>58</v>
      </c>
      <c r="E30" s="39" t="s">
        <v>1309</v>
      </c>
    </row>
    <row r="31" spans="1:16" ht="12.75">
      <c r="A31" t="s">
        <v>48</v>
      </c>
      <c s="34" t="s">
        <v>77</v>
      </c>
      <c s="34" t="s">
        <v>1310</v>
      </c>
      <c s="35" t="s">
        <v>5</v>
      </c>
      <c s="6" t="s">
        <v>1311</v>
      </c>
      <c s="36" t="s">
        <v>1289</v>
      </c>
      <c s="37">
        <v>1</v>
      </c>
      <c s="36">
        <v>0</v>
      </c>
      <c s="36">
        <f>ROUND(G31*H31,6)</f>
      </c>
      <c r="L31" s="38">
        <v>0</v>
      </c>
      <c s="32">
        <f>ROUND(ROUND(L31,2)*ROUND(G31,3),2)</f>
      </c>
      <c s="36" t="s">
        <v>1166</v>
      </c>
      <c>
        <f>(M31*21)/100</f>
      </c>
      <c t="s">
        <v>27</v>
      </c>
    </row>
    <row r="32" spans="1:5" ht="12.75">
      <c r="A32" s="35" t="s">
        <v>54</v>
      </c>
      <c r="E32" s="39" t="s">
        <v>1312</v>
      </c>
    </row>
    <row r="33" spans="1:5" ht="12.75">
      <c r="A33" s="35" t="s">
        <v>56</v>
      </c>
      <c r="E33" s="40" t="s">
        <v>1313</v>
      </c>
    </row>
    <row r="34" spans="1:5" ht="89.25">
      <c r="A34" t="s">
        <v>58</v>
      </c>
      <c r="E34" s="39" t="s">
        <v>1314</v>
      </c>
    </row>
    <row r="35" spans="1:16" ht="12.75">
      <c r="A35" t="s">
        <v>48</v>
      </c>
      <c s="34" t="s">
        <v>82</v>
      </c>
      <c s="34" t="s">
        <v>1315</v>
      </c>
      <c s="35" t="s">
        <v>5</v>
      </c>
      <c s="6" t="s">
        <v>1316</v>
      </c>
      <c s="36" t="s">
        <v>1289</v>
      </c>
      <c s="37">
        <v>1</v>
      </c>
      <c s="36">
        <v>0</v>
      </c>
      <c s="36">
        <f>ROUND(G35*H35,6)</f>
      </c>
      <c r="L35" s="38">
        <v>0</v>
      </c>
      <c s="32">
        <f>ROUND(ROUND(L35,2)*ROUND(G35,3),2)</f>
      </c>
      <c s="36" t="s">
        <v>1166</v>
      </c>
      <c>
        <f>(M35*21)/100</f>
      </c>
      <c t="s">
        <v>27</v>
      </c>
    </row>
    <row r="36" spans="1:5" ht="25.5">
      <c r="A36" s="35" t="s">
        <v>54</v>
      </c>
      <c r="E36" s="39" t="s">
        <v>1317</v>
      </c>
    </row>
    <row r="37" spans="1:5" ht="12.75">
      <c r="A37" s="35" t="s">
        <v>56</v>
      </c>
      <c r="E37" s="40" t="s">
        <v>1291</v>
      </c>
    </row>
    <row r="38" spans="1:5" ht="63.75">
      <c r="A38" t="s">
        <v>58</v>
      </c>
      <c r="E38" s="39" t="s">
        <v>1318</v>
      </c>
    </row>
    <row r="39" spans="1:16" ht="12.75">
      <c r="A39" t="s">
        <v>48</v>
      </c>
      <c s="34" t="s">
        <v>87</v>
      </c>
      <c s="34" t="s">
        <v>1319</v>
      </c>
      <c s="35" t="s">
        <v>5</v>
      </c>
      <c s="6" t="s">
        <v>1320</v>
      </c>
      <c s="36" t="s">
        <v>1289</v>
      </c>
      <c s="37">
        <v>1</v>
      </c>
      <c s="36">
        <v>0</v>
      </c>
      <c s="36">
        <f>ROUND(G39*H39,6)</f>
      </c>
      <c r="L39" s="38">
        <v>0</v>
      </c>
      <c s="32">
        <f>ROUND(ROUND(L39,2)*ROUND(G39,3),2)</f>
      </c>
      <c s="36" t="s">
        <v>1166</v>
      </c>
      <c>
        <f>(M39*21)/100</f>
      </c>
      <c t="s">
        <v>27</v>
      </c>
    </row>
    <row r="40" spans="1:5" ht="38.25">
      <c r="A40" s="35" t="s">
        <v>54</v>
      </c>
      <c r="E40" s="39" t="s">
        <v>1321</v>
      </c>
    </row>
    <row r="41" spans="1:5" ht="12.75">
      <c r="A41" s="35" t="s">
        <v>56</v>
      </c>
      <c r="E41" s="40" t="s">
        <v>1291</v>
      </c>
    </row>
    <row r="42" spans="1:5" ht="38.25">
      <c r="A42" t="s">
        <v>58</v>
      </c>
      <c r="E42" s="39" t="s">
        <v>1322</v>
      </c>
    </row>
    <row r="43" spans="1:16" ht="12.75">
      <c r="A43" t="s">
        <v>48</v>
      </c>
      <c s="34" t="s">
        <v>93</v>
      </c>
      <c s="34" t="s">
        <v>1323</v>
      </c>
      <c s="35" t="s">
        <v>5</v>
      </c>
      <c s="6" t="s">
        <v>1324</v>
      </c>
      <c s="36" t="s">
        <v>1289</v>
      </c>
      <c s="37">
        <v>1</v>
      </c>
      <c s="36">
        <v>0</v>
      </c>
      <c s="36">
        <f>ROUND(G43*H43,6)</f>
      </c>
      <c r="L43" s="38">
        <v>0</v>
      </c>
      <c s="32">
        <f>ROUND(ROUND(L43,2)*ROUND(G43,3),2)</f>
      </c>
      <c s="36" t="s">
        <v>1166</v>
      </c>
      <c>
        <f>(M43*21)/100</f>
      </c>
      <c t="s">
        <v>27</v>
      </c>
    </row>
    <row r="44" spans="1:5" ht="25.5">
      <c r="A44" s="35" t="s">
        <v>54</v>
      </c>
      <c r="E44" s="39" t="s">
        <v>1325</v>
      </c>
    </row>
    <row r="45" spans="1:5" ht="12.75">
      <c r="A45" s="35" t="s">
        <v>56</v>
      </c>
      <c r="E45" s="40" t="s">
        <v>1326</v>
      </c>
    </row>
    <row r="46" spans="1:5" ht="51">
      <c r="A46" t="s">
        <v>58</v>
      </c>
      <c r="E46" s="39" t="s">
        <v>1327</v>
      </c>
    </row>
    <row r="47" spans="1:16" ht="12.75">
      <c r="A47" t="s">
        <v>48</v>
      </c>
      <c s="34" t="s">
        <v>97</v>
      </c>
      <c s="34" t="s">
        <v>1328</v>
      </c>
      <c s="35" t="s">
        <v>5</v>
      </c>
      <c s="6" t="s">
        <v>1329</v>
      </c>
      <c s="36" t="s">
        <v>1289</v>
      </c>
      <c s="37">
        <v>1</v>
      </c>
      <c s="36">
        <v>0</v>
      </c>
      <c s="36">
        <f>ROUND(G47*H47,6)</f>
      </c>
      <c r="L47" s="38">
        <v>0</v>
      </c>
      <c s="32">
        <f>ROUND(ROUND(L47,2)*ROUND(G47,3),2)</f>
      </c>
      <c s="36" t="s">
        <v>1166</v>
      </c>
      <c>
        <f>(M47*21)/100</f>
      </c>
      <c t="s">
        <v>27</v>
      </c>
    </row>
    <row r="48" spans="1:5" ht="25.5">
      <c r="A48" s="35" t="s">
        <v>54</v>
      </c>
      <c r="E48" s="39" t="s">
        <v>1330</v>
      </c>
    </row>
    <row r="49" spans="1:5" ht="12.75">
      <c r="A49" s="35" t="s">
        <v>56</v>
      </c>
      <c r="E49" s="40" t="s">
        <v>1331</v>
      </c>
    </row>
    <row r="50" spans="1:5" ht="25.5">
      <c r="A50" t="s">
        <v>58</v>
      </c>
      <c r="E50" s="39" t="s">
        <v>1332</v>
      </c>
    </row>
    <row r="51" spans="1:16" ht="12.75">
      <c r="A51" t="s">
        <v>48</v>
      </c>
      <c s="34" t="s">
        <v>101</v>
      </c>
      <c s="34" t="s">
        <v>1333</v>
      </c>
      <c s="35" t="s">
        <v>5</v>
      </c>
      <c s="6" t="s">
        <v>1334</v>
      </c>
      <c s="36" t="s">
        <v>1289</v>
      </c>
      <c s="37">
        <v>1</v>
      </c>
      <c s="36">
        <v>0</v>
      </c>
      <c s="36">
        <f>ROUND(G51*H51,6)</f>
      </c>
      <c r="L51" s="38">
        <v>0</v>
      </c>
      <c s="32">
        <f>ROUND(ROUND(L51,2)*ROUND(G51,3),2)</f>
      </c>
      <c s="36" t="s">
        <v>1166</v>
      </c>
      <c>
        <f>(M51*21)/100</f>
      </c>
      <c t="s">
        <v>27</v>
      </c>
    </row>
    <row r="52" spans="1:5" ht="12.75">
      <c r="A52" s="35" t="s">
        <v>54</v>
      </c>
      <c r="E52" s="39" t="s">
        <v>5</v>
      </c>
    </row>
    <row r="53" spans="1:5" ht="38.25">
      <c r="A53" s="35" t="s">
        <v>56</v>
      </c>
      <c r="E53" s="40" t="s">
        <v>1335</v>
      </c>
    </row>
    <row r="54" spans="1:5" ht="25.5">
      <c r="A54" t="s">
        <v>58</v>
      </c>
      <c r="E54" s="39" t="s">
        <v>1336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1337</v>
      </c>
      <c s="41">
        <f>Rekapitulace!C26</f>
      </c>
      <c s="20" t="s">
        <v>0</v>
      </c>
      <c t="s">
        <v>23</v>
      </c>
      <c t="s">
        <v>27</v>
      </c>
    </row>
    <row r="4" spans="1:16" ht="32" customHeight="1">
      <c r="A4" s="24" t="s">
        <v>20</v>
      </c>
      <c s="25" t="s">
        <v>28</v>
      </c>
      <c s="27" t="s">
        <v>1337</v>
      </c>
      <c r="E4" s="26" t="s">
        <v>1338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COUNTIFS(L8:L211,"=0",A8:A211,"P")+COUNTIFS(L8:L211,"",A8:A211,"P")+SUM(Q8:Q211)</f>
      </c>
    </row>
    <row r="8" spans="1:13" ht="12.75">
      <c r="A8" t="s">
        <v>44</v>
      </c>
      <c r="C8" s="28" t="s">
        <v>1341</v>
      </c>
      <c r="E8" s="30" t="s">
        <v>1340</v>
      </c>
      <c r="J8" s="29">
        <f>0+J9+J42+J115+J128+J201+J206</f>
      </c>
      <c s="29">
        <f>0+K9+K42+K115+K128+K201+K206</f>
      </c>
      <c s="29">
        <f>0+L9+L42+L115+L128+L201+L206</f>
      </c>
      <c s="29">
        <f>0+M9+M42+M115+M128+M201+M206</f>
      </c>
    </row>
    <row r="9" spans="1:13" ht="12.75">
      <c r="A9" t="s">
        <v>46</v>
      </c>
      <c r="C9" s="31" t="s">
        <v>1342</v>
      </c>
      <c r="E9" s="33" t="s">
        <v>1343</v>
      </c>
      <c r="J9" s="32">
        <f>0</f>
      </c>
      <c s="32">
        <f>0</f>
      </c>
      <c s="32">
        <f>0+L10+L14+L18+L22+L26+L30+L34+L38</f>
      </c>
      <c s="32">
        <f>0+M10+M14+M18+M22+M26+M30+M34+M38</f>
      </c>
    </row>
    <row r="10" spans="1:16" ht="12.75">
      <c r="A10" t="s">
        <v>48</v>
      </c>
      <c s="34" t="s">
        <v>49</v>
      </c>
      <c s="34" t="s">
        <v>1344</v>
      </c>
      <c s="35" t="s">
        <v>5</v>
      </c>
      <c s="6" t="s">
        <v>1345</v>
      </c>
      <c s="36" t="s">
        <v>1289</v>
      </c>
      <c s="37">
        <v>1</v>
      </c>
      <c s="36">
        <v>0</v>
      </c>
      <c s="36">
        <f>ROUND(G10*H10,6)</f>
      </c>
      <c r="L10" s="38">
        <v>0</v>
      </c>
      <c s="32">
        <f>ROUND(ROUND(L10,2)*ROUND(G10,3),2)</f>
      </c>
      <c s="36" t="s">
        <v>1346</v>
      </c>
      <c>
        <f>(M10*21)/100</f>
      </c>
      <c t="s">
        <v>27</v>
      </c>
    </row>
    <row r="11" spans="1:5" ht="12.75">
      <c r="A11" s="35" t="s">
        <v>54</v>
      </c>
      <c r="E11" s="39" t="s">
        <v>5</v>
      </c>
    </row>
    <row r="12" spans="1:5" ht="38.25">
      <c r="A12" s="35" t="s">
        <v>56</v>
      </c>
      <c r="E12" s="40" t="s">
        <v>1347</v>
      </c>
    </row>
    <row r="13" spans="1:5" ht="12.75">
      <c r="A13" t="s">
        <v>58</v>
      </c>
      <c r="E13" s="39" t="s">
        <v>1348</v>
      </c>
    </row>
    <row r="14" spans="1:16" ht="25.5">
      <c r="A14" t="s">
        <v>48</v>
      </c>
      <c s="34" t="s">
        <v>27</v>
      </c>
      <c s="34" t="s">
        <v>1271</v>
      </c>
      <c s="35" t="s">
        <v>1272</v>
      </c>
      <c s="6" t="s">
        <v>1273</v>
      </c>
      <c s="36" t="s">
        <v>246</v>
      </c>
      <c s="37">
        <v>104.742</v>
      </c>
      <c s="36">
        <v>0</v>
      </c>
      <c s="36">
        <f>ROUND(G14*H14,6)</f>
      </c>
      <c r="L14" s="38">
        <v>0</v>
      </c>
      <c s="32">
        <f>ROUND(ROUND(L14,2)*ROUND(G14,3),2)</f>
      </c>
      <c s="36" t="s">
        <v>1166</v>
      </c>
      <c>
        <f>(M14*21)/100</f>
      </c>
      <c t="s">
        <v>27</v>
      </c>
    </row>
    <row r="15" spans="1:5" ht="12.75">
      <c r="A15" s="35" t="s">
        <v>54</v>
      </c>
      <c r="E15" s="39" t="s">
        <v>1184</v>
      </c>
    </row>
    <row r="16" spans="1:5" ht="25.5">
      <c r="A16" s="35" t="s">
        <v>56</v>
      </c>
      <c r="E16" s="40" t="s">
        <v>1349</v>
      </c>
    </row>
    <row r="17" spans="1:5" ht="331.5">
      <c r="A17" t="s">
        <v>58</v>
      </c>
      <c r="E17" s="39" t="s">
        <v>1217</v>
      </c>
    </row>
    <row r="18" spans="1:16" ht="25.5">
      <c r="A18" t="s">
        <v>48</v>
      </c>
      <c s="34" t="s">
        <v>26</v>
      </c>
      <c s="34" t="s">
        <v>1213</v>
      </c>
      <c s="35" t="s">
        <v>1214</v>
      </c>
      <c s="6" t="s">
        <v>1350</v>
      </c>
      <c s="36" t="s">
        <v>246</v>
      </c>
      <c s="37">
        <v>209.484</v>
      </c>
      <c s="36">
        <v>0</v>
      </c>
      <c s="36">
        <f>ROUND(G18*H18,6)</f>
      </c>
      <c r="L18" s="38">
        <v>0</v>
      </c>
      <c s="32">
        <f>ROUND(ROUND(L18,2)*ROUND(G18,3),2)</f>
      </c>
      <c s="36" t="s">
        <v>1166</v>
      </c>
      <c>
        <f>(M18*21)/100</f>
      </c>
      <c t="s">
        <v>27</v>
      </c>
    </row>
    <row r="19" spans="1:5" ht="12.75">
      <c r="A19" s="35" t="s">
        <v>54</v>
      </c>
      <c r="E19" s="39" t="s">
        <v>1184</v>
      </c>
    </row>
    <row r="20" spans="1:5" ht="25.5">
      <c r="A20" s="35" t="s">
        <v>56</v>
      </c>
      <c r="E20" s="40" t="s">
        <v>1351</v>
      </c>
    </row>
    <row r="21" spans="1:5" ht="331.5">
      <c r="A21" t="s">
        <v>58</v>
      </c>
      <c r="E21" s="39" t="s">
        <v>1217</v>
      </c>
    </row>
    <row r="22" spans="1:16" ht="25.5">
      <c r="A22" t="s">
        <v>48</v>
      </c>
      <c s="34" t="s">
        <v>67</v>
      </c>
      <c s="34" t="s">
        <v>1257</v>
      </c>
      <c s="35" t="s">
        <v>1258</v>
      </c>
      <c s="6" t="s">
        <v>1259</v>
      </c>
      <c s="36" t="s">
        <v>246</v>
      </c>
      <c s="37">
        <v>143.095</v>
      </c>
      <c s="36">
        <v>0</v>
      </c>
      <c s="36">
        <f>ROUND(G22*H22,6)</f>
      </c>
      <c r="L22" s="38">
        <v>0</v>
      </c>
      <c s="32">
        <f>ROUND(ROUND(L22,2)*ROUND(G22,3),2)</f>
      </c>
      <c s="36" t="s">
        <v>1166</v>
      </c>
      <c>
        <f>(M22*21)/100</f>
      </c>
      <c t="s">
        <v>27</v>
      </c>
    </row>
    <row r="23" spans="1:5" ht="12.75">
      <c r="A23" s="35" t="s">
        <v>54</v>
      </c>
      <c r="E23" s="39" t="s">
        <v>1184</v>
      </c>
    </row>
    <row r="24" spans="1:5" ht="51">
      <c r="A24" s="35" t="s">
        <v>56</v>
      </c>
      <c r="E24" s="40" t="s">
        <v>1352</v>
      </c>
    </row>
    <row r="25" spans="1:5" ht="12.75">
      <c r="A25" t="s">
        <v>58</v>
      </c>
      <c r="E25" s="39" t="s">
        <v>5</v>
      </c>
    </row>
    <row r="26" spans="1:16" ht="25.5">
      <c r="A26" t="s">
        <v>48</v>
      </c>
      <c s="34" t="s">
        <v>72</v>
      </c>
      <c s="34" t="s">
        <v>1223</v>
      </c>
      <c s="35" t="s">
        <v>1224</v>
      </c>
      <c s="6" t="s">
        <v>1225</v>
      </c>
      <c s="36" t="s">
        <v>246</v>
      </c>
      <c s="37">
        <v>198.605</v>
      </c>
      <c s="36">
        <v>0</v>
      </c>
      <c s="36">
        <f>ROUND(G26*H26,6)</f>
      </c>
      <c r="L26" s="38">
        <v>0</v>
      </c>
      <c s="32">
        <f>ROUND(ROUND(L26,2)*ROUND(G26,3),2)</f>
      </c>
      <c s="36" t="s">
        <v>1166</v>
      </c>
      <c>
        <f>(M26*21)/100</f>
      </c>
      <c t="s">
        <v>27</v>
      </c>
    </row>
    <row r="27" spans="1:5" ht="12.75">
      <c r="A27" s="35" t="s">
        <v>54</v>
      </c>
      <c r="E27" s="39" t="s">
        <v>1184</v>
      </c>
    </row>
    <row r="28" spans="1:5" ht="191.25">
      <c r="A28" s="35" t="s">
        <v>56</v>
      </c>
      <c r="E28" s="40" t="s">
        <v>1353</v>
      </c>
    </row>
    <row r="29" spans="1:5" ht="12.75">
      <c r="A29" t="s">
        <v>58</v>
      </c>
      <c r="E29" s="39" t="s">
        <v>5</v>
      </c>
    </row>
    <row r="30" spans="1:16" ht="25.5">
      <c r="A30" t="s">
        <v>48</v>
      </c>
      <c s="34" t="s">
        <v>77</v>
      </c>
      <c s="34" t="s">
        <v>1189</v>
      </c>
      <c s="35" t="s">
        <v>1190</v>
      </c>
      <c s="6" t="s">
        <v>1191</v>
      </c>
      <c s="36" t="s">
        <v>246</v>
      </c>
      <c s="37">
        <v>0.55</v>
      </c>
      <c s="36">
        <v>0</v>
      </c>
      <c s="36">
        <f>ROUND(G30*H30,6)</f>
      </c>
      <c r="L30" s="38">
        <v>0</v>
      </c>
      <c s="32">
        <f>ROUND(ROUND(L30,2)*ROUND(G30,3),2)</f>
      </c>
      <c s="36" t="s">
        <v>1166</v>
      </c>
      <c>
        <f>(M30*21)/100</f>
      </c>
      <c t="s">
        <v>27</v>
      </c>
    </row>
    <row r="31" spans="1:5" ht="12.75">
      <c r="A31" s="35" t="s">
        <v>54</v>
      </c>
      <c r="E31" s="39" t="s">
        <v>1184</v>
      </c>
    </row>
    <row r="32" spans="1:5" ht="51">
      <c r="A32" s="35" t="s">
        <v>56</v>
      </c>
      <c r="E32" s="40" t="s">
        <v>1354</v>
      </c>
    </row>
    <row r="33" spans="1:5" ht="331.5">
      <c r="A33" t="s">
        <v>58</v>
      </c>
      <c r="E33" s="39" t="s">
        <v>1217</v>
      </c>
    </row>
    <row r="34" spans="1:16" ht="25.5">
      <c r="A34" t="s">
        <v>48</v>
      </c>
      <c s="34" t="s">
        <v>82</v>
      </c>
      <c s="34" t="s">
        <v>1253</v>
      </c>
      <c s="35" t="s">
        <v>240</v>
      </c>
      <c s="6" t="s">
        <v>1254</v>
      </c>
      <c s="36" t="s">
        <v>246</v>
      </c>
      <c s="37">
        <v>0.168</v>
      </c>
      <c s="36">
        <v>0</v>
      </c>
      <c s="36">
        <f>ROUND(G34*H34,6)</f>
      </c>
      <c r="L34" s="38">
        <v>0</v>
      </c>
      <c s="32">
        <f>ROUND(ROUND(L34,2)*ROUND(G34,3),2)</f>
      </c>
      <c s="36" t="s">
        <v>1166</v>
      </c>
      <c>
        <f>(M34*21)/100</f>
      </c>
      <c t="s">
        <v>27</v>
      </c>
    </row>
    <row r="35" spans="1:5" ht="12.75">
      <c r="A35" s="35" t="s">
        <v>54</v>
      </c>
      <c r="E35" s="39" t="s">
        <v>1184</v>
      </c>
    </row>
    <row r="36" spans="1:5" ht="38.25">
      <c r="A36" s="35" t="s">
        <v>56</v>
      </c>
      <c r="E36" s="40" t="s">
        <v>1355</v>
      </c>
    </row>
    <row r="37" spans="1:5" ht="331.5">
      <c r="A37" t="s">
        <v>58</v>
      </c>
      <c r="E37" s="39" t="s">
        <v>1217</v>
      </c>
    </row>
    <row r="38" spans="1:16" ht="25.5">
      <c r="A38" t="s">
        <v>48</v>
      </c>
      <c s="34" t="s">
        <v>87</v>
      </c>
      <c s="34" t="s">
        <v>251</v>
      </c>
      <c s="35" t="s">
        <v>252</v>
      </c>
      <c s="6" t="s">
        <v>253</v>
      </c>
      <c s="36" t="s">
        <v>246</v>
      </c>
      <c s="37">
        <v>0.08</v>
      </c>
      <c s="36">
        <v>0</v>
      </c>
      <c s="36">
        <f>ROUND(G38*H38,6)</f>
      </c>
      <c r="L38" s="38">
        <v>0</v>
      </c>
      <c s="32">
        <f>ROUND(ROUND(L38,2)*ROUND(G38,3),2)</f>
      </c>
      <c s="36" t="s">
        <v>1166</v>
      </c>
      <c>
        <f>(M38*21)/100</f>
      </c>
      <c t="s">
        <v>27</v>
      </c>
    </row>
    <row r="39" spans="1:5" ht="12.75">
      <c r="A39" s="35" t="s">
        <v>54</v>
      </c>
      <c r="E39" s="39" t="s">
        <v>1184</v>
      </c>
    </row>
    <row r="40" spans="1:5" ht="38.25">
      <c r="A40" s="35" t="s">
        <v>56</v>
      </c>
      <c r="E40" s="40" t="s">
        <v>1356</v>
      </c>
    </row>
    <row r="41" spans="1:5" ht="331.5">
      <c r="A41" t="s">
        <v>58</v>
      </c>
      <c r="E41" s="39" t="s">
        <v>1217</v>
      </c>
    </row>
    <row r="42" spans="1:13" ht="12.75">
      <c r="A42" t="s">
        <v>46</v>
      </c>
      <c r="C42" s="31" t="s">
        <v>1357</v>
      </c>
      <c r="E42" s="33" t="s">
        <v>1358</v>
      </c>
      <c r="J42" s="32">
        <f>0</f>
      </c>
      <c s="32">
        <f>0</f>
      </c>
      <c s="32">
        <f>0+L43+L47+L51+L55+L59+L63+L67+L71+L75+L79+L83+L87+L91+L95+L99+L103+L107+L111</f>
      </c>
      <c s="32">
        <f>0+M43+M47+M51+M55+M59+M63+M67+M71+M75+M79+M83+M87+M91+M95+M99+M103+M107+M111</f>
      </c>
    </row>
    <row r="43" spans="1:16" ht="12.75">
      <c r="A43" t="s">
        <v>48</v>
      </c>
      <c s="34" t="s">
        <v>93</v>
      </c>
      <c s="34" t="s">
        <v>1359</v>
      </c>
      <c s="35" t="s">
        <v>5</v>
      </c>
      <c s="6" t="s">
        <v>1360</v>
      </c>
      <c s="36" t="s">
        <v>1361</v>
      </c>
      <c s="37">
        <v>186.58</v>
      </c>
      <c s="36">
        <v>0</v>
      </c>
      <c s="36">
        <f>ROUND(G43*H43,6)</f>
      </c>
      <c r="L43" s="38">
        <v>0</v>
      </c>
      <c s="32">
        <f>ROUND(ROUND(L43,2)*ROUND(G43,3),2)</f>
      </c>
      <c s="36" t="s">
        <v>1346</v>
      </c>
      <c>
        <f>(M43*21)/100</f>
      </c>
      <c t="s">
        <v>27</v>
      </c>
    </row>
    <row r="44" spans="1:5" ht="12.75">
      <c r="A44" s="35" t="s">
        <v>54</v>
      </c>
      <c r="E44" s="39" t="s">
        <v>5</v>
      </c>
    </row>
    <row r="45" spans="1:5" ht="63.75">
      <c r="A45" s="35" t="s">
        <v>56</v>
      </c>
      <c r="E45" s="40" t="s">
        <v>1362</v>
      </c>
    </row>
    <row r="46" spans="1:5" ht="12.75">
      <c r="A46" t="s">
        <v>58</v>
      </c>
      <c r="E46" s="39" t="s">
        <v>1363</v>
      </c>
    </row>
    <row r="47" spans="1:16" ht="12.75">
      <c r="A47" t="s">
        <v>48</v>
      </c>
      <c s="34" t="s">
        <v>97</v>
      </c>
      <c s="34" t="s">
        <v>1364</v>
      </c>
      <c s="35" t="s">
        <v>5</v>
      </c>
      <c s="6" t="s">
        <v>1365</v>
      </c>
      <c s="36" t="s">
        <v>1361</v>
      </c>
      <c s="37">
        <v>1.36</v>
      </c>
      <c s="36">
        <v>0</v>
      </c>
      <c s="36">
        <f>ROUND(G47*H47,6)</f>
      </c>
      <c r="L47" s="38">
        <v>0</v>
      </c>
      <c s="32">
        <f>ROUND(ROUND(L47,2)*ROUND(G47,3),2)</f>
      </c>
      <c s="36" t="s">
        <v>1346</v>
      </c>
      <c>
        <f>(M47*21)/100</f>
      </c>
      <c t="s">
        <v>27</v>
      </c>
    </row>
    <row r="48" spans="1:5" ht="12.75">
      <c r="A48" s="35" t="s">
        <v>54</v>
      </c>
      <c r="E48" s="39" t="s">
        <v>5</v>
      </c>
    </row>
    <row r="49" spans="1:5" ht="25.5">
      <c r="A49" s="35" t="s">
        <v>56</v>
      </c>
      <c r="E49" s="40" t="s">
        <v>1366</v>
      </c>
    </row>
    <row r="50" spans="1:5" ht="12.75">
      <c r="A50" t="s">
        <v>58</v>
      </c>
      <c r="E50" s="39" t="s">
        <v>1363</v>
      </c>
    </row>
    <row r="51" spans="1:16" ht="12.75">
      <c r="A51" t="s">
        <v>48</v>
      </c>
      <c s="34" t="s">
        <v>101</v>
      </c>
      <c s="34" t="s">
        <v>1367</v>
      </c>
      <c s="35" t="s">
        <v>5</v>
      </c>
      <c s="6" t="s">
        <v>1368</v>
      </c>
      <c s="36" t="s">
        <v>1361</v>
      </c>
      <c s="37">
        <v>529</v>
      </c>
      <c s="36">
        <v>0</v>
      </c>
      <c s="36">
        <f>ROUND(G51*H51,6)</f>
      </c>
      <c r="L51" s="38">
        <v>0</v>
      </c>
      <c s="32">
        <f>ROUND(ROUND(L51,2)*ROUND(G51,3),2)</f>
      </c>
      <c s="36" t="s">
        <v>1346</v>
      </c>
      <c>
        <f>(M51*21)/100</f>
      </c>
      <c t="s">
        <v>27</v>
      </c>
    </row>
    <row r="52" spans="1:5" ht="12.75">
      <c r="A52" s="35" t="s">
        <v>54</v>
      </c>
      <c r="E52" s="39" t="s">
        <v>5</v>
      </c>
    </row>
    <row r="53" spans="1:5" ht="25.5">
      <c r="A53" s="35" t="s">
        <v>56</v>
      </c>
      <c r="E53" s="40" t="s">
        <v>1369</v>
      </c>
    </row>
    <row r="54" spans="1:5" ht="12.75">
      <c r="A54" t="s">
        <v>58</v>
      </c>
      <c r="E54" s="39" t="s">
        <v>1363</v>
      </c>
    </row>
    <row r="55" spans="1:16" ht="12.75">
      <c r="A55" t="s">
        <v>48</v>
      </c>
      <c s="34" t="s">
        <v>105</v>
      </c>
      <c s="34" t="s">
        <v>1370</v>
      </c>
      <c s="35" t="s">
        <v>5</v>
      </c>
      <c s="6" t="s">
        <v>1371</v>
      </c>
      <c s="36" t="s">
        <v>1361</v>
      </c>
      <c s="37">
        <v>529</v>
      </c>
      <c s="36">
        <v>0</v>
      </c>
      <c s="36">
        <f>ROUND(G55*H55,6)</f>
      </c>
      <c r="L55" s="38">
        <v>0</v>
      </c>
      <c s="32">
        <f>ROUND(ROUND(L55,2)*ROUND(G55,3),2)</f>
      </c>
      <c s="36" t="s">
        <v>1346</v>
      </c>
      <c>
        <f>(M55*21)/100</f>
      </c>
      <c t="s">
        <v>27</v>
      </c>
    </row>
    <row r="56" spans="1:5" ht="12.75">
      <c r="A56" s="35" t="s">
        <v>54</v>
      </c>
      <c r="E56" s="39" t="s">
        <v>5</v>
      </c>
    </row>
    <row r="57" spans="1:5" ht="25.5">
      <c r="A57" s="35" t="s">
        <v>56</v>
      </c>
      <c r="E57" s="40" t="s">
        <v>1369</v>
      </c>
    </row>
    <row r="58" spans="1:5" ht="12.75">
      <c r="A58" t="s">
        <v>58</v>
      </c>
      <c r="E58" s="39" t="s">
        <v>1363</v>
      </c>
    </row>
    <row r="59" spans="1:16" ht="12.75">
      <c r="A59" t="s">
        <v>48</v>
      </c>
      <c s="34" t="s">
        <v>106</v>
      </c>
      <c s="34" t="s">
        <v>1372</v>
      </c>
      <c s="35" t="s">
        <v>5</v>
      </c>
      <c s="6" t="s">
        <v>1373</v>
      </c>
      <c s="36" t="s">
        <v>163</v>
      </c>
      <c s="37">
        <v>14</v>
      </c>
      <c s="36">
        <v>0</v>
      </c>
      <c s="36">
        <f>ROUND(G59*H59,6)</f>
      </c>
      <c r="L59" s="38">
        <v>0</v>
      </c>
      <c s="32">
        <f>ROUND(ROUND(L59,2)*ROUND(G59,3),2)</f>
      </c>
      <c s="36" t="s">
        <v>1346</v>
      </c>
      <c>
        <f>(M59*21)/100</f>
      </c>
      <c t="s">
        <v>27</v>
      </c>
    </row>
    <row r="60" spans="1:5" ht="12.75">
      <c r="A60" s="35" t="s">
        <v>54</v>
      </c>
      <c r="E60" s="39" t="s">
        <v>5</v>
      </c>
    </row>
    <row r="61" spans="1:5" ht="25.5">
      <c r="A61" s="35" t="s">
        <v>56</v>
      </c>
      <c r="E61" s="40" t="s">
        <v>1374</v>
      </c>
    </row>
    <row r="62" spans="1:5" ht="12.75">
      <c r="A62" t="s">
        <v>58</v>
      </c>
      <c r="E62" s="39" t="s">
        <v>1363</v>
      </c>
    </row>
    <row r="63" spans="1:16" ht="12.75">
      <c r="A63" t="s">
        <v>48</v>
      </c>
      <c s="34" t="s">
        <v>110</v>
      </c>
      <c s="34" t="s">
        <v>1375</v>
      </c>
      <c s="35" t="s">
        <v>5</v>
      </c>
      <c s="6" t="s">
        <v>1376</v>
      </c>
      <c s="36" t="s">
        <v>52</v>
      </c>
      <c s="37">
        <v>4</v>
      </c>
      <c s="36">
        <v>0</v>
      </c>
      <c s="36">
        <f>ROUND(G63*H63,6)</f>
      </c>
      <c r="L63" s="38">
        <v>0</v>
      </c>
      <c s="32">
        <f>ROUND(ROUND(L63,2)*ROUND(G63,3),2)</f>
      </c>
      <c s="36" t="s">
        <v>1346</v>
      </c>
      <c>
        <f>(M63*21)/100</f>
      </c>
      <c t="s">
        <v>27</v>
      </c>
    </row>
    <row r="64" spans="1:5" ht="12.75">
      <c r="A64" s="35" t="s">
        <v>54</v>
      </c>
      <c r="E64" s="39" t="s">
        <v>5</v>
      </c>
    </row>
    <row r="65" spans="1:5" ht="25.5">
      <c r="A65" s="35" t="s">
        <v>56</v>
      </c>
      <c r="E65" s="40" t="s">
        <v>1377</v>
      </c>
    </row>
    <row r="66" spans="1:5" ht="12.75">
      <c r="A66" t="s">
        <v>58</v>
      </c>
      <c r="E66" s="39" t="s">
        <v>1363</v>
      </c>
    </row>
    <row r="67" spans="1:16" ht="12.75">
      <c r="A67" t="s">
        <v>48</v>
      </c>
      <c s="34" t="s">
        <v>116</v>
      </c>
      <c s="34" t="s">
        <v>1378</v>
      </c>
      <c s="35" t="s">
        <v>5</v>
      </c>
      <c s="6" t="s">
        <v>1379</v>
      </c>
      <c s="36" t="s">
        <v>52</v>
      </c>
      <c s="37">
        <v>4</v>
      </c>
      <c s="36">
        <v>0</v>
      </c>
      <c s="36">
        <f>ROUND(G67*H67,6)</f>
      </c>
      <c r="L67" s="38">
        <v>0</v>
      </c>
      <c s="32">
        <f>ROUND(ROUND(L67,2)*ROUND(G67,3),2)</f>
      </c>
      <c s="36" t="s">
        <v>1166</v>
      </c>
      <c>
        <f>(M67*21)/100</f>
      </c>
      <c t="s">
        <v>27</v>
      </c>
    </row>
    <row r="68" spans="1:5" ht="12.75">
      <c r="A68" s="35" t="s">
        <v>54</v>
      </c>
      <c r="E68" s="39" t="s">
        <v>5</v>
      </c>
    </row>
    <row r="69" spans="1:5" ht="25.5">
      <c r="A69" s="35" t="s">
        <v>56</v>
      </c>
      <c r="E69" s="40" t="s">
        <v>1377</v>
      </c>
    </row>
    <row r="70" spans="1:5" ht="12.75">
      <c r="A70" t="s">
        <v>58</v>
      </c>
      <c r="E70" s="39" t="s">
        <v>1380</v>
      </c>
    </row>
    <row r="71" spans="1:16" ht="12.75">
      <c r="A71" t="s">
        <v>48</v>
      </c>
      <c s="34" t="s">
        <v>121</v>
      </c>
      <c s="34" t="s">
        <v>1381</v>
      </c>
      <c s="35" t="s">
        <v>5</v>
      </c>
      <c s="6" t="s">
        <v>1382</v>
      </c>
      <c s="36" t="s">
        <v>1361</v>
      </c>
      <c s="37">
        <v>4.522</v>
      </c>
      <c s="36">
        <v>0</v>
      </c>
      <c s="36">
        <f>ROUND(G71*H71,6)</f>
      </c>
      <c r="L71" s="38">
        <v>0</v>
      </c>
      <c s="32">
        <f>ROUND(ROUND(L71,2)*ROUND(G71,3),2)</f>
      </c>
      <c s="36" t="s">
        <v>1166</v>
      </c>
      <c>
        <f>(M71*21)/100</f>
      </c>
      <c t="s">
        <v>27</v>
      </c>
    </row>
    <row r="72" spans="1:5" ht="12.75">
      <c r="A72" s="35" t="s">
        <v>54</v>
      </c>
      <c r="E72" s="39" t="s">
        <v>5</v>
      </c>
    </row>
    <row r="73" spans="1:5" ht="25.5">
      <c r="A73" s="35" t="s">
        <v>56</v>
      </c>
      <c r="E73" s="40" t="s">
        <v>1383</v>
      </c>
    </row>
    <row r="74" spans="1:5" ht="12.75">
      <c r="A74" t="s">
        <v>58</v>
      </c>
      <c r="E74" s="39" t="s">
        <v>1384</v>
      </c>
    </row>
    <row r="75" spans="1:16" ht="12.75">
      <c r="A75" t="s">
        <v>48</v>
      </c>
      <c s="34" t="s">
        <v>126</v>
      </c>
      <c s="34" t="s">
        <v>1385</v>
      </c>
      <c s="35" t="s">
        <v>5</v>
      </c>
      <c s="6" t="s">
        <v>1386</v>
      </c>
      <c s="36" t="s">
        <v>1387</v>
      </c>
      <c s="37">
        <v>5.5</v>
      </c>
      <c s="36">
        <v>0.21</v>
      </c>
      <c s="36">
        <f>ROUND(G75*H75,6)</f>
      </c>
      <c r="L75" s="38">
        <v>0</v>
      </c>
      <c s="32">
        <f>ROUND(ROUND(L75,2)*ROUND(G75,3),2)</f>
      </c>
      <c s="36" t="s">
        <v>1346</v>
      </c>
      <c>
        <f>(M75*21)/100</f>
      </c>
      <c t="s">
        <v>27</v>
      </c>
    </row>
    <row r="76" spans="1:5" ht="12.75">
      <c r="A76" s="35" t="s">
        <v>54</v>
      </c>
      <c r="E76" s="39" t="s">
        <v>5</v>
      </c>
    </row>
    <row r="77" spans="1:5" ht="12.75">
      <c r="A77" s="35" t="s">
        <v>56</v>
      </c>
      <c r="E77" s="40" t="s">
        <v>1388</v>
      </c>
    </row>
    <row r="78" spans="1:5" ht="12.75">
      <c r="A78" t="s">
        <v>58</v>
      </c>
      <c r="E78" s="39" t="s">
        <v>1389</v>
      </c>
    </row>
    <row r="79" spans="1:16" ht="12.75">
      <c r="A79" t="s">
        <v>48</v>
      </c>
      <c s="34" t="s">
        <v>131</v>
      </c>
      <c s="34" t="s">
        <v>1390</v>
      </c>
      <c s="35" t="s">
        <v>5</v>
      </c>
      <c s="6" t="s">
        <v>1391</v>
      </c>
      <c s="36" t="s">
        <v>1387</v>
      </c>
      <c s="37">
        <v>174.57</v>
      </c>
      <c s="36">
        <v>0</v>
      </c>
      <c s="36">
        <f>ROUND(G79*H79,6)</f>
      </c>
      <c r="L79" s="38">
        <v>0</v>
      </c>
      <c s="32">
        <f>ROUND(ROUND(L79,2)*ROUND(G79,3),2)</f>
      </c>
      <c s="36" t="s">
        <v>1346</v>
      </c>
      <c>
        <f>(M79*21)/100</f>
      </c>
      <c t="s">
        <v>27</v>
      </c>
    </row>
    <row r="80" spans="1:5" ht="12.75">
      <c r="A80" s="35" t="s">
        <v>54</v>
      </c>
      <c r="E80" s="39" t="s">
        <v>5</v>
      </c>
    </row>
    <row r="81" spans="1:5" ht="25.5">
      <c r="A81" s="35" t="s">
        <v>56</v>
      </c>
      <c r="E81" s="40" t="s">
        <v>1392</v>
      </c>
    </row>
    <row r="82" spans="1:5" ht="12.75">
      <c r="A82" t="s">
        <v>58</v>
      </c>
      <c r="E82" s="39" t="s">
        <v>1363</v>
      </c>
    </row>
    <row r="83" spans="1:16" ht="12.75">
      <c r="A83" t="s">
        <v>48</v>
      </c>
      <c s="34" t="s">
        <v>136</v>
      </c>
      <c s="34" t="s">
        <v>1393</v>
      </c>
      <c s="35" t="s">
        <v>5</v>
      </c>
      <c s="6" t="s">
        <v>1394</v>
      </c>
      <c s="36" t="s">
        <v>1387</v>
      </c>
      <c s="37">
        <v>174.57</v>
      </c>
      <c s="36">
        <v>0</v>
      </c>
      <c s="36">
        <f>ROUND(G83*H83,6)</f>
      </c>
      <c r="L83" s="38">
        <v>0</v>
      </c>
      <c s="32">
        <f>ROUND(ROUND(L83,2)*ROUND(G83,3),2)</f>
      </c>
      <c s="36" t="s">
        <v>1346</v>
      </c>
      <c>
        <f>(M83*21)/100</f>
      </c>
      <c t="s">
        <v>27</v>
      </c>
    </row>
    <row r="84" spans="1:5" ht="12.75">
      <c r="A84" s="35" t="s">
        <v>54</v>
      </c>
      <c r="E84" s="39" t="s">
        <v>5</v>
      </c>
    </row>
    <row r="85" spans="1:5" ht="38.25">
      <c r="A85" s="35" t="s">
        <v>56</v>
      </c>
      <c r="E85" s="40" t="s">
        <v>1395</v>
      </c>
    </row>
    <row r="86" spans="1:5" ht="12.75">
      <c r="A86" t="s">
        <v>58</v>
      </c>
      <c r="E86" s="39" t="s">
        <v>1363</v>
      </c>
    </row>
    <row r="87" spans="1:16" ht="12.75">
      <c r="A87" t="s">
        <v>48</v>
      </c>
      <c s="34" t="s">
        <v>142</v>
      </c>
      <c s="34" t="s">
        <v>1396</v>
      </c>
      <c s="35" t="s">
        <v>5</v>
      </c>
      <c s="6" t="s">
        <v>1397</v>
      </c>
      <c s="36" t="s">
        <v>1387</v>
      </c>
      <c s="37">
        <v>151.5</v>
      </c>
      <c s="36">
        <v>0</v>
      </c>
      <c s="36">
        <f>ROUND(G87*H87,6)</f>
      </c>
      <c r="L87" s="38">
        <v>0</v>
      </c>
      <c s="32">
        <f>ROUND(ROUND(L87,2)*ROUND(G87,3),2)</f>
      </c>
      <c s="36" t="s">
        <v>1346</v>
      </c>
      <c>
        <f>(M87*21)/100</f>
      </c>
      <c t="s">
        <v>27</v>
      </c>
    </row>
    <row r="88" spans="1:5" ht="12.75">
      <c r="A88" s="35" t="s">
        <v>54</v>
      </c>
      <c r="E88" s="39" t="s">
        <v>5</v>
      </c>
    </row>
    <row r="89" spans="1:5" ht="25.5">
      <c r="A89" s="35" t="s">
        <v>56</v>
      </c>
      <c r="E89" s="40" t="s">
        <v>1398</v>
      </c>
    </row>
    <row r="90" spans="1:5" ht="12.75">
      <c r="A90" t="s">
        <v>58</v>
      </c>
      <c r="E90" s="39" t="s">
        <v>1363</v>
      </c>
    </row>
    <row r="91" spans="1:16" ht="12.75">
      <c r="A91" t="s">
        <v>48</v>
      </c>
      <c s="34" t="s">
        <v>147</v>
      </c>
      <c s="34" t="s">
        <v>1399</v>
      </c>
      <c s="35" t="s">
        <v>5</v>
      </c>
      <c s="6" t="s">
        <v>1400</v>
      </c>
      <c s="36" t="s">
        <v>246</v>
      </c>
      <c s="37">
        <v>212.1</v>
      </c>
      <c s="36">
        <v>0</v>
      </c>
      <c s="36">
        <f>ROUND(G91*H91,6)</f>
      </c>
      <c r="L91" s="38">
        <v>0</v>
      </c>
      <c s="32">
        <f>ROUND(ROUND(L91,2)*ROUND(G91,3),2)</f>
      </c>
      <c s="36" t="s">
        <v>1166</v>
      </c>
      <c>
        <f>(M91*21)/100</f>
      </c>
      <c t="s">
        <v>27</v>
      </c>
    </row>
    <row r="92" spans="1:5" ht="12.75">
      <c r="A92" s="35" t="s">
        <v>54</v>
      </c>
      <c r="E92" s="39" t="s">
        <v>5</v>
      </c>
    </row>
    <row r="93" spans="1:5" ht="25.5">
      <c r="A93" s="35" t="s">
        <v>56</v>
      </c>
      <c r="E93" s="40" t="s">
        <v>1401</v>
      </c>
    </row>
    <row r="94" spans="1:5" ht="12.75">
      <c r="A94" t="s">
        <v>58</v>
      </c>
      <c r="E94" s="39" t="s">
        <v>1402</v>
      </c>
    </row>
    <row r="95" spans="1:16" ht="12.75">
      <c r="A95" t="s">
        <v>48</v>
      </c>
      <c s="34" t="s">
        <v>152</v>
      </c>
      <c s="34" t="s">
        <v>1403</v>
      </c>
      <c s="35" t="s">
        <v>5</v>
      </c>
      <c s="6" t="s">
        <v>1404</v>
      </c>
      <c s="36" t="s">
        <v>52</v>
      </c>
      <c s="37">
        <v>12</v>
      </c>
      <c s="36">
        <v>0</v>
      </c>
      <c s="36">
        <f>ROUND(G95*H95,6)</f>
      </c>
      <c r="L95" s="38">
        <v>0</v>
      </c>
      <c s="32">
        <f>ROUND(ROUND(L95,2)*ROUND(G95,3),2)</f>
      </c>
      <c s="36" t="s">
        <v>1346</v>
      </c>
      <c>
        <f>(M95*21)/100</f>
      </c>
      <c t="s">
        <v>27</v>
      </c>
    </row>
    <row r="96" spans="1:5" ht="12.75">
      <c r="A96" s="35" t="s">
        <v>54</v>
      </c>
      <c r="E96" s="39" t="s">
        <v>5</v>
      </c>
    </row>
    <row r="97" spans="1:5" ht="38.25">
      <c r="A97" s="35" t="s">
        <v>56</v>
      </c>
      <c r="E97" s="40" t="s">
        <v>1405</v>
      </c>
    </row>
    <row r="98" spans="1:5" ht="12.75">
      <c r="A98" t="s">
        <v>58</v>
      </c>
      <c r="E98" s="39" t="s">
        <v>1363</v>
      </c>
    </row>
    <row r="99" spans="1:16" ht="12.75">
      <c r="A99" t="s">
        <v>48</v>
      </c>
      <c s="34" t="s">
        <v>156</v>
      </c>
      <c s="34" t="s">
        <v>1406</v>
      </c>
      <c s="35" t="s">
        <v>5</v>
      </c>
      <c s="6" t="s">
        <v>1407</v>
      </c>
      <c s="36" t="s">
        <v>1408</v>
      </c>
      <c s="37">
        <v>1.2</v>
      </c>
      <c s="36">
        <v>0.001</v>
      </c>
      <c s="36">
        <f>ROUND(G99*H99,6)</f>
      </c>
      <c r="L99" s="38">
        <v>0</v>
      </c>
      <c s="32">
        <f>ROUND(ROUND(L99,2)*ROUND(G99,3),2)</f>
      </c>
      <c s="36" t="s">
        <v>1346</v>
      </c>
      <c>
        <f>(M99*21)/100</f>
      </c>
      <c t="s">
        <v>27</v>
      </c>
    </row>
    <row r="100" spans="1:5" ht="12.75">
      <c r="A100" s="35" t="s">
        <v>54</v>
      </c>
      <c r="E100" s="39" t="s">
        <v>5</v>
      </c>
    </row>
    <row r="101" spans="1:5" ht="38.25">
      <c r="A101" s="35" t="s">
        <v>56</v>
      </c>
      <c r="E101" s="40" t="s">
        <v>1409</v>
      </c>
    </row>
    <row r="102" spans="1:5" ht="12.75">
      <c r="A102" t="s">
        <v>58</v>
      </c>
      <c r="E102" s="39" t="s">
        <v>1363</v>
      </c>
    </row>
    <row r="103" spans="1:16" ht="12.75">
      <c r="A103" t="s">
        <v>48</v>
      </c>
      <c s="34" t="s">
        <v>160</v>
      </c>
      <c s="34" t="s">
        <v>1410</v>
      </c>
      <c s="35" t="s">
        <v>5</v>
      </c>
      <c s="6" t="s">
        <v>1411</v>
      </c>
      <c s="36" t="s">
        <v>1361</v>
      </c>
      <c s="37">
        <v>2</v>
      </c>
      <c s="36">
        <v>0</v>
      </c>
      <c s="36">
        <f>ROUND(G103*H103,6)</f>
      </c>
      <c r="L103" s="38">
        <v>0</v>
      </c>
      <c s="32">
        <f>ROUND(ROUND(L103,2)*ROUND(G103,3),2)</f>
      </c>
      <c s="36" t="s">
        <v>1346</v>
      </c>
      <c>
        <f>(M103*21)/100</f>
      </c>
      <c t="s">
        <v>27</v>
      </c>
    </row>
    <row r="104" spans="1:5" ht="12.75">
      <c r="A104" s="35" t="s">
        <v>54</v>
      </c>
      <c r="E104" s="39" t="s">
        <v>5</v>
      </c>
    </row>
    <row r="105" spans="1:5" ht="38.25">
      <c r="A105" s="35" t="s">
        <v>56</v>
      </c>
      <c r="E105" s="40" t="s">
        <v>1412</v>
      </c>
    </row>
    <row r="106" spans="1:5" ht="12.75">
      <c r="A106" t="s">
        <v>58</v>
      </c>
      <c r="E106" s="39" t="s">
        <v>1363</v>
      </c>
    </row>
    <row r="107" spans="1:16" ht="12.75">
      <c r="A107" t="s">
        <v>48</v>
      </c>
      <c s="34" t="s">
        <v>166</v>
      </c>
      <c s="34" t="s">
        <v>1413</v>
      </c>
      <c s="35" t="s">
        <v>5</v>
      </c>
      <c s="6" t="s">
        <v>1414</v>
      </c>
      <c s="36" t="s">
        <v>1387</v>
      </c>
      <c s="37">
        <v>0.452</v>
      </c>
      <c s="36">
        <v>0.2</v>
      </c>
      <c s="36">
        <f>ROUND(G107*H107,6)</f>
      </c>
      <c r="L107" s="38">
        <v>0</v>
      </c>
      <c s="32">
        <f>ROUND(ROUND(L107,2)*ROUND(G107,3),2)</f>
      </c>
      <c s="36" t="s">
        <v>1346</v>
      </c>
      <c>
        <f>(M107*21)/100</f>
      </c>
      <c t="s">
        <v>27</v>
      </c>
    </row>
    <row r="108" spans="1:5" ht="12.75">
      <c r="A108" s="35" t="s">
        <v>54</v>
      </c>
      <c r="E108" s="39" t="s">
        <v>5</v>
      </c>
    </row>
    <row r="109" spans="1:5" ht="12.75">
      <c r="A109" s="35" t="s">
        <v>56</v>
      </c>
      <c r="E109" s="40" t="s">
        <v>1415</v>
      </c>
    </row>
    <row r="110" spans="1:5" ht="12.75">
      <c r="A110" t="s">
        <v>58</v>
      </c>
      <c r="E110" s="39" t="s">
        <v>1363</v>
      </c>
    </row>
    <row r="111" spans="1:16" ht="12.75">
      <c r="A111" t="s">
        <v>48</v>
      </c>
      <c s="34" t="s">
        <v>171</v>
      </c>
      <c s="34" t="s">
        <v>1416</v>
      </c>
      <c s="35" t="s">
        <v>5</v>
      </c>
      <c s="6" t="s">
        <v>1417</v>
      </c>
      <c s="36" t="s">
        <v>1289</v>
      </c>
      <c s="37">
        <v>1</v>
      </c>
      <c s="36">
        <v>0</v>
      </c>
      <c s="36">
        <f>ROUND(G111*H111,6)</f>
      </c>
      <c r="L111" s="38">
        <v>0</v>
      </c>
      <c s="32">
        <f>ROUND(ROUND(L111,2)*ROUND(G111,3),2)</f>
      </c>
      <c s="36" t="s">
        <v>1166</v>
      </c>
      <c>
        <f>(M111*21)/100</f>
      </c>
      <c t="s">
        <v>27</v>
      </c>
    </row>
    <row r="112" spans="1:5" ht="12.75">
      <c r="A112" s="35" t="s">
        <v>54</v>
      </c>
      <c r="E112" s="39" t="s">
        <v>1418</v>
      </c>
    </row>
    <row r="113" spans="1:5" ht="12.75">
      <c r="A113" s="35" t="s">
        <v>56</v>
      </c>
      <c r="E113" s="40" t="s">
        <v>1419</v>
      </c>
    </row>
    <row r="114" spans="1:5" ht="12.75">
      <c r="A114" t="s">
        <v>58</v>
      </c>
      <c r="E114" s="39" t="s">
        <v>1420</v>
      </c>
    </row>
    <row r="115" spans="1:13" ht="12.75">
      <c r="A115" t="s">
        <v>46</v>
      </c>
      <c r="C115" s="31" t="s">
        <v>1421</v>
      </c>
      <c r="E115" s="33" t="s">
        <v>1422</v>
      </c>
      <c r="J115" s="32">
        <f>0</f>
      </c>
      <c s="32">
        <f>0</f>
      </c>
      <c s="32">
        <f>0+L116+L120+L124</f>
      </c>
      <c s="32">
        <f>0+M116+M120+M124</f>
      </c>
    </row>
    <row r="116" spans="1:16" ht="25.5">
      <c r="A116" t="s">
        <v>48</v>
      </c>
      <c s="34" t="s">
        <v>176</v>
      </c>
      <c s="34" t="s">
        <v>1423</v>
      </c>
      <c s="35" t="s">
        <v>5</v>
      </c>
      <c s="6" t="s">
        <v>1424</v>
      </c>
      <c s="36" t="s">
        <v>1361</v>
      </c>
      <c s="37">
        <v>711</v>
      </c>
      <c s="36">
        <v>0.243</v>
      </c>
      <c s="36">
        <f>ROUND(G116*H116,6)</f>
      </c>
      <c r="L116" s="38">
        <v>0</v>
      </c>
      <c s="32">
        <f>ROUND(ROUND(L116,2)*ROUND(G116,3),2)</f>
      </c>
      <c s="36" t="s">
        <v>1346</v>
      </c>
      <c>
        <f>(M116*21)/100</f>
      </c>
      <c t="s">
        <v>27</v>
      </c>
    </row>
    <row r="117" spans="1:5" ht="12.75">
      <c r="A117" s="35" t="s">
        <v>54</v>
      </c>
      <c r="E117" s="39" t="s">
        <v>5</v>
      </c>
    </row>
    <row r="118" spans="1:5" ht="76.5">
      <c r="A118" s="35" t="s">
        <v>56</v>
      </c>
      <c r="E118" s="40" t="s">
        <v>1425</v>
      </c>
    </row>
    <row r="119" spans="1:5" ht="12.75">
      <c r="A119" t="s">
        <v>58</v>
      </c>
      <c r="E119" s="39" t="s">
        <v>1363</v>
      </c>
    </row>
    <row r="120" spans="1:16" ht="12.75">
      <c r="A120" t="s">
        <v>48</v>
      </c>
      <c s="34" t="s">
        <v>183</v>
      </c>
      <c s="34" t="s">
        <v>1426</v>
      </c>
      <c s="35" t="s">
        <v>5</v>
      </c>
      <c s="6" t="s">
        <v>1427</v>
      </c>
      <c s="36" t="s">
        <v>1387</v>
      </c>
      <c s="37">
        <v>106.57</v>
      </c>
      <c s="36">
        <v>2.429</v>
      </c>
      <c s="36">
        <f>ROUND(G120*H120,6)</f>
      </c>
      <c r="L120" s="38">
        <v>0</v>
      </c>
      <c s="32">
        <f>ROUND(ROUND(L120,2)*ROUND(G120,3),2)</f>
      </c>
      <c s="36" t="s">
        <v>1346</v>
      </c>
      <c>
        <f>(M120*21)/100</f>
      </c>
      <c t="s">
        <v>27</v>
      </c>
    </row>
    <row r="121" spans="1:5" ht="12.75">
      <c r="A121" s="35" t="s">
        <v>54</v>
      </c>
      <c r="E121" s="39" t="s">
        <v>5</v>
      </c>
    </row>
    <row r="122" spans="1:5" ht="38.25">
      <c r="A122" s="35" t="s">
        <v>56</v>
      </c>
      <c r="E122" s="40" t="s">
        <v>1428</v>
      </c>
    </row>
    <row r="123" spans="1:5" ht="12.75">
      <c r="A123" t="s">
        <v>58</v>
      </c>
      <c r="E123" s="39" t="s">
        <v>1363</v>
      </c>
    </row>
    <row r="124" spans="1:16" ht="25.5">
      <c r="A124" t="s">
        <v>48</v>
      </c>
      <c s="34" t="s">
        <v>188</v>
      </c>
      <c s="34" t="s">
        <v>1429</v>
      </c>
      <c s="35" t="s">
        <v>5</v>
      </c>
      <c s="6" t="s">
        <v>1430</v>
      </c>
      <c s="36" t="s">
        <v>246</v>
      </c>
      <c s="37">
        <v>9.253</v>
      </c>
      <c s="36">
        <v>0.855</v>
      </c>
      <c s="36">
        <f>ROUND(G124*H124,6)</f>
      </c>
      <c r="L124" s="38">
        <v>0</v>
      </c>
      <c s="32">
        <f>ROUND(ROUND(L124,2)*ROUND(G124,3),2)</f>
      </c>
      <c s="36" t="s">
        <v>1346</v>
      </c>
      <c>
        <f>(M124*21)/100</f>
      </c>
      <c t="s">
        <v>27</v>
      </c>
    </row>
    <row r="125" spans="1:5" ht="12.75">
      <c r="A125" s="35" t="s">
        <v>54</v>
      </c>
      <c r="E125" s="39" t="s">
        <v>5</v>
      </c>
    </row>
    <row r="126" spans="1:5" ht="89.25">
      <c r="A126" s="35" t="s">
        <v>56</v>
      </c>
      <c r="E126" s="40" t="s">
        <v>1431</v>
      </c>
    </row>
    <row r="127" spans="1:5" ht="12.75">
      <c r="A127" t="s">
        <v>58</v>
      </c>
      <c r="E127" s="39" t="s">
        <v>1363</v>
      </c>
    </row>
    <row r="128" spans="1:13" ht="12.75">
      <c r="A128" t="s">
        <v>46</v>
      </c>
      <c r="C128" s="31" t="s">
        <v>1432</v>
      </c>
      <c r="E128" s="33" t="s">
        <v>1433</v>
      </c>
      <c r="J128" s="32">
        <f>0</f>
      </c>
      <c s="32">
        <f>0</f>
      </c>
      <c s="32">
        <f>0+L129+L133+L137+L141+L145+L149+L153+L157+L161+L165+L169+L173+L177+L181+L185+L189+L193+L197</f>
      </c>
      <c s="32">
        <f>0+M129+M133+M137+M141+M145+M149+M153+M157+M161+M165+M169+M173+M177+M181+M185+M189+M193+M197</f>
      </c>
    </row>
    <row r="129" spans="1:16" ht="12.75">
      <c r="A129" t="s">
        <v>48</v>
      </c>
      <c s="34" t="s">
        <v>193</v>
      </c>
      <c s="34" t="s">
        <v>1434</v>
      </c>
      <c s="35" t="s">
        <v>5</v>
      </c>
      <c s="6" t="s">
        <v>1435</v>
      </c>
      <c s="36" t="s">
        <v>163</v>
      </c>
      <c s="37">
        <v>63.5</v>
      </c>
      <c s="36">
        <v>0.292</v>
      </c>
      <c s="36">
        <f>ROUND(G129*H129,6)</f>
      </c>
      <c r="L129" s="38">
        <v>0</v>
      </c>
      <c s="32">
        <f>ROUND(ROUND(L129,2)*ROUND(G129,3),2)</f>
      </c>
      <c s="36" t="s">
        <v>1346</v>
      </c>
      <c>
        <f>(M129*21)/100</f>
      </c>
      <c t="s">
        <v>27</v>
      </c>
    </row>
    <row r="130" spans="1:5" ht="12.75">
      <c r="A130" s="35" t="s">
        <v>54</v>
      </c>
      <c r="E130" s="39" t="s">
        <v>5</v>
      </c>
    </row>
    <row r="131" spans="1:5" ht="51">
      <c r="A131" s="35" t="s">
        <v>56</v>
      </c>
      <c r="E131" s="40" t="s">
        <v>1436</v>
      </c>
    </row>
    <row r="132" spans="1:5" ht="12.75">
      <c r="A132" t="s">
        <v>58</v>
      </c>
      <c r="E132" s="39" t="s">
        <v>1363</v>
      </c>
    </row>
    <row r="133" spans="1:16" ht="12.75">
      <c r="A133" t="s">
        <v>48</v>
      </c>
      <c s="34" t="s">
        <v>198</v>
      </c>
      <c s="34" t="s">
        <v>1437</v>
      </c>
      <c s="35" t="s">
        <v>5</v>
      </c>
      <c s="6" t="s">
        <v>1438</v>
      </c>
      <c s="36" t="s">
        <v>163</v>
      </c>
      <c s="37">
        <v>46</v>
      </c>
      <c s="36">
        <v>0</v>
      </c>
      <c s="36">
        <f>ROUND(G133*H133,6)</f>
      </c>
      <c r="L133" s="38">
        <v>0</v>
      </c>
      <c s="32">
        <f>ROUND(ROUND(L133,2)*ROUND(G133,3),2)</f>
      </c>
      <c s="36" t="s">
        <v>1166</v>
      </c>
      <c>
        <f>(M133*21)/100</f>
      </c>
      <c t="s">
        <v>27</v>
      </c>
    </row>
    <row r="134" spans="1:5" ht="12.75">
      <c r="A134" s="35" t="s">
        <v>54</v>
      </c>
      <c r="E134" s="39" t="s">
        <v>5</v>
      </c>
    </row>
    <row r="135" spans="1:5" ht="12.75">
      <c r="A135" s="35" t="s">
        <v>56</v>
      </c>
      <c r="E135" s="40" t="s">
        <v>1439</v>
      </c>
    </row>
    <row r="136" spans="1:5" ht="12.75">
      <c r="A136" t="s">
        <v>58</v>
      </c>
      <c r="E136" s="39" t="s">
        <v>1440</v>
      </c>
    </row>
    <row r="137" spans="1:16" ht="12.75">
      <c r="A137" t="s">
        <v>48</v>
      </c>
      <c s="34" t="s">
        <v>204</v>
      </c>
      <c s="34" t="s">
        <v>1441</v>
      </c>
      <c s="35" t="s">
        <v>5</v>
      </c>
      <c s="6" t="s">
        <v>1442</v>
      </c>
      <c s="36" t="s">
        <v>163</v>
      </c>
      <c s="37">
        <v>17.5</v>
      </c>
      <c s="36">
        <v>0</v>
      </c>
      <c s="36">
        <f>ROUND(G137*H137,6)</f>
      </c>
      <c r="L137" s="38">
        <v>0</v>
      </c>
      <c s="32">
        <f>ROUND(ROUND(L137,2)*ROUND(G137,3),2)</f>
      </c>
      <c s="36" t="s">
        <v>1166</v>
      </c>
      <c>
        <f>(M137*21)/100</f>
      </c>
      <c t="s">
        <v>27</v>
      </c>
    </row>
    <row r="138" spans="1:5" ht="12.75">
      <c r="A138" s="35" t="s">
        <v>54</v>
      </c>
      <c r="E138" s="39" t="s">
        <v>5</v>
      </c>
    </row>
    <row r="139" spans="1:5" ht="38.25">
      <c r="A139" s="35" t="s">
        <v>56</v>
      </c>
      <c r="E139" s="40" t="s">
        <v>1443</v>
      </c>
    </row>
    <row r="140" spans="1:5" ht="12.75">
      <c r="A140" t="s">
        <v>58</v>
      </c>
      <c r="E140" s="39" t="s">
        <v>1440</v>
      </c>
    </row>
    <row r="141" spans="1:16" ht="25.5">
      <c r="A141" t="s">
        <v>48</v>
      </c>
      <c s="34" t="s">
        <v>208</v>
      </c>
      <c s="34" t="s">
        <v>1444</v>
      </c>
      <c s="35" t="s">
        <v>5</v>
      </c>
      <c s="6" t="s">
        <v>1445</v>
      </c>
      <c s="36" t="s">
        <v>52</v>
      </c>
      <c s="37">
        <v>9</v>
      </c>
      <c s="36">
        <v>0.001</v>
      </c>
      <c s="36">
        <f>ROUND(G141*H141,6)</f>
      </c>
      <c r="L141" s="38">
        <v>0</v>
      </c>
      <c s="32">
        <f>ROUND(ROUND(L141,2)*ROUND(G141,3),2)</f>
      </c>
      <c s="36" t="s">
        <v>1346</v>
      </c>
      <c>
        <f>(M141*21)/100</f>
      </c>
      <c t="s">
        <v>27</v>
      </c>
    </row>
    <row r="142" spans="1:5" ht="12.75">
      <c r="A142" s="35" t="s">
        <v>54</v>
      </c>
      <c r="E142" s="39" t="s">
        <v>5</v>
      </c>
    </row>
    <row r="143" spans="1:5" ht="51">
      <c r="A143" s="35" t="s">
        <v>56</v>
      </c>
      <c r="E143" s="40" t="s">
        <v>1446</v>
      </c>
    </row>
    <row r="144" spans="1:5" ht="12.75">
      <c r="A144" t="s">
        <v>58</v>
      </c>
      <c r="E144" s="39" t="s">
        <v>1363</v>
      </c>
    </row>
    <row r="145" spans="1:16" ht="12.75">
      <c r="A145" t="s">
        <v>48</v>
      </c>
      <c s="34" t="s">
        <v>212</v>
      </c>
      <c s="34" t="s">
        <v>1447</v>
      </c>
      <c s="35" t="s">
        <v>5</v>
      </c>
      <c s="6" t="s">
        <v>1448</v>
      </c>
      <c s="36" t="s">
        <v>163</v>
      </c>
      <c s="37">
        <v>46</v>
      </c>
      <c s="36">
        <v>0.011</v>
      </c>
      <c s="36">
        <f>ROUND(G145*H145,6)</f>
      </c>
      <c r="L145" s="38">
        <v>0</v>
      </c>
      <c s="32">
        <f>ROUND(ROUND(L145,2)*ROUND(G145,3),2)</f>
      </c>
      <c s="36" t="s">
        <v>1346</v>
      </c>
      <c>
        <f>(M145*21)/100</f>
      </c>
      <c t="s">
        <v>27</v>
      </c>
    </row>
    <row r="146" spans="1:5" ht="12.75">
      <c r="A146" s="35" t="s">
        <v>54</v>
      </c>
      <c r="E146" s="39" t="s">
        <v>5</v>
      </c>
    </row>
    <row r="147" spans="1:5" ht="12.75">
      <c r="A147" s="35" t="s">
        <v>56</v>
      </c>
      <c r="E147" s="40" t="s">
        <v>1439</v>
      </c>
    </row>
    <row r="148" spans="1:5" ht="12.75">
      <c r="A148" t="s">
        <v>58</v>
      </c>
      <c r="E148" s="39" t="s">
        <v>1363</v>
      </c>
    </row>
    <row r="149" spans="1:16" ht="12.75">
      <c r="A149" t="s">
        <v>48</v>
      </c>
      <c s="34" t="s">
        <v>218</v>
      </c>
      <c s="34" t="s">
        <v>1449</v>
      </c>
      <c s="35" t="s">
        <v>5</v>
      </c>
      <c s="6" t="s">
        <v>1450</v>
      </c>
      <c s="36" t="s">
        <v>163</v>
      </c>
      <c s="37">
        <v>17.5</v>
      </c>
      <c s="36">
        <v>0.007</v>
      </c>
      <c s="36">
        <f>ROUND(G149*H149,6)</f>
      </c>
      <c r="L149" s="38">
        <v>0</v>
      </c>
      <c s="32">
        <f>ROUND(ROUND(L149,2)*ROUND(G149,3),2)</f>
      </c>
      <c s="36" t="s">
        <v>1346</v>
      </c>
      <c>
        <f>(M149*21)/100</f>
      </c>
      <c t="s">
        <v>27</v>
      </c>
    </row>
    <row r="150" spans="1:5" ht="12.75">
      <c r="A150" s="35" t="s">
        <v>54</v>
      </c>
      <c r="E150" s="39" t="s">
        <v>5</v>
      </c>
    </row>
    <row r="151" spans="1:5" ht="25.5">
      <c r="A151" s="35" t="s">
        <v>56</v>
      </c>
      <c r="E151" s="40" t="s">
        <v>1451</v>
      </c>
    </row>
    <row r="152" spans="1:5" ht="12.75">
      <c r="A152" t="s">
        <v>58</v>
      </c>
      <c r="E152" s="39" t="s">
        <v>1363</v>
      </c>
    </row>
    <row r="153" spans="1:16" ht="12.75">
      <c r="A153" t="s">
        <v>48</v>
      </c>
      <c s="34" t="s">
        <v>226</v>
      </c>
      <c s="34" t="s">
        <v>1452</v>
      </c>
      <c s="35" t="s">
        <v>5</v>
      </c>
      <c s="6" t="s">
        <v>1453</v>
      </c>
      <c s="36" t="s">
        <v>163</v>
      </c>
      <c s="37">
        <v>12</v>
      </c>
      <c s="36">
        <v>0</v>
      </c>
      <c s="36">
        <f>ROUND(G153*H153,6)</f>
      </c>
      <c r="L153" s="38">
        <v>0</v>
      </c>
      <c s="32">
        <f>ROUND(ROUND(L153,2)*ROUND(G153,3),2)</f>
      </c>
      <c s="36" t="s">
        <v>1346</v>
      </c>
      <c>
        <f>(M153*21)/100</f>
      </c>
      <c t="s">
        <v>27</v>
      </c>
    </row>
    <row r="154" spans="1:5" ht="12.75">
      <c r="A154" s="35" t="s">
        <v>54</v>
      </c>
      <c r="E154" s="39" t="s">
        <v>5</v>
      </c>
    </row>
    <row r="155" spans="1:5" ht="12.75">
      <c r="A155" s="35" t="s">
        <v>56</v>
      </c>
      <c r="E155" s="40" t="s">
        <v>5</v>
      </c>
    </row>
    <row r="156" spans="1:5" ht="12.75">
      <c r="A156" t="s">
        <v>58</v>
      </c>
      <c r="E156" s="39" t="s">
        <v>1363</v>
      </c>
    </row>
    <row r="157" spans="1:16" ht="12.75">
      <c r="A157" t="s">
        <v>48</v>
      </c>
      <c s="34" t="s">
        <v>231</v>
      </c>
      <c s="34" t="s">
        <v>1454</v>
      </c>
      <c s="35" t="s">
        <v>5</v>
      </c>
      <c s="6" t="s">
        <v>1455</v>
      </c>
      <c s="36" t="s">
        <v>52</v>
      </c>
      <c s="37">
        <v>1</v>
      </c>
      <c s="36">
        <v>0</v>
      </c>
      <c s="36">
        <f>ROUND(G157*H157,6)</f>
      </c>
      <c r="L157" s="38">
        <v>0</v>
      </c>
      <c s="32">
        <f>ROUND(ROUND(L157,2)*ROUND(G157,3),2)</f>
      </c>
      <c s="36" t="s">
        <v>1166</v>
      </c>
      <c>
        <f>(M157*21)/100</f>
      </c>
      <c t="s">
        <v>27</v>
      </c>
    </row>
    <row r="158" spans="1:5" ht="12.75">
      <c r="A158" s="35" t="s">
        <v>54</v>
      </c>
      <c r="E158" s="39" t="s">
        <v>5</v>
      </c>
    </row>
    <row r="159" spans="1:5" ht="25.5">
      <c r="A159" s="35" t="s">
        <v>56</v>
      </c>
      <c r="E159" s="40" t="s">
        <v>1456</v>
      </c>
    </row>
    <row r="160" spans="1:5" ht="25.5">
      <c r="A160" t="s">
        <v>58</v>
      </c>
      <c r="E160" s="39" t="s">
        <v>1457</v>
      </c>
    </row>
    <row r="161" spans="1:16" ht="25.5">
      <c r="A161" t="s">
        <v>48</v>
      </c>
      <c s="34" t="s">
        <v>236</v>
      </c>
      <c s="34" t="s">
        <v>1458</v>
      </c>
      <c s="35" t="s">
        <v>5</v>
      </c>
      <c s="6" t="s">
        <v>1459</v>
      </c>
      <c s="36" t="s">
        <v>52</v>
      </c>
      <c s="37">
        <v>5</v>
      </c>
      <c s="36">
        <v>0</v>
      </c>
      <c s="36">
        <f>ROUND(G161*H161,6)</f>
      </c>
      <c r="L161" s="38">
        <v>0</v>
      </c>
      <c s="32">
        <f>ROUND(ROUND(L161,2)*ROUND(G161,3),2)</f>
      </c>
      <c s="36" t="s">
        <v>1166</v>
      </c>
      <c>
        <f>(M161*21)/100</f>
      </c>
      <c t="s">
        <v>27</v>
      </c>
    </row>
    <row r="162" spans="1:5" ht="12.75">
      <c r="A162" s="35" t="s">
        <v>54</v>
      </c>
      <c r="E162" s="39" t="s">
        <v>5</v>
      </c>
    </row>
    <row r="163" spans="1:5" ht="51">
      <c r="A163" s="35" t="s">
        <v>56</v>
      </c>
      <c r="E163" s="40" t="s">
        <v>1460</v>
      </c>
    </row>
    <row r="164" spans="1:5" ht="12.75">
      <c r="A164" t="s">
        <v>58</v>
      </c>
      <c r="E164" s="39" t="s">
        <v>1461</v>
      </c>
    </row>
    <row r="165" spans="1:16" ht="12.75">
      <c r="A165" t="s">
        <v>48</v>
      </c>
      <c s="34" t="s">
        <v>242</v>
      </c>
      <c s="34" t="s">
        <v>1462</v>
      </c>
      <c s="35" t="s">
        <v>5</v>
      </c>
      <c s="6" t="s">
        <v>1463</v>
      </c>
      <c s="36" t="s">
        <v>52</v>
      </c>
      <c s="37">
        <v>5</v>
      </c>
      <c s="36">
        <v>0</v>
      </c>
      <c s="36">
        <f>ROUND(G165*H165,6)</f>
      </c>
      <c r="L165" s="38">
        <v>0</v>
      </c>
      <c s="32">
        <f>ROUND(ROUND(L165,2)*ROUND(G165,3),2)</f>
      </c>
      <c s="36" t="s">
        <v>1166</v>
      </c>
      <c>
        <f>(M165*21)/100</f>
      </c>
      <c t="s">
        <v>27</v>
      </c>
    </row>
    <row r="166" spans="1:5" ht="12.75">
      <c r="A166" s="35" t="s">
        <v>54</v>
      </c>
      <c r="E166" s="39" t="s">
        <v>5</v>
      </c>
    </row>
    <row r="167" spans="1:5" ht="51">
      <c r="A167" s="35" t="s">
        <v>56</v>
      </c>
      <c r="E167" s="40" t="s">
        <v>1464</v>
      </c>
    </row>
    <row r="168" spans="1:5" ht="12.75">
      <c r="A168" t="s">
        <v>58</v>
      </c>
      <c r="E168" s="39" t="s">
        <v>1461</v>
      </c>
    </row>
    <row r="169" spans="1:16" ht="25.5">
      <c r="A169" t="s">
        <v>48</v>
      </c>
      <c s="34" t="s">
        <v>250</v>
      </c>
      <c s="34" t="s">
        <v>1465</v>
      </c>
      <c s="35" t="s">
        <v>5</v>
      </c>
      <c s="6" t="s">
        <v>1466</v>
      </c>
      <c s="36" t="s">
        <v>52</v>
      </c>
      <c s="37">
        <v>1</v>
      </c>
      <c s="36">
        <v>0.011</v>
      </c>
      <c s="36">
        <f>ROUND(G169*H169,6)</f>
      </c>
      <c r="L169" s="38">
        <v>0</v>
      </c>
      <c s="32">
        <f>ROUND(ROUND(L169,2)*ROUND(G169,3),2)</f>
      </c>
      <c s="36" t="s">
        <v>1346</v>
      </c>
      <c>
        <f>(M169*21)/100</f>
      </c>
      <c t="s">
        <v>27</v>
      </c>
    </row>
    <row r="170" spans="1:5" ht="12.75">
      <c r="A170" s="35" t="s">
        <v>54</v>
      </c>
      <c r="E170" s="39" t="s">
        <v>5</v>
      </c>
    </row>
    <row r="171" spans="1:5" ht="12.75">
      <c r="A171" s="35" t="s">
        <v>56</v>
      </c>
      <c r="E171" s="40" t="s">
        <v>1419</v>
      </c>
    </row>
    <row r="172" spans="1:5" ht="12.75">
      <c r="A172" t="s">
        <v>58</v>
      </c>
      <c r="E172" s="39" t="s">
        <v>1363</v>
      </c>
    </row>
    <row r="173" spans="1:16" ht="12.75">
      <c r="A173" t="s">
        <v>48</v>
      </c>
      <c s="34" t="s">
        <v>258</v>
      </c>
      <c s="34" t="s">
        <v>1467</v>
      </c>
      <c s="35" t="s">
        <v>5</v>
      </c>
      <c s="6" t="s">
        <v>1468</v>
      </c>
      <c s="36" t="s">
        <v>1387</v>
      </c>
      <c s="37">
        <v>0.22</v>
      </c>
      <c s="36">
        <v>0</v>
      </c>
      <c s="36">
        <f>ROUND(G173*H173,6)</f>
      </c>
      <c r="L173" s="38">
        <v>0</v>
      </c>
      <c s="32">
        <f>ROUND(ROUND(L173,2)*ROUND(G173,3),2)</f>
      </c>
      <c s="36" t="s">
        <v>1346</v>
      </c>
      <c>
        <f>(M173*21)/100</f>
      </c>
      <c t="s">
        <v>27</v>
      </c>
    </row>
    <row r="174" spans="1:5" ht="12.75">
      <c r="A174" s="35" t="s">
        <v>54</v>
      </c>
      <c r="E174" s="39" t="s">
        <v>5</v>
      </c>
    </row>
    <row r="175" spans="1:5" ht="51">
      <c r="A175" s="35" t="s">
        <v>56</v>
      </c>
      <c r="E175" s="40" t="s">
        <v>1469</v>
      </c>
    </row>
    <row r="176" spans="1:5" ht="12.75">
      <c r="A176" t="s">
        <v>58</v>
      </c>
      <c r="E176" s="39" t="s">
        <v>1363</v>
      </c>
    </row>
    <row r="177" spans="1:16" ht="12.75">
      <c r="A177" t="s">
        <v>48</v>
      </c>
      <c s="34" t="s">
        <v>995</v>
      </c>
      <c s="34" t="s">
        <v>1470</v>
      </c>
      <c s="35" t="s">
        <v>5</v>
      </c>
      <c s="6" t="s">
        <v>1471</v>
      </c>
      <c s="36" t="s">
        <v>52</v>
      </c>
      <c s="37">
        <v>4</v>
      </c>
      <c s="36">
        <v>0.005</v>
      </c>
      <c s="36">
        <f>ROUND(G177*H177,6)</f>
      </c>
      <c r="L177" s="38">
        <v>0</v>
      </c>
      <c s="32">
        <f>ROUND(ROUND(L177,2)*ROUND(G177,3),2)</f>
      </c>
      <c s="36" t="s">
        <v>1346</v>
      </c>
      <c>
        <f>(M177*21)/100</f>
      </c>
      <c t="s">
        <v>27</v>
      </c>
    </row>
    <row r="178" spans="1:5" ht="12.75">
      <c r="A178" s="35" t="s">
        <v>54</v>
      </c>
      <c r="E178" s="39" t="s">
        <v>5</v>
      </c>
    </row>
    <row r="179" spans="1:5" ht="12.75">
      <c r="A179" s="35" t="s">
        <v>56</v>
      </c>
      <c r="E179" s="40" t="s">
        <v>5</v>
      </c>
    </row>
    <row r="180" spans="1:5" ht="12.75">
      <c r="A180" t="s">
        <v>58</v>
      </c>
      <c r="E180" s="39" t="s">
        <v>1363</v>
      </c>
    </row>
    <row r="181" spans="1:16" ht="12.75">
      <c r="A181" t="s">
        <v>48</v>
      </c>
      <c s="34" t="s">
        <v>997</v>
      </c>
      <c s="34" t="s">
        <v>1472</v>
      </c>
      <c s="35" t="s">
        <v>5</v>
      </c>
      <c s="6" t="s">
        <v>1473</v>
      </c>
      <c s="36" t="s">
        <v>52</v>
      </c>
      <c s="37">
        <v>4</v>
      </c>
      <c s="36">
        <v>0.04</v>
      </c>
      <c s="36">
        <f>ROUND(G181*H181,6)</f>
      </c>
      <c r="L181" s="38">
        <v>0</v>
      </c>
      <c s="32">
        <f>ROUND(ROUND(L181,2)*ROUND(G181,3),2)</f>
      </c>
      <c s="36" t="s">
        <v>1346</v>
      </c>
      <c>
        <f>(M181*21)/100</f>
      </c>
      <c t="s">
        <v>27</v>
      </c>
    </row>
    <row r="182" spans="1:5" ht="12.75">
      <c r="A182" s="35" t="s">
        <v>54</v>
      </c>
      <c r="E182" s="39" t="s">
        <v>5</v>
      </c>
    </row>
    <row r="183" spans="1:5" ht="12.75">
      <c r="A183" s="35" t="s">
        <v>56</v>
      </c>
      <c r="E183" s="40" t="s">
        <v>5</v>
      </c>
    </row>
    <row r="184" spans="1:5" ht="12.75">
      <c r="A184" t="s">
        <v>58</v>
      </c>
      <c r="E184" s="39" t="s">
        <v>1363</v>
      </c>
    </row>
    <row r="185" spans="1:16" ht="12.75">
      <c r="A185" t="s">
        <v>48</v>
      </c>
      <c s="34" t="s">
        <v>999</v>
      </c>
      <c s="34" t="s">
        <v>1474</v>
      </c>
      <c s="35" t="s">
        <v>5</v>
      </c>
      <c s="6" t="s">
        <v>1475</v>
      </c>
      <c s="36" t="s">
        <v>163</v>
      </c>
      <c s="37">
        <v>52</v>
      </c>
      <c s="36">
        <v>0.101</v>
      </c>
      <c s="36">
        <f>ROUND(G185*H185,6)</f>
      </c>
      <c r="L185" s="38">
        <v>0</v>
      </c>
      <c s="32">
        <f>ROUND(ROUND(L185,2)*ROUND(G185,3),2)</f>
      </c>
      <c s="36" t="s">
        <v>1346</v>
      </c>
      <c>
        <f>(M185*21)/100</f>
      </c>
      <c t="s">
        <v>27</v>
      </c>
    </row>
    <row r="186" spans="1:5" ht="12.75">
      <c r="A186" s="35" t="s">
        <v>54</v>
      </c>
      <c r="E186" s="39" t="s">
        <v>5</v>
      </c>
    </row>
    <row r="187" spans="1:5" ht="12.75">
      <c r="A187" s="35" t="s">
        <v>56</v>
      </c>
      <c r="E187" s="40" t="s">
        <v>5</v>
      </c>
    </row>
    <row r="188" spans="1:5" ht="12.75">
      <c r="A188" t="s">
        <v>58</v>
      </c>
      <c r="E188" s="39" t="s">
        <v>1363</v>
      </c>
    </row>
    <row r="189" spans="1:16" ht="12.75">
      <c r="A189" t="s">
        <v>48</v>
      </c>
      <c s="34" t="s">
        <v>1001</v>
      </c>
      <c s="34" t="s">
        <v>1476</v>
      </c>
      <c s="35" t="s">
        <v>5</v>
      </c>
      <c s="6" t="s">
        <v>1477</v>
      </c>
      <c s="36" t="s">
        <v>163</v>
      </c>
      <c s="37">
        <v>51.2</v>
      </c>
      <c s="36">
        <v>0.046</v>
      </c>
      <c s="36">
        <f>ROUND(G189*H189,6)</f>
      </c>
      <c r="L189" s="38">
        <v>0</v>
      </c>
      <c s="32">
        <f>ROUND(ROUND(L189,2)*ROUND(G189,3),2)</f>
      </c>
      <c s="36" t="s">
        <v>1346</v>
      </c>
      <c>
        <f>(M189*21)/100</f>
      </c>
      <c t="s">
        <v>27</v>
      </c>
    </row>
    <row r="190" spans="1:5" ht="12.75">
      <c r="A190" s="35" t="s">
        <v>54</v>
      </c>
      <c r="E190" s="39" t="s">
        <v>5</v>
      </c>
    </row>
    <row r="191" spans="1:5" ht="25.5">
      <c r="A191" s="35" t="s">
        <v>56</v>
      </c>
      <c r="E191" s="40" t="s">
        <v>1478</v>
      </c>
    </row>
    <row r="192" spans="1:5" ht="12.75">
      <c r="A192" t="s">
        <v>58</v>
      </c>
      <c r="E192" s="39" t="s">
        <v>1363</v>
      </c>
    </row>
    <row r="193" spans="1:16" ht="12.75">
      <c r="A193" t="s">
        <v>48</v>
      </c>
      <c s="34" t="s">
        <v>1004</v>
      </c>
      <c s="34" t="s">
        <v>1479</v>
      </c>
      <c s="35" t="s">
        <v>5</v>
      </c>
      <c s="6" t="s">
        <v>1480</v>
      </c>
      <c s="36" t="s">
        <v>163</v>
      </c>
      <c s="37">
        <v>114</v>
      </c>
      <c s="36">
        <v>0</v>
      </c>
      <c s="36">
        <f>ROUND(G193*H193,6)</f>
      </c>
      <c r="L193" s="38">
        <v>0</v>
      </c>
      <c s="32">
        <f>ROUND(ROUND(L193,2)*ROUND(G193,3),2)</f>
      </c>
      <c s="36" t="s">
        <v>1346</v>
      </c>
      <c>
        <f>(M193*21)/100</f>
      </c>
      <c t="s">
        <v>27</v>
      </c>
    </row>
    <row r="194" spans="1:5" ht="12.75">
      <c r="A194" s="35" t="s">
        <v>54</v>
      </c>
      <c r="E194" s="39" t="s">
        <v>5</v>
      </c>
    </row>
    <row r="195" spans="1:5" ht="38.25">
      <c r="A195" s="35" t="s">
        <v>56</v>
      </c>
      <c r="E195" s="40" t="s">
        <v>1481</v>
      </c>
    </row>
    <row r="196" spans="1:5" ht="12.75">
      <c r="A196" t="s">
        <v>58</v>
      </c>
      <c r="E196" s="39" t="s">
        <v>1363</v>
      </c>
    </row>
    <row r="197" spans="1:16" ht="12.75">
      <c r="A197" t="s">
        <v>48</v>
      </c>
      <c s="34" t="s">
        <v>1008</v>
      </c>
      <c s="34" t="s">
        <v>1482</v>
      </c>
      <c s="35" t="s">
        <v>5</v>
      </c>
      <c s="6" t="s">
        <v>1483</v>
      </c>
      <c s="36" t="s">
        <v>1361</v>
      </c>
      <c s="37">
        <v>22.8</v>
      </c>
      <c s="36">
        <v>0.001</v>
      </c>
      <c s="36">
        <f>ROUND(G197*H197,6)</f>
      </c>
      <c r="L197" s="38">
        <v>0</v>
      </c>
      <c s="32">
        <f>ROUND(ROUND(L197,2)*ROUND(G197,3),2)</f>
      </c>
      <c s="36" t="s">
        <v>1346</v>
      </c>
      <c>
        <f>(M197*21)/100</f>
      </c>
      <c t="s">
        <v>27</v>
      </c>
    </row>
    <row r="198" spans="1:5" ht="12.75">
      <c r="A198" s="35" t="s">
        <v>54</v>
      </c>
      <c r="E198" s="39" t="s">
        <v>5</v>
      </c>
    </row>
    <row r="199" spans="1:5" ht="51">
      <c r="A199" s="35" t="s">
        <v>56</v>
      </c>
      <c r="E199" s="40" t="s">
        <v>1484</v>
      </c>
    </row>
    <row r="200" spans="1:5" ht="12.75">
      <c r="A200" t="s">
        <v>58</v>
      </c>
      <c r="E200" s="39" t="s">
        <v>1363</v>
      </c>
    </row>
    <row r="201" spans="1:13" ht="12.75">
      <c r="A201" t="s">
        <v>46</v>
      </c>
      <c r="C201" s="31" t="s">
        <v>1485</v>
      </c>
      <c r="E201" s="33" t="s">
        <v>1486</v>
      </c>
      <c r="J201" s="32">
        <f>0</f>
      </c>
      <c s="32">
        <f>0</f>
      </c>
      <c s="32">
        <f>0+L202</f>
      </c>
      <c s="32">
        <f>0+M202</f>
      </c>
    </row>
    <row r="202" spans="1:16" ht="25.5">
      <c r="A202" t="s">
        <v>48</v>
      </c>
      <c s="34" t="s">
        <v>1011</v>
      </c>
      <c s="34" t="s">
        <v>1487</v>
      </c>
      <c s="35" t="s">
        <v>5</v>
      </c>
      <c s="6" t="s">
        <v>1488</v>
      </c>
      <c s="36" t="s">
        <v>246</v>
      </c>
      <c s="37">
        <v>542.59</v>
      </c>
      <c s="36">
        <v>0</v>
      </c>
      <c s="36">
        <f>ROUND(G202*H202,6)</f>
      </c>
      <c r="L202" s="38">
        <v>0</v>
      </c>
      <c s="32">
        <f>ROUND(ROUND(L202,2)*ROUND(G202,3),2)</f>
      </c>
      <c s="36" t="s">
        <v>1346</v>
      </c>
      <c>
        <f>(M202*21)/100</f>
      </c>
      <c t="s">
        <v>27</v>
      </c>
    </row>
    <row r="203" spans="1:5" ht="12.75">
      <c r="A203" s="35" t="s">
        <v>54</v>
      </c>
      <c r="E203" s="39" t="s">
        <v>5</v>
      </c>
    </row>
    <row r="204" spans="1:5" ht="12.75">
      <c r="A204" s="35" t="s">
        <v>56</v>
      </c>
      <c r="E204" s="40" t="s">
        <v>1489</v>
      </c>
    </row>
    <row r="205" spans="1:5" ht="12.75">
      <c r="A205" t="s">
        <v>58</v>
      </c>
      <c r="E205" s="39" t="s">
        <v>1363</v>
      </c>
    </row>
    <row r="206" spans="1:13" ht="12.75">
      <c r="A206" t="s">
        <v>46</v>
      </c>
      <c r="C206" s="31" t="s">
        <v>1490</v>
      </c>
      <c r="E206" s="33" t="s">
        <v>1491</v>
      </c>
      <c r="J206" s="32">
        <f>0</f>
      </c>
      <c s="32">
        <f>0</f>
      </c>
      <c s="32">
        <f>0+L207+L211</f>
      </c>
      <c s="32">
        <f>0+M207+M211</f>
      </c>
    </row>
    <row r="207" spans="1:16" ht="25.5">
      <c r="A207" t="s">
        <v>48</v>
      </c>
      <c s="34" t="s">
        <v>1013</v>
      </c>
      <c s="34" t="s">
        <v>1492</v>
      </c>
      <c s="35" t="s">
        <v>5</v>
      </c>
      <c s="6" t="s">
        <v>1493</v>
      </c>
      <c s="36" t="s">
        <v>1361</v>
      </c>
      <c s="37">
        <v>710.7</v>
      </c>
      <c s="36">
        <v>0.041</v>
      </c>
      <c s="36">
        <f>ROUND(G207*H207,6)</f>
      </c>
      <c r="L207" s="38">
        <v>0</v>
      </c>
      <c s="32">
        <f>ROUND(ROUND(L207,2)*ROUND(G207,3),2)</f>
      </c>
      <c s="36" t="s">
        <v>1346</v>
      </c>
      <c>
        <f>(M207*21)/100</f>
      </c>
      <c t="s">
        <v>27</v>
      </c>
    </row>
    <row r="208" spans="1:5" ht="12.75">
      <c r="A208" s="35" t="s">
        <v>54</v>
      </c>
      <c r="E208" s="39" t="s">
        <v>5</v>
      </c>
    </row>
    <row r="209" spans="1:5" ht="76.5">
      <c r="A209" s="35" t="s">
        <v>56</v>
      </c>
      <c r="E209" s="40" t="s">
        <v>1494</v>
      </c>
    </row>
    <row r="210" spans="1:5" ht="12.75">
      <c r="A210" t="s">
        <v>58</v>
      </c>
      <c r="E210" s="39" t="s">
        <v>1363</v>
      </c>
    </row>
    <row r="211" spans="1:16" ht="12.75">
      <c r="A211" t="s">
        <v>48</v>
      </c>
      <c s="34" t="s">
        <v>1016</v>
      </c>
      <c s="34" t="s">
        <v>1495</v>
      </c>
      <c s="35" t="s">
        <v>5</v>
      </c>
      <c s="6" t="s">
        <v>1496</v>
      </c>
      <c s="36" t="s">
        <v>1361</v>
      </c>
      <c s="37">
        <v>551.985</v>
      </c>
      <c s="36">
        <v>0.081</v>
      </c>
      <c s="36">
        <f>ROUND(G211*H211,6)</f>
      </c>
      <c r="L211" s="38">
        <v>0</v>
      </c>
      <c s="32">
        <f>ROUND(ROUND(L211,2)*ROUND(G211,3),2)</f>
      </c>
      <c s="36" t="s">
        <v>1346</v>
      </c>
      <c>
        <f>(M211*21)/100</f>
      </c>
      <c t="s">
        <v>27</v>
      </c>
    </row>
    <row r="212" spans="1:5" ht="12.75">
      <c r="A212" s="35" t="s">
        <v>54</v>
      </c>
      <c r="E212" s="39" t="s">
        <v>5</v>
      </c>
    </row>
    <row r="213" spans="1:5" ht="76.5">
      <c r="A213" s="35" t="s">
        <v>56</v>
      </c>
      <c r="E213" s="40" t="s">
        <v>1497</v>
      </c>
    </row>
    <row r="214" spans="1:5" ht="12.75">
      <c r="A214" t="s">
        <v>58</v>
      </c>
      <c r="E214" s="39" t="s">
        <v>1363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23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1498</v>
      </c>
      <c s="41">
        <f>Rekapitulace!C28</f>
      </c>
      <c s="20" t="s">
        <v>0</v>
      </c>
      <c t="s">
        <v>23</v>
      </c>
      <c t="s">
        <v>27</v>
      </c>
    </row>
    <row r="4" spans="1:16" ht="32" customHeight="1">
      <c r="A4" s="24" t="s">
        <v>20</v>
      </c>
      <c s="25" t="s">
        <v>28</v>
      </c>
      <c s="27" t="s">
        <v>1498</v>
      </c>
      <c r="E4" s="26" t="s">
        <v>1499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COUNTIFS(L8:L2349,"=0",A8:A2349,"P")+COUNTIFS(L8:L2349,"",A8:A2349,"P")+SUM(Q8:Q2349)</f>
      </c>
    </row>
    <row r="8" spans="1:13" ht="12.75">
      <c r="A8" t="s">
        <v>44</v>
      </c>
      <c r="C8" s="28" t="s">
        <v>1502</v>
      </c>
      <c r="E8" s="30" t="s">
        <v>1501</v>
      </c>
      <c r="J8" s="29">
        <f>0+J9+J154+J195+J1208</f>
      </c>
      <c s="29">
        <f>0+K9+K154+K195+K1208</f>
      </c>
      <c s="29">
        <f>0+L9+L154+L195+L1208</f>
      </c>
      <c s="29">
        <f>0+M9+M154+M195+M1208</f>
      </c>
    </row>
    <row r="9" spans="1:13" ht="12.75">
      <c r="A9" t="s">
        <v>46</v>
      </c>
      <c r="C9" s="31" t="s">
        <v>1503</v>
      </c>
      <c r="E9" s="33" t="s">
        <v>1504</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25.5">
      <c r="A10" t="s">
        <v>48</v>
      </c>
      <c s="34" t="s">
        <v>1505</v>
      </c>
      <c s="34" t="s">
        <v>1506</v>
      </c>
      <c s="35" t="s">
        <v>5</v>
      </c>
      <c s="6" t="s">
        <v>1507</v>
      </c>
      <c s="36" t="s">
        <v>1361</v>
      </c>
      <c s="37">
        <v>3601.238</v>
      </c>
      <c s="36">
        <v>0</v>
      </c>
      <c s="36">
        <f>ROUND(G10*H10,6)</f>
      </c>
      <c r="L10" s="38">
        <v>0</v>
      </c>
      <c s="32">
        <f>ROUND(ROUND(L10,2)*ROUND(G10,3),2)</f>
      </c>
      <c s="36" t="s">
        <v>1508</v>
      </c>
      <c>
        <f>(M10*21)/100</f>
      </c>
      <c t="s">
        <v>27</v>
      </c>
    </row>
    <row r="11" spans="1:5" ht="25.5">
      <c r="A11" s="35" t="s">
        <v>54</v>
      </c>
      <c r="E11" s="39" t="s">
        <v>1507</v>
      </c>
    </row>
    <row r="12" spans="1:5" ht="12.75">
      <c r="A12" s="35" t="s">
        <v>56</v>
      </c>
      <c r="E12" s="40" t="s">
        <v>5</v>
      </c>
    </row>
    <row r="13" spans="1:5" ht="25.5">
      <c r="A13" t="s">
        <v>58</v>
      </c>
      <c r="E13" s="39" t="s">
        <v>1509</v>
      </c>
    </row>
    <row r="14" spans="1:16" ht="12.75">
      <c r="A14" t="s">
        <v>48</v>
      </c>
      <c s="34" t="s">
        <v>1510</v>
      </c>
      <c s="34" t="s">
        <v>1511</v>
      </c>
      <c s="35" t="s">
        <v>5</v>
      </c>
      <c s="6" t="s">
        <v>1512</v>
      </c>
      <c s="36" t="s">
        <v>246</v>
      </c>
      <c s="37">
        <v>1.08</v>
      </c>
      <c s="36">
        <v>1</v>
      </c>
      <c s="36">
        <f>ROUND(G14*H14,6)</f>
      </c>
      <c r="L14" s="38">
        <v>0</v>
      </c>
      <c s="32">
        <f>ROUND(ROUND(L14,2)*ROUND(G14,3),2)</f>
      </c>
      <c s="36" t="s">
        <v>1508</v>
      </c>
      <c>
        <f>(M14*21)/100</f>
      </c>
      <c t="s">
        <v>27</v>
      </c>
    </row>
    <row r="15" spans="1:5" ht="12.75">
      <c r="A15" s="35" t="s">
        <v>54</v>
      </c>
      <c r="E15" s="39" t="s">
        <v>1512</v>
      </c>
    </row>
    <row r="16" spans="1:5" ht="12.75">
      <c r="A16" s="35" t="s">
        <v>56</v>
      </c>
      <c r="E16" s="40" t="s">
        <v>5</v>
      </c>
    </row>
    <row r="17" spans="1:5" ht="12.75">
      <c r="A17" t="s">
        <v>58</v>
      </c>
      <c r="E17" s="39" t="s">
        <v>5</v>
      </c>
    </row>
    <row r="18" spans="1:16" ht="25.5">
      <c r="A18" t="s">
        <v>48</v>
      </c>
      <c s="34" t="s">
        <v>1513</v>
      </c>
      <c s="34" t="s">
        <v>1514</v>
      </c>
      <c s="35" t="s">
        <v>5</v>
      </c>
      <c s="6" t="s">
        <v>1515</v>
      </c>
      <c s="36" t="s">
        <v>1361</v>
      </c>
      <c s="37">
        <v>360.124</v>
      </c>
      <c s="36">
        <v>0</v>
      </c>
      <c s="36">
        <f>ROUND(G18*H18,6)</f>
      </c>
      <c r="L18" s="38">
        <v>0</v>
      </c>
      <c s="32">
        <f>ROUND(ROUND(L18,2)*ROUND(G18,3),2)</f>
      </c>
      <c s="36" t="s">
        <v>1508</v>
      </c>
      <c>
        <f>(M18*21)/100</f>
      </c>
      <c t="s">
        <v>27</v>
      </c>
    </row>
    <row r="19" spans="1:5" ht="25.5">
      <c r="A19" s="35" t="s">
        <v>54</v>
      </c>
      <c r="E19" s="39" t="s">
        <v>1515</v>
      </c>
    </row>
    <row r="20" spans="1:5" ht="12.75">
      <c r="A20" s="35" t="s">
        <v>56</v>
      </c>
      <c r="E20" s="40" t="s">
        <v>5</v>
      </c>
    </row>
    <row r="21" spans="1:5" ht="25.5">
      <c r="A21" t="s">
        <v>58</v>
      </c>
      <c r="E21" s="39" t="s">
        <v>1509</v>
      </c>
    </row>
    <row r="22" spans="1:16" ht="12.75">
      <c r="A22" t="s">
        <v>48</v>
      </c>
      <c s="34" t="s">
        <v>1516</v>
      </c>
      <c s="34" t="s">
        <v>1511</v>
      </c>
      <c s="35" t="s">
        <v>49</v>
      </c>
      <c s="6" t="s">
        <v>1512</v>
      </c>
      <c s="36" t="s">
        <v>246</v>
      </c>
      <c s="37">
        <v>0.126</v>
      </c>
      <c s="36">
        <v>1</v>
      </c>
      <c s="36">
        <f>ROUND(G22*H22,6)</f>
      </c>
      <c r="L22" s="38">
        <v>0</v>
      </c>
      <c s="32">
        <f>ROUND(ROUND(L22,2)*ROUND(G22,3),2)</f>
      </c>
      <c s="36" t="s">
        <v>1508</v>
      </c>
      <c>
        <f>(M22*21)/100</f>
      </c>
      <c t="s">
        <v>27</v>
      </c>
    </row>
    <row r="23" spans="1:5" ht="12.75">
      <c r="A23" s="35" t="s">
        <v>54</v>
      </c>
      <c r="E23" s="39" t="s">
        <v>1512</v>
      </c>
    </row>
    <row r="24" spans="1:5" ht="12.75">
      <c r="A24" s="35" t="s">
        <v>56</v>
      </c>
      <c r="E24" s="40" t="s">
        <v>5</v>
      </c>
    </row>
    <row r="25" spans="1:5" ht="12.75">
      <c r="A25" t="s">
        <v>58</v>
      </c>
      <c r="E25" s="39" t="s">
        <v>5</v>
      </c>
    </row>
    <row r="26" spans="1:16" ht="12.75">
      <c r="A26" t="s">
        <v>48</v>
      </c>
      <c s="34" t="s">
        <v>1517</v>
      </c>
      <c s="34" t="s">
        <v>1518</v>
      </c>
      <c s="35" t="s">
        <v>5</v>
      </c>
      <c s="6" t="s">
        <v>1519</v>
      </c>
      <c s="36" t="s">
        <v>1361</v>
      </c>
      <c s="37">
        <v>3601.238</v>
      </c>
      <c s="36">
        <v>0.0004</v>
      </c>
      <c s="36">
        <f>ROUND(G26*H26,6)</f>
      </c>
      <c r="L26" s="38">
        <v>0</v>
      </c>
      <c s="32">
        <f>ROUND(ROUND(L26,2)*ROUND(G26,3),2)</f>
      </c>
      <c s="36" t="s">
        <v>1508</v>
      </c>
      <c>
        <f>(M26*21)/100</f>
      </c>
      <c t="s">
        <v>27</v>
      </c>
    </row>
    <row r="27" spans="1:5" ht="12.75">
      <c r="A27" s="35" t="s">
        <v>54</v>
      </c>
      <c r="E27" s="39" t="s">
        <v>1519</v>
      </c>
    </row>
    <row r="28" spans="1:5" ht="409.5">
      <c r="A28" s="35" t="s">
        <v>56</v>
      </c>
      <c r="E28" s="40" t="s">
        <v>1520</v>
      </c>
    </row>
    <row r="29" spans="1:5" ht="89.25">
      <c r="A29" t="s">
        <v>58</v>
      </c>
      <c r="E29" s="39" t="s">
        <v>1521</v>
      </c>
    </row>
    <row r="30" spans="1:16" ht="25.5">
      <c r="A30" t="s">
        <v>48</v>
      </c>
      <c s="34" t="s">
        <v>1522</v>
      </c>
      <c s="34" t="s">
        <v>1523</v>
      </c>
      <c s="35" t="s">
        <v>5</v>
      </c>
      <c s="6" t="s">
        <v>1524</v>
      </c>
      <c s="36" t="s">
        <v>1361</v>
      </c>
      <c s="37">
        <v>4141.424</v>
      </c>
      <c s="36">
        <v>0.0064</v>
      </c>
      <c s="36">
        <f>ROUND(G30*H30,6)</f>
      </c>
      <c r="L30" s="38">
        <v>0</v>
      </c>
      <c s="32">
        <f>ROUND(ROUND(L30,2)*ROUND(G30,3),2)</f>
      </c>
      <c s="36" t="s">
        <v>1508</v>
      </c>
      <c>
        <f>(M30*21)/100</f>
      </c>
      <c t="s">
        <v>27</v>
      </c>
    </row>
    <row r="31" spans="1:5" ht="25.5">
      <c r="A31" s="35" t="s">
        <v>54</v>
      </c>
      <c r="E31" s="39" t="s">
        <v>1524</v>
      </c>
    </row>
    <row r="32" spans="1:5" ht="12.75">
      <c r="A32" s="35" t="s">
        <v>56</v>
      </c>
      <c r="E32" s="40" t="s">
        <v>5</v>
      </c>
    </row>
    <row r="33" spans="1:5" ht="12.75">
      <c r="A33" t="s">
        <v>58</v>
      </c>
      <c r="E33" s="39" t="s">
        <v>5</v>
      </c>
    </row>
    <row r="34" spans="1:16" ht="12.75">
      <c r="A34" t="s">
        <v>48</v>
      </c>
      <c s="34" t="s">
        <v>1525</v>
      </c>
      <c s="34" t="s">
        <v>1526</v>
      </c>
      <c s="35" t="s">
        <v>5</v>
      </c>
      <c s="6" t="s">
        <v>1527</v>
      </c>
      <c s="36" t="s">
        <v>1361</v>
      </c>
      <c s="37">
        <v>360.124</v>
      </c>
      <c s="36">
        <v>0.0004</v>
      </c>
      <c s="36">
        <f>ROUND(G34*H34,6)</f>
      </c>
      <c r="L34" s="38">
        <v>0</v>
      </c>
      <c s="32">
        <f>ROUND(ROUND(L34,2)*ROUND(G34,3),2)</f>
      </c>
      <c s="36" t="s">
        <v>1508</v>
      </c>
      <c>
        <f>(M34*21)/100</f>
      </c>
      <c t="s">
        <v>27</v>
      </c>
    </row>
    <row r="35" spans="1:5" ht="12.75">
      <c r="A35" s="35" t="s">
        <v>54</v>
      </c>
      <c r="E35" s="39" t="s">
        <v>1527</v>
      </c>
    </row>
    <row r="36" spans="1:5" ht="409.5">
      <c r="A36" s="35" t="s">
        <v>56</v>
      </c>
      <c r="E36" s="40" t="s">
        <v>1528</v>
      </c>
    </row>
    <row r="37" spans="1:5" ht="76.5">
      <c r="A37" t="s">
        <v>58</v>
      </c>
      <c r="E37" s="39" t="s">
        <v>1529</v>
      </c>
    </row>
    <row r="38" spans="1:16" ht="25.5">
      <c r="A38" t="s">
        <v>48</v>
      </c>
      <c s="34" t="s">
        <v>1530</v>
      </c>
      <c s="34" t="s">
        <v>1523</v>
      </c>
      <c s="35" t="s">
        <v>49</v>
      </c>
      <c s="6" t="s">
        <v>1524</v>
      </c>
      <c s="36" t="s">
        <v>1361</v>
      </c>
      <c s="37">
        <v>432.149</v>
      </c>
      <c s="36">
        <v>0.0064</v>
      </c>
      <c s="36">
        <f>ROUND(G38*H38,6)</f>
      </c>
      <c r="L38" s="38">
        <v>0</v>
      </c>
      <c s="32">
        <f>ROUND(ROUND(L38,2)*ROUND(G38,3),2)</f>
      </c>
      <c s="36" t="s">
        <v>1508</v>
      </c>
      <c>
        <f>(M38*21)/100</f>
      </c>
      <c t="s">
        <v>27</v>
      </c>
    </row>
    <row r="39" spans="1:5" ht="25.5">
      <c r="A39" s="35" t="s">
        <v>54</v>
      </c>
      <c r="E39" s="39" t="s">
        <v>1524</v>
      </c>
    </row>
    <row r="40" spans="1:5" ht="12.75">
      <c r="A40" s="35" t="s">
        <v>56</v>
      </c>
      <c r="E40" s="40" t="s">
        <v>5</v>
      </c>
    </row>
    <row r="41" spans="1:5" ht="12.75">
      <c r="A41" t="s">
        <v>58</v>
      </c>
      <c r="E41" s="39" t="s">
        <v>5</v>
      </c>
    </row>
    <row r="42" spans="1:16" ht="25.5">
      <c r="A42" t="s">
        <v>48</v>
      </c>
      <c s="34" t="s">
        <v>1531</v>
      </c>
      <c s="34" t="s">
        <v>1532</v>
      </c>
      <c s="35" t="s">
        <v>5</v>
      </c>
      <c s="6" t="s">
        <v>1533</v>
      </c>
      <c s="36" t="s">
        <v>1361</v>
      </c>
      <c s="37">
        <v>486.11</v>
      </c>
      <c s="36">
        <v>0</v>
      </c>
      <c s="36">
        <f>ROUND(G42*H42,6)</f>
      </c>
      <c r="L42" s="38">
        <v>0</v>
      </c>
      <c s="32">
        <f>ROUND(ROUND(L42,2)*ROUND(G42,3),2)</f>
      </c>
      <c s="36" t="s">
        <v>1508</v>
      </c>
      <c>
        <f>(M42*21)/100</f>
      </c>
      <c t="s">
        <v>27</v>
      </c>
    </row>
    <row r="43" spans="1:5" ht="25.5">
      <c r="A43" s="35" t="s">
        <v>54</v>
      </c>
      <c r="E43" s="39" t="s">
        <v>1533</v>
      </c>
    </row>
    <row r="44" spans="1:5" ht="127.5">
      <c r="A44" s="35" t="s">
        <v>56</v>
      </c>
      <c r="E44" s="40" t="s">
        <v>1534</v>
      </c>
    </row>
    <row r="45" spans="1:5" ht="76.5">
      <c r="A45" t="s">
        <v>58</v>
      </c>
      <c r="E45" s="39" t="s">
        <v>1535</v>
      </c>
    </row>
    <row r="46" spans="1:16" ht="25.5">
      <c r="A46" t="s">
        <v>48</v>
      </c>
      <c s="34" t="s">
        <v>1536</v>
      </c>
      <c s="34" t="s">
        <v>1537</v>
      </c>
      <c s="35" t="s">
        <v>5</v>
      </c>
      <c s="6" t="s">
        <v>1538</v>
      </c>
      <c s="36" t="s">
        <v>1361</v>
      </c>
      <c s="37">
        <v>48.611</v>
      </c>
      <c s="36">
        <v>0</v>
      </c>
      <c s="36">
        <f>ROUND(G46*H46,6)</f>
      </c>
      <c r="L46" s="38">
        <v>0</v>
      </c>
      <c s="32">
        <f>ROUND(ROUND(L46,2)*ROUND(G46,3),2)</f>
      </c>
      <c s="36" t="s">
        <v>1508</v>
      </c>
      <c>
        <f>(M46*21)/100</f>
      </c>
      <c t="s">
        <v>27</v>
      </c>
    </row>
    <row r="47" spans="1:5" ht="25.5">
      <c r="A47" s="35" t="s">
        <v>54</v>
      </c>
      <c r="E47" s="39" t="s">
        <v>1538</v>
      </c>
    </row>
    <row r="48" spans="1:5" ht="38.25">
      <c r="A48" s="35" t="s">
        <v>56</v>
      </c>
      <c r="E48" s="40" t="s">
        <v>1539</v>
      </c>
    </row>
    <row r="49" spans="1:5" ht="76.5">
      <c r="A49" t="s">
        <v>58</v>
      </c>
      <c r="E49" s="39" t="s">
        <v>1540</v>
      </c>
    </row>
    <row r="50" spans="1:16" ht="12.75">
      <c r="A50" t="s">
        <v>48</v>
      </c>
      <c s="34" t="s">
        <v>1541</v>
      </c>
      <c s="34" t="s">
        <v>1542</v>
      </c>
      <c s="35" t="s">
        <v>5</v>
      </c>
      <c s="6" t="s">
        <v>1543</v>
      </c>
      <c s="36" t="s">
        <v>1408</v>
      </c>
      <c s="37">
        <v>882.29</v>
      </c>
      <c s="36">
        <v>0.001</v>
      </c>
      <c s="36">
        <f>ROUND(G50*H50,6)</f>
      </c>
      <c r="L50" s="38">
        <v>0</v>
      </c>
      <c s="32">
        <f>ROUND(ROUND(L50,2)*ROUND(G50,3),2)</f>
      </c>
      <c s="36" t="s">
        <v>1508</v>
      </c>
      <c>
        <f>(M50*21)/100</f>
      </c>
      <c t="s">
        <v>27</v>
      </c>
    </row>
    <row r="51" spans="1:5" ht="12.75">
      <c r="A51" s="35" t="s">
        <v>54</v>
      </c>
      <c r="E51" s="39" t="s">
        <v>1543</v>
      </c>
    </row>
    <row r="52" spans="1:5" ht="12.75">
      <c r="A52" s="35" t="s">
        <v>56</v>
      </c>
      <c r="E52" s="40" t="s">
        <v>1544</v>
      </c>
    </row>
    <row r="53" spans="1:5" ht="12.75">
      <c r="A53" t="s">
        <v>58</v>
      </c>
      <c r="E53" s="39" t="s">
        <v>5</v>
      </c>
    </row>
    <row r="54" spans="1:16" ht="25.5">
      <c r="A54" t="s">
        <v>48</v>
      </c>
      <c s="34" t="s">
        <v>1545</v>
      </c>
      <c s="34" t="s">
        <v>1546</v>
      </c>
      <c s="35" t="s">
        <v>5</v>
      </c>
      <c s="6" t="s">
        <v>1547</v>
      </c>
      <c s="36" t="s">
        <v>1361</v>
      </c>
      <c s="37">
        <v>1776.64</v>
      </c>
      <c s="36">
        <v>0</v>
      </c>
      <c s="36">
        <f>ROUND(G54*H54,6)</f>
      </c>
      <c r="L54" s="38">
        <v>0</v>
      </c>
      <c s="32">
        <f>ROUND(ROUND(L54,2)*ROUND(G54,3),2)</f>
      </c>
      <c s="36" t="s">
        <v>1508</v>
      </c>
      <c>
        <f>(M54*21)/100</f>
      </c>
      <c t="s">
        <v>27</v>
      </c>
    </row>
    <row r="55" spans="1:5" ht="25.5">
      <c r="A55" s="35" t="s">
        <v>54</v>
      </c>
      <c r="E55" s="39" t="s">
        <v>1547</v>
      </c>
    </row>
    <row r="56" spans="1:5" ht="357">
      <c r="A56" s="35" t="s">
        <v>56</v>
      </c>
      <c r="E56" s="40" t="s">
        <v>1548</v>
      </c>
    </row>
    <row r="57" spans="1:5" ht="153">
      <c r="A57" t="s">
        <v>58</v>
      </c>
      <c r="E57" s="39" t="s">
        <v>1549</v>
      </c>
    </row>
    <row r="58" spans="1:16" ht="12.75">
      <c r="A58" t="s">
        <v>48</v>
      </c>
      <c s="34" t="s">
        <v>1550</v>
      </c>
      <c s="34" t="s">
        <v>1551</v>
      </c>
      <c s="35" t="s">
        <v>5</v>
      </c>
      <c s="6" t="s">
        <v>1552</v>
      </c>
      <c s="36" t="s">
        <v>1361</v>
      </c>
      <c s="37">
        <v>1954.304</v>
      </c>
      <c s="36">
        <v>0.0021</v>
      </c>
      <c s="36">
        <f>ROUND(G58*H58,6)</f>
      </c>
      <c r="L58" s="38">
        <v>0</v>
      </c>
      <c s="32">
        <f>ROUND(ROUND(L58,2)*ROUND(G58,3),2)</f>
      </c>
      <c s="36" t="s">
        <v>1166</v>
      </c>
      <c>
        <f>(M58*21)/100</f>
      </c>
      <c t="s">
        <v>27</v>
      </c>
    </row>
    <row r="59" spans="1:5" ht="12.75">
      <c r="A59" s="35" t="s">
        <v>54</v>
      </c>
      <c r="E59" s="39" t="s">
        <v>1552</v>
      </c>
    </row>
    <row r="60" spans="1:5" ht="12.75">
      <c r="A60" s="35" t="s">
        <v>56</v>
      </c>
      <c r="E60" s="40" t="s">
        <v>1553</v>
      </c>
    </row>
    <row r="61" spans="1:5" ht="12.75">
      <c r="A61" t="s">
        <v>58</v>
      </c>
      <c r="E61" s="39" t="s">
        <v>5</v>
      </c>
    </row>
    <row r="62" spans="1:16" ht="25.5">
      <c r="A62" t="s">
        <v>48</v>
      </c>
      <c s="34" t="s">
        <v>1554</v>
      </c>
      <c s="34" t="s">
        <v>1555</v>
      </c>
      <c s="35" t="s">
        <v>5</v>
      </c>
      <c s="6" t="s">
        <v>1556</v>
      </c>
      <c s="36" t="s">
        <v>52</v>
      </c>
      <c s="37">
        <v>20</v>
      </c>
      <c s="36">
        <v>0.00026</v>
      </c>
      <c s="36">
        <f>ROUND(G62*H62,6)</f>
      </c>
      <c r="L62" s="38">
        <v>0</v>
      </c>
      <c s="32">
        <f>ROUND(ROUND(L62,2)*ROUND(G62,3),2)</f>
      </c>
      <c s="36" t="s">
        <v>1508</v>
      </c>
      <c>
        <f>(M62*21)/100</f>
      </c>
      <c t="s">
        <v>27</v>
      </c>
    </row>
    <row r="63" spans="1:5" ht="25.5">
      <c r="A63" s="35" t="s">
        <v>54</v>
      </c>
      <c r="E63" s="39" t="s">
        <v>1556</v>
      </c>
    </row>
    <row r="64" spans="1:5" ht="25.5">
      <c r="A64" s="35" t="s">
        <v>56</v>
      </c>
      <c r="E64" s="40" t="s">
        <v>1557</v>
      </c>
    </row>
    <row r="65" spans="1:5" ht="12.75">
      <c r="A65" t="s">
        <v>58</v>
      </c>
      <c r="E65" s="39" t="s">
        <v>5</v>
      </c>
    </row>
    <row r="66" spans="1:16" ht="12.75">
      <c r="A66" t="s">
        <v>48</v>
      </c>
      <c s="34" t="s">
        <v>1558</v>
      </c>
      <c s="34" t="s">
        <v>1559</v>
      </c>
      <c s="35" t="s">
        <v>5</v>
      </c>
      <c s="6" t="s">
        <v>1560</v>
      </c>
      <c s="36" t="s">
        <v>52</v>
      </c>
      <c s="37">
        <v>20</v>
      </c>
      <c s="36">
        <v>0</v>
      </c>
      <c s="36">
        <f>ROUND(G66*H66,6)</f>
      </c>
      <c r="L66" s="38">
        <v>0</v>
      </c>
      <c s="32">
        <f>ROUND(ROUND(L66,2)*ROUND(G66,3),2)</f>
      </c>
      <c s="36" t="s">
        <v>1166</v>
      </c>
      <c>
        <f>(M66*21)/100</f>
      </c>
      <c t="s">
        <v>27</v>
      </c>
    </row>
    <row r="67" spans="1:5" ht="12.75">
      <c r="A67" s="35" t="s">
        <v>54</v>
      </c>
      <c r="E67" s="39" t="s">
        <v>1560</v>
      </c>
    </row>
    <row r="68" spans="1:5" ht="12.75">
      <c r="A68" s="35" t="s">
        <v>56</v>
      </c>
      <c r="E68" s="40" t="s">
        <v>5</v>
      </c>
    </row>
    <row r="69" spans="1:5" ht="12.75">
      <c r="A69" t="s">
        <v>58</v>
      </c>
      <c r="E69" s="39" t="s">
        <v>5</v>
      </c>
    </row>
    <row r="70" spans="1:16" ht="25.5">
      <c r="A70" t="s">
        <v>48</v>
      </c>
      <c s="34" t="s">
        <v>1561</v>
      </c>
      <c s="34" t="s">
        <v>1514</v>
      </c>
      <c s="35" t="s">
        <v>49</v>
      </c>
      <c s="6" t="s">
        <v>1515</v>
      </c>
      <c s="36" t="s">
        <v>1361</v>
      </c>
      <c s="37">
        <v>592.56</v>
      </c>
      <c s="36">
        <v>0</v>
      </c>
      <c s="36">
        <f>ROUND(G70*H70,6)</f>
      </c>
      <c r="L70" s="38">
        <v>0</v>
      </c>
      <c s="32">
        <f>ROUND(ROUND(L70,2)*ROUND(G70,3),2)</f>
      </c>
      <c s="36" t="s">
        <v>1508</v>
      </c>
      <c>
        <f>(M70*21)/100</f>
      </c>
      <c t="s">
        <v>27</v>
      </c>
    </row>
    <row r="71" spans="1:5" ht="25.5">
      <c r="A71" s="35" t="s">
        <v>54</v>
      </c>
      <c r="E71" s="39" t="s">
        <v>1515</v>
      </c>
    </row>
    <row r="72" spans="1:5" ht="114.75">
      <c r="A72" s="35" t="s">
        <v>56</v>
      </c>
      <c r="E72" s="40" t="s">
        <v>1562</v>
      </c>
    </row>
    <row r="73" spans="1:5" ht="25.5">
      <c r="A73" t="s">
        <v>58</v>
      </c>
      <c r="E73" s="39" t="s">
        <v>1509</v>
      </c>
    </row>
    <row r="74" spans="1:16" ht="12.75">
      <c r="A74" t="s">
        <v>48</v>
      </c>
      <c s="34" t="s">
        <v>1563</v>
      </c>
      <c s="34" t="s">
        <v>1564</v>
      </c>
      <c s="35" t="s">
        <v>5</v>
      </c>
      <c s="6" t="s">
        <v>1565</v>
      </c>
      <c s="36" t="s">
        <v>1408</v>
      </c>
      <c s="37">
        <v>177.768</v>
      </c>
      <c s="36">
        <v>0.001</v>
      </c>
      <c s="36">
        <f>ROUND(G74*H74,6)</f>
      </c>
      <c r="L74" s="38">
        <v>0</v>
      </c>
      <c s="32">
        <f>ROUND(ROUND(L74,2)*ROUND(G74,3),2)</f>
      </c>
      <c s="36" t="s">
        <v>1508</v>
      </c>
      <c>
        <f>(M74*21)/100</f>
      </c>
      <c t="s">
        <v>27</v>
      </c>
    </row>
    <row r="75" spans="1:5" ht="12.75">
      <c r="A75" s="35" t="s">
        <v>54</v>
      </c>
      <c r="E75" s="39" t="s">
        <v>1565</v>
      </c>
    </row>
    <row r="76" spans="1:5" ht="12.75">
      <c r="A76" s="35" t="s">
        <v>56</v>
      </c>
      <c r="E76" s="40" t="s">
        <v>5</v>
      </c>
    </row>
    <row r="77" spans="1:5" ht="12.75">
      <c r="A77" t="s">
        <v>58</v>
      </c>
      <c r="E77" s="39" t="s">
        <v>5</v>
      </c>
    </row>
    <row r="78" spans="1:16" ht="12.75">
      <c r="A78" t="s">
        <v>48</v>
      </c>
      <c s="34" t="s">
        <v>1566</v>
      </c>
      <c s="34" t="s">
        <v>1567</v>
      </c>
      <c s="35" t="s">
        <v>5</v>
      </c>
      <c s="6" t="s">
        <v>1568</v>
      </c>
      <c s="36" t="s">
        <v>1361</v>
      </c>
      <c s="37">
        <v>592.56</v>
      </c>
      <c s="36">
        <v>0</v>
      </c>
      <c s="36">
        <f>ROUND(G78*H78,6)</f>
      </c>
      <c r="L78" s="38">
        <v>0</v>
      </c>
      <c s="32">
        <f>ROUND(ROUND(L78,2)*ROUND(G78,3),2)</f>
      </c>
      <c s="36" t="s">
        <v>1508</v>
      </c>
      <c>
        <f>(M78*21)/100</f>
      </c>
      <c t="s">
        <v>27</v>
      </c>
    </row>
    <row r="79" spans="1:5" ht="12.75">
      <c r="A79" s="35" t="s">
        <v>54</v>
      </c>
      <c r="E79" s="39" t="s">
        <v>1568</v>
      </c>
    </row>
    <row r="80" spans="1:5" ht="12.75">
      <c r="A80" s="35" t="s">
        <v>56</v>
      </c>
      <c r="E80" s="40" t="s">
        <v>5</v>
      </c>
    </row>
    <row r="81" spans="1:5" ht="12.75">
      <c r="A81" t="s">
        <v>58</v>
      </c>
      <c r="E81" s="39" t="s">
        <v>5</v>
      </c>
    </row>
    <row r="82" spans="1:16" ht="25.5">
      <c r="A82" t="s">
        <v>48</v>
      </c>
      <c s="34" t="s">
        <v>1569</v>
      </c>
      <c s="34" t="s">
        <v>1570</v>
      </c>
      <c s="35" t="s">
        <v>5</v>
      </c>
      <c s="6" t="s">
        <v>1571</v>
      </c>
      <c s="36" t="s">
        <v>1408</v>
      </c>
      <c s="37">
        <v>69.922</v>
      </c>
      <c s="36">
        <v>0.001</v>
      </c>
      <c s="36">
        <f>ROUND(G82*H82,6)</f>
      </c>
      <c r="L82" s="38">
        <v>0</v>
      </c>
      <c s="32">
        <f>ROUND(ROUND(L82,2)*ROUND(G82,3),2)</f>
      </c>
      <c s="36" t="s">
        <v>1508</v>
      </c>
      <c>
        <f>(M82*21)/100</f>
      </c>
      <c t="s">
        <v>27</v>
      </c>
    </row>
    <row r="83" spans="1:5" ht="25.5">
      <c r="A83" s="35" t="s">
        <v>54</v>
      </c>
      <c r="E83" s="39" t="s">
        <v>1571</v>
      </c>
    </row>
    <row r="84" spans="1:5" ht="12.75">
      <c r="A84" s="35" t="s">
        <v>56</v>
      </c>
      <c r="E84" s="40" t="s">
        <v>5</v>
      </c>
    </row>
    <row r="85" spans="1:5" ht="12.75">
      <c r="A85" t="s">
        <v>58</v>
      </c>
      <c r="E85" s="39" t="s">
        <v>5</v>
      </c>
    </row>
    <row r="86" spans="1:16" ht="25.5">
      <c r="A86" t="s">
        <v>48</v>
      </c>
      <c s="34" t="s">
        <v>1572</v>
      </c>
      <c s="34" t="s">
        <v>1573</v>
      </c>
      <c s="35" t="s">
        <v>5</v>
      </c>
      <c s="6" t="s">
        <v>1574</v>
      </c>
      <c s="36" t="s">
        <v>1361</v>
      </c>
      <c s="37">
        <v>592.56</v>
      </c>
      <c s="36">
        <v>0</v>
      </c>
      <c s="36">
        <f>ROUND(G86*H86,6)</f>
      </c>
      <c r="L86" s="38">
        <v>0</v>
      </c>
      <c s="32">
        <f>ROUND(ROUND(L86,2)*ROUND(G86,3),2)</f>
      </c>
      <c s="36" t="s">
        <v>1508</v>
      </c>
      <c>
        <f>(M86*21)/100</f>
      </c>
      <c t="s">
        <v>27</v>
      </c>
    </row>
    <row r="87" spans="1:5" ht="25.5">
      <c r="A87" s="35" t="s">
        <v>54</v>
      </c>
      <c r="E87" s="39" t="s">
        <v>1574</v>
      </c>
    </row>
    <row r="88" spans="1:5" ht="12.75">
      <c r="A88" s="35" t="s">
        <v>56</v>
      </c>
      <c r="E88" s="40" t="s">
        <v>5</v>
      </c>
    </row>
    <row r="89" spans="1:5" ht="25.5">
      <c r="A89" t="s">
        <v>58</v>
      </c>
      <c r="E89" s="39" t="s">
        <v>1575</v>
      </c>
    </row>
    <row r="90" spans="1:16" ht="12.75">
      <c r="A90" t="s">
        <v>48</v>
      </c>
      <c s="34" t="s">
        <v>1576</v>
      </c>
      <c s="34" t="s">
        <v>1577</v>
      </c>
      <c s="35" t="s">
        <v>5</v>
      </c>
      <c s="6" t="s">
        <v>1578</v>
      </c>
      <c s="36" t="s">
        <v>1408</v>
      </c>
      <c s="37">
        <v>2014.704</v>
      </c>
      <c s="36">
        <v>0.001</v>
      </c>
      <c s="36">
        <f>ROUND(G90*H90,6)</f>
      </c>
      <c r="L90" s="38">
        <v>0</v>
      </c>
      <c s="32">
        <f>ROUND(ROUND(L90,2)*ROUND(G90,3),2)</f>
      </c>
      <c s="36" t="s">
        <v>1508</v>
      </c>
      <c>
        <f>(M90*21)/100</f>
      </c>
      <c t="s">
        <v>27</v>
      </c>
    </row>
    <row r="91" spans="1:5" ht="12.75">
      <c r="A91" s="35" t="s">
        <v>54</v>
      </c>
      <c r="E91" s="39" t="s">
        <v>1578</v>
      </c>
    </row>
    <row r="92" spans="1:5" ht="12.75">
      <c r="A92" s="35" t="s">
        <v>56</v>
      </c>
      <c r="E92" s="40" t="s">
        <v>5</v>
      </c>
    </row>
    <row r="93" spans="1:5" ht="12.75">
      <c r="A93" t="s">
        <v>58</v>
      </c>
      <c r="E93" s="39" t="s">
        <v>5</v>
      </c>
    </row>
    <row r="94" spans="1:16" ht="25.5">
      <c r="A94" t="s">
        <v>48</v>
      </c>
      <c s="34" t="s">
        <v>1579</v>
      </c>
      <c s="34" t="s">
        <v>1580</v>
      </c>
      <c s="35" t="s">
        <v>5</v>
      </c>
      <c s="6" t="s">
        <v>1581</v>
      </c>
      <c s="36" t="s">
        <v>1361</v>
      </c>
      <c s="37">
        <v>592.56</v>
      </c>
      <c s="36">
        <v>0</v>
      </c>
      <c s="36">
        <f>ROUND(G94*H94,6)</f>
      </c>
      <c r="L94" s="38">
        <v>0</v>
      </c>
      <c s="32">
        <f>ROUND(ROUND(L94,2)*ROUND(G94,3),2)</f>
      </c>
      <c s="36" t="s">
        <v>1508</v>
      </c>
      <c>
        <f>(M94*21)/100</f>
      </c>
      <c t="s">
        <v>27</v>
      </c>
    </row>
    <row r="95" spans="1:5" ht="25.5">
      <c r="A95" s="35" t="s">
        <v>54</v>
      </c>
      <c r="E95" s="39" t="s">
        <v>1581</v>
      </c>
    </row>
    <row r="96" spans="1:5" ht="12.75">
      <c r="A96" s="35" t="s">
        <v>56</v>
      </c>
      <c r="E96" s="40" t="s">
        <v>5</v>
      </c>
    </row>
    <row r="97" spans="1:5" ht="25.5">
      <c r="A97" t="s">
        <v>58</v>
      </c>
      <c r="E97" s="39" t="s">
        <v>1575</v>
      </c>
    </row>
    <row r="98" spans="1:16" ht="25.5">
      <c r="A98" t="s">
        <v>48</v>
      </c>
      <c s="34" t="s">
        <v>1582</v>
      </c>
      <c s="34" t="s">
        <v>1570</v>
      </c>
      <c s="35" t="s">
        <v>49</v>
      </c>
      <c s="6" t="s">
        <v>1571</v>
      </c>
      <c s="36" t="s">
        <v>1408</v>
      </c>
      <c s="37">
        <v>2844.288</v>
      </c>
      <c s="36">
        <v>0.001</v>
      </c>
      <c s="36">
        <f>ROUND(G98*H98,6)</f>
      </c>
      <c r="L98" s="38">
        <v>0</v>
      </c>
      <c s="32">
        <f>ROUND(ROUND(L98,2)*ROUND(G98,3),2)</f>
      </c>
      <c s="36" t="s">
        <v>1508</v>
      </c>
      <c>
        <f>(M98*21)/100</f>
      </c>
      <c t="s">
        <v>27</v>
      </c>
    </row>
    <row r="99" spans="1:5" ht="25.5">
      <c r="A99" s="35" t="s">
        <v>54</v>
      </c>
      <c r="E99" s="39" t="s">
        <v>1571</v>
      </c>
    </row>
    <row r="100" spans="1:5" ht="12.75">
      <c r="A100" s="35" t="s">
        <v>56</v>
      </c>
      <c r="E100" s="40" t="s">
        <v>5</v>
      </c>
    </row>
    <row r="101" spans="1:5" ht="12.75">
      <c r="A101" t="s">
        <v>58</v>
      </c>
      <c r="E101" s="39" t="s">
        <v>5</v>
      </c>
    </row>
    <row r="102" spans="1:16" ht="25.5">
      <c r="A102" t="s">
        <v>48</v>
      </c>
      <c s="34" t="s">
        <v>1583</v>
      </c>
      <c s="34" t="s">
        <v>1584</v>
      </c>
      <c s="35" t="s">
        <v>5</v>
      </c>
      <c s="6" t="s">
        <v>1585</v>
      </c>
      <c s="36" t="s">
        <v>1361</v>
      </c>
      <c s="37">
        <v>592.56</v>
      </c>
      <c s="36">
        <v>0.0345</v>
      </c>
      <c s="36">
        <f>ROUND(G102*H102,6)</f>
      </c>
      <c r="L102" s="38">
        <v>0</v>
      </c>
      <c s="32">
        <f>ROUND(ROUND(L102,2)*ROUND(G102,3),2)</f>
      </c>
      <c s="36" t="s">
        <v>1508</v>
      </c>
      <c>
        <f>(M102*21)/100</f>
      </c>
      <c t="s">
        <v>27</v>
      </c>
    </row>
    <row r="103" spans="1:5" ht="25.5">
      <c r="A103" s="35" t="s">
        <v>54</v>
      </c>
      <c r="E103" s="39" t="s">
        <v>1585</v>
      </c>
    </row>
    <row r="104" spans="1:5" ht="12.75">
      <c r="A104" s="35" t="s">
        <v>56</v>
      </c>
      <c r="E104" s="40" t="s">
        <v>5</v>
      </c>
    </row>
    <row r="105" spans="1:5" ht="178.5">
      <c r="A105" t="s">
        <v>58</v>
      </c>
      <c r="E105" s="39" t="s">
        <v>1586</v>
      </c>
    </row>
    <row r="106" spans="1:16" ht="12.75">
      <c r="A106" t="s">
        <v>48</v>
      </c>
      <c s="34" t="s">
        <v>1587</v>
      </c>
      <c s="34" t="s">
        <v>1588</v>
      </c>
      <c s="35" t="s">
        <v>5</v>
      </c>
      <c s="6" t="s">
        <v>1589</v>
      </c>
      <c s="36" t="s">
        <v>1361</v>
      </c>
      <c s="37">
        <v>592.56</v>
      </c>
      <c s="36">
        <v>0.00028</v>
      </c>
      <c s="36">
        <f>ROUND(G106*H106,6)</f>
      </c>
      <c r="L106" s="38">
        <v>0</v>
      </c>
      <c s="32">
        <f>ROUND(ROUND(L106,2)*ROUND(G106,3),2)</f>
      </c>
      <c s="36" t="s">
        <v>1508</v>
      </c>
      <c>
        <f>(M106*21)/100</f>
      </c>
      <c t="s">
        <v>27</v>
      </c>
    </row>
    <row r="107" spans="1:5" ht="12.75">
      <c r="A107" s="35" t="s">
        <v>54</v>
      </c>
      <c r="E107" s="39" t="s">
        <v>1589</v>
      </c>
    </row>
    <row r="108" spans="1:5" ht="12.75">
      <c r="A108" s="35" t="s">
        <v>56</v>
      </c>
      <c r="E108" s="40" t="s">
        <v>5</v>
      </c>
    </row>
    <row r="109" spans="1:5" ht="12.75">
      <c r="A109" t="s">
        <v>58</v>
      </c>
      <c r="E109" s="39" t="s">
        <v>5</v>
      </c>
    </row>
    <row r="110" spans="1:16" ht="12.75">
      <c r="A110" t="s">
        <v>48</v>
      </c>
      <c s="34" t="s">
        <v>1590</v>
      </c>
      <c s="34" t="s">
        <v>1591</v>
      </c>
      <c s="35" t="s">
        <v>5</v>
      </c>
      <c s="6" t="s">
        <v>1592</v>
      </c>
      <c s="36" t="s">
        <v>1361</v>
      </c>
      <c s="37">
        <v>592.56</v>
      </c>
      <c s="36">
        <v>0</v>
      </c>
      <c s="36">
        <f>ROUND(G110*H110,6)</f>
      </c>
      <c r="L110" s="38">
        <v>0</v>
      </c>
      <c s="32">
        <f>ROUND(ROUND(L110,2)*ROUND(G110,3),2)</f>
      </c>
      <c s="36" t="s">
        <v>1166</v>
      </c>
      <c>
        <f>(M110*21)/100</f>
      </c>
      <c t="s">
        <v>27</v>
      </c>
    </row>
    <row r="111" spans="1:5" ht="12.75">
      <c r="A111" s="35" t="s">
        <v>54</v>
      </c>
      <c r="E111" s="39" t="s">
        <v>1592</v>
      </c>
    </row>
    <row r="112" spans="1:5" ht="12.75">
      <c r="A112" s="35" t="s">
        <v>56</v>
      </c>
      <c r="E112" s="40" t="s">
        <v>5</v>
      </c>
    </row>
    <row r="113" spans="1:5" ht="12.75">
      <c r="A113" t="s">
        <v>58</v>
      </c>
      <c r="E113" s="39" t="s">
        <v>5</v>
      </c>
    </row>
    <row r="114" spans="1:16" ht="25.5">
      <c r="A114" t="s">
        <v>48</v>
      </c>
      <c s="34" t="s">
        <v>1593</v>
      </c>
      <c s="34" t="s">
        <v>1506</v>
      </c>
      <c s="35" t="s">
        <v>49</v>
      </c>
      <c s="6" t="s">
        <v>1507</v>
      </c>
      <c s="36" t="s">
        <v>1361</v>
      </c>
      <c s="37">
        <v>188.1</v>
      </c>
      <c s="36">
        <v>0</v>
      </c>
      <c s="36">
        <f>ROUND(G114*H114,6)</f>
      </c>
      <c r="L114" s="38">
        <v>0</v>
      </c>
      <c s="32">
        <f>ROUND(ROUND(L114,2)*ROUND(G114,3),2)</f>
      </c>
      <c s="36" t="s">
        <v>1508</v>
      </c>
      <c>
        <f>(M114*21)/100</f>
      </c>
      <c t="s">
        <v>27</v>
      </c>
    </row>
    <row r="115" spans="1:5" ht="25.5">
      <c r="A115" s="35" t="s">
        <v>54</v>
      </c>
      <c r="E115" s="39" t="s">
        <v>1507</v>
      </c>
    </row>
    <row r="116" spans="1:5" ht="63.75">
      <c r="A116" s="35" t="s">
        <v>56</v>
      </c>
      <c r="E116" s="40" t="s">
        <v>1594</v>
      </c>
    </row>
    <row r="117" spans="1:5" ht="25.5">
      <c r="A117" t="s">
        <v>58</v>
      </c>
      <c r="E117" s="39" t="s">
        <v>1509</v>
      </c>
    </row>
    <row r="118" spans="1:16" ht="12.75">
      <c r="A118" t="s">
        <v>48</v>
      </c>
      <c s="34" t="s">
        <v>1595</v>
      </c>
      <c s="34" t="s">
        <v>1564</v>
      </c>
      <c s="35" t="s">
        <v>49</v>
      </c>
      <c s="6" t="s">
        <v>1565</v>
      </c>
      <c s="36" t="s">
        <v>1408</v>
      </c>
      <c s="37">
        <v>56.43</v>
      </c>
      <c s="36">
        <v>0.001</v>
      </c>
      <c s="36">
        <f>ROUND(G118*H118,6)</f>
      </c>
      <c r="L118" s="38">
        <v>0</v>
      </c>
      <c s="32">
        <f>ROUND(ROUND(L118,2)*ROUND(G118,3),2)</f>
      </c>
      <c s="36" t="s">
        <v>1508</v>
      </c>
      <c>
        <f>(M118*21)/100</f>
      </c>
      <c t="s">
        <v>27</v>
      </c>
    </row>
    <row r="119" spans="1:5" ht="12.75">
      <c r="A119" s="35" t="s">
        <v>54</v>
      </c>
      <c r="E119" s="39" t="s">
        <v>1565</v>
      </c>
    </row>
    <row r="120" spans="1:5" ht="12.75">
      <c r="A120" s="35" t="s">
        <v>56</v>
      </c>
      <c r="E120" s="40" t="s">
        <v>5</v>
      </c>
    </row>
    <row r="121" spans="1:5" ht="12.75">
      <c r="A121" t="s">
        <v>58</v>
      </c>
      <c r="E121" s="39" t="s">
        <v>5</v>
      </c>
    </row>
    <row r="122" spans="1:16" ht="25.5">
      <c r="A122" t="s">
        <v>48</v>
      </c>
      <c s="34" t="s">
        <v>1596</v>
      </c>
      <c s="34" t="s">
        <v>1597</v>
      </c>
      <c s="35" t="s">
        <v>5</v>
      </c>
      <c s="6" t="s">
        <v>1598</v>
      </c>
      <c s="36" t="s">
        <v>1361</v>
      </c>
      <c s="37">
        <v>188.1</v>
      </c>
      <c s="36">
        <v>0.006</v>
      </c>
      <c s="36">
        <f>ROUND(G122*H122,6)</f>
      </c>
      <c r="L122" s="38">
        <v>0</v>
      </c>
      <c s="32">
        <f>ROUND(ROUND(L122,2)*ROUND(G122,3),2)</f>
      </c>
      <c s="36" t="s">
        <v>1508</v>
      </c>
      <c>
        <f>(M122*21)/100</f>
      </c>
      <c t="s">
        <v>27</v>
      </c>
    </row>
    <row r="123" spans="1:5" ht="25.5">
      <c r="A123" s="35" t="s">
        <v>54</v>
      </c>
      <c r="E123" s="39" t="s">
        <v>1598</v>
      </c>
    </row>
    <row r="124" spans="1:5" ht="12.75">
      <c r="A124" s="35" t="s">
        <v>56</v>
      </c>
      <c r="E124" s="40" t="s">
        <v>5</v>
      </c>
    </row>
    <row r="125" spans="1:5" ht="12.75">
      <c r="A125" t="s">
        <v>58</v>
      </c>
      <c r="E125" s="39" t="s">
        <v>5</v>
      </c>
    </row>
    <row r="126" spans="1:16" ht="12.75">
      <c r="A126" t="s">
        <v>48</v>
      </c>
      <c s="34" t="s">
        <v>1599</v>
      </c>
      <c s="34" t="s">
        <v>1600</v>
      </c>
      <c s="35" t="s">
        <v>5</v>
      </c>
      <c s="6" t="s">
        <v>1601</v>
      </c>
      <c s="36" t="s">
        <v>1361</v>
      </c>
      <c s="37">
        <v>188.1</v>
      </c>
      <c s="36">
        <v>0.0003</v>
      </c>
      <c s="36">
        <f>ROUND(G126*H126,6)</f>
      </c>
      <c r="L126" s="38">
        <v>0</v>
      </c>
      <c s="32">
        <f>ROUND(ROUND(L126,2)*ROUND(G126,3),2)</f>
      </c>
      <c s="36" t="s">
        <v>1508</v>
      </c>
      <c>
        <f>(M126*21)/100</f>
      </c>
      <c t="s">
        <v>27</v>
      </c>
    </row>
    <row r="127" spans="1:5" ht="12.75">
      <c r="A127" s="35" t="s">
        <v>54</v>
      </c>
      <c r="E127" s="39" t="s">
        <v>1601</v>
      </c>
    </row>
    <row r="128" spans="1:5" ht="12.75">
      <c r="A128" s="35" t="s">
        <v>56</v>
      </c>
      <c r="E128" s="40" t="s">
        <v>5</v>
      </c>
    </row>
    <row r="129" spans="1:5" ht="51">
      <c r="A129" t="s">
        <v>58</v>
      </c>
      <c r="E129" s="39" t="s">
        <v>1602</v>
      </c>
    </row>
    <row r="130" spans="1:16" ht="25.5">
      <c r="A130" t="s">
        <v>48</v>
      </c>
      <c s="34" t="s">
        <v>1603</v>
      </c>
      <c s="34" t="s">
        <v>1604</v>
      </c>
      <c s="35" t="s">
        <v>5</v>
      </c>
      <c s="6" t="s">
        <v>1605</v>
      </c>
      <c s="36" t="s">
        <v>1361</v>
      </c>
      <c s="37">
        <v>188.1</v>
      </c>
      <c s="36">
        <v>0.00758</v>
      </c>
      <c s="36">
        <f>ROUND(G130*H130,6)</f>
      </c>
      <c r="L130" s="38">
        <v>0</v>
      </c>
      <c s="32">
        <f>ROUND(ROUND(L130,2)*ROUND(G130,3),2)</f>
      </c>
      <c s="36" t="s">
        <v>1508</v>
      </c>
      <c>
        <f>(M130*21)/100</f>
      </c>
      <c t="s">
        <v>27</v>
      </c>
    </row>
    <row r="131" spans="1:5" ht="25.5">
      <c r="A131" s="35" t="s">
        <v>54</v>
      </c>
      <c r="E131" s="39" t="s">
        <v>1605</v>
      </c>
    </row>
    <row r="132" spans="1:5" ht="12.75">
      <c r="A132" s="35" t="s">
        <v>56</v>
      </c>
      <c r="E132" s="40" t="s">
        <v>5</v>
      </c>
    </row>
    <row r="133" spans="1:5" ht="51">
      <c r="A133" t="s">
        <v>58</v>
      </c>
      <c r="E133" s="39" t="s">
        <v>1602</v>
      </c>
    </row>
    <row r="134" spans="1:16" ht="12.75">
      <c r="A134" t="s">
        <v>48</v>
      </c>
      <c s="34" t="s">
        <v>1606</v>
      </c>
      <c s="34" t="s">
        <v>1607</v>
      </c>
      <c s="35" t="s">
        <v>5</v>
      </c>
      <c s="6" t="s">
        <v>1608</v>
      </c>
      <c s="36" t="s">
        <v>1361</v>
      </c>
      <c s="37">
        <v>188.1</v>
      </c>
      <c s="36">
        <v>0</v>
      </c>
      <c s="36">
        <f>ROUND(G134*H134,6)</f>
      </c>
      <c r="L134" s="38">
        <v>0</v>
      </c>
      <c s="32">
        <f>ROUND(ROUND(L134,2)*ROUND(G134,3),2)</f>
      </c>
      <c s="36" t="s">
        <v>1166</v>
      </c>
      <c>
        <f>(M134*21)/100</f>
      </c>
      <c t="s">
        <v>27</v>
      </c>
    </row>
    <row r="135" spans="1:5" ht="12.75">
      <c r="A135" s="35" t="s">
        <v>54</v>
      </c>
      <c r="E135" s="39" t="s">
        <v>1608</v>
      </c>
    </row>
    <row r="136" spans="1:5" ht="12.75">
      <c r="A136" s="35" t="s">
        <v>56</v>
      </c>
      <c r="E136" s="40" t="s">
        <v>5</v>
      </c>
    </row>
    <row r="137" spans="1:5" ht="12.75">
      <c r="A137" t="s">
        <v>58</v>
      </c>
      <c r="E137" s="39" t="s">
        <v>5</v>
      </c>
    </row>
    <row r="138" spans="1:16" ht="12.75">
      <c r="A138" t="s">
        <v>48</v>
      </c>
      <c s="34" t="s">
        <v>1609</v>
      </c>
      <c s="34" t="s">
        <v>1610</v>
      </c>
      <c s="35" t="s">
        <v>5</v>
      </c>
      <c s="6" t="s">
        <v>1611</v>
      </c>
      <c s="36" t="s">
        <v>1361</v>
      </c>
      <c s="37">
        <v>141</v>
      </c>
      <c s="36">
        <v>0.0015</v>
      </c>
      <c s="36">
        <f>ROUND(G138*H138,6)</f>
      </c>
      <c r="L138" s="38">
        <v>0</v>
      </c>
      <c s="32">
        <f>ROUND(ROUND(L138,2)*ROUND(G138,3),2)</f>
      </c>
      <c s="36" t="s">
        <v>1508</v>
      </c>
      <c>
        <f>(M138*21)/100</f>
      </c>
      <c t="s">
        <v>27</v>
      </c>
    </row>
    <row r="139" spans="1:5" ht="12.75">
      <c r="A139" s="35" t="s">
        <v>54</v>
      </c>
      <c r="E139" s="39" t="s">
        <v>1611</v>
      </c>
    </row>
    <row r="140" spans="1:5" ht="25.5">
      <c r="A140" s="35" t="s">
        <v>56</v>
      </c>
      <c r="E140" s="40" t="s">
        <v>1612</v>
      </c>
    </row>
    <row r="141" spans="1:5" ht="63.75">
      <c r="A141" t="s">
        <v>58</v>
      </c>
      <c r="E141" s="39" t="s">
        <v>1613</v>
      </c>
    </row>
    <row r="142" spans="1:16" ht="12.75">
      <c r="A142" t="s">
        <v>48</v>
      </c>
      <c s="34" t="s">
        <v>1614</v>
      </c>
      <c s="34" t="s">
        <v>1615</v>
      </c>
      <c s="35" t="s">
        <v>5</v>
      </c>
      <c s="6" t="s">
        <v>1616</v>
      </c>
      <c s="36" t="s">
        <v>163</v>
      </c>
      <c s="37">
        <v>282</v>
      </c>
      <c s="36">
        <v>0.00032</v>
      </c>
      <c s="36">
        <f>ROUND(G142*H142,6)</f>
      </c>
      <c r="L142" s="38">
        <v>0</v>
      </c>
      <c s="32">
        <f>ROUND(ROUND(L142,2)*ROUND(G142,3),2)</f>
      </c>
      <c s="36" t="s">
        <v>1508</v>
      </c>
      <c>
        <f>(M142*21)/100</f>
      </c>
      <c t="s">
        <v>27</v>
      </c>
    </row>
    <row r="143" spans="1:5" ht="12.75">
      <c r="A143" s="35" t="s">
        <v>54</v>
      </c>
      <c r="E143" s="39" t="s">
        <v>1616</v>
      </c>
    </row>
    <row r="144" spans="1:5" ht="12.75">
      <c r="A144" s="35" t="s">
        <v>56</v>
      </c>
      <c r="E144" s="40" t="s">
        <v>5</v>
      </c>
    </row>
    <row r="145" spans="1:5" ht="63.75">
      <c r="A145" t="s">
        <v>58</v>
      </c>
      <c r="E145" s="39" t="s">
        <v>1613</v>
      </c>
    </row>
    <row r="146" spans="1:16" ht="12.75">
      <c r="A146" t="s">
        <v>48</v>
      </c>
      <c s="34" t="s">
        <v>1617</v>
      </c>
      <c s="34" t="s">
        <v>1618</v>
      </c>
      <c s="35" t="s">
        <v>5</v>
      </c>
      <c s="6" t="s">
        <v>1619</v>
      </c>
      <c s="36" t="s">
        <v>1361</v>
      </c>
      <c s="37">
        <v>141</v>
      </c>
      <c s="36">
        <v>0.0015</v>
      </c>
      <c s="36">
        <f>ROUND(G146*H146,6)</f>
      </c>
      <c r="L146" s="38">
        <v>0</v>
      </c>
      <c s="32">
        <f>ROUND(ROUND(L146,2)*ROUND(G146,3),2)</f>
      </c>
      <c s="36" t="s">
        <v>1508</v>
      </c>
      <c>
        <f>(M146*21)/100</f>
      </c>
      <c t="s">
        <v>27</v>
      </c>
    </row>
    <row r="147" spans="1:5" ht="12.75">
      <c r="A147" s="35" t="s">
        <v>54</v>
      </c>
      <c r="E147" s="39" t="s">
        <v>1619</v>
      </c>
    </row>
    <row r="148" spans="1:5" ht="12.75">
      <c r="A148" s="35" t="s">
        <v>56</v>
      </c>
      <c r="E148" s="40" t="s">
        <v>5</v>
      </c>
    </row>
    <row r="149" spans="1:5" ht="51">
      <c r="A149" t="s">
        <v>58</v>
      </c>
      <c r="E149" s="39" t="s">
        <v>1620</v>
      </c>
    </row>
    <row r="150" spans="1:16" ht="25.5">
      <c r="A150" t="s">
        <v>48</v>
      </c>
      <c s="34" t="s">
        <v>1621</v>
      </c>
      <c s="34" t="s">
        <v>1622</v>
      </c>
      <c s="35" t="s">
        <v>5</v>
      </c>
      <c s="6" t="s">
        <v>1623</v>
      </c>
      <c s="36" t="s">
        <v>246</v>
      </c>
      <c s="37">
        <v>65.949</v>
      </c>
      <c s="36">
        <v>0</v>
      </c>
      <c s="36">
        <f>ROUND(G150*H150,6)</f>
      </c>
      <c r="L150" s="38">
        <v>0</v>
      </c>
      <c s="32">
        <f>ROUND(ROUND(L150,2)*ROUND(G150,3),2)</f>
      </c>
      <c s="36" t="s">
        <v>1508</v>
      </c>
      <c>
        <f>(M150*21)/100</f>
      </c>
      <c t="s">
        <v>27</v>
      </c>
    </row>
    <row r="151" spans="1:5" ht="38.25">
      <c r="A151" s="35" t="s">
        <v>54</v>
      </c>
      <c r="E151" s="39" t="s">
        <v>1624</v>
      </c>
    </row>
    <row r="152" spans="1:5" ht="12.75">
      <c r="A152" s="35" t="s">
        <v>56</v>
      </c>
      <c r="E152" s="40" t="s">
        <v>5</v>
      </c>
    </row>
    <row r="153" spans="1:5" ht="114.75">
      <c r="A153" t="s">
        <v>58</v>
      </c>
      <c r="E153" s="39" t="s">
        <v>1625</v>
      </c>
    </row>
    <row r="154" spans="1:13" ht="12.75">
      <c r="A154" t="s">
        <v>46</v>
      </c>
      <c r="C154" s="31" t="s">
        <v>1626</v>
      </c>
      <c r="E154" s="33" t="s">
        <v>1627</v>
      </c>
      <c r="J154" s="32">
        <f>0</f>
      </c>
      <c s="32">
        <f>0</f>
      </c>
      <c s="32">
        <f>0+L155+L159+L163+L167+L171+L175+L179+L183+L187+L191</f>
      </c>
      <c s="32">
        <f>0+M155+M159+M163+M167+M171+M175+M179+M183+M187+M191</f>
      </c>
    </row>
    <row r="155" spans="1:16" ht="25.5">
      <c r="A155" t="s">
        <v>48</v>
      </c>
      <c s="34" t="s">
        <v>1628</v>
      </c>
      <c s="34" t="s">
        <v>1629</v>
      </c>
      <c s="35" t="s">
        <v>5</v>
      </c>
      <c s="6" t="s">
        <v>1630</v>
      </c>
      <c s="36" t="s">
        <v>1361</v>
      </c>
      <c s="37">
        <v>600.82</v>
      </c>
      <c s="36">
        <v>0</v>
      </c>
      <c s="36">
        <f>ROUND(G155*H155,6)</f>
      </c>
      <c r="L155" s="38">
        <v>0</v>
      </c>
      <c s="32">
        <f>ROUND(ROUND(L155,2)*ROUND(G155,3),2)</f>
      </c>
      <c s="36" t="s">
        <v>1508</v>
      </c>
      <c>
        <f>(M155*21)/100</f>
      </c>
      <c t="s">
        <v>27</v>
      </c>
    </row>
    <row r="156" spans="1:5" ht="38.25">
      <c r="A156" s="35" t="s">
        <v>54</v>
      </c>
      <c r="E156" s="39" t="s">
        <v>1631</v>
      </c>
    </row>
    <row r="157" spans="1:5" ht="25.5">
      <c r="A157" s="35" t="s">
        <v>56</v>
      </c>
      <c r="E157" s="40" t="s">
        <v>1632</v>
      </c>
    </row>
    <row r="158" spans="1:5" ht="63.75">
      <c r="A158" t="s">
        <v>58</v>
      </c>
      <c r="E158" s="39" t="s">
        <v>1633</v>
      </c>
    </row>
    <row r="159" spans="1:16" ht="25.5">
      <c r="A159" t="s">
        <v>48</v>
      </c>
      <c s="34" t="s">
        <v>1634</v>
      </c>
      <c s="34" t="s">
        <v>1635</v>
      </c>
      <c s="35" t="s">
        <v>5</v>
      </c>
      <c s="6" t="s">
        <v>1636</v>
      </c>
      <c s="36" t="s">
        <v>1361</v>
      </c>
      <c s="37">
        <v>823.04</v>
      </c>
      <c s="36">
        <v>0</v>
      </c>
      <c s="36">
        <f>ROUND(G159*H159,6)</f>
      </c>
      <c r="L159" s="38">
        <v>0</v>
      </c>
      <c s="32">
        <f>ROUND(ROUND(L159,2)*ROUND(G159,3),2)</f>
      </c>
      <c s="36" t="s">
        <v>1508</v>
      </c>
      <c>
        <f>(M159*21)/100</f>
      </c>
      <c t="s">
        <v>27</v>
      </c>
    </row>
    <row r="160" spans="1:5" ht="38.25">
      <c r="A160" s="35" t="s">
        <v>54</v>
      </c>
      <c r="E160" s="39" t="s">
        <v>1637</v>
      </c>
    </row>
    <row r="161" spans="1:5" ht="25.5">
      <c r="A161" s="35" t="s">
        <v>56</v>
      </c>
      <c r="E161" s="40" t="s">
        <v>1638</v>
      </c>
    </row>
    <row r="162" spans="1:5" ht="63.75">
      <c r="A162" t="s">
        <v>58</v>
      </c>
      <c r="E162" s="39" t="s">
        <v>1633</v>
      </c>
    </row>
    <row r="163" spans="1:16" ht="25.5">
      <c r="A163" t="s">
        <v>48</v>
      </c>
      <c s="34" t="s">
        <v>1639</v>
      </c>
      <c s="34" t="s">
        <v>1640</v>
      </c>
      <c s="35" t="s">
        <v>5</v>
      </c>
      <c s="6" t="s">
        <v>1641</v>
      </c>
      <c s="36" t="s">
        <v>1361</v>
      </c>
      <c s="37">
        <v>32.81</v>
      </c>
      <c s="36">
        <v>0</v>
      </c>
      <c s="36">
        <f>ROUND(G163*H163,6)</f>
      </c>
      <c r="L163" s="38">
        <v>0</v>
      </c>
      <c s="32">
        <f>ROUND(ROUND(L163,2)*ROUND(G163,3),2)</f>
      </c>
      <c s="36" t="s">
        <v>1508</v>
      </c>
      <c>
        <f>(M163*21)/100</f>
      </c>
      <c t="s">
        <v>27</v>
      </c>
    </row>
    <row r="164" spans="1:5" ht="38.25">
      <c r="A164" s="35" t="s">
        <v>54</v>
      </c>
      <c r="E164" s="39" t="s">
        <v>1642</v>
      </c>
    </row>
    <row r="165" spans="1:5" ht="25.5">
      <c r="A165" s="35" t="s">
        <v>56</v>
      </c>
      <c r="E165" s="40" t="s">
        <v>1643</v>
      </c>
    </row>
    <row r="166" spans="1:5" ht="63.75">
      <c r="A166" t="s">
        <v>58</v>
      </c>
      <c r="E166" s="39" t="s">
        <v>1633</v>
      </c>
    </row>
    <row r="167" spans="1:16" ht="25.5">
      <c r="A167" t="s">
        <v>48</v>
      </c>
      <c s="34" t="s">
        <v>1644</v>
      </c>
      <c s="34" t="s">
        <v>1645</v>
      </c>
      <c s="35" t="s">
        <v>5</v>
      </c>
      <c s="6" t="s">
        <v>1646</v>
      </c>
      <c s="36" t="s">
        <v>1361</v>
      </c>
      <c s="37">
        <v>3726.88</v>
      </c>
      <c s="36">
        <v>0</v>
      </c>
      <c s="36">
        <f>ROUND(G167*H167,6)</f>
      </c>
      <c r="L167" s="38">
        <v>0</v>
      </c>
      <c s="32">
        <f>ROUND(ROUND(L167,2)*ROUND(G167,3),2)</f>
      </c>
      <c s="36" t="s">
        <v>1508</v>
      </c>
      <c>
        <f>(M167*21)/100</f>
      </c>
      <c t="s">
        <v>27</v>
      </c>
    </row>
    <row r="168" spans="1:5" ht="25.5">
      <c r="A168" s="35" t="s">
        <v>54</v>
      </c>
      <c r="E168" s="39" t="s">
        <v>1646</v>
      </c>
    </row>
    <row r="169" spans="1:5" ht="409.5">
      <c r="A169" s="35" t="s">
        <v>56</v>
      </c>
      <c r="E169" s="40" t="s">
        <v>1647</v>
      </c>
    </row>
    <row r="170" spans="1:5" ht="51">
      <c r="A170" t="s">
        <v>58</v>
      </c>
      <c r="E170" s="39" t="s">
        <v>1648</v>
      </c>
    </row>
    <row r="171" spans="1:16" ht="12.75">
      <c r="A171" t="s">
        <v>48</v>
      </c>
      <c s="34" t="s">
        <v>1649</v>
      </c>
      <c s="34" t="s">
        <v>1650</v>
      </c>
      <c s="35" t="s">
        <v>5</v>
      </c>
      <c s="6" t="s">
        <v>1651</v>
      </c>
      <c s="36" t="s">
        <v>1361</v>
      </c>
      <c s="37">
        <v>202.073</v>
      </c>
      <c s="36">
        <v>0.00315</v>
      </c>
      <c s="36">
        <f>ROUND(G171*H171,6)</f>
      </c>
      <c r="L171" s="38">
        <v>0</v>
      </c>
      <c s="32">
        <f>ROUND(ROUND(L171,2)*ROUND(G171,3),2)</f>
      </c>
      <c s="36" t="s">
        <v>1508</v>
      </c>
      <c>
        <f>(M171*21)/100</f>
      </c>
      <c t="s">
        <v>27</v>
      </c>
    </row>
    <row r="172" spans="1:5" ht="12.75">
      <c r="A172" s="35" t="s">
        <v>54</v>
      </c>
      <c r="E172" s="39" t="s">
        <v>1651</v>
      </c>
    </row>
    <row r="173" spans="1:5" ht="38.25">
      <c r="A173" s="35" t="s">
        <v>56</v>
      </c>
      <c r="E173" s="40" t="s">
        <v>1652</v>
      </c>
    </row>
    <row r="174" spans="1:5" ht="12.75">
      <c r="A174" t="s">
        <v>58</v>
      </c>
      <c r="E174" s="39" t="s">
        <v>5</v>
      </c>
    </row>
    <row r="175" spans="1:16" ht="12.75">
      <c r="A175" t="s">
        <v>48</v>
      </c>
      <c s="34" t="s">
        <v>1653</v>
      </c>
      <c s="34" t="s">
        <v>1654</v>
      </c>
      <c s="35" t="s">
        <v>5</v>
      </c>
      <c s="6" t="s">
        <v>1655</v>
      </c>
      <c s="36" t="s">
        <v>1361</v>
      </c>
      <c s="37">
        <v>36.173</v>
      </c>
      <c s="36">
        <v>0.0018</v>
      </c>
      <c s="36">
        <f>ROUND(G175*H175,6)</f>
      </c>
      <c r="L175" s="38">
        <v>0</v>
      </c>
      <c s="32">
        <f>ROUND(ROUND(L175,2)*ROUND(G175,3),2)</f>
      </c>
      <c s="36" t="s">
        <v>1508</v>
      </c>
      <c>
        <f>(M175*21)/100</f>
      </c>
      <c t="s">
        <v>27</v>
      </c>
    </row>
    <row r="176" spans="1:5" ht="12.75">
      <c r="A176" s="35" t="s">
        <v>54</v>
      </c>
      <c r="E176" s="39" t="s">
        <v>1655</v>
      </c>
    </row>
    <row r="177" spans="1:5" ht="38.25">
      <c r="A177" s="35" t="s">
        <v>56</v>
      </c>
      <c r="E177" s="40" t="s">
        <v>1656</v>
      </c>
    </row>
    <row r="178" spans="1:5" ht="12.75">
      <c r="A178" t="s">
        <v>58</v>
      </c>
      <c r="E178" s="39" t="s">
        <v>5</v>
      </c>
    </row>
    <row r="179" spans="1:16" ht="12.75">
      <c r="A179" t="s">
        <v>48</v>
      </c>
      <c s="34" t="s">
        <v>1657</v>
      </c>
      <c s="34" t="s">
        <v>1658</v>
      </c>
      <c s="35" t="s">
        <v>5</v>
      </c>
      <c s="6" t="s">
        <v>1659</v>
      </c>
      <c s="36" t="s">
        <v>1361</v>
      </c>
      <c s="37">
        <v>1735.419</v>
      </c>
      <c s="36">
        <v>0.0048</v>
      </c>
      <c s="36">
        <f>ROUND(G179*H179,6)</f>
      </c>
      <c r="L179" s="38">
        <v>0</v>
      </c>
      <c s="32">
        <f>ROUND(ROUND(L179,2)*ROUND(G179,3),2)</f>
      </c>
      <c s="36" t="s">
        <v>1508</v>
      </c>
      <c>
        <f>(M179*21)/100</f>
      </c>
      <c t="s">
        <v>27</v>
      </c>
    </row>
    <row r="180" spans="1:5" ht="12.75">
      <c r="A180" s="35" t="s">
        <v>54</v>
      </c>
      <c r="E180" s="39" t="s">
        <v>1659</v>
      </c>
    </row>
    <row r="181" spans="1:5" ht="25.5">
      <c r="A181" s="35" t="s">
        <v>56</v>
      </c>
      <c r="E181" s="40" t="s">
        <v>1660</v>
      </c>
    </row>
    <row r="182" spans="1:5" ht="12.75">
      <c r="A182" t="s">
        <v>58</v>
      </c>
      <c r="E182" s="39" t="s">
        <v>5</v>
      </c>
    </row>
    <row r="183" spans="1:16" ht="12.75">
      <c r="A183" t="s">
        <v>48</v>
      </c>
      <c s="34" t="s">
        <v>1661</v>
      </c>
      <c s="34" t="s">
        <v>1662</v>
      </c>
      <c s="35" t="s">
        <v>5</v>
      </c>
      <c s="6" t="s">
        <v>1663</v>
      </c>
      <c s="36" t="s">
        <v>1361</v>
      </c>
      <c s="37">
        <v>376.184</v>
      </c>
      <c s="36">
        <v>0.004</v>
      </c>
      <c s="36">
        <f>ROUND(G183*H183,6)</f>
      </c>
      <c r="L183" s="38">
        <v>0</v>
      </c>
      <c s="32">
        <f>ROUND(ROUND(L183,2)*ROUND(G183,3),2)</f>
      </c>
      <c s="36" t="s">
        <v>1508</v>
      </c>
      <c>
        <f>(M183*21)/100</f>
      </c>
      <c t="s">
        <v>27</v>
      </c>
    </row>
    <row r="184" spans="1:5" ht="12.75">
      <c r="A184" s="35" t="s">
        <v>54</v>
      </c>
      <c r="E184" s="39" t="s">
        <v>1663</v>
      </c>
    </row>
    <row r="185" spans="1:5" ht="38.25">
      <c r="A185" s="35" t="s">
        <v>56</v>
      </c>
      <c r="E185" s="40" t="s">
        <v>1664</v>
      </c>
    </row>
    <row r="186" spans="1:5" ht="12.75">
      <c r="A186" t="s">
        <v>58</v>
      </c>
      <c r="E186" s="39" t="s">
        <v>5</v>
      </c>
    </row>
    <row r="187" spans="1:16" ht="12.75">
      <c r="A187" t="s">
        <v>48</v>
      </c>
      <c s="34" t="s">
        <v>1665</v>
      </c>
      <c s="34" t="s">
        <v>1666</v>
      </c>
      <c s="35" t="s">
        <v>5</v>
      </c>
      <c s="6" t="s">
        <v>1667</v>
      </c>
      <c s="36" t="s">
        <v>1361</v>
      </c>
      <c s="37">
        <v>1563.378</v>
      </c>
      <c s="36">
        <v>0.005</v>
      </c>
      <c s="36">
        <f>ROUND(G187*H187,6)</f>
      </c>
      <c r="L187" s="38">
        <v>0</v>
      </c>
      <c s="32">
        <f>ROUND(ROUND(L187,2)*ROUND(G187,3),2)</f>
      </c>
      <c s="36" t="s">
        <v>1508</v>
      </c>
      <c>
        <f>(M187*21)/100</f>
      </c>
      <c t="s">
        <v>27</v>
      </c>
    </row>
    <row r="188" spans="1:5" ht="12.75">
      <c r="A188" s="35" t="s">
        <v>54</v>
      </c>
      <c r="E188" s="39" t="s">
        <v>1667</v>
      </c>
    </row>
    <row r="189" spans="1:5" ht="229.5">
      <c r="A189" s="35" t="s">
        <v>56</v>
      </c>
      <c r="E189" s="42" t="s">
        <v>1668</v>
      </c>
    </row>
    <row r="190" spans="1:5" ht="12.75">
      <c r="A190" t="s">
        <v>58</v>
      </c>
      <c r="E190" s="39" t="s">
        <v>5</v>
      </c>
    </row>
    <row r="191" spans="1:16" ht="25.5">
      <c r="A191" t="s">
        <v>48</v>
      </c>
      <c s="34" t="s">
        <v>1669</v>
      </c>
      <c s="34" t="s">
        <v>1670</v>
      </c>
      <c s="35" t="s">
        <v>5</v>
      </c>
      <c s="6" t="s">
        <v>1671</v>
      </c>
      <c s="36" t="s">
        <v>246</v>
      </c>
      <c s="37">
        <v>18.353</v>
      </c>
      <c s="36">
        <v>0</v>
      </c>
      <c s="36">
        <f>ROUND(G191*H191,6)</f>
      </c>
      <c r="L191" s="38">
        <v>0</v>
      </c>
      <c s="32">
        <f>ROUND(ROUND(L191,2)*ROUND(G191,3),2)</f>
      </c>
      <c s="36" t="s">
        <v>1508</v>
      </c>
      <c>
        <f>(M191*21)/100</f>
      </c>
      <c t="s">
        <v>27</v>
      </c>
    </row>
    <row r="192" spans="1:5" ht="25.5">
      <c r="A192" s="35" t="s">
        <v>54</v>
      </c>
      <c r="E192" s="39" t="s">
        <v>1671</v>
      </c>
    </row>
    <row r="193" spans="1:5" ht="12.75">
      <c r="A193" s="35" t="s">
        <v>56</v>
      </c>
      <c r="E193" s="40" t="s">
        <v>5</v>
      </c>
    </row>
    <row r="194" spans="1:5" ht="114.75">
      <c r="A194" t="s">
        <v>58</v>
      </c>
      <c r="E194" s="39" t="s">
        <v>1672</v>
      </c>
    </row>
    <row r="195" spans="1:13" ht="12.75">
      <c r="A195" t="s">
        <v>46</v>
      </c>
      <c r="C195" s="31" t="s">
        <v>1673</v>
      </c>
      <c r="E195" s="33" t="s">
        <v>1674</v>
      </c>
      <c r="J195" s="32">
        <f>0</f>
      </c>
      <c s="32">
        <f>0</f>
      </c>
      <c s="32">
        <f>0+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L576+L580+L584+L588+L592+L596+L600+L604+L608+L612+L616+L620+L624+L628+L632+L636+L640+L644+L648+L652+L656+L660+L664+L668+L672+L676+L680+L684+L688+L692+L696+L700+L704+L708+L712+L716+L720+L724+L728+L732+L736+L740+L744+L748+L752+L756+L760+L764+L768+L772+L776+L780+L784+L788+L792+L796+L800+L804+L808+L812+L816+L820+L824+L828+L832+L836+L840+L844+L848+L852+L856+L860+L864+L868+L872+L876+L880+L884+L888+L892+L896+L900+L904+L908+L912+L916+L920+L924+L928+L932+L936+L940+L944+L948+L952+L956+L960+L964+L968+L972+L976+L980+L984+L988+L992+L996+L1000+L1004+L1008+L1012+L1016+L1020+L1024+L1028+L1032+L1036+L1040+L1044+L1048+L1052+L1056+L1060+L1064+L1068+L1072+L1076+L1080+L1084+L1088+L1092+L1096+L1100+L1104+L1108+L1112+L1116+L1120+L1124+L1128+L1132+L1136+L1140+L1144+L1148+L1152+L1156+L1160+L1164+L1168+L1172+L1176+L1180+L1184+L1188+L1192+L1196+L1200+L1204</f>
      </c>
      <c s="32">
        <f>0+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M576+M580+M584+M588+M592+M596+M600+M604+M608+M612+M616+M620+M624+M628+M632+M636+M640+M644+M648+M652+M656+M660+M664+M668+M672+M676+M680+M684+M688+M692+M696+M700+M704+M708+M712+M716+M720+M724+M728+M732+M736+M740+M744+M748+M752+M756+M760+M764+M768+M772+M776+M780+M784+M788+M792+M796+M800+M804+M808+M812+M816+M820+M824+M828+M832+M836+M840+M844+M848+M852+M856+M860+M864+M868+M872+M876+M880+M884+M888+M892+M896+M900+M904+M908+M912+M916+M920+M924+M928+M932+M936+M940+M944+M948+M952+M956+M960+M964+M968+M972+M976+M980+M984+M988+M992+M996+M1000+M1004+M1008+M1012+M1016+M1020+M1024+M1028+M1032+M1036+M1040+M1044+M1048+M1052+M1056+M1060+M1064+M1068+M1072+M1076+M1080+M1084+M1088+M1092+M1096+M1100+M1104+M1108+M1112+M1116+M1120+M1124+M1128+M1132+M1136+M1140+M1144+M1148+M1152+M1156+M1160+M1164+M1168+M1172+M1176+M1180+M1184+M1188+M1192+M1196+M1200+M1204</f>
      </c>
    </row>
    <row r="196" spans="1:16" ht="12.75">
      <c r="A196" t="s">
        <v>48</v>
      </c>
      <c s="34" t="s">
        <v>1675</v>
      </c>
      <c s="34" t="s">
        <v>1676</v>
      </c>
      <c s="35" t="s">
        <v>5</v>
      </c>
      <c s="6" t="s">
        <v>1677</v>
      </c>
      <c s="36" t="s">
        <v>1361</v>
      </c>
      <c s="37">
        <v>7.744</v>
      </c>
      <c s="36">
        <v>0</v>
      </c>
      <c s="36">
        <f>ROUND(G196*H196,6)</f>
      </c>
      <c r="L196" s="38">
        <v>0</v>
      </c>
      <c s="32">
        <f>ROUND(ROUND(L196,2)*ROUND(G196,3),2)</f>
      </c>
      <c s="36" t="s">
        <v>1508</v>
      </c>
      <c>
        <f>(M196*21)/100</f>
      </c>
      <c t="s">
        <v>27</v>
      </c>
    </row>
    <row r="197" spans="1:5" ht="12.75">
      <c r="A197" s="35" t="s">
        <v>54</v>
      </c>
      <c r="E197" s="39" t="s">
        <v>1677</v>
      </c>
    </row>
    <row r="198" spans="1:5" ht="25.5">
      <c r="A198" s="35" t="s">
        <v>56</v>
      </c>
      <c r="E198" s="40" t="s">
        <v>1678</v>
      </c>
    </row>
    <row r="199" spans="1:5" ht="25.5">
      <c r="A199" t="s">
        <v>58</v>
      </c>
      <c r="E199" s="39" t="s">
        <v>1679</v>
      </c>
    </row>
    <row r="200" spans="1:16" ht="12.75">
      <c r="A200" t="s">
        <v>48</v>
      </c>
      <c s="34" t="s">
        <v>1680</v>
      </c>
      <c s="34" t="s">
        <v>1681</v>
      </c>
      <c s="35" t="s">
        <v>5</v>
      </c>
      <c s="6" t="s">
        <v>1682</v>
      </c>
      <c s="36" t="s">
        <v>163</v>
      </c>
      <c s="37">
        <v>38.64</v>
      </c>
      <c s="36">
        <v>0</v>
      </c>
      <c s="36">
        <f>ROUND(G200*H200,6)</f>
      </c>
      <c r="L200" s="38">
        <v>0</v>
      </c>
      <c s="32">
        <f>ROUND(ROUND(L200,2)*ROUND(G200,3),2)</f>
      </c>
      <c s="36" t="s">
        <v>1508</v>
      </c>
      <c>
        <f>(M200*21)/100</f>
      </c>
      <c t="s">
        <v>27</v>
      </c>
    </row>
    <row r="201" spans="1:5" ht="12.75">
      <c r="A201" s="35" t="s">
        <v>54</v>
      </c>
      <c r="E201" s="39" t="s">
        <v>1682</v>
      </c>
    </row>
    <row r="202" spans="1:5" ht="25.5">
      <c r="A202" s="35" t="s">
        <v>56</v>
      </c>
      <c r="E202" s="40" t="s">
        <v>1683</v>
      </c>
    </row>
    <row r="203" spans="1:5" ht="12.75">
      <c r="A203" t="s">
        <v>58</v>
      </c>
      <c r="E203" s="39" t="s">
        <v>5</v>
      </c>
    </row>
    <row r="204" spans="1:16" ht="12.75">
      <c r="A204" t="s">
        <v>48</v>
      </c>
      <c s="34" t="s">
        <v>1684</v>
      </c>
      <c s="34" t="s">
        <v>1685</v>
      </c>
      <c s="35" t="s">
        <v>5</v>
      </c>
      <c s="6" t="s">
        <v>1686</v>
      </c>
      <c s="36" t="s">
        <v>1361</v>
      </c>
      <c s="37">
        <v>47.75</v>
      </c>
      <c s="36">
        <v>0</v>
      </c>
      <c s="36">
        <f>ROUND(G204*H204,6)</f>
      </c>
      <c r="L204" s="38">
        <v>0</v>
      </c>
      <c s="32">
        <f>ROUND(ROUND(L204,2)*ROUND(G204,3),2)</f>
      </c>
      <c s="36" t="s">
        <v>1508</v>
      </c>
      <c>
        <f>(M204*21)/100</f>
      </c>
      <c t="s">
        <v>27</v>
      </c>
    </row>
    <row r="205" spans="1:5" ht="12.75">
      <c r="A205" s="35" t="s">
        <v>54</v>
      </c>
      <c r="E205" s="39" t="s">
        <v>1686</v>
      </c>
    </row>
    <row r="206" spans="1:5" ht="25.5">
      <c r="A206" s="35" t="s">
        <v>56</v>
      </c>
      <c r="E206" s="40" t="s">
        <v>1687</v>
      </c>
    </row>
    <row r="207" spans="1:5" ht="12.75">
      <c r="A207" t="s">
        <v>58</v>
      </c>
      <c r="E207" s="39" t="s">
        <v>5</v>
      </c>
    </row>
    <row r="208" spans="1:16" ht="12.75">
      <c r="A208" t="s">
        <v>48</v>
      </c>
      <c s="34" t="s">
        <v>1688</v>
      </c>
      <c s="34" t="s">
        <v>1689</v>
      </c>
      <c s="35" t="s">
        <v>5</v>
      </c>
      <c s="6" t="s">
        <v>1690</v>
      </c>
      <c s="36" t="s">
        <v>1361</v>
      </c>
      <c s="37">
        <v>47.75</v>
      </c>
      <c s="36">
        <v>0</v>
      </c>
      <c s="36">
        <f>ROUND(G208*H208,6)</f>
      </c>
      <c r="L208" s="38">
        <v>0</v>
      </c>
      <c s="32">
        <f>ROUND(ROUND(L208,2)*ROUND(G208,3),2)</f>
      </c>
      <c s="36" t="s">
        <v>1508</v>
      </c>
      <c>
        <f>(M208*21)/100</f>
      </c>
      <c t="s">
        <v>27</v>
      </c>
    </row>
    <row r="209" spans="1:5" ht="12.75">
      <c r="A209" s="35" t="s">
        <v>54</v>
      </c>
      <c r="E209" s="39" t="s">
        <v>1690</v>
      </c>
    </row>
    <row r="210" spans="1:5" ht="12.75">
      <c r="A210" s="35" t="s">
        <v>56</v>
      </c>
      <c r="E210" s="40" t="s">
        <v>5</v>
      </c>
    </row>
    <row r="211" spans="1:5" ht="12.75">
      <c r="A211" t="s">
        <v>58</v>
      </c>
      <c r="E211" s="39" t="s">
        <v>5</v>
      </c>
    </row>
    <row r="212" spans="1:16" ht="25.5">
      <c r="A212" t="s">
        <v>48</v>
      </c>
      <c s="34" t="s">
        <v>1691</v>
      </c>
      <c s="34" t="s">
        <v>1692</v>
      </c>
      <c s="35" t="s">
        <v>5</v>
      </c>
      <c s="6" t="s">
        <v>1693</v>
      </c>
      <c s="36" t="s">
        <v>52</v>
      </c>
      <c s="37">
        <v>1</v>
      </c>
      <c s="36">
        <v>0</v>
      </c>
      <c s="36">
        <f>ROUND(G212*H212,6)</f>
      </c>
      <c r="L212" s="38">
        <v>0</v>
      </c>
      <c s="32">
        <f>ROUND(ROUND(L212,2)*ROUND(G212,3),2)</f>
      </c>
      <c s="36" t="s">
        <v>1166</v>
      </c>
      <c>
        <f>(M212*21)/100</f>
      </c>
      <c t="s">
        <v>27</v>
      </c>
    </row>
    <row r="213" spans="1:5" ht="51">
      <c r="A213" s="35" t="s">
        <v>54</v>
      </c>
      <c r="E213" s="39" t="s">
        <v>1694</v>
      </c>
    </row>
    <row r="214" spans="1:5" ht="12.75">
      <c r="A214" s="35" t="s">
        <v>56</v>
      </c>
      <c r="E214" s="40" t="s">
        <v>5</v>
      </c>
    </row>
    <row r="215" spans="1:5" ht="12.75">
      <c r="A215" t="s">
        <v>58</v>
      </c>
      <c r="E215" s="39" t="s">
        <v>1695</v>
      </c>
    </row>
    <row r="216" spans="1:16" ht="25.5">
      <c r="A216" t="s">
        <v>48</v>
      </c>
      <c s="34" t="s">
        <v>1696</v>
      </c>
      <c s="34" t="s">
        <v>1697</v>
      </c>
      <c s="35" t="s">
        <v>5</v>
      </c>
      <c s="6" t="s">
        <v>1693</v>
      </c>
      <c s="36" t="s">
        <v>52</v>
      </c>
      <c s="37">
        <v>1</v>
      </c>
      <c s="36">
        <v>0</v>
      </c>
      <c s="36">
        <f>ROUND(G216*H216,6)</f>
      </c>
      <c r="L216" s="38">
        <v>0</v>
      </c>
      <c s="32">
        <f>ROUND(ROUND(L216,2)*ROUND(G216,3),2)</f>
      </c>
      <c s="36" t="s">
        <v>1166</v>
      </c>
      <c>
        <f>(M216*21)/100</f>
      </c>
      <c t="s">
        <v>27</v>
      </c>
    </row>
    <row r="217" spans="1:5" ht="51">
      <c r="A217" s="35" t="s">
        <v>54</v>
      </c>
      <c r="E217" s="39" t="s">
        <v>1694</v>
      </c>
    </row>
    <row r="218" spans="1:5" ht="12.75">
      <c r="A218" s="35" t="s">
        <v>56</v>
      </c>
      <c r="E218" s="40" t="s">
        <v>5</v>
      </c>
    </row>
    <row r="219" spans="1:5" ht="12.75">
      <c r="A219" t="s">
        <v>58</v>
      </c>
      <c r="E219" s="39" t="s">
        <v>1695</v>
      </c>
    </row>
    <row r="220" spans="1:16" ht="25.5">
      <c r="A220" t="s">
        <v>48</v>
      </c>
      <c s="34" t="s">
        <v>1698</v>
      </c>
      <c s="34" t="s">
        <v>1699</v>
      </c>
      <c s="35" t="s">
        <v>5</v>
      </c>
      <c s="6" t="s">
        <v>1700</v>
      </c>
      <c s="36" t="s">
        <v>52</v>
      </c>
      <c s="37">
        <v>2</v>
      </c>
      <c s="36">
        <v>0</v>
      </c>
      <c s="36">
        <f>ROUND(G220*H220,6)</f>
      </c>
      <c r="L220" s="38">
        <v>0</v>
      </c>
      <c s="32">
        <f>ROUND(ROUND(L220,2)*ROUND(G220,3),2)</f>
      </c>
      <c s="36" t="s">
        <v>1166</v>
      </c>
      <c>
        <f>(M220*21)/100</f>
      </c>
      <c t="s">
        <v>27</v>
      </c>
    </row>
    <row r="221" spans="1:5" ht="38.25">
      <c r="A221" s="35" t="s">
        <v>54</v>
      </c>
      <c r="E221" s="39" t="s">
        <v>1701</v>
      </c>
    </row>
    <row r="222" spans="1:5" ht="12.75">
      <c r="A222" s="35" t="s">
        <v>56</v>
      </c>
      <c r="E222" s="40" t="s">
        <v>5</v>
      </c>
    </row>
    <row r="223" spans="1:5" ht="12.75">
      <c r="A223" t="s">
        <v>58</v>
      </c>
      <c r="E223" s="39" t="s">
        <v>1695</v>
      </c>
    </row>
    <row r="224" spans="1:16" ht="25.5">
      <c r="A224" t="s">
        <v>48</v>
      </c>
      <c s="34" t="s">
        <v>1702</v>
      </c>
      <c s="34" t="s">
        <v>1703</v>
      </c>
      <c s="35" t="s">
        <v>5</v>
      </c>
      <c s="6" t="s">
        <v>1704</v>
      </c>
      <c s="36" t="s">
        <v>52</v>
      </c>
      <c s="37">
        <v>3</v>
      </c>
      <c s="36">
        <v>0</v>
      </c>
      <c s="36">
        <f>ROUND(G224*H224,6)</f>
      </c>
      <c r="L224" s="38">
        <v>0</v>
      </c>
      <c s="32">
        <f>ROUND(ROUND(L224,2)*ROUND(G224,3),2)</f>
      </c>
      <c s="36" t="s">
        <v>1166</v>
      </c>
      <c>
        <f>(M224*21)/100</f>
      </c>
      <c t="s">
        <v>27</v>
      </c>
    </row>
    <row r="225" spans="1:5" ht="38.25">
      <c r="A225" s="35" t="s">
        <v>54</v>
      </c>
      <c r="E225" s="39" t="s">
        <v>1705</v>
      </c>
    </row>
    <row r="226" spans="1:5" ht="12.75">
      <c r="A226" s="35" t="s">
        <v>56</v>
      </c>
      <c r="E226" s="40" t="s">
        <v>5</v>
      </c>
    </row>
    <row r="227" spans="1:5" ht="12.75">
      <c r="A227" t="s">
        <v>58</v>
      </c>
      <c r="E227" s="39" t="s">
        <v>1695</v>
      </c>
    </row>
    <row r="228" spans="1:16" ht="12.75">
      <c r="A228" t="s">
        <v>48</v>
      </c>
      <c s="34" t="s">
        <v>1706</v>
      </c>
      <c s="34" t="s">
        <v>1707</v>
      </c>
      <c s="35" t="s">
        <v>5</v>
      </c>
      <c s="6" t="s">
        <v>1708</v>
      </c>
      <c s="36" t="s">
        <v>1289</v>
      </c>
      <c s="37">
        <v>1</v>
      </c>
      <c s="36">
        <v>0</v>
      </c>
      <c s="36">
        <f>ROUND(G228*H228,6)</f>
      </c>
      <c r="L228" s="38">
        <v>0</v>
      </c>
      <c s="32">
        <f>ROUND(ROUND(L228,2)*ROUND(G228,3),2)</f>
      </c>
      <c s="36" t="s">
        <v>1166</v>
      </c>
      <c>
        <f>(M228*21)/100</f>
      </c>
      <c t="s">
        <v>27</v>
      </c>
    </row>
    <row r="229" spans="1:5" ht="12.75">
      <c r="A229" s="35" t="s">
        <v>54</v>
      </c>
      <c r="E229" s="39" t="s">
        <v>1708</v>
      </c>
    </row>
    <row r="230" spans="1:5" ht="38.25">
      <c r="A230" s="35" t="s">
        <v>56</v>
      </c>
      <c r="E230" s="40" t="s">
        <v>1709</v>
      </c>
    </row>
    <row r="231" spans="1:5" ht="51">
      <c r="A231" t="s">
        <v>58</v>
      </c>
      <c r="E231" s="39" t="s">
        <v>1710</v>
      </c>
    </row>
    <row r="232" spans="1:16" ht="12.75">
      <c r="A232" t="s">
        <v>48</v>
      </c>
      <c s="34" t="s">
        <v>1711</v>
      </c>
      <c s="34" t="s">
        <v>1712</v>
      </c>
      <c s="35" t="s">
        <v>5</v>
      </c>
      <c s="6" t="s">
        <v>1713</v>
      </c>
      <c s="36" t="s">
        <v>52</v>
      </c>
      <c s="37">
        <v>10</v>
      </c>
      <c s="36">
        <v>0</v>
      </c>
      <c s="36">
        <f>ROUND(G232*H232,6)</f>
      </c>
      <c r="L232" s="38">
        <v>0</v>
      </c>
      <c s="32">
        <f>ROUND(ROUND(L232,2)*ROUND(G232,3),2)</f>
      </c>
      <c s="36" t="s">
        <v>1166</v>
      </c>
      <c>
        <f>(M232*21)/100</f>
      </c>
      <c t="s">
        <v>27</v>
      </c>
    </row>
    <row r="233" spans="1:5" ht="12.75">
      <c r="A233" s="35" t="s">
        <v>54</v>
      </c>
      <c r="E233" s="39" t="s">
        <v>1713</v>
      </c>
    </row>
    <row r="234" spans="1:5" ht="12.75">
      <c r="A234" s="35" t="s">
        <v>56</v>
      </c>
      <c r="E234" s="40" t="s">
        <v>5</v>
      </c>
    </row>
    <row r="235" spans="1:5" ht="12.75">
      <c r="A235" t="s">
        <v>58</v>
      </c>
      <c r="E235" s="39" t="s">
        <v>1714</v>
      </c>
    </row>
    <row r="236" spans="1:16" ht="12.75">
      <c r="A236" t="s">
        <v>48</v>
      </c>
      <c s="34" t="s">
        <v>1715</v>
      </c>
      <c s="34" t="s">
        <v>1716</v>
      </c>
      <c s="35" t="s">
        <v>5</v>
      </c>
      <c s="6" t="s">
        <v>1717</v>
      </c>
      <c s="36" t="s">
        <v>52</v>
      </c>
      <c s="37">
        <v>9</v>
      </c>
      <c s="36">
        <v>0</v>
      </c>
      <c s="36">
        <f>ROUND(G236*H236,6)</f>
      </c>
      <c r="L236" s="38">
        <v>0</v>
      </c>
      <c s="32">
        <f>ROUND(ROUND(L236,2)*ROUND(G236,3),2)</f>
      </c>
      <c s="36" t="s">
        <v>1166</v>
      </c>
      <c>
        <f>(M236*21)/100</f>
      </c>
      <c t="s">
        <v>27</v>
      </c>
    </row>
    <row r="237" spans="1:5" ht="12.75">
      <c r="A237" s="35" t="s">
        <v>54</v>
      </c>
      <c r="E237" s="39" t="s">
        <v>1717</v>
      </c>
    </row>
    <row r="238" spans="1:5" ht="12.75">
      <c r="A238" s="35" t="s">
        <v>56</v>
      </c>
      <c r="E238" s="40" t="s">
        <v>5</v>
      </c>
    </row>
    <row r="239" spans="1:5" ht="12.75">
      <c r="A239" t="s">
        <v>58</v>
      </c>
      <c r="E239" s="39" t="s">
        <v>1714</v>
      </c>
    </row>
    <row r="240" spans="1:16" ht="12.75">
      <c r="A240" t="s">
        <v>48</v>
      </c>
      <c s="34" t="s">
        <v>1718</v>
      </c>
      <c s="34" t="s">
        <v>1719</v>
      </c>
      <c s="35" t="s">
        <v>5</v>
      </c>
      <c s="6" t="s">
        <v>1717</v>
      </c>
      <c s="36" t="s">
        <v>52</v>
      </c>
      <c s="37">
        <v>10</v>
      </c>
      <c s="36">
        <v>0</v>
      </c>
      <c s="36">
        <f>ROUND(G240*H240,6)</f>
      </c>
      <c r="L240" s="38">
        <v>0</v>
      </c>
      <c s="32">
        <f>ROUND(ROUND(L240,2)*ROUND(G240,3),2)</f>
      </c>
      <c s="36" t="s">
        <v>1166</v>
      </c>
      <c>
        <f>(M240*21)/100</f>
      </c>
      <c t="s">
        <v>27</v>
      </c>
    </row>
    <row r="241" spans="1:5" ht="12.75">
      <c r="A241" s="35" t="s">
        <v>54</v>
      </c>
      <c r="E241" s="39" t="s">
        <v>1717</v>
      </c>
    </row>
    <row r="242" spans="1:5" ht="12.75">
      <c r="A242" s="35" t="s">
        <v>56</v>
      </c>
      <c r="E242" s="40" t="s">
        <v>5</v>
      </c>
    </row>
    <row r="243" spans="1:5" ht="12.75">
      <c r="A243" t="s">
        <v>58</v>
      </c>
      <c r="E243" s="39" t="s">
        <v>1714</v>
      </c>
    </row>
    <row r="244" spans="1:16" ht="25.5">
      <c r="A244" t="s">
        <v>48</v>
      </c>
      <c s="34" t="s">
        <v>1720</v>
      </c>
      <c s="34" t="s">
        <v>1721</v>
      </c>
      <c s="35" t="s">
        <v>5</v>
      </c>
      <c s="6" t="s">
        <v>1722</v>
      </c>
      <c s="36" t="s">
        <v>52</v>
      </c>
      <c s="37">
        <v>1</v>
      </c>
      <c s="36">
        <v>0</v>
      </c>
      <c s="36">
        <f>ROUND(G244*H244,6)</f>
      </c>
      <c r="L244" s="38">
        <v>0</v>
      </c>
      <c s="32">
        <f>ROUND(ROUND(L244,2)*ROUND(G244,3),2)</f>
      </c>
      <c s="36" t="s">
        <v>1166</v>
      </c>
      <c>
        <f>(M244*21)/100</f>
      </c>
      <c t="s">
        <v>27</v>
      </c>
    </row>
    <row r="245" spans="1:5" ht="25.5">
      <c r="A245" s="35" t="s">
        <v>54</v>
      </c>
      <c r="E245" s="39" t="s">
        <v>1722</v>
      </c>
    </row>
    <row r="246" spans="1:5" ht="12.75">
      <c r="A246" s="35" t="s">
        <v>56</v>
      </c>
      <c r="E246" s="40" t="s">
        <v>5</v>
      </c>
    </row>
    <row r="247" spans="1:5" ht="12.75">
      <c r="A247" t="s">
        <v>58</v>
      </c>
      <c r="E247" s="39" t="s">
        <v>1714</v>
      </c>
    </row>
    <row r="248" spans="1:16" ht="25.5">
      <c r="A248" t="s">
        <v>48</v>
      </c>
      <c s="34" t="s">
        <v>1723</v>
      </c>
      <c s="34" t="s">
        <v>1724</v>
      </c>
      <c s="35" t="s">
        <v>5</v>
      </c>
      <c s="6" t="s">
        <v>1725</v>
      </c>
      <c s="36" t="s">
        <v>52</v>
      </c>
      <c s="37">
        <v>1</v>
      </c>
      <c s="36">
        <v>0</v>
      </c>
      <c s="36">
        <f>ROUND(G248*H248,6)</f>
      </c>
      <c r="L248" s="38">
        <v>0</v>
      </c>
      <c s="32">
        <f>ROUND(ROUND(L248,2)*ROUND(G248,3),2)</f>
      </c>
      <c s="36" t="s">
        <v>1166</v>
      </c>
      <c>
        <f>(M248*21)/100</f>
      </c>
      <c t="s">
        <v>27</v>
      </c>
    </row>
    <row r="249" spans="1:5" ht="25.5">
      <c r="A249" s="35" t="s">
        <v>54</v>
      </c>
      <c r="E249" s="39" t="s">
        <v>1725</v>
      </c>
    </row>
    <row r="250" spans="1:5" ht="12.75">
      <c r="A250" s="35" t="s">
        <v>56</v>
      </c>
      <c r="E250" s="40" t="s">
        <v>5</v>
      </c>
    </row>
    <row r="251" spans="1:5" ht="12.75">
      <c r="A251" t="s">
        <v>58</v>
      </c>
      <c r="E251" s="39" t="s">
        <v>1714</v>
      </c>
    </row>
    <row r="252" spans="1:16" ht="12.75">
      <c r="A252" t="s">
        <v>48</v>
      </c>
      <c s="34" t="s">
        <v>1726</v>
      </c>
      <c s="34" t="s">
        <v>1727</v>
      </c>
      <c s="35" t="s">
        <v>5</v>
      </c>
      <c s="6" t="s">
        <v>1728</v>
      </c>
      <c s="36" t="s">
        <v>52</v>
      </c>
      <c s="37">
        <v>1</v>
      </c>
      <c s="36">
        <v>0</v>
      </c>
      <c s="36">
        <f>ROUND(G252*H252,6)</f>
      </c>
      <c r="L252" s="38">
        <v>0</v>
      </c>
      <c s="32">
        <f>ROUND(ROUND(L252,2)*ROUND(G252,3),2)</f>
      </c>
      <c s="36" t="s">
        <v>1166</v>
      </c>
      <c>
        <f>(M252*21)/100</f>
      </c>
      <c t="s">
        <v>27</v>
      </c>
    </row>
    <row r="253" spans="1:5" ht="12.75">
      <c r="A253" s="35" t="s">
        <v>54</v>
      </c>
      <c r="E253" s="39" t="s">
        <v>1728</v>
      </c>
    </row>
    <row r="254" spans="1:5" ht="12.75">
      <c r="A254" s="35" t="s">
        <v>56</v>
      </c>
      <c r="E254" s="40" t="s">
        <v>5</v>
      </c>
    </row>
    <row r="255" spans="1:5" ht="12.75">
      <c r="A255" t="s">
        <v>58</v>
      </c>
      <c r="E255" s="39" t="s">
        <v>1714</v>
      </c>
    </row>
    <row r="256" spans="1:16" ht="25.5">
      <c r="A256" t="s">
        <v>48</v>
      </c>
      <c s="34" t="s">
        <v>1729</v>
      </c>
      <c s="34" t="s">
        <v>1730</v>
      </c>
      <c s="35" t="s">
        <v>5</v>
      </c>
      <c s="6" t="s">
        <v>1731</v>
      </c>
      <c s="36" t="s">
        <v>52</v>
      </c>
      <c s="37">
        <v>1</v>
      </c>
      <c s="36">
        <v>0</v>
      </c>
      <c s="36">
        <f>ROUND(G256*H256,6)</f>
      </c>
      <c r="L256" s="38">
        <v>0</v>
      </c>
      <c s="32">
        <f>ROUND(ROUND(L256,2)*ROUND(G256,3),2)</f>
      </c>
      <c s="36" t="s">
        <v>1166</v>
      </c>
      <c>
        <f>(M256*21)/100</f>
      </c>
      <c t="s">
        <v>27</v>
      </c>
    </row>
    <row r="257" spans="1:5" ht="25.5">
      <c r="A257" s="35" t="s">
        <v>54</v>
      </c>
      <c r="E257" s="39" t="s">
        <v>1731</v>
      </c>
    </row>
    <row r="258" spans="1:5" ht="12.75">
      <c r="A258" s="35" t="s">
        <v>56</v>
      </c>
      <c r="E258" s="40" t="s">
        <v>5</v>
      </c>
    </row>
    <row r="259" spans="1:5" ht="12.75">
      <c r="A259" t="s">
        <v>58</v>
      </c>
      <c r="E259" s="39" t="s">
        <v>1714</v>
      </c>
    </row>
    <row r="260" spans="1:16" ht="25.5">
      <c r="A260" t="s">
        <v>48</v>
      </c>
      <c s="34" t="s">
        <v>1732</v>
      </c>
      <c s="34" t="s">
        <v>1733</v>
      </c>
      <c s="35" t="s">
        <v>5</v>
      </c>
      <c s="6" t="s">
        <v>1734</v>
      </c>
      <c s="36" t="s">
        <v>52</v>
      </c>
      <c s="37">
        <v>1</v>
      </c>
      <c s="36">
        <v>0</v>
      </c>
      <c s="36">
        <f>ROUND(G260*H260,6)</f>
      </c>
      <c r="L260" s="38">
        <v>0</v>
      </c>
      <c s="32">
        <f>ROUND(ROUND(L260,2)*ROUND(G260,3),2)</f>
      </c>
      <c s="36" t="s">
        <v>1166</v>
      </c>
      <c>
        <f>(M260*21)/100</f>
      </c>
      <c t="s">
        <v>27</v>
      </c>
    </row>
    <row r="261" spans="1:5" ht="25.5">
      <c r="A261" s="35" t="s">
        <v>54</v>
      </c>
      <c r="E261" s="39" t="s">
        <v>1734</v>
      </c>
    </row>
    <row r="262" spans="1:5" ht="12.75">
      <c r="A262" s="35" t="s">
        <v>56</v>
      </c>
      <c r="E262" s="40" t="s">
        <v>5</v>
      </c>
    </row>
    <row r="263" spans="1:5" ht="12.75">
      <c r="A263" t="s">
        <v>58</v>
      </c>
      <c r="E263" s="39" t="s">
        <v>1714</v>
      </c>
    </row>
    <row r="264" spans="1:16" ht="25.5">
      <c r="A264" t="s">
        <v>48</v>
      </c>
      <c s="34" t="s">
        <v>1735</v>
      </c>
      <c s="34" t="s">
        <v>1736</v>
      </c>
      <c s="35" t="s">
        <v>5</v>
      </c>
      <c s="6" t="s">
        <v>1737</v>
      </c>
      <c s="36" t="s">
        <v>52</v>
      </c>
      <c s="37">
        <v>1</v>
      </c>
      <c s="36">
        <v>0</v>
      </c>
      <c s="36">
        <f>ROUND(G264*H264,6)</f>
      </c>
      <c r="L264" s="38">
        <v>0</v>
      </c>
      <c s="32">
        <f>ROUND(ROUND(L264,2)*ROUND(G264,3),2)</f>
      </c>
      <c s="36" t="s">
        <v>1166</v>
      </c>
      <c>
        <f>(M264*21)/100</f>
      </c>
      <c t="s">
        <v>27</v>
      </c>
    </row>
    <row r="265" spans="1:5" ht="25.5">
      <c r="A265" s="35" t="s">
        <v>54</v>
      </c>
      <c r="E265" s="39" t="s">
        <v>1737</v>
      </c>
    </row>
    <row r="266" spans="1:5" ht="12.75">
      <c r="A266" s="35" t="s">
        <v>56</v>
      </c>
      <c r="E266" s="40" t="s">
        <v>5</v>
      </c>
    </row>
    <row r="267" spans="1:5" ht="12.75">
      <c r="A267" t="s">
        <v>58</v>
      </c>
      <c r="E267" s="39" t="s">
        <v>1714</v>
      </c>
    </row>
    <row r="268" spans="1:16" ht="25.5">
      <c r="A268" t="s">
        <v>48</v>
      </c>
      <c s="34" t="s">
        <v>1738</v>
      </c>
      <c s="34" t="s">
        <v>1739</v>
      </c>
      <c s="35" t="s">
        <v>5</v>
      </c>
      <c s="6" t="s">
        <v>1740</v>
      </c>
      <c s="36" t="s">
        <v>52</v>
      </c>
      <c s="37">
        <v>1</v>
      </c>
      <c s="36">
        <v>0</v>
      </c>
      <c s="36">
        <f>ROUND(G268*H268,6)</f>
      </c>
      <c r="L268" s="38">
        <v>0</v>
      </c>
      <c s="32">
        <f>ROUND(ROUND(L268,2)*ROUND(G268,3),2)</f>
      </c>
      <c s="36" t="s">
        <v>1166</v>
      </c>
      <c>
        <f>(M268*21)/100</f>
      </c>
      <c t="s">
        <v>27</v>
      </c>
    </row>
    <row r="269" spans="1:5" ht="25.5">
      <c r="A269" s="35" t="s">
        <v>54</v>
      </c>
      <c r="E269" s="39" t="s">
        <v>1740</v>
      </c>
    </row>
    <row r="270" spans="1:5" ht="12.75">
      <c r="A270" s="35" t="s">
        <v>56</v>
      </c>
      <c r="E270" s="40" t="s">
        <v>5</v>
      </c>
    </row>
    <row r="271" spans="1:5" ht="12.75">
      <c r="A271" t="s">
        <v>58</v>
      </c>
      <c r="E271" s="39" t="s">
        <v>1714</v>
      </c>
    </row>
    <row r="272" spans="1:16" ht="12.75">
      <c r="A272" t="s">
        <v>48</v>
      </c>
      <c s="34" t="s">
        <v>1741</v>
      </c>
      <c s="34" t="s">
        <v>1742</v>
      </c>
      <c s="35" t="s">
        <v>5</v>
      </c>
      <c s="6" t="s">
        <v>1743</v>
      </c>
      <c s="36" t="s">
        <v>52</v>
      </c>
      <c s="37">
        <v>1</v>
      </c>
      <c s="36">
        <v>0</v>
      </c>
      <c s="36">
        <f>ROUND(G272*H272,6)</f>
      </c>
      <c r="L272" s="38">
        <v>0</v>
      </c>
      <c s="32">
        <f>ROUND(ROUND(L272,2)*ROUND(G272,3),2)</f>
      </c>
      <c s="36" t="s">
        <v>1166</v>
      </c>
      <c>
        <f>(M272*21)/100</f>
      </c>
      <c t="s">
        <v>27</v>
      </c>
    </row>
    <row r="273" spans="1:5" ht="12.75">
      <c r="A273" s="35" t="s">
        <v>54</v>
      </c>
      <c r="E273" s="39" t="s">
        <v>1743</v>
      </c>
    </row>
    <row r="274" spans="1:5" ht="12.75">
      <c r="A274" s="35" t="s">
        <v>56</v>
      </c>
      <c r="E274" s="40" t="s">
        <v>5</v>
      </c>
    </row>
    <row r="275" spans="1:5" ht="12.75">
      <c r="A275" t="s">
        <v>58</v>
      </c>
      <c r="E275" s="39" t="s">
        <v>1714</v>
      </c>
    </row>
    <row r="276" spans="1:16" ht="12.75">
      <c r="A276" t="s">
        <v>48</v>
      </c>
      <c s="34" t="s">
        <v>1744</v>
      </c>
      <c s="34" t="s">
        <v>1745</v>
      </c>
      <c s="35" t="s">
        <v>5</v>
      </c>
      <c s="6" t="s">
        <v>1746</v>
      </c>
      <c s="36" t="s">
        <v>52</v>
      </c>
      <c s="37">
        <v>1</v>
      </c>
      <c s="36">
        <v>0</v>
      </c>
      <c s="36">
        <f>ROUND(G276*H276,6)</f>
      </c>
      <c r="L276" s="38">
        <v>0</v>
      </c>
      <c s="32">
        <f>ROUND(ROUND(L276,2)*ROUND(G276,3),2)</f>
      </c>
      <c s="36" t="s">
        <v>1166</v>
      </c>
      <c>
        <f>(M276*21)/100</f>
      </c>
      <c t="s">
        <v>27</v>
      </c>
    </row>
    <row r="277" spans="1:5" ht="12.75">
      <c r="A277" s="35" t="s">
        <v>54</v>
      </c>
      <c r="E277" s="39" t="s">
        <v>1746</v>
      </c>
    </row>
    <row r="278" spans="1:5" ht="12.75">
      <c r="A278" s="35" t="s">
        <v>56</v>
      </c>
      <c r="E278" s="40" t="s">
        <v>5</v>
      </c>
    </row>
    <row r="279" spans="1:5" ht="12.75">
      <c r="A279" t="s">
        <v>58</v>
      </c>
      <c r="E279" s="39" t="s">
        <v>1714</v>
      </c>
    </row>
    <row r="280" spans="1:16" ht="12.75">
      <c r="A280" t="s">
        <v>48</v>
      </c>
      <c s="34" t="s">
        <v>1747</v>
      </c>
      <c s="34" t="s">
        <v>1748</v>
      </c>
      <c s="35" t="s">
        <v>5</v>
      </c>
      <c s="6" t="s">
        <v>1749</v>
      </c>
      <c s="36" t="s">
        <v>52</v>
      </c>
      <c s="37">
        <v>1</v>
      </c>
      <c s="36">
        <v>0</v>
      </c>
      <c s="36">
        <f>ROUND(G280*H280,6)</f>
      </c>
      <c r="L280" s="38">
        <v>0</v>
      </c>
      <c s="32">
        <f>ROUND(ROUND(L280,2)*ROUND(G280,3),2)</f>
      </c>
      <c s="36" t="s">
        <v>1166</v>
      </c>
      <c>
        <f>(M280*21)/100</f>
      </c>
      <c t="s">
        <v>27</v>
      </c>
    </row>
    <row r="281" spans="1:5" ht="12.75">
      <c r="A281" s="35" t="s">
        <v>54</v>
      </c>
      <c r="E281" s="39" t="s">
        <v>1749</v>
      </c>
    </row>
    <row r="282" spans="1:5" ht="12.75">
      <c r="A282" s="35" t="s">
        <v>56</v>
      </c>
      <c r="E282" s="40" t="s">
        <v>5</v>
      </c>
    </row>
    <row r="283" spans="1:5" ht="12.75">
      <c r="A283" t="s">
        <v>58</v>
      </c>
      <c r="E283" s="39" t="s">
        <v>1714</v>
      </c>
    </row>
    <row r="284" spans="1:16" ht="12.75">
      <c r="A284" t="s">
        <v>48</v>
      </c>
      <c s="34" t="s">
        <v>1750</v>
      </c>
      <c s="34" t="s">
        <v>1751</v>
      </c>
      <c s="35" t="s">
        <v>5</v>
      </c>
      <c s="6" t="s">
        <v>1752</v>
      </c>
      <c s="36" t="s">
        <v>52</v>
      </c>
      <c s="37">
        <v>1</v>
      </c>
      <c s="36">
        <v>0</v>
      </c>
      <c s="36">
        <f>ROUND(G284*H284,6)</f>
      </c>
      <c r="L284" s="38">
        <v>0</v>
      </c>
      <c s="32">
        <f>ROUND(ROUND(L284,2)*ROUND(G284,3),2)</f>
      </c>
      <c s="36" t="s">
        <v>1166</v>
      </c>
      <c>
        <f>(M284*21)/100</f>
      </c>
      <c t="s">
        <v>27</v>
      </c>
    </row>
    <row r="285" spans="1:5" ht="12.75">
      <c r="A285" s="35" t="s">
        <v>54</v>
      </c>
      <c r="E285" s="39" t="s">
        <v>1752</v>
      </c>
    </row>
    <row r="286" spans="1:5" ht="12.75">
      <c r="A286" s="35" t="s">
        <v>56</v>
      </c>
      <c r="E286" s="40" t="s">
        <v>5</v>
      </c>
    </row>
    <row r="287" spans="1:5" ht="12.75">
      <c r="A287" t="s">
        <v>58</v>
      </c>
      <c r="E287" s="39" t="s">
        <v>1714</v>
      </c>
    </row>
    <row r="288" spans="1:16" ht="25.5">
      <c r="A288" t="s">
        <v>48</v>
      </c>
      <c s="34" t="s">
        <v>1753</v>
      </c>
      <c s="34" t="s">
        <v>1754</v>
      </c>
      <c s="35" t="s">
        <v>5</v>
      </c>
      <c s="6" t="s">
        <v>1755</v>
      </c>
      <c s="36" t="s">
        <v>52</v>
      </c>
      <c s="37">
        <v>1</v>
      </c>
      <c s="36">
        <v>0</v>
      </c>
      <c s="36">
        <f>ROUND(G288*H288,6)</f>
      </c>
      <c r="L288" s="38">
        <v>0</v>
      </c>
      <c s="32">
        <f>ROUND(ROUND(L288,2)*ROUND(G288,3),2)</f>
      </c>
      <c s="36" t="s">
        <v>1166</v>
      </c>
      <c>
        <f>(M288*21)/100</f>
      </c>
      <c t="s">
        <v>27</v>
      </c>
    </row>
    <row r="289" spans="1:5" ht="25.5">
      <c r="A289" s="35" t="s">
        <v>54</v>
      </c>
      <c r="E289" s="39" t="s">
        <v>1755</v>
      </c>
    </row>
    <row r="290" spans="1:5" ht="12.75">
      <c r="A290" s="35" t="s">
        <v>56</v>
      </c>
      <c r="E290" s="40" t="s">
        <v>5</v>
      </c>
    </row>
    <row r="291" spans="1:5" ht="12.75">
      <c r="A291" t="s">
        <v>58</v>
      </c>
      <c r="E291" s="39" t="s">
        <v>1714</v>
      </c>
    </row>
    <row r="292" spans="1:16" ht="12.75">
      <c r="A292" t="s">
        <v>48</v>
      </c>
      <c s="34" t="s">
        <v>1756</v>
      </c>
      <c s="34" t="s">
        <v>1757</v>
      </c>
      <c s="35" t="s">
        <v>5</v>
      </c>
      <c s="6" t="s">
        <v>1758</v>
      </c>
      <c s="36" t="s">
        <v>52</v>
      </c>
      <c s="37">
        <v>2</v>
      </c>
      <c s="36">
        <v>0</v>
      </c>
      <c s="36">
        <f>ROUND(G292*H292,6)</f>
      </c>
      <c r="L292" s="38">
        <v>0</v>
      </c>
      <c s="32">
        <f>ROUND(ROUND(L292,2)*ROUND(G292,3),2)</f>
      </c>
      <c s="36" t="s">
        <v>1166</v>
      </c>
      <c>
        <f>(M292*21)/100</f>
      </c>
      <c t="s">
        <v>27</v>
      </c>
    </row>
    <row r="293" spans="1:5" ht="12.75">
      <c r="A293" s="35" t="s">
        <v>54</v>
      </c>
      <c r="E293" s="39" t="s">
        <v>1758</v>
      </c>
    </row>
    <row r="294" spans="1:5" ht="12.75">
      <c r="A294" s="35" t="s">
        <v>56</v>
      </c>
      <c r="E294" s="40" t="s">
        <v>5</v>
      </c>
    </row>
    <row r="295" spans="1:5" ht="12.75">
      <c r="A295" t="s">
        <v>58</v>
      </c>
      <c r="E295" s="39" t="s">
        <v>1714</v>
      </c>
    </row>
    <row r="296" spans="1:16" ht="25.5">
      <c r="A296" t="s">
        <v>48</v>
      </c>
      <c s="34" t="s">
        <v>1759</v>
      </c>
      <c s="34" t="s">
        <v>1760</v>
      </c>
      <c s="35" t="s">
        <v>5</v>
      </c>
      <c s="6" t="s">
        <v>1761</v>
      </c>
      <c s="36" t="s">
        <v>52</v>
      </c>
      <c s="37">
        <v>2</v>
      </c>
      <c s="36">
        <v>0</v>
      </c>
      <c s="36">
        <f>ROUND(G296*H296,6)</f>
      </c>
      <c r="L296" s="38">
        <v>0</v>
      </c>
      <c s="32">
        <f>ROUND(ROUND(L296,2)*ROUND(G296,3),2)</f>
      </c>
      <c s="36" t="s">
        <v>1166</v>
      </c>
      <c>
        <f>(M296*21)/100</f>
      </c>
      <c t="s">
        <v>27</v>
      </c>
    </row>
    <row r="297" spans="1:5" ht="25.5">
      <c r="A297" s="35" t="s">
        <v>54</v>
      </c>
      <c r="E297" s="39" t="s">
        <v>1761</v>
      </c>
    </row>
    <row r="298" spans="1:5" ht="12.75">
      <c r="A298" s="35" t="s">
        <v>56</v>
      </c>
      <c r="E298" s="40" t="s">
        <v>5</v>
      </c>
    </row>
    <row r="299" spans="1:5" ht="12.75">
      <c r="A299" t="s">
        <v>58</v>
      </c>
      <c r="E299" s="39" t="s">
        <v>1714</v>
      </c>
    </row>
    <row r="300" spans="1:16" ht="12.75">
      <c r="A300" t="s">
        <v>48</v>
      </c>
      <c s="34" t="s">
        <v>1762</v>
      </c>
      <c s="34" t="s">
        <v>1763</v>
      </c>
      <c s="35" t="s">
        <v>5</v>
      </c>
      <c s="6" t="s">
        <v>1758</v>
      </c>
      <c s="36" t="s">
        <v>52</v>
      </c>
      <c s="37">
        <v>2</v>
      </c>
      <c s="36">
        <v>0</v>
      </c>
      <c s="36">
        <f>ROUND(G300*H300,6)</f>
      </c>
      <c r="L300" s="38">
        <v>0</v>
      </c>
      <c s="32">
        <f>ROUND(ROUND(L300,2)*ROUND(G300,3),2)</f>
      </c>
      <c s="36" t="s">
        <v>1166</v>
      </c>
      <c>
        <f>(M300*21)/100</f>
      </c>
      <c t="s">
        <v>27</v>
      </c>
    </row>
    <row r="301" spans="1:5" ht="12.75">
      <c r="A301" s="35" t="s">
        <v>54</v>
      </c>
      <c r="E301" s="39" t="s">
        <v>1758</v>
      </c>
    </row>
    <row r="302" spans="1:5" ht="12.75">
      <c r="A302" s="35" t="s">
        <v>56</v>
      </c>
      <c r="E302" s="40" t="s">
        <v>5</v>
      </c>
    </row>
    <row r="303" spans="1:5" ht="12.75">
      <c r="A303" t="s">
        <v>58</v>
      </c>
      <c r="E303" s="39" t="s">
        <v>1714</v>
      </c>
    </row>
    <row r="304" spans="1:16" ht="12.75">
      <c r="A304" t="s">
        <v>48</v>
      </c>
      <c s="34" t="s">
        <v>1764</v>
      </c>
      <c s="34" t="s">
        <v>1765</v>
      </c>
      <c s="35" t="s">
        <v>5</v>
      </c>
      <c s="6" t="s">
        <v>1766</v>
      </c>
      <c s="36" t="s">
        <v>52</v>
      </c>
      <c s="37">
        <v>4</v>
      </c>
      <c s="36">
        <v>0</v>
      </c>
      <c s="36">
        <f>ROUND(G304*H304,6)</f>
      </c>
      <c r="L304" s="38">
        <v>0</v>
      </c>
      <c s="32">
        <f>ROUND(ROUND(L304,2)*ROUND(G304,3),2)</f>
      </c>
      <c s="36" t="s">
        <v>1166</v>
      </c>
      <c>
        <f>(M304*21)/100</f>
      </c>
      <c t="s">
        <v>27</v>
      </c>
    </row>
    <row r="305" spans="1:5" ht="12.75">
      <c r="A305" s="35" t="s">
        <v>54</v>
      </c>
      <c r="E305" s="39" t="s">
        <v>1766</v>
      </c>
    </row>
    <row r="306" spans="1:5" ht="12.75">
      <c r="A306" s="35" t="s">
        <v>56</v>
      </c>
      <c r="E306" s="40" t="s">
        <v>5</v>
      </c>
    </row>
    <row r="307" spans="1:5" ht="12.75">
      <c r="A307" t="s">
        <v>58</v>
      </c>
      <c r="E307" s="39" t="s">
        <v>1714</v>
      </c>
    </row>
    <row r="308" spans="1:16" ht="12.75">
      <c r="A308" t="s">
        <v>48</v>
      </c>
      <c s="34" t="s">
        <v>1767</v>
      </c>
      <c s="34" t="s">
        <v>1768</v>
      </c>
      <c s="35" t="s">
        <v>5</v>
      </c>
      <c s="6" t="s">
        <v>1769</v>
      </c>
      <c s="36" t="s">
        <v>52</v>
      </c>
      <c s="37">
        <v>14</v>
      </c>
      <c s="36">
        <v>0</v>
      </c>
      <c s="36">
        <f>ROUND(G308*H308,6)</f>
      </c>
      <c r="L308" s="38">
        <v>0</v>
      </c>
      <c s="32">
        <f>ROUND(ROUND(L308,2)*ROUND(G308,3),2)</f>
      </c>
      <c s="36" t="s">
        <v>1166</v>
      </c>
      <c>
        <f>(M308*21)/100</f>
      </c>
      <c t="s">
        <v>27</v>
      </c>
    </row>
    <row r="309" spans="1:5" ht="12.75">
      <c r="A309" s="35" t="s">
        <v>54</v>
      </c>
      <c r="E309" s="39" t="s">
        <v>1769</v>
      </c>
    </row>
    <row r="310" spans="1:5" ht="12.75">
      <c r="A310" s="35" t="s">
        <v>56</v>
      </c>
      <c r="E310" s="40" t="s">
        <v>5</v>
      </c>
    </row>
    <row r="311" spans="1:5" ht="12.75">
      <c r="A311" t="s">
        <v>58</v>
      </c>
      <c r="E311" s="39" t="s">
        <v>1714</v>
      </c>
    </row>
    <row r="312" spans="1:16" ht="25.5">
      <c r="A312" t="s">
        <v>48</v>
      </c>
      <c s="34" t="s">
        <v>1770</v>
      </c>
      <c s="34" t="s">
        <v>1771</v>
      </c>
      <c s="35" t="s">
        <v>5</v>
      </c>
      <c s="6" t="s">
        <v>1772</v>
      </c>
      <c s="36" t="s">
        <v>52</v>
      </c>
      <c s="37">
        <v>1</v>
      </c>
      <c s="36">
        <v>0</v>
      </c>
      <c s="36">
        <f>ROUND(G312*H312,6)</f>
      </c>
      <c r="L312" s="38">
        <v>0</v>
      </c>
      <c s="32">
        <f>ROUND(ROUND(L312,2)*ROUND(G312,3),2)</f>
      </c>
      <c s="36" t="s">
        <v>1166</v>
      </c>
      <c>
        <f>(M312*21)/100</f>
      </c>
      <c t="s">
        <v>27</v>
      </c>
    </row>
    <row r="313" spans="1:5" ht="25.5">
      <c r="A313" s="35" t="s">
        <v>54</v>
      </c>
      <c r="E313" s="39" t="s">
        <v>1772</v>
      </c>
    </row>
    <row r="314" spans="1:5" ht="12.75">
      <c r="A314" s="35" t="s">
        <v>56</v>
      </c>
      <c r="E314" s="40" t="s">
        <v>5</v>
      </c>
    </row>
    <row r="315" spans="1:5" ht="12.75">
      <c r="A315" t="s">
        <v>58</v>
      </c>
      <c r="E315" s="39" t="s">
        <v>1714</v>
      </c>
    </row>
    <row r="316" spans="1:16" ht="12.75">
      <c r="A316" t="s">
        <v>48</v>
      </c>
      <c s="34" t="s">
        <v>1773</v>
      </c>
      <c s="34" t="s">
        <v>1774</v>
      </c>
      <c s="35" t="s">
        <v>5</v>
      </c>
      <c s="6" t="s">
        <v>1775</v>
      </c>
      <c s="36" t="s">
        <v>52</v>
      </c>
      <c s="37">
        <v>2</v>
      </c>
      <c s="36">
        <v>0</v>
      </c>
      <c s="36">
        <f>ROUND(G316*H316,6)</f>
      </c>
      <c r="L316" s="38">
        <v>0</v>
      </c>
      <c s="32">
        <f>ROUND(ROUND(L316,2)*ROUND(G316,3),2)</f>
      </c>
      <c s="36" t="s">
        <v>1166</v>
      </c>
      <c>
        <f>(M316*21)/100</f>
      </c>
      <c t="s">
        <v>27</v>
      </c>
    </row>
    <row r="317" spans="1:5" ht="12.75">
      <c r="A317" s="35" t="s">
        <v>54</v>
      </c>
      <c r="E317" s="39" t="s">
        <v>1775</v>
      </c>
    </row>
    <row r="318" spans="1:5" ht="12.75">
      <c r="A318" s="35" t="s">
        <v>56</v>
      </c>
      <c r="E318" s="40" t="s">
        <v>5</v>
      </c>
    </row>
    <row r="319" spans="1:5" ht="12.75">
      <c r="A319" t="s">
        <v>58</v>
      </c>
      <c r="E319" s="39" t="s">
        <v>1714</v>
      </c>
    </row>
    <row r="320" spans="1:16" ht="12.75">
      <c r="A320" t="s">
        <v>48</v>
      </c>
      <c s="34" t="s">
        <v>1776</v>
      </c>
      <c s="34" t="s">
        <v>1777</v>
      </c>
      <c s="35" t="s">
        <v>5</v>
      </c>
      <c s="6" t="s">
        <v>1778</v>
      </c>
      <c s="36" t="s">
        <v>52</v>
      </c>
      <c s="37">
        <v>20</v>
      </c>
      <c s="36">
        <v>0</v>
      </c>
      <c s="36">
        <f>ROUND(G320*H320,6)</f>
      </c>
      <c r="L320" s="38">
        <v>0</v>
      </c>
      <c s="32">
        <f>ROUND(ROUND(L320,2)*ROUND(G320,3),2)</f>
      </c>
      <c s="36" t="s">
        <v>1166</v>
      </c>
      <c>
        <f>(M320*21)/100</f>
      </c>
      <c t="s">
        <v>27</v>
      </c>
    </row>
    <row r="321" spans="1:5" ht="12.75">
      <c r="A321" s="35" t="s">
        <v>54</v>
      </c>
      <c r="E321" s="39" t="s">
        <v>1778</v>
      </c>
    </row>
    <row r="322" spans="1:5" ht="12.75">
      <c r="A322" s="35" t="s">
        <v>56</v>
      </c>
      <c r="E322" s="40" t="s">
        <v>5</v>
      </c>
    </row>
    <row r="323" spans="1:5" ht="12.75">
      <c r="A323" t="s">
        <v>58</v>
      </c>
      <c r="E323" s="39" t="s">
        <v>1714</v>
      </c>
    </row>
    <row r="324" spans="1:16" ht="12.75">
      <c r="A324" t="s">
        <v>48</v>
      </c>
      <c s="34" t="s">
        <v>1779</v>
      </c>
      <c s="34" t="s">
        <v>1780</v>
      </c>
      <c s="35" t="s">
        <v>5</v>
      </c>
      <c s="6" t="s">
        <v>1781</v>
      </c>
      <c s="36" t="s">
        <v>52</v>
      </c>
      <c s="37">
        <v>2</v>
      </c>
      <c s="36">
        <v>0</v>
      </c>
      <c s="36">
        <f>ROUND(G324*H324,6)</f>
      </c>
      <c r="L324" s="38">
        <v>0</v>
      </c>
      <c s="32">
        <f>ROUND(ROUND(L324,2)*ROUND(G324,3),2)</f>
      </c>
      <c s="36" t="s">
        <v>1166</v>
      </c>
      <c>
        <f>(M324*21)/100</f>
      </c>
      <c t="s">
        <v>27</v>
      </c>
    </row>
    <row r="325" spans="1:5" ht="12.75">
      <c r="A325" s="35" t="s">
        <v>54</v>
      </c>
      <c r="E325" s="39" t="s">
        <v>1781</v>
      </c>
    </row>
    <row r="326" spans="1:5" ht="12.75">
      <c r="A326" s="35" t="s">
        <v>56</v>
      </c>
      <c r="E326" s="40" t="s">
        <v>5</v>
      </c>
    </row>
    <row r="327" spans="1:5" ht="12.75">
      <c r="A327" t="s">
        <v>58</v>
      </c>
      <c r="E327" s="39" t="s">
        <v>1714</v>
      </c>
    </row>
    <row r="328" spans="1:16" ht="12.75">
      <c r="A328" t="s">
        <v>48</v>
      </c>
      <c s="34" t="s">
        <v>1782</v>
      </c>
      <c s="34" t="s">
        <v>1783</v>
      </c>
      <c s="35" t="s">
        <v>5</v>
      </c>
      <c s="6" t="s">
        <v>1784</v>
      </c>
      <c s="36" t="s">
        <v>52</v>
      </c>
      <c s="37">
        <v>4</v>
      </c>
      <c s="36">
        <v>0</v>
      </c>
      <c s="36">
        <f>ROUND(G328*H328,6)</f>
      </c>
      <c r="L328" s="38">
        <v>0</v>
      </c>
      <c s="32">
        <f>ROUND(ROUND(L328,2)*ROUND(G328,3),2)</f>
      </c>
      <c s="36" t="s">
        <v>1166</v>
      </c>
      <c>
        <f>(M328*21)/100</f>
      </c>
      <c t="s">
        <v>27</v>
      </c>
    </row>
    <row r="329" spans="1:5" ht="12.75">
      <c r="A329" s="35" t="s">
        <v>54</v>
      </c>
      <c r="E329" s="39" t="s">
        <v>1784</v>
      </c>
    </row>
    <row r="330" spans="1:5" ht="12.75">
      <c r="A330" s="35" t="s">
        <v>56</v>
      </c>
      <c r="E330" s="40" t="s">
        <v>5</v>
      </c>
    </row>
    <row r="331" spans="1:5" ht="12.75">
      <c r="A331" t="s">
        <v>58</v>
      </c>
      <c r="E331" s="39" t="s">
        <v>1714</v>
      </c>
    </row>
    <row r="332" spans="1:16" ht="12.75">
      <c r="A332" t="s">
        <v>48</v>
      </c>
      <c s="34" t="s">
        <v>1785</v>
      </c>
      <c s="34" t="s">
        <v>1786</v>
      </c>
      <c s="35" t="s">
        <v>5</v>
      </c>
      <c s="6" t="s">
        <v>1787</v>
      </c>
      <c s="36" t="s">
        <v>52</v>
      </c>
      <c s="37">
        <v>1</v>
      </c>
      <c s="36">
        <v>0</v>
      </c>
      <c s="36">
        <f>ROUND(G332*H332,6)</f>
      </c>
      <c r="L332" s="38">
        <v>0</v>
      </c>
      <c s="32">
        <f>ROUND(ROUND(L332,2)*ROUND(G332,3),2)</f>
      </c>
      <c s="36" t="s">
        <v>1166</v>
      </c>
      <c>
        <f>(M332*21)/100</f>
      </c>
      <c t="s">
        <v>27</v>
      </c>
    </row>
    <row r="333" spans="1:5" ht="12.75">
      <c r="A333" s="35" t="s">
        <v>54</v>
      </c>
      <c r="E333" s="39" t="s">
        <v>1787</v>
      </c>
    </row>
    <row r="334" spans="1:5" ht="12.75">
      <c r="A334" s="35" t="s">
        <v>56</v>
      </c>
      <c r="E334" s="40" t="s">
        <v>5</v>
      </c>
    </row>
    <row r="335" spans="1:5" ht="12.75">
      <c r="A335" t="s">
        <v>58</v>
      </c>
      <c r="E335" s="39" t="s">
        <v>1714</v>
      </c>
    </row>
    <row r="336" spans="1:16" ht="12.75">
      <c r="A336" t="s">
        <v>48</v>
      </c>
      <c s="34" t="s">
        <v>1788</v>
      </c>
      <c s="34" t="s">
        <v>1789</v>
      </c>
      <c s="35" t="s">
        <v>5</v>
      </c>
      <c s="6" t="s">
        <v>1790</v>
      </c>
      <c s="36" t="s">
        <v>52</v>
      </c>
      <c s="37">
        <v>2</v>
      </c>
      <c s="36">
        <v>0</v>
      </c>
      <c s="36">
        <f>ROUND(G336*H336,6)</f>
      </c>
      <c r="L336" s="38">
        <v>0</v>
      </c>
      <c s="32">
        <f>ROUND(ROUND(L336,2)*ROUND(G336,3),2)</f>
      </c>
      <c s="36" t="s">
        <v>1166</v>
      </c>
      <c>
        <f>(M336*21)/100</f>
      </c>
      <c t="s">
        <v>27</v>
      </c>
    </row>
    <row r="337" spans="1:5" ht="12.75">
      <c r="A337" s="35" t="s">
        <v>54</v>
      </c>
      <c r="E337" s="39" t="s">
        <v>1790</v>
      </c>
    </row>
    <row r="338" spans="1:5" ht="12.75">
      <c r="A338" s="35" t="s">
        <v>56</v>
      </c>
      <c r="E338" s="40" t="s">
        <v>5</v>
      </c>
    </row>
    <row r="339" spans="1:5" ht="12.75">
      <c r="A339" t="s">
        <v>58</v>
      </c>
      <c r="E339" s="39" t="s">
        <v>1714</v>
      </c>
    </row>
    <row r="340" spans="1:16" ht="12.75">
      <c r="A340" t="s">
        <v>48</v>
      </c>
      <c s="34" t="s">
        <v>1791</v>
      </c>
      <c s="34" t="s">
        <v>1792</v>
      </c>
      <c s="35" t="s">
        <v>5</v>
      </c>
      <c s="6" t="s">
        <v>1793</v>
      </c>
      <c s="36" t="s">
        <v>52</v>
      </c>
      <c s="37">
        <v>13</v>
      </c>
      <c s="36">
        <v>0</v>
      </c>
      <c s="36">
        <f>ROUND(G340*H340,6)</f>
      </c>
      <c r="L340" s="38">
        <v>0</v>
      </c>
      <c s="32">
        <f>ROUND(ROUND(L340,2)*ROUND(G340,3),2)</f>
      </c>
      <c s="36" t="s">
        <v>1166</v>
      </c>
      <c>
        <f>(M340*21)/100</f>
      </c>
      <c t="s">
        <v>27</v>
      </c>
    </row>
    <row r="341" spans="1:5" ht="12.75">
      <c r="A341" s="35" t="s">
        <v>54</v>
      </c>
      <c r="E341" s="39" t="s">
        <v>1793</v>
      </c>
    </row>
    <row r="342" spans="1:5" ht="12.75">
      <c r="A342" s="35" t="s">
        <v>56</v>
      </c>
      <c r="E342" s="40" t="s">
        <v>5</v>
      </c>
    </row>
    <row r="343" spans="1:5" ht="12.75">
      <c r="A343" t="s">
        <v>58</v>
      </c>
      <c r="E343" s="39" t="s">
        <v>1714</v>
      </c>
    </row>
    <row r="344" spans="1:16" ht="25.5">
      <c r="A344" t="s">
        <v>48</v>
      </c>
      <c s="34" t="s">
        <v>1794</v>
      </c>
      <c s="34" t="s">
        <v>1795</v>
      </c>
      <c s="35" t="s">
        <v>5</v>
      </c>
      <c s="6" t="s">
        <v>1796</v>
      </c>
      <c s="36" t="s">
        <v>52</v>
      </c>
      <c s="37">
        <v>3</v>
      </c>
      <c s="36">
        <v>0</v>
      </c>
      <c s="36">
        <f>ROUND(G344*H344,6)</f>
      </c>
      <c r="L344" s="38">
        <v>0</v>
      </c>
      <c s="32">
        <f>ROUND(ROUND(L344,2)*ROUND(G344,3),2)</f>
      </c>
      <c s="36" t="s">
        <v>1166</v>
      </c>
      <c>
        <f>(M344*21)/100</f>
      </c>
      <c t="s">
        <v>27</v>
      </c>
    </row>
    <row r="345" spans="1:5" ht="25.5">
      <c r="A345" s="35" t="s">
        <v>54</v>
      </c>
      <c r="E345" s="39" t="s">
        <v>1796</v>
      </c>
    </row>
    <row r="346" spans="1:5" ht="12.75">
      <c r="A346" s="35" t="s">
        <v>56</v>
      </c>
      <c r="E346" s="40" t="s">
        <v>5</v>
      </c>
    </row>
    <row r="347" spans="1:5" ht="12.75">
      <c r="A347" t="s">
        <v>58</v>
      </c>
      <c r="E347" s="39" t="s">
        <v>1714</v>
      </c>
    </row>
    <row r="348" spans="1:16" ht="12.75">
      <c r="A348" t="s">
        <v>48</v>
      </c>
      <c s="34" t="s">
        <v>1797</v>
      </c>
      <c s="34" t="s">
        <v>1798</v>
      </c>
      <c s="35" t="s">
        <v>5</v>
      </c>
      <c s="6" t="s">
        <v>1793</v>
      </c>
      <c s="36" t="s">
        <v>52</v>
      </c>
      <c s="37">
        <v>13</v>
      </c>
      <c s="36">
        <v>0</v>
      </c>
      <c s="36">
        <f>ROUND(G348*H348,6)</f>
      </c>
      <c r="L348" s="38">
        <v>0</v>
      </c>
      <c s="32">
        <f>ROUND(ROUND(L348,2)*ROUND(G348,3),2)</f>
      </c>
      <c s="36" t="s">
        <v>1166</v>
      </c>
      <c>
        <f>(M348*21)/100</f>
      </c>
      <c t="s">
        <v>27</v>
      </c>
    </row>
    <row r="349" spans="1:5" ht="12.75">
      <c r="A349" s="35" t="s">
        <v>54</v>
      </c>
      <c r="E349" s="39" t="s">
        <v>1793</v>
      </c>
    </row>
    <row r="350" spans="1:5" ht="12.75">
      <c r="A350" s="35" t="s">
        <v>56</v>
      </c>
      <c r="E350" s="40" t="s">
        <v>5</v>
      </c>
    </row>
    <row r="351" spans="1:5" ht="12.75">
      <c r="A351" t="s">
        <v>58</v>
      </c>
      <c r="E351" s="39" t="s">
        <v>1714</v>
      </c>
    </row>
    <row r="352" spans="1:16" ht="12.75">
      <c r="A352" t="s">
        <v>48</v>
      </c>
      <c s="34" t="s">
        <v>1799</v>
      </c>
      <c s="34" t="s">
        <v>1800</v>
      </c>
      <c s="35" t="s">
        <v>5</v>
      </c>
      <c s="6" t="s">
        <v>1801</v>
      </c>
      <c s="36" t="s">
        <v>52</v>
      </c>
      <c s="37">
        <v>12</v>
      </c>
      <c s="36">
        <v>0</v>
      </c>
      <c s="36">
        <f>ROUND(G352*H352,6)</f>
      </c>
      <c r="L352" s="38">
        <v>0</v>
      </c>
      <c s="32">
        <f>ROUND(ROUND(L352,2)*ROUND(G352,3),2)</f>
      </c>
      <c s="36" t="s">
        <v>1166</v>
      </c>
      <c>
        <f>(M352*21)/100</f>
      </c>
      <c t="s">
        <v>27</v>
      </c>
    </row>
    <row r="353" spans="1:5" ht="12.75">
      <c r="A353" s="35" t="s">
        <v>54</v>
      </c>
      <c r="E353" s="39" t="s">
        <v>1801</v>
      </c>
    </row>
    <row r="354" spans="1:5" ht="12.75">
      <c r="A354" s="35" t="s">
        <v>56</v>
      </c>
      <c r="E354" s="40" t="s">
        <v>5</v>
      </c>
    </row>
    <row r="355" spans="1:5" ht="12.75">
      <c r="A355" t="s">
        <v>58</v>
      </c>
      <c r="E355" s="39" t="s">
        <v>1714</v>
      </c>
    </row>
    <row r="356" spans="1:16" ht="12.75">
      <c r="A356" t="s">
        <v>48</v>
      </c>
      <c s="34" t="s">
        <v>1802</v>
      </c>
      <c s="34" t="s">
        <v>1803</v>
      </c>
      <c s="35" t="s">
        <v>5</v>
      </c>
      <c s="6" t="s">
        <v>1804</v>
      </c>
      <c s="36" t="s">
        <v>52</v>
      </c>
      <c s="37">
        <v>8</v>
      </c>
      <c s="36">
        <v>0</v>
      </c>
      <c s="36">
        <f>ROUND(G356*H356,6)</f>
      </c>
      <c r="L356" s="38">
        <v>0</v>
      </c>
      <c s="32">
        <f>ROUND(ROUND(L356,2)*ROUND(G356,3),2)</f>
      </c>
      <c s="36" t="s">
        <v>1166</v>
      </c>
      <c>
        <f>(M356*21)/100</f>
      </c>
      <c t="s">
        <v>27</v>
      </c>
    </row>
    <row r="357" spans="1:5" ht="12.75">
      <c r="A357" s="35" t="s">
        <v>54</v>
      </c>
      <c r="E357" s="39" t="s">
        <v>1804</v>
      </c>
    </row>
    <row r="358" spans="1:5" ht="12.75">
      <c r="A358" s="35" t="s">
        <v>56</v>
      </c>
      <c r="E358" s="40" t="s">
        <v>5</v>
      </c>
    </row>
    <row r="359" spans="1:5" ht="12.75">
      <c r="A359" t="s">
        <v>58</v>
      </c>
      <c r="E359" s="39" t="s">
        <v>1714</v>
      </c>
    </row>
    <row r="360" spans="1:16" ht="12.75">
      <c r="A360" t="s">
        <v>48</v>
      </c>
      <c s="34" t="s">
        <v>1805</v>
      </c>
      <c s="34" t="s">
        <v>1806</v>
      </c>
      <c s="35" t="s">
        <v>5</v>
      </c>
      <c s="6" t="s">
        <v>1807</v>
      </c>
      <c s="36" t="s">
        <v>52</v>
      </c>
      <c s="37">
        <v>10</v>
      </c>
      <c s="36">
        <v>0</v>
      </c>
      <c s="36">
        <f>ROUND(G360*H360,6)</f>
      </c>
      <c r="L360" s="38">
        <v>0</v>
      </c>
      <c s="32">
        <f>ROUND(ROUND(L360,2)*ROUND(G360,3),2)</f>
      </c>
      <c s="36" t="s">
        <v>1166</v>
      </c>
      <c>
        <f>(M360*21)/100</f>
      </c>
      <c t="s">
        <v>27</v>
      </c>
    </row>
    <row r="361" spans="1:5" ht="12.75">
      <c r="A361" s="35" t="s">
        <v>54</v>
      </c>
      <c r="E361" s="39" t="s">
        <v>1807</v>
      </c>
    </row>
    <row r="362" spans="1:5" ht="12.75">
      <c r="A362" s="35" t="s">
        <v>56</v>
      </c>
      <c r="E362" s="40" t="s">
        <v>5</v>
      </c>
    </row>
    <row r="363" spans="1:5" ht="12.75">
      <c r="A363" t="s">
        <v>58</v>
      </c>
      <c r="E363" s="39" t="s">
        <v>1714</v>
      </c>
    </row>
    <row r="364" spans="1:16" ht="12.75">
      <c r="A364" t="s">
        <v>48</v>
      </c>
      <c s="34" t="s">
        <v>1808</v>
      </c>
      <c s="34" t="s">
        <v>1809</v>
      </c>
      <c s="35" t="s">
        <v>5</v>
      </c>
      <c s="6" t="s">
        <v>1807</v>
      </c>
      <c s="36" t="s">
        <v>52</v>
      </c>
      <c s="37">
        <v>8</v>
      </c>
      <c s="36">
        <v>0</v>
      </c>
      <c s="36">
        <f>ROUND(G364*H364,6)</f>
      </c>
      <c r="L364" s="38">
        <v>0</v>
      </c>
      <c s="32">
        <f>ROUND(ROUND(L364,2)*ROUND(G364,3),2)</f>
      </c>
      <c s="36" t="s">
        <v>1166</v>
      </c>
      <c>
        <f>(M364*21)/100</f>
      </c>
      <c t="s">
        <v>27</v>
      </c>
    </row>
    <row r="365" spans="1:5" ht="12.75">
      <c r="A365" s="35" t="s">
        <v>54</v>
      </c>
      <c r="E365" s="39" t="s">
        <v>1807</v>
      </c>
    </row>
    <row r="366" spans="1:5" ht="12.75">
      <c r="A366" s="35" t="s">
        <v>56</v>
      </c>
      <c r="E366" s="40" t="s">
        <v>5</v>
      </c>
    </row>
    <row r="367" spans="1:5" ht="12.75">
      <c r="A367" t="s">
        <v>58</v>
      </c>
      <c r="E367" s="39" t="s">
        <v>1714</v>
      </c>
    </row>
    <row r="368" spans="1:16" ht="12.75">
      <c r="A368" t="s">
        <v>48</v>
      </c>
      <c s="34" t="s">
        <v>1810</v>
      </c>
      <c s="34" t="s">
        <v>1811</v>
      </c>
      <c s="35" t="s">
        <v>5</v>
      </c>
      <c s="6" t="s">
        <v>1812</v>
      </c>
      <c s="36" t="s">
        <v>52</v>
      </c>
      <c s="37">
        <v>1</v>
      </c>
      <c s="36">
        <v>0</v>
      </c>
      <c s="36">
        <f>ROUND(G368*H368,6)</f>
      </c>
      <c r="L368" s="38">
        <v>0</v>
      </c>
      <c s="32">
        <f>ROUND(ROUND(L368,2)*ROUND(G368,3),2)</f>
      </c>
      <c s="36" t="s">
        <v>1166</v>
      </c>
      <c>
        <f>(M368*21)/100</f>
      </c>
      <c t="s">
        <v>27</v>
      </c>
    </row>
    <row r="369" spans="1:5" ht="12.75">
      <c r="A369" s="35" t="s">
        <v>54</v>
      </c>
      <c r="E369" s="39" t="s">
        <v>1812</v>
      </c>
    </row>
    <row r="370" spans="1:5" ht="12.75">
      <c r="A370" s="35" t="s">
        <v>56</v>
      </c>
      <c r="E370" s="40" t="s">
        <v>5</v>
      </c>
    </row>
    <row r="371" spans="1:5" ht="12.75">
      <c r="A371" t="s">
        <v>58</v>
      </c>
      <c r="E371" s="39" t="s">
        <v>1714</v>
      </c>
    </row>
    <row r="372" spans="1:16" ht="25.5">
      <c r="A372" t="s">
        <v>48</v>
      </c>
      <c s="34" t="s">
        <v>1813</v>
      </c>
      <c s="34" t="s">
        <v>1814</v>
      </c>
      <c s="35" t="s">
        <v>5</v>
      </c>
      <c s="6" t="s">
        <v>1815</v>
      </c>
      <c s="36" t="s">
        <v>52</v>
      </c>
      <c s="37">
        <v>1</v>
      </c>
      <c s="36">
        <v>0</v>
      </c>
      <c s="36">
        <f>ROUND(G372*H372,6)</f>
      </c>
      <c r="L372" s="38">
        <v>0</v>
      </c>
      <c s="32">
        <f>ROUND(ROUND(L372,2)*ROUND(G372,3),2)</f>
      </c>
      <c s="36" t="s">
        <v>1166</v>
      </c>
      <c>
        <f>(M372*21)/100</f>
      </c>
      <c t="s">
        <v>27</v>
      </c>
    </row>
    <row r="373" spans="1:5" ht="25.5">
      <c r="A373" s="35" t="s">
        <v>54</v>
      </c>
      <c r="E373" s="39" t="s">
        <v>1815</v>
      </c>
    </row>
    <row r="374" spans="1:5" ht="12.75">
      <c r="A374" s="35" t="s">
        <v>56</v>
      </c>
      <c r="E374" s="40" t="s">
        <v>5</v>
      </c>
    </row>
    <row r="375" spans="1:5" ht="12.75">
      <c r="A375" t="s">
        <v>58</v>
      </c>
      <c r="E375" s="39" t="s">
        <v>1714</v>
      </c>
    </row>
    <row r="376" spans="1:16" ht="12.75">
      <c r="A376" t="s">
        <v>48</v>
      </c>
      <c s="34" t="s">
        <v>1816</v>
      </c>
      <c s="34" t="s">
        <v>1817</v>
      </c>
      <c s="35" t="s">
        <v>5</v>
      </c>
      <c s="6" t="s">
        <v>1818</v>
      </c>
      <c s="36" t="s">
        <v>52</v>
      </c>
      <c s="37">
        <v>2</v>
      </c>
      <c s="36">
        <v>0</v>
      </c>
      <c s="36">
        <f>ROUND(G376*H376,6)</f>
      </c>
      <c r="L376" s="38">
        <v>0</v>
      </c>
      <c s="32">
        <f>ROUND(ROUND(L376,2)*ROUND(G376,3),2)</f>
      </c>
      <c s="36" t="s">
        <v>1166</v>
      </c>
      <c>
        <f>(M376*21)/100</f>
      </c>
      <c t="s">
        <v>27</v>
      </c>
    </row>
    <row r="377" spans="1:5" ht="12.75">
      <c r="A377" s="35" t="s">
        <v>54</v>
      </c>
      <c r="E377" s="39" t="s">
        <v>1818</v>
      </c>
    </row>
    <row r="378" spans="1:5" ht="12.75">
      <c r="A378" s="35" t="s">
        <v>56</v>
      </c>
      <c r="E378" s="40" t="s">
        <v>5</v>
      </c>
    </row>
    <row r="379" spans="1:5" ht="12.75">
      <c r="A379" t="s">
        <v>58</v>
      </c>
      <c r="E379" s="39" t="s">
        <v>1714</v>
      </c>
    </row>
    <row r="380" spans="1:16" ht="12.75">
      <c r="A380" t="s">
        <v>48</v>
      </c>
      <c s="34" t="s">
        <v>1819</v>
      </c>
      <c s="34" t="s">
        <v>1820</v>
      </c>
      <c s="35" t="s">
        <v>5</v>
      </c>
      <c s="6" t="s">
        <v>1821</v>
      </c>
      <c s="36" t="s">
        <v>52</v>
      </c>
      <c s="37">
        <v>1</v>
      </c>
      <c s="36">
        <v>0</v>
      </c>
      <c s="36">
        <f>ROUND(G380*H380,6)</f>
      </c>
      <c r="L380" s="38">
        <v>0</v>
      </c>
      <c s="32">
        <f>ROUND(ROUND(L380,2)*ROUND(G380,3),2)</f>
      </c>
      <c s="36" t="s">
        <v>1166</v>
      </c>
      <c>
        <f>(M380*21)/100</f>
      </c>
      <c t="s">
        <v>27</v>
      </c>
    </row>
    <row r="381" spans="1:5" ht="12.75">
      <c r="A381" s="35" t="s">
        <v>54</v>
      </c>
      <c r="E381" s="39" t="s">
        <v>1821</v>
      </c>
    </row>
    <row r="382" spans="1:5" ht="12.75">
      <c r="A382" s="35" t="s">
        <v>56</v>
      </c>
      <c r="E382" s="40" t="s">
        <v>5</v>
      </c>
    </row>
    <row r="383" spans="1:5" ht="12.75">
      <c r="A383" t="s">
        <v>58</v>
      </c>
      <c r="E383" s="39" t="s">
        <v>1714</v>
      </c>
    </row>
    <row r="384" spans="1:16" ht="25.5">
      <c r="A384" t="s">
        <v>48</v>
      </c>
      <c s="34" t="s">
        <v>1822</v>
      </c>
      <c s="34" t="s">
        <v>1823</v>
      </c>
      <c s="35" t="s">
        <v>5</v>
      </c>
      <c s="6" t="s">
        <v>1824</v>
      </c>
      <c s="36" t="s">
        <v>52</v>
      </c>
      <c s="37">
        <v>3</v>
      </c>
      <c s="36">
        <v>0.00092</v>
      </c>
      <c s="36">
        <f>ROUND(G384*H384,6)</f>
      </c>
      <c r="L384" s="38">
        <v>0</v>
      </c>
      <c s="32">
        <f>ROUND(ROUND(L384,2)*ROUND(G384,3),2)</f>
      </c>
      <c s="36" t="s">
        <v>1508</v>
      </c>
      <c>
        <f>(M384*21)/100</f>
      </c>
      <c t="s">
        <v>27</v>
      </c>
    </row>
    <row r="385" spans="1:5" ht="25.5">
      <c r="A385" s="35" t="s">
        <v>54</v>
      </c>
      <c r="E385" s="39" t="s">
        <v>1824</v>
      </c>
    </row>
    <row r="386" spans="1:5" ht="25.5">
      <c r="A386" s="35" t="s">
        <v>56</v>
      </c>
      <c r="E386" s="40" t="s">
        <v>1825</v>
      </c>
    </row>
    <row r="387" spans="1:5" ht="102">
      <c r="A387" t="s">
        <v>58</v>
      </c>
      <c r="E387" s="39" t="s">
        <v>1826</v>
      </c>
    </row>
    <row r="388" spans="1:16" ht="25.5">
      <c r="A388" t="s">
        <v>48</v>
      </c>
      <c s="34" t="s">
        <v>1827</v>
      </c>
      <c s="34" t="s">
        <v>1828</v>
      </c>
      <c s="35" t="s">
        <v>5</v>
      </c>
      <c s="6" t="s">
        <v>1829</v>
      </c>
      <c s="36" t="s">
        <v>52</v>
      </c>
      <c s="37">
        <v>13</v>
      </c>
      <c s="36">
        <v>0.00088</v>
      </c>
      <c s="36">
        <f>ROUND(G388*H388,6)</f>
      </c>
      <c r="L388" s="38">
        <v>0</v>
      </c>
      <c s="32">
        <f>ROUND(ROUND(L388,2)*ROUND(G388,3),2)</f>
      </c>
      <c s="36" t="s">
        <v>1508</v>
      </c>
      <c>
        <f>(M388*21)/100</f>
      </c>
      <c t="s">
        <v>27</v>
      </c>
    </row>
    <row r="389" spans="1:5" ht="25.5">
      <c r="A389" s="35" t="s">
        <v>54</v>
      </c>
      <c r="E389" s="39" t="s">
        <v>1829</v>
      </c>
    </row>
    <row r="390" spans="1:5" ht="25.5">
      <c r="A390" s="35" t="s">
        <v>56</v>
      </c>
      <c r="E390" s="40" t="s">
        <v>1830</v>
      </c>
    </row>
    <row r="391" spans="1:5" ht="102">
      <c r="A391" t="s">
        <v>58</v>
      </c>
      <c r="E391" s="39" t="s">
        <v>1826</v>
      </c>
    </row>
    <row r="392" spans="1:16" ht="25.5">
      <c r="A392" t="s">
        <v>48</v>
      </c>
      <c s="34" t="s">
        <v>1831</v>
      </c>
      <c s="34" t="s">
        <v>1832</v>
      </c>
      <c s="35" t="s">
        <v>5</v>
      </c>
      <c s="6" t="s">
        <v>1833</v>
      </c>
      <c s="36" t="s">
        <v>52</v>
      </c>
      <c s="37">
        <v>7</v>
      </c>
      <c s="36">
        <v>0.00086</v>
      </c>
      <c s="36">
        <f>ROUND(G392*H392,6)</f>
      </c>
      <c r="L392" s="38">
        <v>0</v>
      </c>
      <c s="32">
        <f>ROUND(ROUND(L392,2)*ROUND(G392,3),2)</f>
      </c>
      <c s="36" t="s">
        <v>1508</v>
      </c>
      <c>
        <f>(M392*21)/100</f>
      </c>
      <c t="s">
        <v>27</v>
      </c>
    </row>
    <row r="393" spans="1:5" ht="25.5">
      <c r="A393" s="35" t="s">
        <v>54</v>
      </c>
      <c r="E393" s="39" t="s">
        <v>1833</v>
      </c>
    </row>
    <row r="394" spans="1:5" ht="25.5">
      <c r="A394" s="35" t="s">
        <v>56</v>
      </c>
      <c r="E394" s="40" t="s">
        <v>1834</v>
      </c>
    </row>
    <row r="395" spans="1:5" ht="102">
      <c r="A395" t="s">
        <v>58</v>
      </c>
      <c r="E395" s="39" t="s">
        <v>1826</v>
      </c>
    </row>
    <row r="396" spans="1:16" ht="25.5">
      <c r="A396" t="s">
        <v>48</v>
      </c>
      <c s="34" t="s">
        <v>1835</v>
      </c>
      <c s="34" t="s">
        <v>1836</v>
      </c>
      <c s="35" t="s">
        <v>5</v>
      </c>
      <c s="6" t="s">
        <v>1837</v>
      </c>
      <c s="36" t="s">
        <v>52</v>
      </c>
      <c s="37">
        <v>5</v>
      </c>
      <c s="36">
        <v>0</v>
      </c>
      <c s="36">
        <f>ROUND(G396*H396,6)</f>
      </c>
      <c r="L396" s="38">
        <v>0</v>
      </c>
      <c s="32">
        <f>ROUND(ROUND(L396,2)*ROUND(G396,3),2)</f>
      </c>
      <c s="36" t="s">
        <v>1508</v>
      </c>
      <c>
        <f>(M396*21)/100</f>
      </c>
      <c t="s">
        <v>27</v>
      </c>
    </row>
    <row r="397" spans="1:5" ht="25.5">
      <c r="A397" s="35" t="s">
        <v>54</v>
      </c>
      <c r="E397" s="39" t="s">
        <v>1837</v>
      </c>
    </row>
    <row r="398" spans="1:5" ht="25.5">
      <c r="A398" s="35" t="s">
        <v>56</v>
      </c>
      <c r="E398" s="40" t="s">
        <v>1838</v>
      </c>
    </row>
    <row r="399" spans="1:5" ht="25.5">
      <c r="A399" t="s">
        <v>58</v>
      </c>
      <c r="E399" s="39" t="s">
        <v>1839</v>
      </c>
    </row>
    <row r="400" spans="1:16" ht="25.5">
      <c r="A400" t="s">
        <v>48</v>
      </c>
      <c s="34" t="s">
        <v>1840</v>
      </c>
      <c s="34" t="s">
        <v>1841</v>
      </c>
      <c s="35" t="s">
        <v>5</v>
      </c>
      <c s="6" t="s">
        <v>1842</v>
      </c>
      <c s="36" t="s">
        <v>52</v>
      </c>
      <c s="37">
        <v>4</v>
      </c>
      <c s="36">
        <v>0.00088</v>
      </c>
      <c s="36">
        <f>ROUND(G400*H400,6)</f>
      </c>
      <c r="L400" s="38">
        <v>0</v>
      </c>
      <c s="32">
        <f>ROUND(ROUND(L400,2)*ROUND(G400,3),2)</f>
      </c>
      <c s="36" t="s">
        <v>1166</v>
      </c>
      <c>
        <f>(M400*21)/100</f>
      </c>
      <c t="s">
        <v>27</v>
      </c>
    </row>
    <row r="401" spans="1:5" ht="25.5">
      <c r="A401" s="35" t="s">
        <v>54</v>
      </c>
      <c r="E401" s="39" t="s">
        <v>1842</v>
      </c>
    </row>
    <row r="402" spans="1:5" ht="25.5">
      <c r="A402" s="35" t="s">
        <v>56</v>
      </c>
      <c r="E402" s="40" t="s">
        <v>1843</v>
      </c>
    </row>
    <row r="403" spans="1:5" ht="12.75">
      <c r="A403" t="s">
        <v>58</v>
      </c>
      <c r="E403" s="39" t="s">
        <v>5</v>
      </c>
    </row>
    <row r="404" spans="1:16" ht="25.5">
      <c r="A404" t="s">
        <v>48</v>
      </c>
      <c s="34" t="s">
        <v>1844</v>
      </c>
      <c s="34" t="s">
        <v>1845</v>
      </c>
      <c s="35" t="s">
        <v>5</v>
      </c>
      <c s="6" t="s">
        <v>1846</v>
      </c>
      <c s="36" t="s">
        <v>52</v>
      </c>
      <c s="37">
        <v>2</v>
      </c>
      <c s="36">
        <v>0</v>
      </c>
      <c s="36">
        <f>ROUND(G404*H404,6)</f>
      </c>
      <c r="L404" s="38">
        <v>0</v>
      </c>
      <c s="32">
        <f>ROUND(ROUND(L404,2)*ROUND(G404,3),2)</f>
      </c>
      <c s="36" t="s">
        <v>1166</v>
      </c>
      <c>
        <f>(M404*21)/100</f>
      </c>
      <c t="s">
        <v>27</v>
      </c>
    </row>
    <row r="405" spans="1:5" ht="25.5">
      <c r="A405" s="35" t="s">
        <v>54</v>
      </c>
      <c r="E405" s="39" t="s">
        <v>1846</v>
      </c>
    </row>
    <row r="406" spans="1:5" ht="12.75">
      <c r="A406" s="35" t="s">
        <v>56</v>
      </c>
      <c r="E406" s="40" t="s">
        <v>5</v>
      </c>
    </row>
    <row r="407" spans="1:5" ht="12.75">
      <c r="A407" t="s">
        <v>58</v>
      </c>
      <c r="E407" s="39" t="s">
        <v>1847</v>
      </c>
    </row>
    <row r="408" spans="1:16" ht="25.5">
      <c r="A408" t="s">
        <v>48</v>
      </c>
      <c s="34" t="s">
        <v>1848</v>
      </c>
      <c s="34" t="s">
        <v>1849</v>
      </c>
      <c s="35" t="s">
        <v>5</v>
      </c>
      <c s="6" t="s">
        <v>1850</v>
      </c>
      <c s="36" t="s">
        <v>52</v>
      </c>
      <c s="37">
        <v>1</v>
      </c>
      <c s="36">
        <v>0</v>
      </c>
      <c s="36">
        <f>ROUND(G408*H408,6)</f>
      </c>
      <c r="L408" s="38">
        <v>0</v>
      </c>
      <c s="32">
        <f>ROUND(ROUND(L408,2)*ROUND(G408,3),2)</f>
      </c>
      <c s="36" t="s">
        <v>1166</v>
      </c>
      <c>
        <f>(M408*21)/100</f>
      </c>
      <c t="s">
        <v>27</v>
      </c>
    </row>
    <row r="409" spans="1:5" ht="25.5">
      <c r="A409" s="35" t="s">
        <v>54</v>
      </c>
      <c r="E409" s="39" t="s">
        <v>1850</v>
      </c>
    </row>
    <row r="410" spans="1:5" ht="12.75">
      <c r="A410" s="35" t="s">
        <v>56</v>
      </c>
      <c r="E410" s="40" t="s">
        <v>5</v>
      </c>
    </row>
    <row r="411" spans="1:5" ht="12.75">
      <c r="A411" t="s">
        <v>58</v>
      </c>
      <c r="E411" s="39" t="s">
        <v>1847</v>
      </c>
    </row>
    <row r="412" spans="1:16" ht="25.5">
      <c r="A412" t="s">
        <v>48</v>
      </c>
      <c s="34" t="s">
        <v>1851</v>
      </c>
      <c s="34" t="s">
        <v>1852</v>
      </c>
      <c s="35" t="s">
        <v>5</v>
      </c>
      <c s="6" t="s">
        <v>1853</v>
      </c>
      <c s="36" t="s">
        <v>52</v>
      </c>
      <c s="37">
        <v>2</v>
      </c>
      <c s="36">
        <v>0</v>
      </c>
      <c s="36">
        <f>ROUND(G412*H412,6)</f>
      </c>
      <c r="L412" s="38">
        <v>0</v>
      </c>
      <c s="32">
        <f>ROUND(ROUND(L412,2)*ROUND(G412,3),2)</f>
      </c>
      <c s="36" t="s">
        <v>1166</v>
      </c>
      <c>
        <f>(M412*21)/100</f>
      </c>
      <c t="s">
        <v>27</v>
      </c>
    </row>
    <row r="413" spans="1:5" ht="38.25">
      <c r="A413" s="35" t="s">
        <v>54</v>
      </c>
      <c r="E413" s="39" t="s">
        <v>1854</v>
      </c>
    </row>
    <row r="414" spans="1:5" ht="12.75">
      <c r="A414" s="35" t="s">
        <v>56</v>
      </c>
      <c r="E414" s="40" t="s">
        <v>5</v>
      </c>
    </row>
    <row r="415" spans="1:5" ht="12.75">
      <c r="A415" t="s">
        <v>58</v>
      </c>
      <c r="E415" s="39" t="s">
        <v>1847</v>
      </c>
    </row>
    <row r="416" spans="1:16" ht="25.5">
      <c r="A416" t="s">
        <v>48</v>
      </c>
      <c s="34" t="s">
        <v>1855</v>
      </c>
      <c s="34" t="s">
        <v>1856</v>
      </c>
      <c s="35" t="s">
        <v>5</v>
      </c>
      <c s="6" t="s">
        <v>1857</v>
      </c>
      <c s="36" t="s">
        <v>52</v>
      </c>
      <c s="37">
        <v>2</v>
      </c>
      <c s="36">
        <v>0</v>
      </c>
      <c s="36">
        <f>ROUND(G416*H416,6)</f>
      </c>
      <c r="L416" s="38">
        <v>0</v>
      </c>
      <c s="32">
        <f>ROUND(ROUND(L416,2)*ROUND(G416,3),2)</f>
      </c>
      <c s="36" t="s">
        <v>1166</v>
      </c>
      <c>
        <f>(M416*21)/100</f>
      </c>
      <c t="s">
        <v>27</v>
      </c>
    </row>
    <row r="417" spans="1:5" ht="38.25">
      <c r="A417" s="35" t="s">
        <v>54</v>
      </c>
      <c r="E417" s="39" t="s">
        <v>1858</v>
      </c>
    </row>
    <row r="418" spans="1:5" ht="12.75">
      <c r="A418" s="35" t="s">
        <v>56</v>
      </c>
      <c r="E418" s="40" t="s">
        <v>5</v>
      </c>
    </row>
    <row r="419" spans="1:5" ht="12.75">
      <c r="A419" t="s">
        <v>58</v>
      </c>
      <c r="E419" s="39" t="s">
        <v>1847</v>
      </c>
    </row>
    <row r="420" spans="1:16" ht="25.5">
      <c r="A420" t="s">
        <v>48</v>
      </c>
      <c s="34" t="s">
        <v>1859</v>
      </c>
      <c s="34" t="s">
        <v>1860</v>
      </c>
      <c s="35" t="s">
        <v>5</v>
      </c>
      <c s="6" t="s">
        <v>1861</v>
      </c>
      <c s="36" t="s">
        <v>52</v>
      </c>
      <c s="37">
        <v>1</v>
      </c>
      <c s="36">
        <v>0</v>
      </c>
      <c s="36">
        <f>ROUND(G420*H420,6)</f>
      </c>
      <c r="L420" s="38">
        <v>0</v>
      </c>
      <c s="32">
        <f>ROUND(ROUND(L420,2)*ROUND(G420,3),2)</f>
      </c>
      <c s="36" t="s">
        <v>1166</v>
      </c>
      <c>
        <f>(M420*21)/100</f>
      </c>
      <c t="s">
        <v>27</v>
      </c>
    </row>
    <row r="421" spans="1:5" ht="38.25">
      <c r="A421" s="35" t="s">
        <v>54</v>
      </c>
      <c r="E421" s="39" t="s">
        <v>1862</v>
      </c>
    </row>
    <row r="422" spans="1:5" ht="12.75">
      <c r="A422" s="35" t="s">
        <v>56</v>
      </c>
      <c r="E422" s="40" t="s">
        <v>5</v>
      </c>
    </row>
    <row r="423" spans="1:5" ht="12.75">
      <c r="A423" t="s">
        <v>58</v>
      </c>
      <c r="E423" s="39" t="s">
        <v>1847</v>
      </c>
    </row>
    <row r="424" spans="1:16" ht="25.5">
      <c r="A424" t="s">
        <v>48</v>
      </c>
      <c s="34" t="s">
        <v>1863</v>
      </c>
      <c s="34" t="s">
        <v>1864</v>
      </c>
      <c s="35" t="s">
        <v>5</v>
      </c>
      <c s="6" t="s">
        <v>1865</v>
      </c>
      <c s="36" t="s">
        <v>52</v>
      </c>
      <c s="37">
        <v>2</v>
      </c>
      <c s="36">
        <v>0</v>
      </c>
      <c s="36">
        <f>ROUND(G424*H424,6)</f>
      </c>
      <c r="L424" s="38">
        <v>0</v>
      </c>
      <c s="32">
        <f>ROUND(ROUND(L424,2)*ROUND(G424,3),2)</f>
      </c>
      <c s="36" t="s">
        <v>1166</v>
      </c>
      <c>
        <f>(M424*21)/100</f>
      </c>
      <c t="s">
        <v>27</v>
      </c>
    </row>
    <row r="425" spans="1:5" ht="38.25">
      <c r="A425" s="35" t="s">
        <v>54</v>
      </c>
      <c r="E425" s="39" t="s">
        <v>1866</v>
      </c>
    </row>
    <row r="426" spans="1:5" ht="12.75">
      <c r="A426" s="35" t="s">
        <v>56</v>
      </c>
      <c r="E426" s="40" t="s">
        <v>5</v>
      </c>
    </row>
    <row r="427" spans="1:5" ht="12.75">
      <c r="A427" t="s">
        <v>58</v>
      </c>
      <c r="E427" s="39" t="s">
        <v>1847</v>
      </c>
    </row>
    <row r="428" spans="1:16" ht="25.5">
      <c r="A428" t="s">
        <v>48</v>
      </c>
      <c s="34" t="s">
        <v>1867</v>
      </c>
      <c s="34" t="s">
        <v>1868</v>
      </c>
      <c s="35" t="s">
        <v>5</v>
      </c>
      <c s="6" t="s">
        <v>1869</v>
      </c>
      <c s="36" t="s">
        <v>52</v>
      </c>
      <c s="37">
        <v>2</v>
      </c>
      <c s="36">
        <v>0</v>
      </c>
      <c s="36">
        <f>ROUND(G428*H428,6)</f>
      </c>
      <c r="L428" s="38">
        <v>0</v>
      </c>
      <c s="32">
        <f>ROUND(ROUND(L428,2)*ROUND(G428,3),2)</f>
      </c>
      <c s="36" t="s">
        <v>1166</v>
      </c>
      <c>
        <f>(M428*21)/100</f>
      </c>
      <c t="s">
        <v>27</v>
      </c>
    </row>
    <row r="429" spans="1:5" ht="38.25">
      <c r="A429" s="35" t="s">
        <v>54</v>
      </c>
      <c r="E429" s="39" t="s">
        <v>1870</v>
      </c>
    </row>
    <row r="430" spans="1:5" ht="12.75">
      <c r="A430" s="35" t="s">
        <v>56</v>
      </c>
      <c r="E430" s="40" t="s">
        <v>5</v>
      </c>
    </row>
    <row r="431" spans="1:5" ht="12.75">
      <c r="A431" t="s">
        <v>58</v>
      </c>
      <c r="E431" s="39" t="s">
        <v>1847</v>
      </c>
    </row>
    <row r="432" spans="1:16" ht="25.5">
      <c r="A432" t="s">
        <v>48</v>
      </c>
      <c s="34" t="s">
        <v>1871</v>
      </c>
      <c s="34" t="s">
        <v>1872</v>
      </c>
      <c s="35" t="s">
        <v>5</v>
      </c>
      <c s="6" t="s">
        <v>1873</v>
      </c>
      <c s="36" t="s">
        <v>52</v>
      </c>
      <c s="37">
        <v>1</v>
      </c>
      <c s="36">
        <v>0</v>
      </c>
      <c s="36">
        <f>ROUND(G432*H432,6)</f>
      </c>
      <c r="L432" s="38">
        <v>0</v>
      </c>
      <c s="32">
        <f>ROUND(ROUND(L432,2)*ROUND(G432,3),2)</f>
      </c>
      <c s="36" t="s">
        <v>1166</v>
      </c>
      <c>
        <f>(M432*21)/100</f>
      </c>
      <c t="s">
        <v>27</v>
      </c>
    </row>
    <row r="433" spans="1:5" ht="51">
      <c r="A433" s="35" t="s">
        <v>54</v>
      </c>
      <c r="E433" s="39" t="s">
        <v>1874</v>
      </c>
    </row>
    <row r="434" spans="1:5" ht="12.75">
      <c r="A434" s="35" t="s">
        <v>56</v>
      </c>
      <c r="E434" s="40" t="s">
        <v>5</v>
      </c>
    </row>
    <row r="435" spans="1:5" ht="12.75">
      <c r="A435" t="s">
        <v>58</v>
      </c>
      <c r="E435" s="39" t="s">
        <v>1847</v>
      </c>
    </row>
    <row r="436" spans="1:16" ht="25.5">
      <c r="A436" t="s">
        <v>48</v>
      </c>
      <c s="34" t="s">
        <v>1875</v>
      </c>
      <c s="34" t="s">
        <v>1876</v>
      </c>
      <c s="35" t="s">
        <v>5</v>
      </c>
      <c s="6" t="s">
        <v>1877</v>
      </c>
      <c s="36" t="s">
        <v>52</v>
      </c>
      <c s="37">
        <v>1</v>
      </c>
      <c s="36">
        <v>0</v>
      </c>
      <c s="36">
        <f>ROUND(G436*H436,6)</f>
      </c>
      <c r="L436" s="38">
        <v>0</v>
      </c>
      <c s="32">
        <f>ROUND(ROUND(L436,2)*ROUND(G436,3),2)</f>
      </c>
      <c s="36" t="s">
        <v>1166</v>
      </c>
      <c>
        <f>(M436*21)/100</f>
      </c>
      <c t="s">
        <v>27</v>
      </c>
    </row>
    <row r="437" spans="1:5" ht="51">
      <c r="A437" s="35" t="s">
        <v>54</v>
      </c>
      <c r="E437" s="39" t="s">
        <v>1878</v>
      </c>
    </row>
    <row r="438" spans="1:5" ht="12.75">
      <c r="A438" s="35" t="s">
        <v>56</v>
      </c>
      <c r="E438" s="40" t="s">
        <v>5</v>
      </c>
    </row>
    <row r="439" spans="1:5" ht="12.75">
      <c r="A439" t="s">
        <v>58</v>
      </c>
      <c r="E439" s="39" t="s">
        <v>1847</v>
      </c>
    </row>
    <row r="440" spans="1:16" ht="25.5">
      <c r="A440" t="s">
        <v>48</v>
      </c>
      <c s="34" t="s">
        <v>1879</v>
      </c>
      <c s="34" t="s">
        <v>1880</v>
      </c>
      <c s="35" t="s">
        <v>5</v>
      </c>
      <c s="6" t="s">
        <v>1881</v>
      </c>
      <c s="36" t="s">
        <v>52</v>
      </c>
      <c s="37">
        <v>1</v>
      </c>
      <c s="36">
        <v>0</v>
      </c>
      <c s="36">
        <f>ROUND(G440*H440,6)</f>
      </c>
      <c r="L440" s="38">
        <v>0</v>
      </c>
      <c s="32">
        <f>ROUND(ROUND(L440,2)*ROUND(G440,3),2)</f>
      </c>
      <c s="36" t="s">
        <v>1166</v>
      </c>
      <c>
        <f>(M440*21)/100</f>
      </c>
      <c t="s">
        <v>27</v>
      </c>
    </row>
    <row r="441" spans="1:5" ht="38.25">
      <c r="A441" s="35" t="s">
        <v>54</v>
      </c>
      <c r="E441" s="39" t="s">
        <v>1882</v>
      </c>
    </row>
    <row r="442" spans="1:5" ht="12.75">
      <c r="A442" s="35" t="s">
        <v>56</v>
      </c>
      <c r="E442" s="40" t="s">
        <v>5</v>
      </c>
    </row>
    <row r="443" spans="1:5" ht="12.75">
      <c r="A443" t="s">
        <v>58</v>
      </c>
      <c r="E443" s="39" t="s">
        <v>1847</v>
      </c>
    </row>
    <row r="444" spans="1:16" ht="25.5">
      <c r="A444" t="s">
        <v>48</v>
      </c>
      <c s="34" t="s">
        <v>1883</v>
      </c>
      <c s="34" t="s">
        <v>1884</v>
      </c>
      <c s="35" t="s">
        <v>5</v>
      </c>
      <c s="6" t="s">
        <v>1881</v>
      </c>
      <c s="36" t="s">
        <v>52</v>
      </c>
      <c s="37">
        <v>1</v>
      </c>
      <c s="36">
        <v>0</v>
      </c>
      <c s="36">
        <f>ROUND(G444*H444,6)</f>
      </c>
      <c r="L444" s="38">
        <v>0</v>
      </c>
      <c s="32">
        <f>ROUND(ROUND(L444,2)*ROUND(G444,3),2)</f>
      </c>
      <c s="36" t="s">
        <v>1166</v>
      </c>
      <c>
        <f>(M444*21)/100</f>
      </c>
      <c t="s">
        <v>27</v>
      </c>
    </row>
    <row r="445" spans="1:5" ht="38.25">
      <c r="A445" s="35" t="s">
        <v>54</v>
      </c>
      <c r="E445" s="39" t="s">
        <v>1882</v>
      </c>
    </row>
    <row r="446" spans="1:5" ht="12.75">
      <c r="A446" s="35" t="s">
        <v>56</v>
      </c>
      <c r="E446" s="40" t="s">
        <v>5</v>
      </c>
    </row>
    <row r="447" spans="1:5" ht="12.75">
      <c r="A447" t="s">
        <v>58</v>
      </c>
      <c r="E447" s="39" t="s">
        <v>1847</v>
      </c>
    </row>
    <row r="448" spans="1:16" ht="25.5">
      <c r="A448" t="s">
        <v>48</v>
      </c>
      <c s="34" t="s">
        <v>1885</v>
      </c>
      <c s="34" t="s">
        <v>1886</v>
      </c>
      <c s="35" t="s">
        <v>5</v>
      </c>
      <c s="6" t="s">
        <v>1887</v>
      </c>
      <c s="36" t="s">
        <v>52</v>
      </c>
      <c s="37">
        <v>1</v>
      </c>
      <c s="36">
        <v>0</v>
      </c>
      <c s="36">
        <f>ROUND(G448*H448,6)</f>
      </c>
      <c r="L448" s="38">
        <v>0</v>
      </c>
      <c s="32">
        <f>ROUND(ROUND(L448,2)*ROUND(G448,3),2)</f>
      </c>
      <c s="36" t="s">
        <v>1166</v>
      </c>
      <c>
        <f>(M448*21)/100</f>
      </c>
      <c t="s">
        <v>27</v>
      </c>
    </row>
    <row r="449" spans="1:5" ht="51">
      <c r="A449" s="35" t="s">
        <v>54</v>
      </c>
      <c r="E449" s="39" t="s">
        <v>1888</v>
      </c>
    </row>
    <row r="450" spans="1:5" ht="12.75">
      <c r="A450" s="35" t="s">
        <v>56</v>
      </c>
      <c r="E450" s="40" t="s">
        <v>5</v>
      </c>
    </row>
    <row r="451" spans="1:5" ht="12.75">
      <c r="A451" t="s">
        <v>58</v>
      </c>
      <c r="E451" s="39" t="s">
        <v>1847</v>
      </c>
    </row>
    <row r="452" spans="1:16" ht="25.5">
      <c r="A452" t="s">
        <v>48</v>
      </c>
      <c s="34" t="s">
        <v>1889</v>
      </c>
      <c s="34" t="s">
        <v>1890</v>
      </c>
      <c s="35" t="s">
        <v>5</v>
      </c>
      <c s="6" t="s">
        <v>1891</v>
      </c>
      <c s="36" t="s">
        <v>52</v>
      </c>
      <c s="37">
        <v>1</v>
      </c>
      <c s="36">
        <v>0</v>
      </c>
      <c s="36">
        <f>ROUND(G452*H452,6)</f>
      </c>
      <c r="L452" s="38">
        <v>0</v>
      </c>
      <c s="32">
        <f>ROUND(ROUND(L452,2)*ROUND(G452,3),2)</f>
      </c>
      <c s="36" t="s">
        <v>1166</v>
      </c>
      <c>
        <f>(M452*21)/100</f>
      </c>
      <c t="s">
        <v>27</v>
      </c>
    </row>
    <row r="453" spans="1:5" ht="25.5">
      <c r="A453" s="35" t="s">
        <v>54</v>
      </c>
      <c r="E453" s="39" t="s">
        <v>1891</v>
      </c>
    </row>
    <row r="454" spans="1:5" ht="12.75">
      <c r="A454" s="35" t="s">
        <v>56</v>
      </c>
      <c r="E454" s="40" t="s">
        <v>5</v>
      </c>
    </row>
    <row r="455" spans="1:5" ht="12.75">
      <c r="A455" t="s">
        <v>58</v>
      </c>
      <c r="E455" s="39" t="s">
        <v>1847</v>
      </c>
    </row>
    <row r="456" spans="1:16" ht="25.5">
      <c r="A456" t="s">
        <v>48</v>
      </c>
      <c s="34" t="s">
        <v>1892</v>
      </c>
      <c s="34" t="s">
        <v>1893</v>
      </c>
      <c s="35" t="s">
        <v>5</v>
      </c>
      <c s="6" t="s">
        <v>1894</v>
      </c>
      <c s="36" t="s">
        <v>52</v>
      </c>
      <c s="37">
        <v>1</v>
      </c>
      <c s="36">
        <v>0</v>
      </c>
      <c s="36">
        <f>ROUND(G456*H456,6)</f>
      </c>
      <c r="L456" s="38">
        <v>0</v>
      </c>
      <c s="32">
        <f>ROUND(ROUND(L456,2)*ROUND(G456,3),2)</f>
      </c>
      <c s="36" t="s">
        <v>1166</v>
      </c>
      <c>
        <f>(M456*21)/100</f>
      </c>
      <c t="s">
        <v>27</v>
      </c>
    </row>
    <row r="457" spans="1:5" ht="51">
      <c r="A457" s="35" t="s">
        <v>54</v>
      </c>
      <c r="E457" s="39" t="s">
        <v>1895</v>
      </c>
    </row>
    <row r="458" spans="1:5" ht="12.75">
      <c r="A458" s="35" t="s">
        <v>56</v>
      </c>
      <c r="E458" s="40" t="s">
        <v>5</v>
      </c>
    </row>
    <row r="459" spans="1:5" ht="12.75">
      <c r="A459" t="s">
        <v>58</v>
      </c>
      <c r="E459" s="39" t="s">
        <v>1847</v>
      </c>
    </row>
    <row r="460" spans="1:16" ht="25.5">
      <c r="A460" t="s">
        <v>48</v>
      </c>
      <c s="34" t="s">
        <v>1896</v>
      </c>
      <c s="34" t="s">
        <v>1897</v>
      </c>
      <c s="35" t="s">
        <v>5</v>
      </c>
      <c s="6" t="s">
        <v>1898</v>
      </c>
      <c s="36" t="s">
        <v>52</v>
      </c>
      <c s="37">
        <v>1</v>
      </c>
      <c s="36">
        <v>0</v>
      </c>
      <c s="36">
        <f>ROUND(G460*H460,6)</f>
      </c>
      <c r="L460" s="38">
        <v>0</v>
      </c>
      <c s="32">
        <f>ROUND(ROUND(L460,2)*ROUND(G460,3),2)</f>
      </c>
      <c s="36" t="s">
        <v>1166</v>
      </c>
      <c>
        <f>(M460*21)/100</f>
      </c>
      <c t="s">
        <v>27</v>
      </c>
    </row>
    <row r="461" spans="1:5" ht="51">
      <c r="A461" s="35" t="s">
        <v>54</v>
      </c>
      <c r="E461" s="39" t="s">
        <v>1899</v>
      </c>
    </row>
    <row r="462" spans="1:5" ht="12.75">
      <c r="A462" s="35" t="s">
        <v>56</v>
      </c>
      <c r="E462" s="40" t="s">
        <v>5</v>
      </c>
    </row>
    <row r="463" spans="1:5" ht="12.75">
      <c r="A463" t="s">
        <v>58</v>
      </c>
      <c r="E463" s="39" t="s">
        <v>1847</v>
      </c>
    </row>
    <row r="464" spans="1:16" ht="25.5">
      <c r="A464" t="s">
        <v>48</v>
      </c>
      <c s="34" t="s">
        <v>1900</v>
      </c>
      <c s="34" t="s">
        <v>1901</v>
      </c>
      <c s="35" t="s">
        <v>5</v>
      </c>
      <c s="6" t="s">
        <v>1902</v>
      </c>
      <c s="36" t="s">
        <v>52</v>
      </c>
      <c s="37">
        <v>1</v>
      </c>
      <c s="36">
        <v>0</v>
      </c>
      <c s="36">
        <f>ROUND(G464*H464,6)</f>
      </c>
      <c r="L464" s="38">
        <v>0</v>
      </c>
      <c s="32">
        <f>ROUND(ROUND(L464,2)*ROUND(G464,3),2)</f>
      </c>
      <c s="36" t="s">
        <v>1166</v>
      </c>
      <c>
        <f>(M464*21)/100</f>
      </c>
      <c t="s">
        <v>27</v>
      </c>
    </row>
    <row r="465" spans="1:5" ht="63.75">
      <c r="A465" s="35" t="s">
        <v>54</v>
      </c>
      <c r="E465" s="39" t="s">
        <v>1903</v>
      </c>
    </row>
    <row r="466" spans="1:5" ht="12.75">
      <c r="A466" s="35" t="s">
        <v>56</v>
      </c>
      <c r="E466" s="40" t="s">
        <v>5</v>
      </c>
    </row>
    <row r="467" spans="1:5" ht="12.75">
      <c r="A467" t="s">
        <v>58</v>
      </c>
      <c r="E467" s="39" t="s">
        <v>1847</v>
      </c>
    </row>
    <row r="468" spans="1:16" ht="25.5">
      <c r="A468" t="s">
        <v>48</v>
      </c>
      <c s="34" t="s">
        <v>1904</v>
      </c>
      <c s="34" t="s">
        <v>1905</v>
      </c>
      <c s="35" t="s">
        <v>5</v>
      </c>
      <c s="6" t="s">
        <v>1902</v>
      </c>
      <c s="36" t="s">
        <v>52</v>
      </c>
      <c s="37">
        <v>1</v>
      </c>
      <c s="36">
        <v>0</v>
      </c>
      <c s="36">
        <f>ROUND(G468*H468,6)</f>
      </c>
      <c r="L468" s="38">
        <v>0</v>
      </c>
      <c s="32">
        <f>ROUND(ROUND(L468,2)*ROUND(G468,3),2)</f>
      </c>
      <c s="36" t="s">
        <v>1166</v>
      </c>
      <c>
        <f>(M468*21)/100</f>
      </c>
      <c t="s">
        <v>27</v>
      </c>
    </row>
    <row r="469" spans="1:5" ht="63.75">
      <c r="A469" s="35" t="s">
        <v>54</v>
      </c>
      <c r="E469" s="39" t="s">
        <v>1906</v>
      </c>
    </row>
    <row r="470" spans="1:5" ht="12.75">
      <c r="A470" s="35" t="s">
        <v>56</v>
      </c>
      <c r="E470" s="40" t="s">
        <v>5</v>
      </c>
    </row>
    <row r="471" spans="1:5" ht="12.75">
      <c r="A471" t="s">
        <v>58</v>
      </c>
      <c r="E471" s="39" t="s">
        <v>1847</v>
      </c>
    </row>
    <row r="472" spans="1:16" ht="25.5">
      <c r="A472" t="s">
        <v>48</v>
      </c>
      <c s="34" t="s">
        <v>1907</v>
      </c>
      <c s="34" t="s">
        <v>1908</v>
      </c>
      <c s="35" t="s">
        <v>5</v>
      </c>
      <c s="6" t="s">
        <v>1902</v>
      </c>
      <c s="36" t="s">
        <v>52</v>
      </c>
      <c s="37">
        <v>1</v>
      </c>
      <c s="36">
        <v>0</v>
      </c>
      <c s="36">
        <f>ROUND(G472*H472,6)</f>
      </c>
      <c r="L472" s="38">
        <v>0</v>
      </c>
      <c s="32">
        <f>ROUND(ROUND(L472,2)*ROUND(G472,3),2)</f>
      </c>
      <c s="36" t="s">
        <v>1166</v>
      </c>
      <c>
        <f>(M472*21)/100</f>
      </c>
      <c t="s">
        <v>27</v>
      </c>
    </row>
    <row r="473" spans="1:5" ht="63.75">
      <c r="A473" s="35" t="s">
        <v>54</v>
      </c>
      <c r="E473" s="39" t="s">
        <v>1909</v>
      </c>
    </row>
    <row r="474" spans="1:5" ht="12.75">
      <c r="A474" s="35" t="s">
        <v>56</v>
      </c>
      <c r="E474" s="40" t="s">
        <v>5</v>
      </c>
    </row>
    <row r="475" spans="1:5" ht="12.75">
      <c r="A475" t="s">
        <v>58</v>
      </c>
      <c r="E475" s="39" t="s">
        <v>1847</v>
      </c>
    </row>
    <row r="476" spans="1:16" ht="25.5">
      <c r="A476" t="s">
        <v>48</v>
      </c>
      <c s="34" t="s">
        <v>1910</v>
      </c>
      <c s="34" t="s">
        <v>1911</v>
      </c>
      <c s="35" t="s">
        <v>5</v>
      </c>
      <c s="6" t="s">
        <v>1912</v>
      </c>
      <c s="36" t="s">
        <v>52</v>
      </c>
      <c s="37">
        <v>1</v>
      </c>
      <c s="36">
        <v>0</v>
      </c>
      <c s="36">
        <f>ROUND(G476*H476,6)</f>
      </c>
      <c r="L476" s="38">
        <v>0</v>
      </c>
      <c s="32">
        <f>ROUND(ROUND(L476,2)*ROUND(G476,3),2)</f>
      </c>
      <c s="36" t="s">
        <v>1166</v>
      </c>
      <c>
        <f>(M476*21)/100</f>
      </c>
      <c t="s">
        <v>27</v>
      </c>
    </row>
    <row r="477" spans="1:5" ht="38.25">
      <c r="A477" s="35" t="s">
        <v>54</v>
      </c>
      <c r="E477" s="39" t="s">
        <v>1913</v>
      </c>
    </row>
    <row r="478" spans="1:5" ht="12.75">
      <c r="A478" s="35" t="s">
        <v>56</v>
      </c>
      <c r="E478" s="40" t="s">
        <v>5</v>
      </c>
    </row>
    <row r="479" spans="1:5" ht="12.75">
      <c r="A479" t="s">
        <v>58</v>
      </c>
      <c r="E479" s="39" t="s">
        <v>1847</v>
      </c>
    </row>
    <row r="480" spans="1:16" ht="25.5">
      <c r="A480" t="s">
        <v>48</v>
      </c>
      <c s="34" t="s">
        <v>1914</v>
      </c>
      <c s="34" t="s">
        <v>1915</v>
      </c>
      <c s="35" t="s">
        <v>5</v>
      </c>
      <c s="6" t="s">
        <v>1916</v>
      </c>
      <c s="36" t="s">
        <v>52</v>
      </c>
      <c s="37">
        <v>4</v>
      </c>
      <c s="36">
        <v>0</v>
      </c>
      <c s="36">
        <f>ROUND(G480*H480,6)</f>
      </c>
      <c r="L480" s="38">
        <v>0</v>
      </c>
      <c s="32">
        <f>ROUND(ROUND(L480,2)*ROUND(G480,3),2)</f>
      </c>
      <c s="36" t="s">
        <v>1166</v>
      </c>
      <c>
        <f>(M480*21)/100</f>
      </c>
      <c t="s">
        <v>27</v>
      </c>
    </row>
    <row r="481" spans="1:5" ht="38.25">
      <c r="A481" s="35" t="s">
        <v>54</v>
      </c>
      <c r="E481" s="39" t="s">
        <v>1917</v>
      </c>
    </row>
    <row r="482" spans="1:5" ht="12.75">
      <c r="A482" s="35" t="s">
        <v>56</v>
      </c>
      <c r="E482" s="40" t="s">
        <v>5</v>
      </c>
    </row>
    <row r="483" spans="1:5" ht="12.75">
      <c r="A483" t="s">
        <v>58</v>
      </c>
      <c r="E483" s="39" t="s">
        <v>1847</v>
      </c>
    </row>
    <row r="484" spans="1:16" ht="25.5">
      <c r="A484" t="s">
        <v>48</v>
      </c>
      <c s="34" t="s">
        <v>1918</v>
      </c>
      <c s="34" t="s">
        <v>1919</v>
      </c>
      <c s="35" t="s">
        <v>5</v>
      </c>
      <c s="6" t="s">
        <v>1920</v>
      </c>
      <c s="36" t="s">
        <v>52</v>
      </c>
      <c s="37">
        <v>1</v>
      </c>
      <c s="36">
        <v>0</v>
      </c>
      <c s="36">
        <f>ROUND(G484*H484,6)</f>
      </c>
      <c r="L484" s="38">
        <v>0</v>
      </c>
      <c s="32">
        <f>ROUND(ROUND(L484,2)*ROUND(G484,3),2)</f>
      </c>
      <c s="36" t="s">
        <v>1166</v>
      </c>
      <c>
        <f>(M484*21)/100</f>
      </c>
      <c t="s">
        <v>27</v>
      </c>
    </row>
    <row r="485" spans="1:5" ht="38.25">
      <c r="A485" s="35" t="s">
        <v>54</v>
      </c>
      <c r="E485" s="39" t="s">
        <v>1921</v>
      </c>
    </row>
    <row r="486" spans="1:5" ht="12.75">
      <c r="A486" s="35" t="s">
        <v>56</v>
      </c>
      <c r="E486" s="40" t="s">
        <v>5</v>
      </c>
    </row>
    <row r="487" spans="1:5" ht="12.75">
      <c r="A487" t="s">
        <v>58</v>
      </c>
      <c r="E487" s="39" t="s">
        <v>1847</v>
      </c>
    </row>
    <row r="488" spans="1:16" ht="25.5">
      <c r="A488" t="s">
        <v>48</v>
      </c>
      <c s="34" t="s">
        <v>1922</v>
      </c>
      <c s="34" t="s">
        <v>1923</v>
      </c>
      <c s="35" t="s">
        <v>5</v>
      </c>
      <c s="6" t="s">
        <v>1924</v>
      </c>
      <c s="36" t="s">
        <v>52</v>
      </c>
      <c s="37">
        <v>4</v>
      </c>
      <c s="36">
        <v>0</v>
      </c>
      <c s="36">
        <f>ROUND(G488*H488,6)</f>
      </c>
      <c r="L488" s="38">
        <v>0</v>
      </c>
      <c s="32">
        <f>ROUND(ROUND(L488,2)*ROUND(G488,3),2)</f>
      </c>
      <c s="36" t="s">
        <v>1166</v>
      </c>
      <c>
        <f>(M488*21)/100</f>
      </c>
      <c t="s">
        <v>27</v>
      </c>
    </row>
    <row r="489" spans="1:5" ht="38.25">
      <c r="A489" s="35" t="s">
        <v>54</v>
      </c>
      <c r="E489" s="39" t="s">
        <v>1925</v>
      </c>
    </row>
    <row r="490" spans="1:5" ht="12.75">
      <c r="A490" s="35" t="s">
        <v>56</v>
      </c>
      <c r="E490" s="40" t="s">
        <v>5</v>
      </c>
    </row>
    <row r="491" spans="1:5" ht="12.75">
      <c r="A491" t="s">
        <v>58</v>
      </c>
      <c r="E491" s="39" t="s">
        <v>1847</v>
      </c>
    </row>
    <row r="492" spans="1:16" ht="25.5">
      <c r="A492" t="s">
        <v>48</v>
      </c>
      <c s="34" t="s">
        <v>1926</v>
      </c>
      <c s="34" t="s">
        <v>1927</v>
      </c>
      <c s="35" t="s">
        <v>5</v>
      </c>
      <c s="6" t="s">
        <v>1928</v>
      </c>
      <c s="36" t="s">
        <v>1361</v>
      </c>
      <c s="37">
        <v>40.582</v>
      </c>
      <c s="36">
        <v>0.00027</v>
      </c>
      <c s="36">
        <f>ROUND(G492*H492,6)</f>
      </c>
      <c r="L492" s="38">
        <v>0</v>
      </c>
      <c s="32">
        <f>ROUND(ROUND(L492,2)*ROUND(G492,3),2)</f>
      </c>
      <c s="36" t="s">
        <v>1508</v>
      </c>
      <c>
        <f>(M492*21)/100</f>
      </c>
      <c t="s">
        <v>27</v>
      </c>
    </row>
    <row r="493" spans="1:5" ht="25.5">
      <c r="A493" s="35" t="s">
        <v>54</v>
      </c>
      <c r="E493" s="39" t="s">
        <v>1928</v>
      </c>
    </row>
    <row r="494" spans="1:5" ht="38.25">
      <c r="A494" s="35" t="s">
        <v>56</v>
      </c>
      <c r="E494" s="40" t="s">
        <v>1929</v>
      </c>
    </row>
    <row r="495" spans="1:5" ht="89.25">
      <c r="A495" t="s">
        <v>58</v>
      </c>
      <c r="E495" s="39" t="s">
        <v>1930</v>
      </c>
    </row>
    <row r="496" spans="1:16" ht="25.5">
      <c r="A496" t="s">
        <v>48</v>
      </c>
      <c s="34" t="s">
        <v>1931</v>
      </c>
      <c s="34" t="s">
        <v>1932</v>
      </c>
      <c s="35" t="s">
        <v>5</v>
      </c>
      <c s="6" t="s">
        <v>1933</v>
      </c>
      <c s="36" t="s">
        <v>1361</v>
      </c>
      <c s="37">
        <v>88.763</v>
      </c>
      <c s="36">
        <v>0.00028</v>
      </c>
      <c s="36">
        <f>ROUND(G496*H496,6)</f>
      </c>
      <c r="L496" s="38">
        <v>0</v>
      </c>
      <c s="32">
        <f>ROUND(ROUND(L496,2)*ROUND(G496,3),2)</f>
      </c>
      <c s="36" t="s">
        <v>1508</v>
      </c>
      <c>
        <f>(M496*21)/100</f>
      </c>
      <c t="s">
        <v>27</v>
      </c>
    </row>
    <row r="497" spans="1:5" ht="25.5">
      <c r="A497" s="35" t="s">
        <v>54</v>
      </c>
      <c r="E497" s="39" t="s">
        <v>1933</v>
      </c>
    </row>
    <row r="498" spans="1:5" ht="38.25">
      <c r="A498" s="35" t="s">
        <v>56</v>
      </c>
      <c r="E498" s="40" t="s">
        <v>1934</v>
      </c>
    </row>
    <row r="499" spans="1:5" ht="89.25">
      <c r="A499" t="s">
        <v>58</v>
      </c>
      <c r="E499" s="39" t="s">
        <v>1930</v>
      </c>
    </row>
    <row r="500" spans="1:16" ht="25.5">
      <c r="A500" t="s">
        <v>48</v>
      </c>
      <c s="34" t="s">
        <v>1935</v>
      </c>
      <c s="34" t="s">
        <v>1936</v>
      </c>
      <c s="35" t="s">
        <v>5</v>
      </c>
      <c s="6" t="s">
        <v>1937</v>
      </c>
      <c s="36" t="s">
        <v>1361</v>
      </c>
      <c s="37">
        <v>58.638</v>
      </c>
      <c s="36">
        <v>0.00028</v>
      </c>
      <c s="36">
        <f>ROUND(G500*H500,6)</f>
      </c>
      <c r="L500" s="38">
        <v>0</v>
      </c>
      <c s="32">
        <f>ROUND(ROUND(L500,2)*ROUND(G500,3),2)</f>
      </c>
      <c s="36" t="s">
        <v>1508</v>
      </c>
      <c>
        <f>(M500*21)/100</f>
      </c>
      <c t="s">
        <v>27</v>
      </c>
    </row>
    <row r="501" spans="1:5" ht="25.5">
      <c r="A501" s="35" t="s">
        <v>54</v>
      </c>
      <c r="E501" s="39" t="s">
        <v>1937</v>
      </c>
    </row>
    <row r="502" spans="1:5" ht="25.5">
      <c r="A502" s="35" t="s">
        <v>56</v>
      </c>
      <c r="E502" s="40" t="s">
        <v>1938</v>
      </c>
    </row>
    <row r="503" spans="1:5" ht="114.75">
      <c r="A503" t="s">
        <v>58</v>
      </c>
      <c r="E503" s="39" t="s">
        <v>1939</v>
      </c>
    </row>
    <row r="504" spans="1:16" ht="25.5">
      <c r="A504" t="s">
        <v>48</v>
      </c>
      <c s="34" t="s">
        <v>1940</v>
      </c>
      <c s="34" t="s">
        <v>1941</v>
      </c>
      <c s="35" t="s">
        <v>5</v>
      </c>
      <c s="6" t="s">
        <v>1942</v>
      </c>
      <c s="36" t="s">
        <v>52</v>
      </c>
      <c s="37">
        <v>2</v>
      </c>
      <c s="36">
        <v>0</v>
      </c>
      <c s="36">
        <f>ROUND(G504*H504,6)</f>
      </c>
      <c r="L504" s="38">
        <v>0</v>
      </c>
      <c s="32">
        <f>ROUND(ROUND(L504,2)*ROUND(G504,3),2)</f>
      </c>
      <c s="36" t="s">
        <v>1166</v>
      </c>
      <c>
        <f>(M504*21)/100</f>
      </c>
      <c t="s">
        <v>27</v>
      </c>
    </row>
    <row r="505" spans="1:5" ht="25.5">
      <c r="A505" s="35" t="s">
        <v>54</v>
      </c>
      <c r="E505" s="39" t="s">
        <v>1942</v>
      </c>
    </row>
    <row r="506" spans="1:5" ht="12.75">
      <c r="A506" s="35" t="s">
        <v>56</v>
      </c>
      <c r="E506" s="40" t="s">
        <v>5</v>
      </c>
    </row>
    <row r="507" spans="1:5" ht="12.75">
      <c r="A507" t="s">
        <v>58</v>
      </c>
      <c r="E507" s="39" t="s">
        <v>1847</v>
      </c>
    </row>
    <row r="508" spans="1:16" ht="25.5">
      <c r="A508" t="s">
        <v>48</v>
      </c>
      <c s="34" t="s">
        <v>1943</v>
      </c>
      <c s="34" t="s">
        <v>1944</v>
      </c>
      <c s="35" t="s">
        <v>5</v>
      </c>
      <c s="6" t="s">
        <v>1945</v>
      </c>
      <c s="36" t="s">
        <v>52</v>
      </c>
      <c s="37">
        <v>2</v>
      </c>
      <c s="36">
        <v>0</v>
      </c>
      <c s="36">
        <f>ROUND(G508*H508,6)</f>
      </c>
      <c r="L508" s="38">
        <v>0</v>
      </c>
      <c s="32">
        <f>ROUND(ROUND(L508,2)*ROUND(G508,3),2)</f>
      </c>
      <c s="36" t="s">
        <v>1166</v>
      </c>
      <c>
        <f>(M508*21)/100</f>
      </c>
      <c t="s">
        <v>27</v>
      </c>
    </row>
    <row r="509" spans="1:5" ht="25.5">
      <c r="A509" s="35" t="s">
        <v>54</v>
      </c>
      <c r="E509" s="39" t="s">
        <v>1945</v>
      </c>
    </row>
    <row r="510" spans="1:5" ht="12.75">
      <c r="A510" s="35" t="s">
        <v>56</v>
      </c>
      <c r="E510" s="40" t="s">
        <v>5</v>
      </c>
    </row>
    <row r="511" spans="1:5" ht="12.75">
      <c r="A511" t="s">
        <v>58</v>
      </c>
      <c r="E511" s="39" t="s">
        <v>1847</v>
      </c>
    </row>
    <row r="512" spans="1:16" ht="25.5">
      <c r="A512" t="s">
        <v>48</v>
      </c>
      <c s="34" t="s">
        <v>1946</v>
      </c>
      <c s="34" t="s">
        <v>1947</v>
      </c>
      <c s="35" t="s">
        <v>5</v>
      </c>
      <c s="6" t="s">
        <v>1948</v>
      </c>
      <c s="36" t="s">
        <v>52</v>
      </c>
      <c s="37">
        <v>2</v>
      </c>
      <c s="36">
        <v>0</v>
      </c>
      <c s="36">
        <f>ROUND(G512*H512,6)</f>
      </c>
      <c r="L512" s="38">
        <v>0</v>
      </c>
      <c s="32">
        <f>ROUND(ROUND(L512,2)*ROUND(G512,3),2)</f>
      </c>
      <c s="36" t="s">
        <v>1166</v>
      </c>
      <c>
        <f>(M512*21)/100</f>
      </c>
      <c t="s">
        <v>27</v>
      </c>
    </row>
    <row r="513" spans="1:5" ht="25.5">
      <c r="A513" s="35" t="s">
        <v>54</v>
      </c>
      <c r="E513" s="39" t="s">
        <v>1948</v>
      </c>
    </row>
    <row r="514" spans="1:5" ht="12.75">
      <c r="A514" s="35" t="s">
        <v>56</v>
      </c>
      <c r="E514" s="40" t="s">
        <v>5</v>
      </c>
    </row>
    <row r="515" spans="1:5" ht="12.75">
      <c r="A515" t="s">
        <v>58</v>
      </c>
      <c r="E515" s="39" t="s">
        <v>1847</v>
      </c>
    </row>
    <row r="516" spans="1:16" ht="25.5">
      <c r="A516" t="s">
        <v>48</v>
      </c>
      <c s="34" t="s">
        <v>1949</v>
      </c>
      <c s="34" t="s">
        <v>1950</v>
      </c>
      <c s="35" t="s">
        <v>5</v>
      </c>
      <c s="6" t="s">
        <v>1951</v>
      </c>
      <c s="36" t="s">
        <v>52</v>
      </c>
      <c s="37">
        <v>4</v>
      </c>
      <c s="36">
        <v>0</v>
      </c>
      <c s="36">
        <f>ROUND(G516*H516,6)</f>
      </c>
      <c r="L516" s="38">
        <v>0</v>
      </c>
      <c s="32">
        <f>ROUND(ROUND(L516,2)*ROUND(G516,3),2)</f>
      </c>
      <c s="36" t="s">
        <v>1166</v>
      </c>
      <c>
        <f>(M516*21)/100</f>
      </c>
      <c t="s">
        <v>27</v>
      </c>
    </row>
    <row r="517" spans="1:5" ht="38.25">
      <c r="A517" s="35" t="s">
        <v>54</v>
      </c>
      <c r="E517" s="39" t="s">
        <v>1952</v>
      </c>
    </row>
    <row r="518" spans="1:5" ht="12.75">
      <c r="A518" s="35" t="s">
        <v>56</v>
      </c>
      <c r="E518" s="40" t="s">
        <v>5</v>
      </c>
    </row>
    <row r="519" spans="1:5" ht="12.75">
      <c r="A519" t="s">
        <v>58</v>
      </c>
      <c r="E519" s="39" t="s">
        <v>1847</v>
      </c>
    </row>
    <row r="520" spans="1:16" ht="25.5">
      <c r="A520" t="s">
        <v>48</v>
      </c>
      <c s="34" t="s">
        <v>1953</v>
      </c>
      <c s="34" t="s">
        <v>1954</v>
      </c>
      <c s="35" t="s">
        <v>5</v>
      </c>
      <c s="6" t="s">
        <v>1955</v>
      </c>
      <c s="36" t="s">
        <v>52</v>
      </c>
      <c s="37">
        <v>3</v>
      </c>
      <c s="36">
        <v>0</v>
      </c>
      <c s="36">
        <f>ROUND(G520*H520,6)</f>
      </c>
      <c r="L520" s="38">
        <v>0</v>
      </c>
      <c s="32">
        <f>ROUND(ROUND(L520,2)*ROUND(G520,3),2)</f>
      </c>
      <c s="36" t="s">
        <v>1166</v>
      </c>
      <c>
        <f>(M520*21)/100</f>
      </c>
      <c t="s">
        <v>27</v>
      </c>
    </row>
    <row r="521" spans="1:5" ht="25.5">
      <c r="A521" s="35" t="s">
        <v>54</v>
      </c>
      <c r="E521" s="39" t="s">
        <v>1955</v>
      </c>
    </row>
    <row r="522" spans="1:5" ht="12.75">
      <c r="A522" s="35" t="s">
        <v>56</v>
      </c>
      <c r="E522" s="40" t="s">
        <v>5</v>
      </c>
    </row>
    <row r="523" spans="1:5" ht="12.75">
      <c r="A523" t="s">
        <v>58</v>
      </c>
      <c r="E523" s="39" t="s">
        <v>1847</v>
      </c>
    </row>
    <row r="524" spans="1:16" ht="25.5">
      <c r="A524" t="s">
        <v>48</v>
      </c>
      <c s="34" t="s">
        <v>1956</v>
      </c>
      <c s="34" t="s">
        <v>1957</v>
      </c>
      <c s="35" t="s">
        <v>5</v>
      </c>
      <c s="6" t="s">
        <v>1958</v>
      </c>
      <c s="36" t="s">
        <v>52</v>
      </c>
      <c s="37">
        <v>2</v>
      </c>
      <c s="36">
        <v>0</v>
      </c>
      <c s="36">
        <f>ROUND(G524*H524,6)</f>
      </c>
      <c r="L524" s="38">
        <v>0</v>
      </c>
      <c s="32">
        <f>ROUND(ROUND(L524,2)*ROUND(G524,3),2)</f>
      </c>
      <c s="36" t="s">
        <v>1166</v>
      </c>
      <c>
        <f>(M524*21)/100</f>
      </c>
      <c t="s">
        <v>27</v>
      </c>
    </row>
    <row r="525" spans="1:5" ht="25.5">
      <c r="A525" s="35" t="s">
        <v>54</v>
      </c>
      <c r="E525" s="39" t="s">
        <v>1958</v>
      </c>
    </row>
    <row r="526" spans="1:5" ht="12.75">
      <c r="A526" s="35" t="s">
        <v>56</v>
      </c>
      <c r="E526" s="40" t="s">
        <v>5</v>
      </c>
    </row>
    <row r="527" spans="1:5" ht="12.75">
      <c r="A527" t="s">
        <v>58</v>
      </c>
      <c r="E527" s="39" t="s">
        <v>1847</v>
      </c>
    </row>
    <row r="528" spans="1:16" ht="25.5">
      <c r="A528" t="s">
        <v>48</v>
      </c>
      <c s="34" t="s">
        <v>1959</v>
      </c>
      <c s="34" t="s">
        <v>1960</v>
      </c>
      <c s="35" t="s">
        <v>5</v>
      </c>
      <c s="6" t="s">
        <v>1961</v>
      </c>
      <c s="36" t="s">
        <v>52</v>
      </c>
      <c s="37">
        <v>2</v>
      </c>
      <c s="36">
        <v>0</v>
      </c>
      <c s="36">
        <f>ROUND(G528*H528,6)</f>
      </c>
      <c r="L528" s="38">
        <v>0</v>
      </c>
      <c s="32">
        <f>ROUND(ROUND(L528,2)*ROUND(G528,3),2)</f>
      </c>
      <c s="36" t="s">
        <v>1166</v>
      </c>
      <c>
        <f>(M528*21)/100</f>
      </c>
      <c t="s">
        <v>27</v>
      </c>
    </row>
    <row r="529" spans="1:5" ht="25.5">
      <c r="A529" s="35" t="s">
        <v>54</v>
      </c>
      <c r="E529" s="39" t="s">
        <v>1961</v>
      </c>
    </row>
    <row r="530" spans="1:5" ht="12.75">
      <c r="A530" s="35" t="s">
        <v>56</v>
      </c>
      <c r="E530" s="40" t="s">
        <v>5</v>
      </c>
    </row>
    <row r="531" spans="1:5" ht="12.75">
      <c r="A531" t="s">
        <v>58</v>
      </c>
      <c r="E531" s="39" t="s">
        <v>1847</v>
      </c>
    </row>
    <row r="532" spans="1:16" ht="25.5">
      <c r="A532" t="s">
        <v>48</v>
      </c>
      <c s="34" t="s">
        <v>1962</v>
      </c>
      <c s="34" t="s">
        <v>1963</v>
      </c>
      <c s="35" t="s">
        <v>5</v>
      </c>
      <c s="6" t="s">
        <v>1964</v>
      </c>
      <c s="36" t="s">
        <v>52</v>
      </c>
      <c s="37">
        <v>1</v>
      </c>
      <c s="36">
        <v>0</v>
      </c>
      <c s="36">
        <f>ROUND(G532*H532,6)</f>
      </c>
      <c r="L532" s="38">
        <v>0</v>
      </c>
      <c s="32">
        <f>ROUND(ROUND(L532,2)*ROUND(G532,3),2)</f>
      </c>
      <c s="36" t="s">
        <v>1166</v>
      </c>
      <c>
        <f>(M532*21)/100</f>
      </c>
      <c t="s">
        <v>27</v>
      </c>
    </row>
    <row r="533" spans="1:5" ht="25.5">
      <c r="A533" s="35" t="s">
        <v>54</v>
      </c>
      <c r="E533" s="39" t="s">
        <v>1964</v>
      </c>
    </row>
    <row r="534" spans="1:5" ht="12.75">
      <c r="A534" s="35" t="s">
        <v>56</v>
      </c>
      <c r="E534" s="40" t="s">
        <v>5</v>
      </c>
    </row>
    <row r="535" spans="1:5" ht="12.75">
      <c r="A535" t="s">
        <v>58</v>
      </c>
      <c r="E535" s="39" t="s">
        <v>1847</v>
      </c>
    </row>
    <row r="536" spans="1:16" ht="25.5">
      <c r="A536" t="s">
        <v>48</v>
      </c>
      <c s="34" t="s">
        <v>1965</v>
      </c>
      <c s="34" t="s">
        <v>1966</v>
      </c>
      <c s="35" t="s">
        <v>5</v>
      </c>
      <c s="6" t="s">
        <v>1967</v>
      </c>
      <c s="36" t="s">
        <v>52</v>
      </c>
      <c s="37">
        <v>1</v>
      </c>
      <c s="36">
        <v>0</v>
      </c>
      <c s="36">
        <f>ROUND(G536*H536,6)</f>
      </c>
      <c r="L536" s="38">
        <v>0</v>
      </c>
      <c s="32">
        <f>ROUND(ROUND(L536,2)*ROUND(G536,3),2)</f>
      </c>
      <c s="36" t="s">
        <v>1166</v>
      </c>
      <c>
        <f>(M536*21)/100</f>
      </c>
      <c t="s">
        <v>27</v>
      </c>
    </row>
    <row r="537" spans="1:5" ht="25.5">
      <c r="A537" s="35" t="s">
        <v>54</v>
      </c>
      <c r="E537" s="39" t="s">
        <v>1967</v>
      </c>
    </row>
    <row r="538" spans="1:5" ht="12.75">
      <c r="A538" s="35" t="s">
        <v>56</v>
      </c>
      <c r="E538" s="40" t="s">
        <v>5</v>
      </c>
    </row>
    <row r="539" spans="1:5" ht="12.75">
      <c r="A539" t="s">
        <v>58</v>
      </c>
      <c r="E539" s="39" t="s">
        <v>1847</v>
      </c>
    </row>
    <row r="540" spans="1:16" ht="25.5">
      <c r="A540" t="s">
        <v>48</v>
      </c>
      <c s="34" t="s">
        <v>1968</v>
      </c>
      <c s="34" t="s">
        <v>1969</v>
      </c>
      <c s="35" t="s">
        <v>5</v>
      </c>
      <c s="6" t="s">
        <v>1970</v>
      </c>
      <c s="36" t="s">
        <v>52</v>
      </c>
      <c s="37">
        <v>7</v>
      </c>
      <c s="36">
        <v>0</v>
      </c>
      <c s="36">
        <f>ROUND(G540*H540,6)</f>
      </c>
      <c r="L540" s="38">
        <v>0</v>
      </c>
      <c s="32">
        <f>ROUND(ROUND(L540,2)*ROUND(G540,3),2)</f>
      </c>
      <c s="36" t="s">
        <v>1166</v>
      </c>
      <c>
        <f>(M540*21)/100</f>
      </c>
      <c t="s">
        <v>27</v>
      </c>
    </row>
    <row r="541" spans="1:5" ht="38.25">
      <c r="A541" s="35" t="s">
        <v>54</v>
      </c>
      <c r="E541" s="39" t="s">
        <v>1971</v>
      </c>
    </row>
    <row r="542" spans="1:5" ht="12.75">
      <c r="A542" s="35" t="s">
        <v>56</v>
      </c>
      <c r="E542" s="40" t="s">
        <v>5</v>
      </c>
    </row>
    <row r="543" spans="1:5" ht="12.75">
      <c r="A543" t="s">
        <v>58</v>
      </c>
      <c r="E543" s="39" t="s">
        <v>1847</v>
      </c>
    </row>
    <row r="544" spans="1:16" ht="25.5">
      <c r="A544" t="s">
        <v>48</v>
      </c>
      <c s="34" t="s">
        <v>1972</v>
      </c>
      <c s="34" t="s">
        <v>1973</v>
      </c>
      <c s="35" t="s">
        <v>5</v>
      </c>
      <c s="6" t="s">
        <v>1974</v>
      </c>
      <c s="36" t="s">
        <v>52</v>
      </c>
      <c s="37">
        <v>2</v>
      </c>
      <c s="36">
        <v>0</v>
      </c>
      <c s="36">
        <f>ROUND(G544*H544,6)</f>
      </c>
      <c r="L544" s="38">
        <v>0</v>
      </c>
      <c s="32">
        <f>ROUND(ROUND(L544,2)*ROUND(G544,3),2)</f>
      </c>
      <c s="36" t="s">
        <v>1166</v>
      </c>
      <c>
        <f>(M544*21)/100</f>
      </c>
      <c t="s">
        <v>27</v>
      </c>
    </row>
    <row r="545" spans="1:5" ht="25.5">
      <c r="A545" s="35" t="s">
        <v>54</v>
      </c>
      <c r="E545" s="39" t="s">
        <v>1974</v>
      </c>
    </row>
    <row r="546" spans="1:5" ht="12.75">
      <c r="A546" s="35" t="s">
        <v>56</v>
      </c>
      <c r="E546" s="40" t="s">
        <v>5</v>
      </c>
    </row>
    <row r="547" spans="1:5" ht="12.75">
      <c r="A547" t="s">
        <v>58</v>
      </c>
      <c r="E547" s="39" t="s">
        <v>1847</v>
      </c>
    </row>
    <row r="548" spans="1:16" ht="25.5">
      <c r="A548" t="s">
        <v>48</v>
      </c>
      <c s="34" t="s">
        <v>1975</v>
      </c>
      <c s="34" t="s">
        <v>1976</v>
      </c>
      <c s="35" t="s">
        <v>5</v>
      </c>
      <c s="6" t="s">
        <v>1977</v>
      </c>
      <c s="36" t="s">
        <v>52</v>
      </c>
      <c s="37">
        <v>20</v>
      </c>
      <c s="36">
        <v>0</v>
      </c>
      <c s="36">
        <f>ROUND(G548*H548,6)</f>
      </c>
      <c r="L548" s="38">
        <v>0</v>
      </c>
      <c s="32">
        <f>ROUND(ROUND(L548,2)*ROUND(G548,3),2)</f>
      </c>
      <c s="36" t="s">
        <v>1166</v>
      </c>
      <c>
        <f>(M548*21)/100</f>
      </c>
      <c t="s">
        <v>27</v>
      </c>
    </row>
    <row r="549" spans="1:5" ht="38.25">
      <c r="A549" s="35" t="s">
        <v>54</v>
      </c>
      <c r="E549" s="39" t="s">
        <v>1978</v>
      </c>
    </row>
    <row r="550" spans="1:5" ht="12.75">
      <c r="A550" s="35" t="s">
        <v>56</v>
      </c>
      <c r="E550" s="40" t="s">
        <v>5</v>
      </c>
    </row>
    <row r="551" spans="1:5" ht="12.75">
      <c r="A551" t="s">
        <v>58</v>
      </c>
      <c r="E551" s="39" t="s">
        <v>1847</v>
      </c>
    </row>
    <row r="552" spans="1:16" ht="25.5">
      <c r="A552" t="s">
        <v>48</v>
      </c>
      <c s="34" t="s">
        <v>1979</v>
      </c>
      <c s="34" t="s">
        <v>1980</v>
      </c>
      <c s="35" t="s">
        <v>5</v>
      </c>
      <c s="6" t="s">
        <v>1981</v>
      </c>
      <c s="36" t="s">
        <v>52</v>
      </c>
      <c s="37">
        <v>1</v>
      </c>
      <c s="36">
        <v>0</v>
      </c>
      <c s="36">
        <f>ROUND(G552*H552,6)</f>
      </c>
      <c r="L552" s="38">
        <v>0</v>
      </c>
      <c s="32">
        <f>ROUND(ROUND(L552,2)*ROUND(G552,3),2)</f>
      </c>
      <c s="36" t="s">
        <v>1166</v>
      </c>
      <c>
        <f>(M552*21)/100</f>
      </c>
      <c t="s">
        <v>27</v>
      </c>
    </row>
    <row r="553" spans="1:5" ht="25.5">
      <c r="A553" s="35" t="s">
        <v>54</v>
      </c>
      <c r="E553" s="39" t="s">
        <v>1981</v>
      </c>
    </row>
    <row r="554" spans="1:5" ht="12.75">
      <c r="A554" s="35" t="s">
        <v>56</v>
      </c>
      <c r="E554" s="40" t="s">
        <v>5</v>
      </c>
    </row>
    <row r="555" spans="1:5" ht="12.75">
      <c r="A555" t="s">
        <v>58</v>
      </c>
      <c r="E555" s="39" t="s">
        <v>1847</v>
      </c>
    </row>
    <row r="556" spans="1:16" ht="25.5">
      <c r="A556" t="s">
        <v>48</v>
      </c>
      <c s="34" t="s">
        <v>1982</v>
      </c>
      <c s="34" t="s">
        <v>1983</v>
      </c>
      <c s="35" t="s">
        <v>5</v>
      </c>
      <c s="6" t="s">
        <v>1981</v>
      </c>
      <c s="36" t="s">
        <v>52</v>
      </c>
      <c s="37">
        <v>1</v>
      </c>
      <c s="36">
        <v>0</v>
      </c>
      <c s="36">
        <f>ROUND(G556*H556,6)</f>
      </c>
      <c r="L556" s="38">
        <v>0</v>
      </c>
      <c s="32">
        <f>ROUND(ROUND(L556,2)*ROUND(G556,3),2)</f>
      </c>
      <c s="36" t="s">
        <v>1166</v>
      </c>
      <c>
        <f>(M556*21)/100</f>
      </c>
      <c t="s">
        <v>27</v>
      </c>
    </row>
    <row r="557" spans="1:5" ht="25.5">
      <c r="A557" s="35" t="s">
        <v>54</v>
      </c>
      <c r="E557" s="39" t="s">
        <v>1981</v>
      </c>
    </row>
    <row r="558" spans="1:5" ht="12.75">
      <c r="A558" s="35" t="s">
        <v>56</v>
      </c>
      <c r="E558" s="40" t="s">
        <v>5</v>
      </c>
    </row>
    <row r="559" spans="1:5" ht="12.75">
      <c r="A559" t="s">
        <v>58</v>
      </c>
      <c r="E559" s="39" t="s">
        <v>1847</v>
      </c>
    </row>
    <row r="560" spans="1:16" ht="25.5">
      <c r="A560" t="s">
        <v>48</v>
      </c>
      <c s="34" t="s">
        <v>1984</v>
      </c>
      <c s="34" t="s">
        <v>1985</v>
      </c>
      <c s="35" t="s">
        <v>5</v>
      </c>
      <c s="6" t="s">
        <v>1986</v>
      </c>
      <c s="36" t="s">
        <v>52</v>
      </c>
      <c s="37">
        <v>2</v>
      </c>
      <c s="36">
        <v>0</v>
      </c>
      <c s="36">
        <f>ROUND(G560*H560,6)</f>
      </c>
      <c r="L560" s="38">
        <v>0</v>
      </c>
      <c s="32">
        <f>ROUND(ROUND(L560,2)*ROUND(G560,3),2)</f>
      </c>
      <c s="36" t="s">
        <v>1166</v>
      </c>
      <c>
        <f>(M560*21)/100</f>
      </c>
      <c t="s">
        <v>27</v>
      </c>
    </row>
    <row r="561" spans="1:5" ht="38.25">
      <c r="A561" s="35" t="s">
        <v>54</v>
      </c>
      <c r="E561" s="39" t="s">
        <v>1987</v>
      </c>
    </row>
    <row r="562" spans="1:5" ht="12.75">
      <c r="A562" s="35" t="s">
        <v>56</v>
      </c>
      <c r="E562" s="40" t="s">
        <v>5</v>
      </c>
    </row>
    <row r="563" spans="1:5" ht="12.75">
      <c r="A563" t="s">
        <v>58</v>
      </c>
      <c r="E563" s="39" t="s">
        <v>1847</v>
      </c>
    </row>
    <row r="564" spans="1:16" ht="25.5">
      <c r="A564" t="s">
        <v>48</v>
      </c>
      <c s="34" t="s">
        <v>1988</v>
      </c>
      <c s="34" t="s">
        <v>1989</v>
      </c>
      <c s="35" t="s">
        <v>5</v>
      </c>
      <c s="6" t="s">
        <v>1990</v>
      </c>
      <c s="36" t="s">
        <v>52</v>
      </c>
      <c s="37">
        <v>2</v>
      </c>
      <c s="36">
        <v>0</v>
      </c>
      <c s="36">
        <f>ROUND(G564*H564,6)</f>
      </c>
      <c r="L564" s="38">
        <v>0</v>
      </c>
      <c s="32">
        <f>ROUND(ROUND(L564,2)*ROUND(G564,3),2)</f>
      </c>
      <c s="36" t="s">
        <v>1166</v>
      </c>
      <c>
        <f>(M564*21)/100</f>
      </c>
      <c t="s">
        <v>27</v>
      </c>
    </row>
    <row r="565" spans="1:5" ht="25.5">
      <c r="A565" s="35" t="s">
        <v>54</v>
      </c>
      <c r="E565" s="39" t="s">
        <v>1990</v>
      </c>
    </row>
    <row r="566" spans="1:5" ht="12.75">
      <c r="A566" s="35" t="s">
        <v>56</v>
      </c>
      <c r="E566" s="40" t="s">
        <v>5</v>
      </c>
    </row>
    <row r="567" spans="1:5" ht="12.75">
      <c r="A567" t="s">
        <v>58</v>
      </c>
      <c r="E567" s="39" t="s">
        <v>1847</v>
      </c>
    </row>
    <row r="568" spans="1:16" ht="25.5">
      <c r="A568" t="s">
        <v>48</v>
      </c>
      <c s="34" t="s">
        <v>1991</v>
      </c>
      <c s="34" t="s">
        <v>1992</v>
      </c>
      <c s="35" t="s">
        <v>5</v>
      </c>
      <c s="6" t="s">
        <v>1993</v>
      </c>
      <c s="36" t="s">
        <v>52</v>
      </c>
      <c s="37">
        <v>2</v>
      </c>
      <c s="36">
        <v>0</v>
      </c>
      <c s="36">
        <f>ROUND(G568*H568,6)</f>
      </c>
      <c r="L568" s="38">
        <v>0</v>
      </c>
      <c s="32">
        <f>ROUND(ROUND(L568,2)*ROUND(G568,3),2)</f>
      </c>
      <c s="36" t="s">
        <v>1166</v>
      </c>
      <c>
        <f>(M568*21)/100</f>
      </c>
      <c t="s">
        <v>27</v>
      </c>
    </row>
    <row r="569" spans="1:5" ht="38.25">
      <c r="A569" s="35" t="s">
        <v>54</v>
      </c>
      <c r="E569" s="39" t="s">
        <v>1994</v>
      </c>
    </row>
    <row r="570" spans="1:5" ht="12.75">
      <c r="A570" s="35" t="s">
        <v>56</v>
      </c>
      <c r="E570" s="40" t="s">
        <v>5</v>
      </c>
    </row>
    <row r="571" spans="1:5" ht="12.75">
      <c r="A571" t="s">
        <v>58</v>
      </c>
      <c r="E571" s="39" t="s">
        <v>1847</v>
      </c>
    </row>
    <row r="572" spans="1:16" ht="25.5">
      <c r="A572" t="s">
        <v>48</v>
      </c>
      <c s="34" t="s">
        <v>1995</v>
      </c>
      <c s="34" t="s">
        <v>1996</v>
      </c>
      <c s="35" t="s">
        <v>5</v>
      </c>
      <c s="6" t="s">
        <v>1997</v>
      </c>
      <c s="36" t="s">
        <v>52</v>
      </c>
      <c s="37">
        <v>2</v>
      </c>
      <c s="36">
        <v>0</v>
      </c>
      <c s="36">
        <f>ROUND(G572*H572,6)</f>
      </c>
      <c r="L572" s="38">
        <v>0</v>
      </c>
      <c s="32">
        <f>ROUND(ROUND(L572,2)*ROUND(G572,3),2)</f>
      </c>
      <c s="36" t="s">
        <v>1166</v>
      </c>
      <c>
        <f>(M572*21)/100</f>
      </c>
      <c t="s">
        <v>27</v>
      </c>
    </row>
    <row r="573" spans="1:5" ht="25.5">
      <c r="A573" s="35" t="s">
        <v>54</v>
      </c>
      <c r="E573" s="39" t="s">
        <v>1997</v>
      </c>
    </row>
    <row r="574" spans="1:5" ht="12.75">
      <c r="A574" s="35" t="s">
        <v>56</v>
      </c>
      <c r="E574" s="40" t="s">
        <v>5</v>
      </c>
    </row>
    <row r="575" spans="1:5" ht="12.75">
      <c r="A575" t="s">
        <v>58</v>
      </c>
      <c r="E575" s="39" t="s">
        <v>1847</v>
      </c>
    </row>
    <row r="576" spans="1:16" ht="25.5">
      <c r="A576" t="s">
        <v>48</v>
      </c>
      <c s="34" t="s">
        <v>1998</v>
      </c>
      <c s="34" t="s">
        <v>1999</v>
      </c>
      <c s="35" t="s">
        <v>5</v>
      </c>
      <c s="6" t="s">
        <v>2000</v>
      </c>
      <c s="36" t="s">
        <v>52</v>
      </c>
      <c s="37">
        <v>2</v>
      </c>
      <c s="36">
        <v>0</v>
      </c>
      <c s="36">
        <f>ROUND(G576*H576,6)</f>
      </c>
      <c r="L576" s="38">
        <v>0</v>
      </c>
      <c s="32">
        <f>ROUND(ROUND(L576,2)*ROUND(G576,3),2)</f>
      </c>
      <c s="36" t="s">
        <v>1166</v>
      </c>
      <c>
        <f>(M576*21)/100</f>
      </c>
      <c t="s">
        <v>27</v>
      </c>
    </row>
    <row r="577" spans="1:5" ht="25.5">
      <c r="A577" s="35" t="s">
        <v>54</v>
      </c>
      <c r="E577" s="39" t="s">
        <v>2000</v>
      </c>
    </row>
    <row r="578" spans="1:5" ht="12.75">
      <c r="A578" s="35" t="s">
        <v>56</v>
      </c>
      <c r="E578" s="40" t="s">
        <v>5</v>
      </c>
    </row>
    <row r="579" spans="1:5" ht="12.75">
      <c r="A579" t="s">
        <v>58</v>
      </c>
      <c r="E579" s="39" t="s">
        <v>1847</v>
      </c>
    </row>
    <row r="580" spans="1:16" ht="25.5">
      <c r="A580" t="s">
        <v>48</v>
      </c>
      <c s="34" t="s">
        <v>2001</v>
      </c>
      <c s="34" t="s">
        <v>2002</v>
      </c>
      <c s="35" t="s">
        <v>5</v>
      </c>
      <c s="6" t="s">
        <v>2003</v>
      </c>
      <c s="36" t="s">
        <v>52</v>
      </c>
      <c s="37">
        <v>14</v>
      </c>
      <c s="36">
        <v>0</v>
      </c>
      <c s="36">
        <f>ROUND(G580*H580,6)</f>
      </c>
      <c r="L580" s="38">
        <v>0</v>
      </c>
      <c s="32">
        <f>ROUND(ROUND(L580,2)*ROUND(G580,3),2)</f>
      </c>
      <c s="36" t="s">
        <v>1166</v>
      </c>
      <c>
        <f>(M580*21)/100</f>
      </c>
      <c t="s">
        <v>27</v>
      </c>
    </row>
    <row r="581" spans="1:5" ht="25.5">
      <c r="A581" s="35" t="s">
        <v>54</v>
      </c>
      <c r="E581" s="39" t="s">
        <v>2003</v>
      </c>
    </row>
    <row r="582" spans="1:5" ht="12.75">
      <c r="A582" s="35" t="s">
        <v>56</v>
      </c>
      <c r="E582" s="40" t="s">
        <v>5</v>
      </c>
    </row>
    <row r="583" spans="1:5" ht="12.75">
      <c r="A583" t="s">
        <v>58</v>
      </c>
      <c r="E583" s="39" t="s">
        <v>1847</v>
      </c>
    </row>
    <row r="584" spans="1:16" ht="25.5">
      <c r="A584" t="s">
        <v>48</v>
      </c>
      <c s="34" t="s">
        <v>2004</v>
      </c>
      <c s="34" t="s">
        <v>2005</v>
      </c>
      <c s="35" t="s">
        <v>5</v>
      </c>
      <c s="6" t="s">
        <v>2003</v>
      </c>
      <c s="36" t="s">
        <v>52</v>
      </c>
      <c s="37">
        <v>1</v>
      </c>
      <c s="36">
        <v>0</v>
      </c>
      <c s="36">
        <f>ROUND(G584*H584,6)</f>
      </c>
      <c r="L584" s="38">
        <v>0</v>
      </c>
      <c s="32">
        <f>ROUND(ROUND(L584,2)*ROUND(G584,3),2)</f>
      </c>
      <c s="36" t="s">
        <v>1166</v>
      </c>
      <c>
        <f>(M584*21)/100</f>
      </c>
      <c t="s">
        <v>27</v>
      </c>
    </row>
    <row r="585" spans="1:5" ht="25.5">
      <c r="A585" s="35" t="s">
        <v>54</v>
      </c>
      <c r="E585" s="39" t="s">
        <v>2003</v>
      </c>
    </row>
    <row r="586" spans="1:5" ht="12.75">
      <c r="A586" s="35" t="s">
        <v>56</v>
      </c>
      <c r="E586" s="40" t="s">
        <v>5</v>
      </c>
    </row>
    <row r="587" spans="1:5" ht="12.75">
      <c r="A587" t="s">
        <v>58</v>
      </c>
      <c r="E587" s="39" t="s">
        <v>1847</v>
      </c>
    </row>
    <row r="588" spans="1:16" ht="25.5">
      <c r="A588" t="s">
        <v>48</v>
      </c>
      <c s="34" t="s">
        <v>2006</v>
      </c>
      <c s="34" t="s">
        <v>2007</v>
      </c>
      <c s="35" t="s">
        <v>5</v>
      </c>
      <c s="6" t="s">
        <v>2008</v>
      </c>
      <c s="36" t="s">
        <v>52</v>
      </c>
      <c s="37">
        <v>1</v>
      </c>
      <c s="36">
        <v>0</v>
      </c>
      <c s="36">
        <f>ROUND(G588*H588,6)</f>
      </c>
      <c r="L588" s="38">
        <v>0</v>
      </c>
      <c s="32">
        <f>ROUND(ROUND(L588,2)*ROUND(G588,3),2)</f>
      </c>
      <c s="36" t="s">
        <v>1166</v>
      </c>
      <c>
        <f>(M588*21)/100</f>
      </c>
      <c t="s">
        <v>27</v>
      </c>
    </row>
    <row r="589" spans="1:5" ht="38.25">
      <c r="A589" s="35" t="s">
        <v>54</v>
      </c>
      <c r="E589" s="39" t="s">
        <v>2009</v>
      </c>
    </row>
    <row r="590" spans="1:5" ht="12.75">
      <c r="A590" s="35" t="s">
        <v>56</v>
      </c>
      <c r="E590" s="40" t="s">
        <v>5</v>
      </c>
    </row>
    <row r="591" spans="1:5" ht="12.75">
      <c r="A591" t="s">
        <v>58</v>
      </c>
      <c r="E591" s="39" t="s">
        <v>1847</v>
      </c>
    </row>
    <row r="592" spans="1:16" ht="25.5">
      <c r="A592" t="s">
        <v>48</v>
      </c>
      <c s="34" t="s">
        <v>2010</v>
      </c>
      <c s="34" t="s">
        <v>2011</v>
      </c>
      <c s="35" t="s">
        <v>5</v>
      </c>
      <c s="6" t="s">
        <v>2012</v>
      </c>
      <c s="36" t="s">
        <v>52</v>
      </c>
      <c s="37">
        <v>1</v>
      </c>
      <c s="36">
        <v>0</v>
      </c>
      <c s="36">
        <f>ROUND(G592*H592,6)</f>
      </c>
      <c r="L592" s="38">
        <v>0</v>
      </c>
      <c s="32">
        <f>ROUND(ROUND(L592,2)*ROUND(G592,3),2)</f>
      </c>
      <c s="36" t="s">
        <v>1166</v>
      </c>
      <c>
        <f>(M592*21)/100</f>
      </c>
      <c t="s">
        <v>27</v>
      </c>
    </row>
    <row r="593" spans="1:5" ht="38.25">
      <c r="A593" s="35" t="s">
        <v>54</v>
      </c>
      <c r="E593" s="39" t="s">
        <v>2013</v>
      </c>
    </row>
    <row r="594" spans="1:5" ht="12.75">
      <c r="A594" s="35" t="s">
        <v>56</v>
      </c>
      <c r="E594" s="40" t="s">
        <v>5</v>
      </c>
    </row>
    <row r="595" spans="1:5" ht="12.75">
      <c r="A595" t="s">
        <v>58</v>
      </c>
      <c r="E595" s="39" t="s">
        <v>1847</v>
      </c>
    </row>
    <row r="596" spans="1:16" ht="25.5">
      <c r="A596" t="s">
        <v>48</v>
      </c>
      <c s="34" t="s">
        <v>2014</v>
      </c>
      <c s="34" t="s">
        <v>2015</v>
      </c>
      <c s="35" t="s">
        <v>5</v>
      </c>
      <c s="6" t="s">
        <v>2016</v>
      </c>
      <c s="36" t="s">
        <v>52</v>
      </c>
      <c s="37">
        <v>1</v>
      </c>
      <c s="36">
        <v>0</v>
      </c>
      <c s="36">
        <f>ROUND(G596*H596,6)</f>
      </c>
      <c r="L596" s="38">
        <v>0</v>
      </c>
      <c s="32">
        <f>ROUND(ROUND(L596,2)*ROUND(G596,3),2)</f>
      </c>
      <c s="36" t="s">
        <v>1166</v>
      </c>
      <c>
        <f>(M596*21)/100</f>
      </c>
      <c t="s">
        <v>27</v>
      </c>
    </row>
    <row r="597" spans="1:5" ht="38.25">
      <c r="A597" s="35" t="s">
        <v>54</v>
      </c>
      <c r="E597" s="39" t="s">
        <v>2017</v>
      </c>
    </row>
    <row r="598" spans="1:5" ht="12.75">
      <c r="A598" s="35" t="s">
        <v>56</v>
      </c>
      <c r="E598" s="40" t="s">
        <v>5</v>
      </c>
    </row>
    <row r="599" spans="1:5" ht="12.75">
      <c r="A599" t="s">
        <v>58</v>
      </c>
      <c r="E599" s="39" t="s">
        <v>1847</v>
      </c>
    </row>
    <row r="600" spans="1:16" ht="25.5">
      <c r="A600" t="s">
        <v>48</v>
      </c>
      <c s="34" t="s">
        <v>2018</v>
      </c>
      <c s="34" t="s">
        <v>2019</v>
      </c>
      <c s="35" t="s">
        <v>5</v>
      </c>
      <c s="6" t="s">
        <v>2016</v>
      </c>
      <c s="36" t="s">
        <v>52</v>
      </c>
      <c s="37">
        <v>1</v>
      </c>
      <c s="36">
        <v>0</v>
      </c>
      <c s="36">
        <f>ROUND(G600*H600,6)</f>
      </c>
      <c r="L600" s="38">
        <v>0</v>
      </c>
      <c s="32">
        <f>ROUND(ROUND(L600,2)*ROUND(G600,3),2)</f>
      </c>
      <c s="36" t="s">
        <v>1166</v>
      </c>
      <c>
        <f>(M600*21)/100</f>
      </c>
      <c t="s">
        <v>27</v>
      </c>
    </row>
    <row r="601" spans="1:5" ht="38.25">
      <c r="A601" s="35" t="s">
        <v>54</v>
      </c>
      <c r="E601" s="39" t="s">
        <v>2017</v>
      </c>
    </row>
    <row r="602" spans="1:5" ht="12.75">
      <c r="A602" s="35" t="s">
        <v>56</v>
      </c>
      <c r="E602" s="40" t="s">
        <v>5</v>
      </c>
    </row>
    <row r="603" spans="1:5" ht="12.75">
      <c r="A603" t="s">
        <v>58</v>
      </c>
      <c r="E603" s="39" t="s">
        <v>1847</v>
      </c>
    </row>
    <row r="604" spans="1:16" ht="25.5">
      <c r="A604" t="s">
        <v>48</v>
      </c>
      <c s="34" t="s">
        <v>2020</v>
      </c>
      <c s="34" t="s">
        <v>2021</v>
      </c>
      <c s="35" t="s">
        <v>5</v>
      </c>
      <c s="6" t="s">
        <v>2016</v>
      </c>
      <c s="36" t="s">
        <v>52</v>
      </c>
      <c s="37">
        <v>1</v>
      </c>
      <c s="36">
        <v>0</v>
      </c>
      <c s="36">
        <f>ROUND(G604*H604,6)</f>
      </c>
      <c r="L604" s="38">
        <v>0</v>
      </c>
      <c s="32">
        <f>ROUND(ROUND(L604,2)*ROUND(G604,3),2)</f>
      </c>
      <c s="36" t="s">
        <v>1166</v>
      </c>
      <c>
        <f>(M604*21)/100</f>
      </c>
      <c t="s">
        <v>27</v>
      </c>
    </row>
    <row r="605" spans="1:5" ht="38.25">
      <c r="A605" s="35" t="s">
        <v>54</v>
      </c>
      <c r="E605" s="39" t="s">
        <v>2017</v>
      </c>
    </row>
    <row r="606" spans="1:5" ht="12.75">
      <c r="A606" s="35" t="s">
        <v>56</v>
      </c>
      <c r="E606" s="40" t="s">
        <v>5</v>
      </c>
    </row>
    <row r="607" spans="1:5" ht="12.75">
      <c r="A607" t="s">
        <v>58</v>
      </c>
      <c r="E607" s="39" t="s">
        <v>1847</v>
      </c>
    </row>
    <row r="608" spans="1:16" ht="25.5">
      <c r="A608" t="s">
        <v>48</v>
      </c>
      <c s="34" t="s">
        <v>2022</v>
      </c>
      <c s="34" t="s">
        <v>2023</v>
      </c>
      <c s="35" t="s">
        <v>5</v>
      </c>
      <c s="6" t="s">
        <v>2024</v>
      </c>
      <c s="36" t="s">
        <v>52</v>
      </c>
      <c s="37">
        <v>12</v>
      </c>
      <c s="36">
        <v>0</v>
      </c>
      <c s="36">
        <f>ROUND(G608*H608,6)</f>
      </c>
      <c r="L608" s="38">
        <v>0</v>
      </c>
      <c s="32">
        <f>ROUND(ROUND(L608,2)*ROUND(G608,3),2)</f>
      </c>
      <c s="36" t="s">
        <v>1166</v>
      </c>
      <c>
        <f>(M608*21)/100</f>
      </c>
      <c t="s">
        <v>27</v>
      </c>
    </row>
    <row r="609" spans="1:5" ht="25.5">
      <c r="A609" s="35" t="s">
        <v>54</v>
      </c>
      <c r="E609" s="39" t="s">
        <v>2024</v>
      </c>
    </row>
    <row r="610" spans="1:5" ht="12.75">
      <c r="A610" s="35" t="s">
        <v>56</v>
      </c>
      <c r="E610" s="40" t="s">
        <v>5</v>
      </c>
    </row>
    <row r="611" spans="1:5" ht="12.75">
      <c r="A611" t="s">
        <v>58</v>
      </c>
      <c r="E611" s="39" t="s">
        <v>1847</v>
      </c>
    </row>
    <row r="612" spans="1:16" ht="25.5">
      <c r="A612" t="s">
        <v>48</v>
      </c>
      <c s="34" t="s">
        <v>2025</v>
      </c>
      <c s="34" t="s">
        <v>2026</v>
      </c>
      <c s="35" t="s">
        <v>5</v>
      </c>
      <c s="6" t="s">
        <v>2027</v>
      </c>
      <c s="36" t="s">
        <v>52</v>
      </c>
      <c s="37">
        <v>4</v>
      </c>
      <c s="36">
        <v>0</v>
      </c>
      <c s="36">
        <f>ROUND(G612*H612,6)</f>
      </c>
      <c r="L612" s="38">
        <v>0</v>
      </c>
      <c s="32">
        <f>ROUND(ROUND(L612,2)*ROUND(G612,3),2)</f>
      </c>
      <c s="36" t="s">
        <v>1166</v>
      </c>
      <c>
        <f>(M612*21)/100</f>
      </c>
      <c t="s">
        <v>27</v>
      </c>
    </row>
    <row r="613" spans="1:5" ht="25.5">
      <c r="A613" s="35" t="s">
        <v>54</v>
      </c>
      <c r="E613" s="39" t="s">
        <v>2027</v>
      </c>
    </row>
    <row r="614" spans="1:5" ht="12.75">
      <c r="A614" s="35" t="s">
        <v>56</v>
      </c>
      <c r="E614" s="40" t="s">
        <v>5</v>
      </c>
    </row>
    <row r="615" spans="1:5" ht="12.75">
      <c r="A615" t="s">
        <v>58</v>
      </c>
      <c r="E615" s="39" t="s">
        <v>1847</v>
      </c>
    </row>
    <row r="616" spans="1:16" ht="25.5">
      <c r="A616" t="s">
        <v>48</v>
      </c>
      <c s="34" t="s">
        <v>2028</v>
      </c>
      <c s="34" t="s">
        <v>2029</v>
      </c>
      <c s="35" t="s">
        <v>5</v>
      </c>
      <c s="6" t="s">
        <v>2030</v>
      </c>
      <c s="36" t="s">
        <v>52</v>
      </c>
      <c s="37">
        <v>4</v>
      </c>
      <c s="36">
        <v>0</v>
      </c>
      <c s="36">
        <f>ROUND(G616*H616,6)</f>
      </c>
      <c r="L616" s="38">
        <v>0</v>
      </c>
      <c s="32">
        <f>ROUND(ROUND(L616,2)*ROUND(G616,3),2)</f>
      </c>
      <c s="36" t="s">
        <v>1166</v>
      </c>
      <c>
        <f>(M616*21)/100</f>
      </c>
      <c t="s">
        <v>27</v>
      </c>
    </row>
    <row r="617" spans="1:5" ht="25.5">
      <c r="A617" s="35" t="s">
        <v>54</v>
      </c>
      <c r="E617" s="39" t="s">
        <v>2030</v>
      </c>
    </row>
    <row r="618" spans="1:5" ht="12.75">
      <c r="A618" s="35" t="s">
        <v>56</v>
      </c>
      <c r="E618" s="40" t="s">
        <v>5</v>
      </c>
    </row>
    <row r="619" spans="1:5" ht="12.75">
      <c r="A619" t="s">
        <v>58</v>
      </c>
      <c r="E619" s="39" t="s">
        <v>1847</v>
      </c>
    </row>
    <row r="620" spans="1:16" ht="25.5">
      <c r="A620" t="s">
        <v>48</v>
      </c>
      <c s="34" t="s">
        <v>2031</v>
      </c>
      <c s="34" t="s">
        <v>2032</v>
      </c>
      <c s="35" t="s">
        <v>5</v>
      </c>
      <c s="6" t="s">
        <v>2033</v>
      </c>
      <c s="36" t="s">
        <v>52</v>
      </c>
      <c s="37">
        <v>4</v>
      </c>
      <c s="36">
        <v>0</v>
      </c>
      <c s="36">
        <f>ROUND(G620*H620,6)</f>
      </c>
      <c r="L620" s="38">
        <v>0</v>
      </c>
      <c s="32">
        <f>ROUND(ROUND(L620,2)*ROUND(G620,3),2)</f>
      </c>
      <c s="36" t="s">
        <v>1166</v>
      </c>
      <c>
        <f>(M620*21)/100</f>
      </c>
      <c t="s">
        <v>27</v>
      </c>
    </row>
    <row r="621" spans="1:5" ht="25.5">
      <c r="A621" s="35" t="s">
        <v>54</v>
      </c>
      <c r="E621" s="39" t="s">
        <v>2033</v>
      </c>
    </row>
    <row r="622" spans="1:5" ht="12.75">
      <c r="A622" s="35" t="s">
        <v>56</v>
      </c>
      <c r="E622" s="40" t="s">
        <v>5</v>
      </c>
    </row>
    <row r="623" spans="1:5" ht="12.75">
      <c r="A623" t="s">
        <v>58</v>
      </c>
      <c r="E623" s="39" t="s">
        <v>1847</v>
      </c>
    </row>
    <row r="624" spans="1:16" ht="25.5">
      <c r="A624" t="s">
        <v>48</v>
      </c>
      <c s="34" t="s">
        <v>2034</v>
      </c>
      <c s="34" t="s">
        <v>2035</v>
      </c>
      <c s="35" t="s">
        <v>5</v>
      </c>
      <c s="6" t="s">
        <v>2033</v>
      </c>
      <c s="36" t="s">
        <v>52</v>
      </c>
      <c s="37">
        <v>8</v>
      </c>
      <c s="36">
        <v>0</v>
      </c>
      <c s="36">
        <f>ROUND(G624*H624,6)</f>
      </c>
      <c r="L624" s="38">
        <v>0</v>
      </c>
      <c s="32">
        <f>ROUND(ROUND(L624,2)*ROUND(G624,3),2)</f>
      </c>
      <c s="36" t="s">
        <v>1166</v>
      </c>
      <c>
        <f>(M624*21)/100</f>
      </c>
      <c t="s">
        <v>27</v>
      </c>
    </row>
    <row r="625" spans="1:5" ht="25.5">
      <c r="A625" s="35" t="s">
        <v>54</v>
      </c>
      <c r="E625" s="39" t="s">
        <v>2033</v>
      </c>
    </row>
    <row r="626" spans="1:5" ht="12.75">
      <c r="A626" s="35" t="s">
        <v>56</v>
      </c>
      <c r="E626" s="40" t="s">
        <v>5</v>
      </c>
    </row>
    <row r="627" spans="1:5" ht="12.75">
      <c r="A627" t="s">
        <v>58</v>
      </c>
      <c r="E627" s="39" t="s">
        <v>1847</v>
      </c>
    </row>
    <row r="628" spans="1:16" ht="25.5">
      <c r="A628" t="s">
        <v>48</v>
      </c>
      <c s="34" t="s">
        <v>2036</v>
      </c>
      <c s="34" t="s">
        <v>2037</v>
      </c>
      <c s="35" t="s">
        <v>5</v>
      </c>
      <c s="6" t="s">
        <v>2038</v>
      </c>
      <c s="36" t="s">
        <v>52</v>
      </c>
      <c s="37">
        <v>5</v>
      </c>
      <c s="36">
        <v>0</v>
      </c>
      <c s="36">
        <f>ROUND(G628*H628,6)</f>
      </c>
      <c r="L628" s="38">
        <v>0</v>
      </c>
      <c s="32">
        <f>ROUND(ROUND(L628,2)*ROUND(G628,3),2)</f>
      </c>
      <c s="36" t="s">
        <v>1166</v>
      </c>
      <c>
        <f>(M628*21)/100</f>
      </c>
      <c t="s">
        <v>27</v>
      </c>
    </row>
    <row r="629" spans="1:5" ht="38.25">
      <c r="A629" s="35" t="s">
        <v>54</v>
      </c>
      <c r="E629" s="39" t="s">
        <v>2039</v>
      </c>
    </row>
    <row r="630" spans="1:5" ht="12.75">
      <c r="A630" s="35" t="s">
        <v>56</v>
      </c>
      <c r="E630" s="40" t="s">
        <v>5</v>
      </c>
    </row>
    <row r="631" spans="1:5" ht="12.75">
      <c r="A631" t="s">
        <v>58</v>
      </c>
      <c r="E631" s="39" t="s">
        <v>1847</v>
      </c>
    </row>
    <row r="632" spans="1:16" ht="25.5">
      <c r="A632" t="s">
        <v>48</v>
      </c>
      <c s="34" t="s">
        <v>2040</v>
      </c>
      <c s="34" t="s">
        <v>2041</v>
      </c>
      <c s="35" t="s">
        <v>5</v>
      </c>
      <c s="6" t="s">
        <v>2042</v>
      </c>
      <c s="36" t="s">
        <v>52</v>
      </c>
      <c s="37">
        <v>1</v>
      </c>
      <c s="36">
        <v>0</v>
      </c>
      <c s="36">
        <f>ROUND(G632*H632,6)</f>
      </c>
      <c r="L632" s="38">
        <v>0</v>
      </c>
      <c s="32">
        <f>ROUND(ROUND(L632,2)*ROUND(G632,3),2)</f>
      </c>
      <c s="36" t="s">
        <v>1166</v>
      </c>
      <c>
        <f>(M632*21)/100</f>
      </c>
      <c t="s">
        <v>27</v>
      </c>
    </row>
    <row r="633" spans="1:5" ht="25.5">
      <c r="A633" s="35" t="s">
        <v>54</v>
      </c>
      <c r="E633" s="39" t="s">
        <v>2042</v>
      </c>
    </row>
    <row r="634" spans="1:5" ht="12.75">
      <c r="A634" s="35" t="s">
        <v>56</v>
      </c>
      <c r="E634" s="40" t="s">
        <v>5</v>
      </c>
    </row>
    <row r="635" spans="1:5" ht="12.75">
      <c r="A635" t="s">
        <v>58</v>
      </c>
      <c r="E635" s="39" t="s">
        <v>1847</v>
      </c>
    </row>
    <row r="636" spans="1:16" ht="25.5">
      <c r="A636" t="s">
        <v>48</v>
      </c>
      <c s="34" t="s">
        <v>2043</v>
      </c>
      <c s="34" t="s">
        <v>2044</v>
      </c>
      <c s="35" t="s">
        <v>5</v>
      </c>
      <c s="6" t="s">
        <v>2045</v>
      </c>
      <c s="36" t="s">
        <v>52</v>
      </c>
      <c s="37">
        <v>1</v>
      </c>
      <c s="36">
        <v>0</v>
      </c>
      <c s="36">
        <f>ROUND(G636*H636,6)</f>
      </c>
      <c r="L636" s="38">
        <v>0</v>
      </c>
      <c s="32">
        <f>ROUND(ROUND(L636,2)*ROUND(G636,3),2)</f>
      </c>
      <c s="36" t="s">
        <v>1166</v>
      </c>
      <c>
        <f>(M636*21)/100</f>
      </c>
      <c t="s">
        <v>27</v>
      </c>
    </row>
    <row r="637" spans="1:5" ht="38.25">
      <c r="A637" s="35" t="s">
        <v>54</v>
      </c>
      <c r="E637" s="39" t="s">
        <v>2046</v>
      </c>
    </row>
    <row r="638" spans="1:5" ht="12.75">
      <c r="A638" s="35" t="s">
        <v>56</v>
      </c>
      <c r="E638" s="40" t="s">
        <v>5</v>
      </c>
    </row>
    <row r="639" spans="1:5" ht="12.75">
      <c r="A639" t="s">
        <v>58</v>
      </c>
      <c r="E639" s="39" t="s">
        <v>1847</v>
      </c>
    </row>
    <row r="640" spans="1:16" ht="25.5">
      <c r="A640" t="s">
        <v>48</v>
      </c>
      <c s="34" t="s">
        <v>2047</v>
      </c>
      <c s="34" t="s">
        <v>2048</v>
      </c>
      <c s="35" t="s">
        <v>5</v>
      </c>
      <c s="6" t="s">
        <v>2049</v>
      </c>
      <c s="36" t="s">
        <v>52</v>
      </c>
      <c s="37">
        <v>1</v>
      </c>
      <c s="36">
        <v>0</v>
      </c>
      <c s="36">
        <f>ROUND(G640*H640,6)</f>
      </c>
      <c r="L640" s="38">
        <v>0</v>
      </c>
      <c s="32">
        <f>ROUND(ROUND(L640,2)*ROUND(G640,3),2)</f>
      </c>
      <c s="36" t="s">
        <v>1166</v>
      </c>
      <c>
        <f>(M640*21)/100</f>
      </c>
      <c t="s">
        <v>27</v>
      </c>
    </row>
    <row r="641" spans="1:5" ht="38.25">
      <c r="A641" s="35" t="s">
        <v>54</v>
      </c>
      <c r="E641" s="39" t="s">
        <v>2050</v>
      </c>
    </row>
    <row r="642" spans="1:5" ht="12.75">
      <c r="A642" s="35" t="s">
        <v>56</v>
      </c>
      <c r="E642" s="40" t="s">
        <v>5</v>
      </c>
    </row>
    <row r="643" spans="1:5" ht="12.75">
      <c r="A643" t="s">
        <v>58</v>
      </c>
      <c r="E643" s="39" t="s">
        <v>1847</v>
      </c>
    </row>
    <row r="644" spans="1:16" ht="25.5">
      <c r="A644" t="s">
        <v>48</v>
      </c>
      <c s="34" t="s">
        <v>2051</v>
      </c>
      <c s="34" t="s">
        <v>2052</v>
      </c>
      <c s="35" t="s">
        <v>5</v>
      </c>
      <c s="6" t="s">
        <v>2053</v>
      </c>
      <c s="36" t="s">
        <v>52</v>
      </c>
      <c s="37">
        <v>4</v>
      </c>
      <c s="36">
        <v>0</v>
      </c>
      <c s="36">
        <f>ROUND(G644*H644,6)</f>
      </c>
      <c r="L644" s="38">
        <v>0</v>
      </c>
      <c s="32">
        <f>ROUND(ROUND(L644,2)*ROUND(G644,3),2)</f>
      </c>
      <c s="36" t="s">
        <v>1166</v>
      </c>
      <c>
        <f>(M644*21)/100</f>
      </c>
      <c t="s">
        <v>27</v>
      </c>
    </row>
    <row r="645" spans="1:5" ht="38.25">
      <c r="A645" s="35" t="s">
        <v>54</v>
      </c>
      <c r="E645" s="39" t="s">
        <v>2054</v>
      </c>
    </row>
    <row r="646" spans="1:5" ht="12.75">
      <c r="A646" s="35" t="s">
        <v>56</v>
      </c>
      <c r="E646" s="40" t="s">
        <v>5</v>
      </c>
    </row>
    <row r="647" spans="1:5" ht="12.75">
      <c r="A647" t="s">
        <v>58</v>
      </c>
      <c r="E647" s="39" t="s">
        <v>1847</v>
      </c>
    </row>
    <row r="648" spans="1:16" ht="25.5">
      <c r="A648" t="s">
        <v>48</v>
      </c>
      <c s="34" t="s">
        <v>2055</v>
      </c>
      <c s="34" t="s">
        <v>2056</v>
      </c>
      <c s="35" t="s">
        <v>5</v>
      </c>
      <c s="6" t="s">
        <v>2057</v>
      </c>
      <c s="36" t="s">
        <v>52</v>
      </c>
      <c s="37">
        <v>2</v>
      </c>
      <c s="36">
        <v>0</v>
      </c>
      <c s="36">
        <f>ROUND(G648*H648,6)</f>
      </c>
      <c r="L648" s="38">
        <v>0</v>
      </c>
      <c s="32">
        <f>ROUND(ROUND(L648,2)*ROUND(G648,3),2)</f>
      </c>
      <c s="36" t="s">
        <v>1166</v>
      </c>
      <c>
        <f>(M648*21)/100</f>
      </c>
      <c t="s">
        <v>27</v>
      </c>
    </row>
    <row r="649" spans="1:5" ht="38.25">
      <c r="A649" s="35" t="s">
        <v>54</v>
      </c>
      <c r="E649" s="39" t="s">
        <v>2058</v>
      </c>
    </row>
    <row r="650" spans="1:5" ht="12.75">
      <c r="A650" s="35" t="s">
        <v>56</v>
      </c>
      <c r="E650" s="40" t="s">
        <v>5</v>
      </c>
    </row>
    <row r="651" spans="1:5" ht="12.75">
      <c r="A651" t="s">
        <v>58</v>
      </c>
      <c r="E651" s="39" t="s">
        <v>1847</v>
      </c>
    </row>
    <row r="652" spans="1:16" ht="25.5">
      <c r="A652" t="s">
        <v>48</v>
      </c>
      <c s="34" t="s">
        <v>2059</v>
      </c>
      <c s="34" t="s">
        <v>2060</v>
      </c>
      <c s="35" t="s">
        <v>5</v>
      </c>
      <c s="6" t="s">
        <v>2061</v>
      </c>
      <c s="36" t="s">
        <v>52</v>
      </c>
      <c s="37">
        <v>1</v>
      </c>
      <c s="36">
        <v>0</v>
      </c>
      <c s="36">
        <f>ROUND(G652*H652,6)</f>
      </c>
      <c r="L652" s="38">
        <v>0</v>
      </c>
      <c s="32">
        <f>ROUND(ROUND(L652,2)*ROUND(G652,3),2)</f>
      </c>
      <c s="36" t="s">
        <v>1166</v>
      </c>
      <c>
        <f>(M652*21)/100</f>
      </c>
      <c t="s">
        <v>27</v>
      </c>
    </row>
    <row r="653" spans="1:5" ht="38.25">
      <c r="A653" s="35" t="s">
        <v>54</v>
      </c>
      <c r="E653" s="39" t="s">
        <v>2062</v>
      </c>
    </row>
    <row r="654" spans="1:5" ht="12.75">
      <c r="A654" s="35" t="s">
        <v>56</v>
      </c>
      <c r="E654" s="40" t="s">
        <v>5</v>
      </c>
    </row>
    <row r="655" spans="1:5" ht="12.75">
      <c r="A655" t="s">
        <v>58</v>
      </c>
      <c r="E655" s="39" t="s">
        <v>1847</v>
      </c>
    </row>
    <row r="656" spans="1:16" ht="25.5">
      <c r="A656" t="s">
        <v>48</v>
      </c>
      <c s="34" t="s">
        <v>2063</v>
      </c>
      <c s="34" t="s">
        <v>2064</v>
      </c>
      <c s="35" t="s">
        <v>5</v>
      </c>
      <c s="6" t="s">
        <v>2065</v>
      </c>
      <c s="36" t="s">
        <v>163</v>
      </c>
      <c s="37">
        <v>2321.3</v>
      </c>
      <c s="36">
        <v>0.00028</v>
      </c>
      <c s="36">
        <f>ROUND(G656*H656,6)</f>
      </c>
      <c r="L656" s="38">
        <v>0</v>
      </c>
      <c s="32">
        <f>ROUND(ROUND(L656,2)*ROUND(G656,3),2)</f>
      </c>
      <c s="36" t="s">
        <v>1508</v>
      </c>
      <c>
        <f>(M656*21)/100</f>
      </c>
      <c t="s">
        <v>27</v>
      </c>
    </row>
    <row r="657" spans="1:5" ht="25.5">
      <c r="A657" s="35" t="s">
        <v>54</v>
      </c>
      <c r="E657" s="39" t="s">
        <v>2065</v>
      </c>
    </row>
    <row r="658" spans="1:5" ht="165.75">
      <c r="A658" s="35" t="s">
        <v>56</v>
      </c>
      <c r="E658" s="40" t="s">
        <v>2066</v>
      </c>
    </row>
    <row r="659" spans="1:5" ht="89.25">
      <c r="A659" t="s">
        <v>58</v>
      </c>
      <c r="E659" s="39" t="s">
        <v>1930</v>
      </c>
    </row>
    <row r="660" spans="1:16" ht="25.5">
      <c r="A660" t="s">
        <v>48</v>
      </c>
      <c s="34" t="s">
        <v>2067</v>
      </c>
      <c s="34" t="s">
        <v>2068</v>
      </c>
      <c s="35" t="s">
        <v>5</v>
      </c>
      <c s="6" t="s">
        <v>2069</v>
      </c>
      <c s="36" t="s">
        <v>52</v>
      </c>
      <c s="37">
        <v>65</v>
      </c>
      <c s="36">
        <v>0.00048</v>
      </c>
      <c s="36">
        <f>ROUND(G660*H660,6)</f>
      </c>
      <c r="L660" s="38">
        <v>0</v>
      </c>
      <c s="32">
        <f>ROUND(ROUND(L660,2)*ROUND(G660,3),2)</f>
      </c>
      <c s="36" t="s">
        <v>1166</v>
      </c>
      <c>
        <f>(M660*21)/100</f>
      </c>
      <c t="s">
        <v>27</v>
      </c>
    </row>
    <row r="661" spans="1:5" ht="25.5">
      <c r="A661" s="35" t="s">
        <v>54</v>
      </c>
      <c r="E661" s="39" t="s">
        <v>2069</v>
      </c>
    </row>
    <row r="662" spans="1:5" ht="12.75">
      <c r="A662" s="35" t="s">
        <v>56</v>
      </c>
      <c r="E662" s="40" t="s">
        <v>5</v>
      </c>
    </row>
    <row r="663" spans="1:5" ht="165.75">
      <c r="A663" t="s">
        <v>58</v>
      </c>
      <c r="E663" s="39" t="s">
        <v>2070</v>
      </c>
    </row>
    <row r="664" spans="1:16" ht="25.5">
      <c r="A664" t="s">
        <v>48</v>
      </c>
      <c s="34" t="s">
        <v>2071</v>
      </c>
      <c s="34" t="s">
        <v>2072</v>
      </c>
      <c s="35" t="s">
        <v>5</v>
      </c>
      <c s="6" t="s">
        <v>2073</v>
      </c>
      <c s="36" t="s">
        <v>52</v>
      </c>
      <c s="37">
        <v>1</v>
      </c>
      <c s="36">
        <v>0.00096</v>
      </c>
      <c s="36">
        <f>ROUND(G664*H664,6)</f>
      </c>
      <c r="L664" s="38">
        <v>0</v>
      </c>
      <c s="32">
        <f>ROUND(ROUND(L664,2)*ROUND(G664,3),2)</f>
      </c>
      <c s="36" t="s">
        <v>1166</v>
      </c>
      <c>
        <f>(M664*21)/100</f>
      </c>
      <c t="s">
        <v>27</v>
      </c>
    </row>
    <row r="665" spans="1:5" ht="25.5">
      <c r="A665" s="35" t="s">
        <v>54</v>
      </c>
      <c r="E665" s="39" t="s">
        <v>2073</v>
      </c>
    </row>
    <row r="666" spans="1:5" ht="12.75">
      <c r="A666" s="35" t="s">
        <v>56</v>
      </c>
      <c r="E666" s="40" t="s">
        <v>5</v>
      </c>
    </row>
    <row r="667" spans="1:5" ht="165.75">
      <c r="A667" t="s">
        <v>58</v>
      </c>
      <c r="E667" s="39" t="s">
        <v>2070</v>
      </c>
    </row>
    <row r="668" spans="1:16" ht="25.5">
      <c r="A668" t="s">
        <v>48</v>
      </c>
      <c s="34" t="s">
        <v>2074</v>
      </c>
      <c s="34" t="s">
        <v>2075</v>
      </c>
      <c s="35" t="s">
        <v>5</v>
      </c>
      <c s="6" t="s">
        <v>2076</v>
      </c>
      <c s="36" t="s">
        <v>52</v>
      </c>
      <c s="37">
        <v>87</v>
      </c>
      <c s="36">
        <v>0.01334</v>
      </c>
      <c s="36">
        <f>ROUND(G668*H668,6)</f>
      </c>
      <c r="L668" s="38">
        <v>0</v>
      </c>
      <c s="32">
        <f>ROUND(ROUND(L668,2)*ROUND(G668,3),2)</f>
      </c>
      <c s="36" t="s">
        <v>1166</v>
      </c>
      <c>
        <f>(M668*21)/100</f>
      </c>
      <c t="s">
        <v>27</v>
      </c>
    </row>
    <row r="669" spans="1:5" ht="25.5">
      <c r="A669" s="35" t="s">
        <v>54</v>
      </c>
      <c r="E669" s="39" t="s">
        <v>2076</v>
      </c>
    </row>
    <row r="670" spans="1:5" ht="12.75">
      <c r="A670" s="35" t="s">
        <v>56</v>
      </c>
      <c r="E670" s="40" t="s">
        <v>5</v>
      </c>
    </row>
    <row r="671" spans="1:5" ht="165.75">
      <c r="A671" t="s">
        <v>58</v>
      </c>
      <c r="E671" s="39" t="s">
        <v>2070</v>
      </c>
    </row>
    <row r="672" spans="1:16" ht="25.5">
      <c r="A672" t="s">
        <v>48</v>
      </c>
      <c s="34" t="s">
        <v>2077</v>
      </c>
      <c s="34" t="s">
        <v>2078</v>
      </c>
      <c s="35" t="s">
        <v>5</v>
      </c>
      <c s="6" t="s">
        <v>2079</v>
      </c>
      <c s="36" t="s">
        <v>52</v>
      </c>
      <c s="37">
        <v>49</v>
      </c>
      <c s="36">
        <v>0.4417</v>
      </c>
      <c s="36">
        <f>ROUND(G672*H672,6)</f>
      </c>
      <c r="L672" s="38">
        <v>0</v>
      </c>
      <c s="32">
        <f>ROUND(ROUND(L672,2)*ROUND(G672,3),2)</f>
      </c>
      <c s="36" t="s">
        <v>1508</v>
      </c>
      <c>
        <f>(M672*21)/100</f>
      </c>
      <c t="s">
        <v>27</v>
      </c>
    </row>
    <row r="673" spans="1:5" ht="25.5">
      <c r="A673" s="35" t="s">
        <v>54</v>
      </c>
      <c r="E673" s="39" t="s">
        <v>2079</v>
      </c>
    </row>
    <row r="674" spans="1:5" ht="12.75">
      <c r="A674" s="35" t="s">
        <v>56</v>
      </c>
      <c r="E674" s="40" t="s">
        <v>5</v>
      </c>
    </row>
    <row r="675" spans="1:5" ht="102">
      <c r="A675" t="s">
        <v>58</v>
      </c>
      <c r="E675" s="39" t="s">
        <v>2080</v>
      </c>
    </row>
    <row r="676" spans="1:16" ht="25.5">
      <c r="A676" t="s">
        <v>48</v>
      </c>
      <c s="34" t="s">
        <v>2081</v>
      </c>
      <c s="34" t="s">
        <v>2082</v>
      </c>
      <c s="35" t="s">
        <v>5</v>
      </c>
      <c s="6" t="s">
        <v>2083</v>
      </c>
      <c s="36" t="s">
        <v>52</v>
      </c>
      <c s="37">
        <v>15</v>
      </c>
      <c s="36">
        <v>0.54769</v>
      </c>
      <c s="36">
        <f>ROUND(G676*H676,6)</f>
      </c>
      <c r="L676" s="38">
        <v>0</v>
      </c>
      <c s="32">
        <f>ROUND(ROUND(L676,2)*ROUND(G676,3),2)</f>
      </c>
      <c s="36" t="s">
        <v>1508</v>
      </c>
      <c>
        <f>(M676*21)/100</f>
      </c>
      <c t="s">
        <v>27</v>
      </c>
    </row>
    <row r="677" spans="1:5" ht="25.5">
      <c r="A677" s="35" t="s">
        <v>54</v>
      </c>
      <c r="E677" s="39" t="s">
        <v>2083</v>
      </c>
    </row>
    <row r="678" spans="1:5" ht="12.75">
      <c r="A678" s="35" t="s">
        <v>56</v>
      </c>
      <c r="E678" s="40" t="s">
        <v>5</v>
      </c>
    </row>
    <row r="679" spans="1:5" ht="102">
      <c r="A679" t="s">
        <v>58</v>
      </c>
      <c r="E679" s="39" t="s">
        <v>2080</v>
      </c>
    </row>
    <row r="680" spans="1:16" ht="25.5">
      <c r="A680" t="s">
        <v>48</v>
      </c>
      <c s="34" t="s">
        <v>2084</v>
      </c>
      <c s="34" t="s">
        <v>2085</v>
      </c>
      <c s="35" t="s">
        <v>5</v>
      </c>
      <c s="6" t="s">
        <v>2086</v>
      </c>
      <c s="36" t="s">
        <v>52</v>
      </c>
      <c s="37">
        <v>1</v>
      </c>
      <c s="36">
        <v>0</v>
      </c>
      <c s="36">
        <f>ROUND(G680*H680,6)</f>
      </c>
      <c r="L680" s="38">
        <v>0</v>
      </c>
      <c s="32">
        <f>ROUND(ROUND(L680,2)*ROUND(G680,3),2)</f>
      </c>
      <c s="36" t="s">
        <v>1508</v>
      </c>
      <c>
        <f>(M680*21)/100</f>
      </c>
      <c t="s">
        <v>27</v>
      </c>
    </row>
    <row r="681" spans="1:5" ht="25.5">
      <c r="A681" s="35" t="s">
        <v>54</v>
      </c>
      <c r="E681" s="39" t="s">
        <v>2086</v>
      </c>
    </row>
    <row r="682" spans="1:5" ht="12.75">
      <c r="A682" s="35" t="s">
        <v>56</v>
      </c>
      <c r="E682" s="40" t="s">
        <v>5</v>
      </c>
    </row>
    <row r="683" spans="1:5" ht="102">
      <c r="A683" t="s">
        <v>58</v>
      </c>
      <c r="E683" s="39" t="s">
        <v>1826</v>
      </c>
    </row>
    <row r="684" spans="1:16" ht="25.5">
      <c r="A684" t="s">
        <v>48</v>
      </c>
      <c s="34" t="s">
        <v>2087</v>
      </c>
      <c s="34" t="s">
        <v>2088</v>
      </c>
      <c s="35" t="s">
        <v>5</v>
      </c>
      <c s="6" t="s">
        <v>2089</v>
      </c>
      <c s="36" t="s">
        <v>52</v>
      </c>
      <c s="37">
        <v>49</v>
      </c>
      <c s="36">
        <v>0</v>
      </c>
      <c s="36">
        <f>ROUND(G684*H684,6)</f>
      </c>
      <c r="L684" s="38">
        <v>0</v>
      </c>
      <c s="32">
        <f>ROUND(ROUND(L684,2)*ROUND(G684,3),2)</f>
      </c>
      <c s="36" t="s">
        <v>1508</v>
      </c>
      <c>
        <f>(M684*21)/100</f>
      </c>
      <c t="s">
        <v>27</v>
      </c>
    </row>
    <row r="685" spans="1:5" ht="25.5">
      <c r="A685" s="35" t="s">
        <v>54</v>
      </c>
      <c r="E685" s="39" t="s">
        <v>2089</v>
      </c>
    </row>
    <row r="686" spans="1:5" ht="12.75">
      <c r="A686" s="35" t="s">
        <v>56</v>
      </c>
      <c r="E686" s="40" t="s">
        <v>5</v>
      </c>
    </row>
    <row r="687" spans="1:5" ht="102">
      <c r="A687" t="s">
        <v>58</v>
      </c>
      <c r="E687" s="39" t="s">
        <v>1826</v>
      </c>
    </row>
    <row r="688" spans="1:16" ht="25.5">
      <c r="A688" t="s">
        <v>48</v>
      </c>
      <c s="34" t="s">
        <v>2090</v>
      </c>
      <c s="34" t="s">
        <v>2091</v>
      </c>
      <c s="35" t="s">
        <v>5</v>
      </c>
      <c s="6" t="s">
        <v>2092</v>
      </c>
      <c s="36" t="s">
        <v>52</v>
      </c>
      <c s="37">
        <v>6</v>
      </c>
      <c s="36">
        <v>0</v>
      </c>
      <c s="36">
        <f>ROUND(G688*H688,6)</f>
      </c>
      <c r="L688" s="38">
        <v>0</v>
      </c>
      <c s="32">
        <f>ROUND(ROUND(L688,2)*ROUND(G688,3),2)</f>
      </c>
      <c s="36" t="s">
        <v>1508</v>
      </c>
      <c>
        <f>(M688*21)/100</f>
      </c>
      <c t="s">
        <v>27</v>
      </c>
    </row>
    <row r="689" spans="1:5" ht="25.5">
      <c r="A689" s="35" t="s">
        <v>54</v>
      </c>
      <c r="E689" s="39" t="s">
        <v>2092</v>
      </c>
    </row>
    <row r="690" spans="1:5" ht="12.75">
      <c r="A690" s="35" t="s">
        <v>56</v>
      </c>
      <c r="E690" s="40" t="s">
        <v>5</v>
      </c>
    </row>
    <row r="691" spans="1:5" ht="102">
      <c r="A691" t="s">
        <v>58</v>
      </c>
      <c r="E691" s="39" t="s">
        <v>1826</v>
      </c>
    </row>
    <row r="692" spans="1:16" ht="25.5">
      <c r="A692" t="s">
        <v>48</v>
      </c>
      <c s="34" t="s">
        <v>2093</v>
      </c>
      <c s="34" t="s">
        <v>2094</v>
      </c>
      <c s="35" t="s">
        <v>5</v>
      </c>
      <c s="6" t="s">
        <v>2095</v>
      </c>
      <c s="36" t="s">
        <v>52</v>
      </c>
      <c s="37">
        <v>7</v>
      </c>
      <c s="36">
        <v>0</v>
      </c>
      <c s="36">
        <f>ROUND(G692*H692,6)</f>
      </c>
      <c r="L692" s="38">
        <v>0</v>
      </c>
      <c s="32">
        <f>ROUND(ROUND(L692,2)*ROUND(G692,3),2)</f>
      </c>
      <c s="36" t="s">
        <v>1508</v>
      </c>
      <c>
        <f>(M692*21)/100</f>
      </c>
      <c t="s">
        <v>27</v>
      </c>
    </row>
    <row r="693" spans="1:5" ht="25.5">
      <c r="A693" s="35" t="s">
        <v>54</v>
      </c>
      <c r="E693" s="39" t="s">
        <v>2095</v>
      </c>
    </row>
    <row r="694" spans="1:5" ht="12.75">
      <c r="A694" s="35" t="s">
        <v>56</v>
      </c>
      <c r="E694" s="40" t="s">
        <v>5</v>
      </c>
    </row>
    <row r="695" spans="1:5" ht="102">
      <c r="A695" t="s">
        <v>58</v>
      </c>
      <c r="E695" s="39" t="s">
        <v>1826</v>
      </c>
    </row>
    <row r="696" spans="1:16" ht="25.5">
      <c r="A696" t="s">
        <v>48</v>
      </c>
      <c s="34" t="s">
        <v>2096</v>
      </c>
      <c s="34" t="s">
        <v>2097</v>
      </c>
      <c s="35" t="s">
        <v>5</v>
      </c>
      <c s="6" t="s">
        <v>2098</v>
      </c>
      <c s="36" t="s">
        <v>52</v>
      </c>
      <c s="37">
        <v>37</v>
      </c>
      <c s="36">
        <v>0</v>
      </c>
      <c s="36">
        <f>ROUND(G696*H696,6)</f>
      </c>
      <c r="L696" s="38">
        <v>0</v>
      </c>
      <c s="32">
        <f>ROUND(ROUND(L696,2)*ROUND(G696,3),2)</f>
      </c>
      <c s="36" t="s">
        <v>1508</v>
      </c>
      <c>
        <f>(M696*21)/100</f>
      </c>
      <c t="s">
        <v>27</v>
      </c>
    </row>
    <row r="697" spans="1:5" ht="25.5">
      <c r="A697" s="35" t="s">
        <v>54</v>
      </c>
      <c r="E697" s="39" t="s">
        <v>2098</v>
      </c>
    </row>
    <row r="698" spans="1:5" ht="12.75">
      <c r="A698" s="35" t="s">
        <v>56</v>
      </c>
      <c r="E698" s="40" t="s">
        <v>5</v>
      </c>
    </row>
    <row r="699" spans="1:5" ht="102">
      <c r="A699" t="s">
        <v>58</v>
      </c>
      <c r="E699" s="39" t="s">
        <v>1826</v>
      </c>
    </row>
    <row r="700" spans="1:16" ht="25.5">
      <c r="A700" t="s">
        <v>48</v>
      </c>
      <c s="34" t="s">
        <v>2099</v>
      </c>
      <c s="34" t="s">
        <v>2100</v>
      </c>
      <c s="35" t="s">
        <v>5</v>
      </c>
      <c s="6" t="s">
        <v>2101</v>
      </c>
      <c s="36" t="s">
        <v>52</v>
      </c>
      <c s="37">
        <v>2</v>
      </c>
      <c s="36">
        <v>0</v>
      </c>
      <c s="36">
        <f>ROUND(G700*H700,6)</f>
      </c>
      <c r="L700" s="38">
        <v>0</v>
      </c>
      <c s="32">
        <f>ROUND(ROUND(L700,2)*ROUND(G700,3),2)</f>
      </c>
      <c s="36" t="s">
        <v>1508</v>
      </c>
      <c>
        <f>(M700*21)/100</f>
      </c>
      <c t="s">
        <v>27</v>
      </c>
    </row>
    <row r="701" spans="1:5" ht="25.5">
      <c r="A701" s="35" t="s">
        <v>54</v>
      </c>
      <c r="E701" s="39" t="s">
        <v>2101</v>
      </c>
    </row>
    <row r="702" spans="1:5" ht="12.75">
      <c r="A702" s="35" t="s">
        <v>56</v>
      </c>
      <c r="E702" s="40" t="s">
        <v>5</v>
      </c>
    </row>
    <row r="703" spans="1:5" ht="102">
      <c r="A703" t="s">
        <v>58</v>
      </c>
      <c r="E703" s="39" t="s">
        <v>1826</v>
      </c>
    </row>
    <row r="704" spans="1:16" ht="25.5">
      <c r="A704" t="s">
        <v>48</v>
      </c>
      <c s="34" t="s">
        <v>2102</v>
      </c>
      <c s="34" t="s">
        <v>2103</v>
      </c>
      <c s="35" t="s">
        <v>5</v>
      </c>
      <c s="6" t="s">
        <v>2104</v>
      </c>
      <c s="36" t="s">
        <v>52</v>
      </c>
      <c s="37">
        <v>22</v>
      </c>
      <c s="36">
        <v>0</v>
      </c>
      <c s="36">
        <f>ROUND(G704*H704,6)</f>
      </c>
      <c r="L704" s="38">
        <v>0</v>
      </c>
      <c s="32">
        <f>ROUND(ROUND(L704,2)*ROUND(G704,3),2)</f>
      </c>
      <c s="36" t="s">
        <v>1508</v>
      </c>
      <c>
        <f>(M704*21)/100</f>
      </c>
      <c t="s">
        <v>27</v>
      </c>
    </row>
    <row r="705" spans="1:5" ht="25.5">
      <c r="A705" s="35" t="s">
        <v>54</v>
      </c>
      <c r="E705" s="39" t="s">
        <v>2104</v>
      </c>
    </row>
    <row r="706" spans="1:5" ht="12.75">
      <c r="A706" s="35" t="s">
        <v>56</v>
      </c>
      <c r="E706" s="40" t="s">
        <v>5</v>
      </c>
    </row>
    <row r="707" spans="1:5" ht="102">
      <c r="A707" t="s">
        <v>58</v>
      </c>
      <c r="E707" s="39" t="s">
        <v>1826</v>
      </c>
    </row>
    <row r="708" spans="1:16" ht="25.5">
      <c r="A708" t="s">
        <v>48</v>
      </c>
      <c s="34" t="s">
        <v>2105</v>
      </c>
      <c s="34" t="s">
        <v>2106</v>
      </c>
      <c s="35" t="s">
        <v>5</v>
      </c>
      <c s="6" t="s">
        <v>2107</v>
      </c>
      <c s="36" t="s">
        <v>52</v>
      </c>
      <c s="37">
        <v>6</v>
      </c>
      <c s="36">
        <v>0.00047</v>
      </c>
      <c s="36">
        <f>ROUND(G708*H708,6)</f>
      </c>
      <c r="L708" s="38">
        <v>0</v>
      </c>
      <c s="32">
        <f>ROUND(ROUND(L708,2)*ROUND(G708,3),2)</f>
      </c>
      <c s="36" t="s">
        <v>1508</v>
      </c>
      <c>
        <f>(M708*21)/100</f>
      </c>
      <c t="s">
        <v>27</v>
      </c>
    </row>
    <row r="709" spans="1:5" ht="25.5">
      <c r="A709" s="35" t="s">
        <v>54</v>
      </c>
      <c r="E709" s="39" t="s">
        <v>2107</v>
      </c>
    </row>
    <row r="710" spans="1:5" ht="12.75">
      <c r="A710" s="35" t="s">
        <v>56</v>
      </c>
      <c r="E710" s="40" t="s">
        <v>5</v>
      </c>
    </row>
    <row r="711" spans="1:5" ht="38.25">
      <c r="A711" t="s">
        <v>58</v>
      </c>
      <c r="E711" s="39" t="s">
        <v>2108</v>
      </c>
    </row>
    <row r="712" spans="1:16" ht="25.5">
      <c r="A712" t="s">
        <v>48</v>
      </c>
      <c s="34" t="s">
        <v>2109</v>
      </c>
      <c s="34" t="s">
        <v>2110</v>
      </c>
      <c s="35" t="s">
        <v>5</v>
      </c>
      <c s="6" t="s">
        <v>2111</v>
      </c>
      <c s="36" t="s">
        <v>52</v>
      </c>
      <c s="37">
        <v>2</v>
      </c>
      <c s="36">
        <v>0.00047</v>
      </c>
      <c s="36">
        <f>ROUND(G712*H712,6)</f>
      </c>
      <c r="L712" s="38">
        <v>0</v>
      </c>
      <c s="32">
        <f>ROUND(ROUND(L712,2)*ROUND(G712,3),2)</f>
      </c>
      <c s="36" t="s">
        <v>1508</v>
      </c>
      <c>
        <f>(M712*21)/100</f>
      </c>
      <c t="s">
        <v>27</v>
      </c>
    </row>
    <row r="713" spans="1:5" ht="25.5">
      <c r="A713" s="35" t="s">
        <v>54</v>
      </c>
      <c r="E713" s="39" t="s">
        <v>2111</v>
      </c>
    </row>
    <row r="714" spans="1:5" ht="12.75">
      <c r="A714" s="35" t="s">
        <v>56</v>
      </c>
      <c r="E714" s="40" t="s">
        <v>5</v>
      </c>
    </row>
    <row r="715" spans="1:5" ht="38.25">
      <c r="A715" t="s">
        <v>58</v>
      </c>
      <c r="E715" s="39" t="s">
        <v>2108</v>
      </c>
    </row>
    <row r="716" spans="1:16" ht="25.5">
      <c r="A716" t="s">
        <v>48</v>
      </c>
      <c s="34" t="s">
        <v>2112</v>
      </c>
      <c s="34" t="s">
        <v>2113</v>
      </c>
      <c s="35" t="s">
        <v>5</v>
      </c>
      <c s="6" t="s">
        <v>2114</v>
      </c>
      <c s="36" t="s">
        <v>52</v>
      </c>
      <c s="37">
        <v>18</v>
      </c>
      <c s="36">
        <v>0.0004</v>
      </c>
      <c s="36">
        <f>ROUND(G716*H716,6)</f>
      </c>
      <c r="L716" s="38">
        <v>0</v>
      </c>
      <c s="32">
        <f>ROUND(ROUND(L716,2)*ROUND(G716,3),2)</f>
      </c>
      <c s="36" t="s">
        <v>1508</v>
      </c>
      <c>
        <f>(M716*21)/100</f>
      </c>
      <c t="s">
        <v>27</v>
      </c>
    </row>
    <row r="717" spans="1:5" ht="25.5">
      <c r="A717" s="35" t="s">
        <v>54</v>
      </c>
      <c r="E717" s="39" t="s">
        <v>2114</v>
      </c>
    </row>
    <row r="718" spans="1:5" ht="12.75">
      <c r="A718" s="35" t="s">
        <v>56</v>
      </c>
      <c r="E718" s="40" t="s">
        <v>5</v>
      </c>
    </row>
    <row r="719" spans="1:5" ht="38.25">
      <c r="A719" t="s">
        <v>58</v>
      </c>
      <c r="E719" s="39" t="s">
        <v>2108</v>
      </c>
    </row>
    <row r="720" spans="1:16" ht="12.75">
      <c r="A720" t="s">
        <v>48</v>
      </c>
      <c s="34" t="s">
        <v>2115</v>
      </c>
      <c s="34" t="s">
        <v>2116</v>
      </c>
      <c s="35" t="s">
        <v>5</v>
      </c>
      <c s="6" t="s">
        <v>2117</v>
      </c>
      <c s="36" t="s">
        <v>52</v>
      </c>
      <c s="37">
        <v>64</v>
      </c>
      <c s="36">
        <v>0</v>
      </c>
      <c s="36">
        <f>ROUND(G720*H720,6)</f>
      </c>
      <c r="L720" s="38">
        <v>0</v>
      </c>
      <c s="32">
        <f>ROUND(ROUND(L720,2)*ROUND(G720,3),2)</f>
      </c>
      <c s="36" t="s">
        <v>1508</v>
      </c>
      <c>
        <f>(M720*21)/100</f>
      </c>
      <c t="s">
        <v>27</v>
      </c>
    </row>
    <row r="721" spans="1:5" ht="12.75">
      <c r="A721" s="35" t="s">
        <v>54</v>
      </c>
      <c r="E721" s="39" t="s">
        <v>2117</v>
      </c>
    </row>
    <row r="722" spans="1:5" ht="12.75">
      <c r="A722" s="35" t="s">
        <v>56</v>
      </c>
      <c r="E722" s="40" t="s">
        <v>5</v>
      </c>
    </row>
    <row r="723" spans="1:5" ht="140.25">
      <c r="A723" t="s">
        <v>58</v>
      </c>
      <c r="E723" s="39" t="s">
        <v>2118</v>
      </c>
    </row>
    <row r="724" spans="1:16" ht="12.75">
      <c r="A724" t="s">
        <v>48</v>
      </c>
      <c s="34" t="s">
        <v>2119</v>
      </c>
      <c s="34" t="s">
        <v>2120</v>
      </c>
      <c s="35" t="s">
        <v>5</v>
      </c>
      <c s="6" t="s">
        <v>2121</v>
      </c>
      <c s="36" t="s">
        <v>52</v>
      </c>
      <c s="37">
        <v>2</v>
      </c>
      <c s="36">
        <v>0</v>
      </c>
      <c s="36">
        <f>ROUND(G724*H724,6)</f>
      </c>
      <c r="L724" s="38">
        <v>0</v>
      </c>
      <c s="32">
        <f>ROUND(ROUND(L724,2)*ROUND(G724,3),2)</f>
      </c>
      <c s="36" t="s">
        <v>1508</v>
      </c>
      <c>
        <f>(M724*21)/100</f>
      </c>
      <c t="s">
        <v>27</v>
      </c>
    </row>
    <row r="725" spans="1:5" ht="12.75">
      <c r="A725" s="35" t="s">
        <v>54</v>
      </c>
      <c r="E725" s="39" t="s">
        <v>2121</v>
      </c>
    </row>
    <row r="726" spans="1:5" ht="12.75">
      <c r="A726" s="35" t="s">
        <v>56</v>
      </c>
      <c r="E726" s="40" t="s">
        <v>5</v>
      </c>
    </row>
    <row r="727" spans="1:5" ht="140.25">
      <c r="A727" t="s">
        <v>58</v>
      </c>
      <c r="E727" s="39" t="s">
        <v>2118</v>
      </c>
    </row>
    <row r="728" spans="1:16" ht="12.75">
      <c r="A728" t="s">
        <v>48</v>
      </c>
      <c s="34" t="s">
        <v>2122</v>
      </c>
      <c s="34" t="s">
        <v>2123</v>
      </c>
      <c s="35" t="s">
        <v>5</v>
      </c>
      <c s="6" t="s">
        <v>2124</v>
      </c>
      <c s="36" t="s">
        <v>52</v>
      </c>
      <c s="37">
        <v>36</v>
      </c>
      <c s="36">
        <v>0.00033</v>
      </c>
      <c s="36">
        <f>ROUND(G728*H728,6)</f>
      </c>
      <c r="L728" s="38">
        <v>0</v>
      </c>
      <c s="32">
        <f>ROUND(ROUND(L728,2)*ROUND(G728,3),2)</f>
      </c>
      <c s="36" t="s">
        <v>1508</v>
      </c>
      <c>
        <f>(M728*21)/100</f>
      </c>
      <c t="s">
        <v>27</v>
      </c>
    </row>
    <row r="729" spans="1:5" ht="12.75">
      <c r="A729" s="35" t="s">
        <v>54</v>
      </c>
      <c r="E729" s="39" t="s">
        <v>2124</v>
      </c>
    </row>
    <row r="730" spans="1:5" ht="12.75">
      <c r="A730" s="35" t="s">
        <v>56</v>
      </c>
      <c r="E730" s="40" t="s">
        <v>5</v>
      </c>
    </row>
    <row r="731" spans="1:5" ht="140.25">
      <c r="A731" t="s">
        <v>58</v>
      </c>
      <c r="E731" s="39" t="s">
        <v>2118</v>
      </c>
    </row>
    <row r="732" spans="1:16" ht="12.75">
      <c r="A732" t="s">
        <v>48</v>
      </c>
      <c s="34" t="s">
        <v>2125</v>
      </c>
      <c s="34" t="s">
        <v>2126</v>
      </c>
      <c s="35" t="s">
        <v>5</v>
      </c>
      <c s="6" t="s">
        <v>2127</v>
      </c>
      <c s="36" t="s">
        <v>52</v>
      </c>
      <c s="37">
        <v>3</v>
      </c>
      <c s="36">
        <v>0.00056</v>
      </c>
      <c s="36">
        <f>ROUND(G732*H732,6)</f>
      </c>
      <c r="L732" s="38">
        <v>0</v>
      </c>
      <c s="32">
        <f>ROUND(ROUND(L732,2)*ROUND(G732,3),2)</f>
      </c>
      <c s="36" t="s">
        <v>1508</v>
      </c>
      <c>
        <f>(M732*21)/100</f>
      </c>
      <c t="s">
        <v>27</v>
      </c>
    </row>
    <row r="733" spans="1:5" ht="12.75">
      <c r="A733" s="35" t="s">
        <v>54</v>
      </c>
      <c r="E733" s="39" t="s">
        <v>2127</v>
      </c>
    </row>
    <row r="734" spans="1:5" ht="12.75">
      <c r="A734" s="35" t="s">
        <v>56</v>
      </c>
      <c r="E734" s="40" t="s">
        <v>5</v>
      </c>
    </row>
    <row r="735" spans="1:5" ht="140.25">
      <c r="A735" t="s">
        <v>58</v>
      </c>
      <c r="E735" s="39" t="s">
        <v>2118</v>
      </c>
    </row>
    <row r="736" spans="1:16" ht="25.5">
      <c r="A736" t="s">
        <v>48</v>
      </c>
      <c s="34" t="s">
        <v>2128</v>
      </c>
      <c s="34" t="s">
        <v>2129</v>
      </c>
      <c s="35" t="s">
        <v>5</v>
      </c>
      <c s="6" t="s">
        <v>2130</v>
      </c>
      <c s="36" t="s">
        <v>52</v>
      </c>
      <c s="37">
        <v>12</v>
      </c>
      <c s="36">
        <v>0.00061</v>
      </c>
      <c s="36">
        <f>ROUND(G736*H736,6)</f>
      </c>
      <c r="L736" s="38">
        <v>0</v>
      </c>
      <c s="32">
        <f>ROUND(ROUND(L736,2)*ROUND(G736,3),2)</f>
      </c>
      <c s="36" t="s">
        <v>1508</v>
      </c>
      <c>
        <f>(M736*21)/100</f>
      </c>
      <c t="s">
        <v>27</v>
      </c>
    </row>
    <row r="737" spans="1:5" ht="25.5">
      <c r="A737" s="35" t="s">
        <v>54</v>
      </c>
      <c r="E737" s="39" t="s">
        <v>2130</v>
      </c>
    </row>
    <row r="738" spans="1:5" ht="12.75">
      <c r="A738" s="35" t="s">
        <v>56</v>
      </c>
      <c r="E738" s="40" t="s">
        <v>5</v>
      </c>
    </row>
    <row r="739" spans="1:5" ht="140.25">
      <c r="A739" t="s">
        <v>58</v>
      </c>
      <c r="E739" s="39" t="s">
        <v>2118</v>
      </c>
    </row>
    <row r="740" spans="1:16" ht="25.5">
      <c r="A740" t="s">
        <v>48</v>
      </c>
      <c s="34" t="s">
        <v>2131</v>
      </c>
      <c s="34" t="s">
        <v>2132</v>
      </c>
      <c s="35" t="s">
        <v>5</v>
      </c>
      <c s="6" t="s">
        <v>2133</v>
      </c>
      <c s="36" t="s">
        <v>52</v>
      </c>
      <c s="37">
        <v>1</v>
      </c>
      <c s="36">
        <v>0</v>
      </c>
      <c s="36">
        <f>ROUND(G740*H740,6)</f>
      </c>
      <c r="L740" s="38">
        <v>0</v>
      </c>
      <c s="32">
        <f>ROUND(ROUND(L740,2)*ROUND(G740,3),2)</f>
      </c>
      <c s="36" t="s">
        <v>1166</v>
      </c>
      <c>
        <f>(M740*21)/100</f>
      </c>
      <c t="s">
        <v>27</v>
      </c>
    </row>
    <row r="741" spans="1:5" ht="38.25">
      <c r="A741" s="35" t="s">
        <v>54</v>
      </c>
      <c r="E741" s="39" t="s">
        <v>2134</v>
      </c>
    </row>
    <row r="742" spans="1:5" ht="12.75">
      <c r="A742" s="35" t="s">
        <v>56</v>
      </c>
      <c r="E742" s="40" t="s">
        <v>5</v>
      </c>
    </row>
    <row r="743" spans="1:5" ht="12.75">
      <c r="A743" t="s">
        <v>58</v>
      </c>
      <c r="E743" s="39" t="s">
        <v>1695</v>
      </c>
    </row>
    <row r="744" spans="1:16" ht="25.5">
      <c r="A744" t="s">
        <v>48</v>
      </c>
      <c s="34" t="s">
        <v>2135</v>
      </c>
      <c s="34" t="s">
        <v>2136</v>
      </c>
      <c s="35" t="s">
        <v>5</v>
      </c>
      <c s="6" t="s">
        <v>2137</v>
      </c>
      <c s="36" t="s">
        <v>52</v>
      </c>
      <c s="37">
        <v>1</v>
      </c>
      <c s="36">
        <v>0</v>
      </c>
      <c s="36">
        <f>ROUND(G744*H744,6)</f>
      </c>
      <c r="L744" s="38">
        <v>0</v>
      </c>
      <c s="32">
        <f>ROUND(ROUND(L744,2)*ROUND(G744,3),2)</f>
      </c>
      <c s="36" t="s">
        <v>1166</v>
      </c>
      <c>
        <f>(M744*21)/100</f>
      </c>
      <c t="s">
        <v>27</v>
      </c>
    </row>
    <row r="745" spans="1:5" ht="38.25">
      <c r="A745" s="35" t="s">
        <v>54</v>
      </c>
      <c r="E745" s="39" t="s">
        <v>2138</v>
      </c>
    </row>
    <row r="746" spans="1:5" ht="12.75">
      <c r="A746" s="35" t="s">
        <v>56</v>
      </c>
      <c r="E746" s="40" t="s">
        <v>5</v>
      </c>
    </row>
    <row r="747" spans="1:5" ht="12.75">
      <c r="A747" t="s">
        <v>58</v>
      </c>
      <c r="E747" s="39" t="s">
        <v>1695</v>
      </c>
    </row>
    <row r="748" spans="1:16" ht="25.5">
      <c r="A748" t="s">
        <v>48</v>
      </c>
      <c s="34" t="s">
        <v>2139</v>
      </c>
      <c s="34" t="s">
        <v>2140</v>
      </c>
      <c s="35" t="s">
        <v>5</v>
      </c>
      <c s="6" t="s">
        <v>2141</v>
      </c>
      <c s="36" t="s">
        <v>52</v>
      </c>
      <c s="37">
        <v>1</v>
      </c>
      <c s="36">
        <v>0</v>
      </c>
      <c s="36">
        <f>ROUND(G748*H748,6)</f>
      </c>
      <c r="L748" s="38">
        <v>0</v>
      </c>
      <c s="32">
        <f>ROUND(ROUND(L748,2)*ROUND(G748,3),2)</f>
      </c>
      <c s="36" t="s">
        <v>1166</v>
      </c>
      <c>
        <f>(M748*21)/100</f>
      </c>
      <c t="s">
        <v>27</v>
      </c>
    </row>
    <row r="749" spans="1:5" ht="38.25">
      <c r="A749" s="35" t="s">
        <v>54</v>
      </c>
      <c r="E749" s="39" t="s">
        <v>2142</v>
      </c>
    </row>
    <row r="750" spans="1:5" ht="12.75">
      <c r="A750" s="35" t="s">
        <v>56</v>
      </c>
      <c r="E750" s="40" t="s">
        <v>5</v>
      </c>
    </row>
    <row r="751" spans="1:5" ht="12.75">
      <c r="A751" t="s">
        <v>58</v>
      </c>
      <c r="E751" s="39" t="s">
        <v>1695</v>
      </c>
    </row>
    <row r="752" spans="1:16" ht="25.5">
      <c r="A752" t="s">
        <v>48</v>
      </c>
      <c s="34" t="s">
        <v>2143</v>
      </c>
      <c s="34" t="s">
        <v>2144</v>
      </c>
      <c s="35" t="s">
        <v>5</v>
      </c>
      <c s="6" t="s">
        <v>2145</v>
      </c>
      <c s="36" t="s">
        <v>52</v>
      </c>
      <c s="37">
        <v>1</v>
      </c>
      <c s="36">
        <v>0</v>
      </c>
      <c s="36">
        <f>ROUND(G752*H752,6)</f>
      </c>
      <c r="L752" s="38">
        <v>0</v>
      </c>
      <c s="32">
        <f>ROUND(ROUND(L752,2)*ROUND(G752,3),2)</f>
      </c>
      <c s="36" t="s">
        <v>1166</v>
      </c>
      <c>
        <f>(M752*21)/100</f>
      </c>
      <c t="s">
        <v>27</v>
      </c>
    </row>
    <row r="753" spans="1:5" ht="38.25">
      <c r="A753" s="35" t="s">
        <v>54</v>
      </c>
      <c r="E753" s="39" t="s">
        <v>2146</v>
      </c>
    </row>
    <row r="754" spans="1:5" ht="12.75">
      <c r="A754" s="35" t="s">
        <v>56</v>
      </c>
      <c r="E754" s="40" t="s">
        <v>5</v>
      </c>
    </row>
    <row r="755" spans="1:5" ht="12.75">
      <c r="A755" t="s">
        <v>58</v>
      </c>
      <c r="E755" s="39" t="s">
        <v>1695</v>
      </c>
    </row>
    <row r="756" spans="1:16" ht="25.5">
      <c r="A756" t="s">
        <v>48</v>
      </c>
      <c s="34" t="s">
        <v>2147</v>
      </c>
      <c s="34" t="s">
        <v>2148</v>
      </c>
      <c s="35" t="s">
        <v>5</v>
      </c>
      <c s="6" t="s">
        <v>2149</v>
      </c>
      <c s="36" t="s">
        <v>52</v>
      </c>
      <c s="37">
        <v>2</v>
      </c>
      <c s="36">
        <v>0</v>
      </c>
      <c s="36">
        <f>ROUND(G756*H756,6)</f>
      </c>
      <c r="L756" s="38">
        <v>0</v>
      </c>
      <c s="32">
        <f>ROUND(ROUND(L756,2)*ROUND(G756,3),2)</f>
      </c>
      <c s="36" t="s">
        <v>1166</v>
      </c>
      <c>
        <f>(M756*21)/100</f>
      </c>
      <c t="s">
        <v>27</v>
      </c>
    </row>
    <row r="757" spans="1:5" ht="38.25">
      <c r="A757" s="35" t="s">
        <v>54</v>
      </c>
      <c r="E757" s="39" t="s">
        <v>2150</v>
      </c>
    </row>
    <row r="758" spans="1:5" ht="12.75">
      <c r="A758" s="35" t="s">
        <v>56</v>
      </c>
      <c r="E758" s="40" t="s">
        <v>5</v>
      </c>
    </row>
    <row r="759" spans="1:5" ht="12.75">
      <c r="A759" t="s">
        <v>58</v>
      </c>
      <c r="E759" s="39" t="s">
        <v>1695</v>
      </c>
    </row>
    <row r="760" spans="1:16" ht="25.5">
      <c r="A760" t="s">
        <v>48</v>
      </c>
      <c s="34" t="s">
        <v>2151</v>
      </c>
      <c s="34" t="s">
        <v>2152</v>
      </c>
      <c s="35" t="s">
        <v>5</v>
      </c>
      <c s="6" t="s">
        <v>2153</v>
      </c>
      <c s="36" t="s">
        <v>52</v>
      </c>
      <c s="37">
        <v>2</v>
      </c>
      <c s="36">
        <v>0</v>
      </c>
      <c s="36">
        <f>ROUND(G760*H760,6)</f>
      </c>
      <c r="L760" s="38">
        <v>0</v>
      </c>
      <c s="32">
        <f>ROUND(ROUND(L760,2)*ROUND(G760,3),2)</f>
      </c>
      <c s="36" t="s">
        <v>1166</v>
      </c>
      <c>
        <f>(M760*21)/100</f>
      </c>
      <c t="s">
        <v>27</v>
      </c>
    </row>
    <row r="761" spans="1:5" ht="38.25">
      <c r="A761" s="35" t="s">
        <v>54</v>
      </c>
      <c r="E761" s="39" t="s">
        <v>2154</v>
      </c>
    </row>
    <row r="762" spans="1:5" ht="12.75">
      <c r="A762" s="35" t="s">
        <v>56</v>
      </c>
      <c r="E762" s="40" t="s">
        <v>5</v>
      </c>
    </row>
    <row r="763" spans="1:5" ht="12.75">
      <c r="A763" t="s">
        <v>58</v>
      </c>
      <c r="E763" s="39" t="s">
        <v>1695</v>
      </c>
    </row>
    <row r="764" spans="1:16" ht="25.5">
      <c r="A764" t="s">
        <v>48</v>
      </c>
      <c s="34" t="s">
        <v>2155</v>
      </c>
      <c s="34" t="s">
        <v>2156</v>
      </c>
      <c s="35" t="s">
        <v>5</v>
      </c>
      <c s="6" t="s">
        <v>2157</v>
      </c>
      <c s="36" t="s">
        <v>52</v>
      </c>
      <c s="37">
        <v>1</v>
      </c>
      <c s="36">
        <v>0</v>
      </c>
      <c s="36">
        <f>ROUND(G764*H764,6)</f>
      </c>
      <c r="L764" s="38">
        <v>0</v>
      </c>
      <c s="32">
        <f>ROUND(ROUND(L764,2)*ROUND(G764,3),2)</f>
      </c>
      <c s="36" t="s">
        <v>1166</v>
      </c>
      <c>
        <f>(M764*21)/100</f>
      </c>
      <c t="s">
        <v>27</v>
      </c>
    </row>
    <row r="765" spans="1:5" ht="38.25">
      <c r="A765" s="35" t="s">
        <v>54</v>
      </c>
      <c r="E765" s="39" t="s">
        <v>2158</v>
      </c>
    </row>
    <row r="766" spans="1:5" ht="12.75">
      <c r="A766" s="35" t="s">
        <v>56</v>
      </c>
      <c r="E766" s="40" t="s">
        <v>5</v>
      </c>
    </row>
    <row r="767" spans="1:5" ht="12.75">
      <c r="A767" t="s">
        <v>58</v>
      </c>
      <c r="E767" s="39" t="s">
        <v>1695</v>
      </c>
    </row>
    <row r="768" spans="1:16" ht="25.5">
      <c r="A768" t="s">
        <v>48</v>
      </c>
      <c s="34" t="s">
        <v>2159</v>
      </c>
      <c s="34" t="s">
        <v>2160</v>
      </c>
      <c s="35" t="s">
        <v>5</v>
      </c>
      <c s="6" t="s">
        <v>2161</v>
      </c>
      <c s="36" t="s">
        <v>52</v>
      </c>
      <c s="37">
        <v>3</v>
      </c>
      <c s="36">
        <v>0</v>
      </c>
      <c s="36">
        <f>ROUND(G768*H768,6)</f>
      </c>
      <c r="L768" s="38">
        <v>0</v>
      </c>
      <c s="32">
        <f>ROUND(ROUND(L768,2)*ROUND(G768,3),2)</f>
      </c>
      <c s="36" t="s">
        <v>1166</v>
      </c>
      <c>
        <f>(M768*21)/100</f>
      </c>
      <c t="s">
        <v>27</v>
      </c>
    </row>
    <row r="769" spans="1:5" ht="38.25">
      <c r="A769" s="35" t="s">
        <v>54</v>
      </c>
      <c r="E769" s="39" t="s">
        <v>2162</v>
      </c>
    </row>
    <row r="770" spans="1:5" ht="12.75">
      <c r="A770" s="35" t="s">
        <v>56</v>
      </c>
      <c r="E770" s="40" t="s">
        <v>5</v>
      </c>
    </row>
    <row r="771" spans="1:5" ht="12.75">
      <c r="A771" t="s">
        <v>58</v>
      </c>
      <c r="E771" s="39" t="s">
        <v>1695</v>
      </c>
    </row>
    <row r="772" spans="1:16" ht="25.5">
      <c r="A772" t="s">
        <v>48</v>
      </c>
      <c s="34" t="s">
        <v>2163</v>
      </c>
      <c s="34" t="s">
        <v>2164</v>
      </c>
      <c s="35" t="s">
        <v>5</v>
      </c>
      <c s="6" t="s">
        <v>2165</v>
      </c>
      <c s="36" t="s">
        <v>52</v>
      </c>
      <c s="37">
        <v>2</v>
      </c>
      <c s="36">
        <v>0</v>
      </c>
      <c s="36">
        <f>ROUND(G772*H772,6)</f>
      </c>
      <c r="L772" s="38">
        <v>0</v>
      </c>
      <c s="32">
        <f>ROUND(ROUND(L772,2)*ROUND(G772,3),2)</f>
      </c>
      <c s="36" t="s">
        <v>1166</v>
      </c>
      <c>
        <f>(M772*21)/100</f>
      </c>
      <c t="s">
        <v>27</v>
      </c>
    </row>
    <row r="773" spans="1:5" ht="38.25">
      <c r="A773" s="35" t="s">
        <v>54</v>
      </c>
      <c r="E773" s="39" t="s">
        <v>2166</v>
      </c>
    </row>
    <row r="774" spans="1:5" ht="12.75">
      <c r="A774" s="35" t="s">
        <v>56</v>
      </c>
      <c r="E774" s="40" t="s">
        <v>5</v>
      </c>
    </row>
    <row r="775" spans="1:5" ht="12.75">
      <c r="A775" t="s">
        <v>58</v>
      </c>
      <c r="E775" s="39" t="s">
        <v>1695</v>
      </c>
    </row>
    <row r="776" spans="1:16" ht="25.5">
      <c r="A776" t="s">
        <v>48</v>
      </c>
      <c s="34" t="s">
        <v>2167</v>
      </c>
      <c s="34" t="s">
        <v>2168</v>
      </c>
      <c s="35" t="s">
        <v>5</v>
      </c>
      <c s="6" t="s">
        <v>2169</v>
      </c>
      <c s="36" t="s">
        <v>52</v>
      </c>
      <c s="37">
        <v>1</v>
      </c>
      <c s="36">
        <v>0</v>
      </c>
      <c s="36">
        <f>ROUND(G776*H776,6)</f>
      </c>
      <c r="L776" s="38">
        <v>0</v>
      </c>
      <c s="32">
        <f>ROUND(ROUND(L776,2)*ROUND(G776,3),2)</f>
      </c>
      <c s="36" t="s">
        <v>1166</v>
      </c>
      <c>
        <f>(M776*21)/100</f>
      </c>
      <c t="s">
        <v>27</v>
      </c>
    </row>
    <row r="777" spans="1:5" ht="38.25">
      <c r="A777" s="35" t="s">
        <v>54</v>
      </c>
      <c r="E777" s="39" t="s">
        <v>2170</v>
      </c>
    </row>
    <row r="778" spans="1:5" ht="12.75">
      <c r="A778" s="35" t="s">
        <v>56</v>
      </c>
      <c r="E778" s="40" t="s">
        <v>5</v>
      </c>
    </row>
    <row r="779" spans="1:5" ht="12.75">
      <c r="A779" t="s">
        <v>58</v>
      </c>
      <c r="E779" s="39" t="s">
        <v>1695</v>
      </c>
    </row>
    <row r="780" spans="1:16" ht="25.5">
      <c r="A780" t="s">
        <v>48</v>
      </c>
      <c s="34" t="s">
        <v>2171</v>
      </c>
      <c s="34" t="s">
        <v>2172</v>
      </c>
      <c s="35" t="s">
        <v>5</v>
      </c>
      <c s="6" t="s">
        <v>2173</v>
      </c>
      <c s="36" t="s">
        <v>52</v>
      </c>
      <c s="37">
        <v>1</v>
      </c>
      <c s="36">
        <v>0</v>
      </c>
      <c s="36">
        <f>ROUND(G780*H780,6)</f>
      </c>
      <c r="L780" s="38">
        <v>0</v>
      </c>
      <c s="32">
        <f>ROUND(ROUND(L780,2)*ROUND(G780,3),2)</f>
      </c>
      <c s="36" t="s">
        <v>1166</v>
      </c>
      <c>
        <f>(M780*21)/100</f>
      </c>
      <c t="s">
        <v>27</v>
      </c>
    </row>
    <row r="781" spans="1:5" ht="38.25">
      <c r="A781" s="35" t="s">
        <v>54</v>
      </c>
      <c r="E781" s="39" t="s">
        <v>2174</v>
      </c>
    </row>
    <row r="782" spans="1:5" ht="12.75">
      <c r="A782" s="35" t="s">
        <v>56</v>
      </c>
      <c r="E782" s="40" t="s">
        <v>5</v>
      </c>
    </row>
    <row r="783" spans="1:5" ht="12.75">
      <c r="A783" t="s">
        <v>58</v>
      </c>
      <c r="E783" s="39" t="s">
        <v>1695</v>
      </c>
    </row>
    <row r="784" spans="1:16" ht="25.5">
      <c r="A784" t="s">
        <v>48</v>
      </c>
      <c s="34" t="s">
        <v>2175</v>
      </c>
      <c s="34" t="s">
        <v>2176</v>
      </c>
      <c s="35" t="s">
        <v>5</v>
      </c>
      <c s="6" t="s">
        <v>2177</v>
      </c>
      <c s="36" t="s">
        <v>52</v>
      </c>
      <c s="37">
        <v>1</v>
      </c>
      <c s="36">
        <v>0</v>
      </c>
      <c s="36">
        <f>ROUND(G784*H784,6)</f>
      </c>
      <c r="L784" s="38">
        <v>0</v>
      </c>
      <c s="32">
        <f>ROUND(ROUND(L784,2)*ROUND(G784,3),2)</f>
      </c>
      <c s="36" t="s">
        <v>1166</v>
      </c>
      <c>
        <f>(M784*21)/100</f>
      </c>
      <c t="s">
        <v>27</v>
      </c>
    </row>
    <row r="785" spans="1:5" ht="38.25">
      <c r="A785" s="35" t="s">
        <v>54</v>
      </c>
      <c r="E785" s="39" t="s">
        <v>2178</v>
      </c>
    </row>
    <row r="786" spans="1:5" ht="12.75">
      <c r="A786" s="35" t="s">
        <v>56</v>
      </c>
      <c r="E786" s="40" t="s">
        <v>5</v>
      </c>
    </row>
    <row r="787" spans="1:5" ht="12.75">
      <c r="A787" t="s">
        <v>58</v>
      </c>
      <c r="E787" s="39" t="s">
        <v>1695</v>
      </c>
    </row>
    <row r="788" spans="1:16" ht="25.5">
      <c r="A788" t="s">
        <v>48</v>
      </c>
      <c s="34" t="s">
        <v>2179</v>
      </c>
      <c s="34" t="s">
        <v>2180</v>
      </c>
      <c s="35" t="s">
        <v>5</v>
      </c>
      <c s="6" t="s">
        <v>2165</v>
      </c>
      <c s="36" t="s">
        <v>52</v>
      </c>
      <c s="37">
        <v>1</v>
      </c>
      <c s="36">
        <v>0</v>
      </c>
      <c s="36">
        <f>ROUND(G788*H788,6)</f>
      </c>
      <c r="L788" s="38">
        <v>0</v>
      </c>
      <c s="32">
        <f>ROUND(ROUND(L788,2)*ROUND(G788,3),2)</f>
      </c>
      <c s="36" t="s">
        <v>1166</v>
      </c>
      <c>
        <f>(M788*21)/100</f>
      </c>
      <c t="s">
        <v>27</v>
      </c>
    </row>
    <row r="789" spans="1:5" ht="38.25">
      <c r="A789" s="35" t="s">
        <v>54</v>
      </c>
      <c r="E789" s="39" t="s">
        <v>2166</v>
      </c>
    </row>
    <row r="790" spans="1:5" ht="12.75">
      <c r="A790" s="35" t="s">
        <v>56</v>
      </c>
      <c r="E790" s="40" t="s">
        <v>5</v>
      </c>
    </row>
    <row r="791" spans="1:5" ht="12.75">
      <c r="A791" t="s">
        <v>58</v>
      </c>
      <c r="E791" s="39" t="s">
        <v>1695</v>
      </c>
    </row>
    <row r="792" spans="1:16" ht="25.5">
      <c r="A792" t="s">
        <v>48</v>
      </c>
      <c s="34" t="s">
        <v>2181</v>
      </c>
      <c s="34" t="s">
        <v>2182</v>
      </c>
      <c s="35" t="s">
        <v>5</v>
      </c>
      <c s="6" t="s">
        <v>2183</v>
      </c>
      <c s="36" t="s">
        <v>52</v>
      </c>
      <c s="37">
        <v>1</v>
      </c>
      <c s="36">
        <v>0</v>
      </c>
      <c s="36">
        <f>ROUND(G792*H792,6)</f>
      </c>
      <c r="L792" s="38">
        <v>0</v>
      </c>
      <c s="32">
        <f>ROUND(ROUND(L792,2)*ROUND(G792,3),2)</f>
      </c>
      <c s="36" t="s">
        <v>1166</v>
      </c>
      <c>
        <f>(M792*21)/100</f>
      </c>
      <c t="s">
        <v>27</v>
      </c>
    </row>
    <row r="793" spans="1:5" ht="38.25">
      <c r="A793" s="35" t="s">
        <v>54</v>
      </c>
      <c r="E793" s="39" t="s">
        <v>2162</v>
      </c>
    </row>
    <row r="794" spans="1:5" ht="12.75">
      <c r="A794" s="35" t="s">
        <v>56</v>
      </c>
      <c r="E794" s="40" t="s">
        <v>5</v>
      </c>
    </row>
    <row r="795" spans="1:5" ht="12.75">
      <c r="A795" t="s">
        <v>58</v>
      </c>
      <c r="E795" s="39" t="s">
        <v>1695</v>
      </c>
    </row>
    <row r="796" spans="1:16" ht="25.5">
      <c r="A796" t="s">
        <v>48</v>
      </c>
      <c s="34" t="s">
        <v>2184</v>
      </c>
      <c s="34" t="s">
        <v>2185</v>
      </c>
      <c s="35" t="s">
        <v>5</v>
      </c>
      <c s="6" t="s">
        <v>2186</v>
      </c>
      <c s="36" t="s">
        <v>52</v>
      </c>
      <c s="37">
        <v>2</v>
      </c>
      <c s="36">
        <v>0</v>
      </c>
      <c s="36">
        <f>ROUND(G796*H796,6)</f>
      </c>
      <c r="L796" s="38">
        <v>0</v>
      </c>
      <c s="32">
        <f>ROUND(ROUND(L796,2)*ROUND(G796,3),2)</f>
      </c>
      <c s="36" t="s">
        <v>1166</v>
      </c>
      <c>
        <f>(M796*21)/100</f>
      </c>
      <c t="s">
        <v>27</v>
      </c>
    </row>
    <row r="797" spans="1:5" ht="38.25">
      <c r="A797" s="35" t="s">
        <v>54</v>
      </c>
      <c r="E797" s="39" t="s">
        <v>2187</v>
      </c>
    </row>
    <row r="798" spans="1:5" ht="12.75">
      <c r="A798" s="35" t="s">
        <v>56</v>
      </c>
      <c r="E798" s="40" t="s">
        <v>5</v>
      </c>
    </row>
    <row r="799" spans="1:5" ht="12.75">
      <c r="A799" t="s">
        <v>58</v>
      </c>
      <c r="E799" s="39" t="s">
        <v>1695</v>
      </c>
    </row>
    <row r="800" spans="1:16" ht="25.5">
      <c r="A800" t="s">
        <v>48</v>
      </c>
      <c s="34" t="s">
        <v>2188</v>
      </c>
      <c s="34" t="s">
        <v>2189</v>
      </c>
      <c s="35" t="s">
        <v>5</v>
      </c>
      <c s="6" t="s">
        <v>2190</v>
      </c>
      <c s="36" t="s">
        <v>52</v>
      </c>
      <c s="37">
        <v>1</v>
      </c>
      <c s="36">
        <v>0</v>
      </c>
      <c s="36">
        <f>ROUND(G800*H800,6)</f>
      </c>
      <c r="L800" s="38">
        <v>0</v>
      </c>
      <c s="32">
        <f>ROUND(ROUND(L800,2)*ROUND(G800,3),2)</f>
      </c>
      <c s="36" t="s">
        <v>1166</v>
      </c>
      <c>
        <f>(M800*21)/100</f>
      </c>
      <c t="s">
        <v>27</v>
      </c>
    </row>
    <row r="801" spans="1:5" ht="38.25">
      <c r="A801" s="35" t="s">
        <v>54</v>
      </c>
      <c r="E801" s="39" t="s">
        <v>2191</v>
      </c>
    </row>
    <row r="802" spans="1:5" ht="12.75">
      <c r="A802" s="35" t="s">
        <v>56</v>
      </c>
      <c r="E802" s="40" t="s">
        <v>5</v>
      </c>
    </row>
    <row r="803" spans="1:5" ht="12.75">
      <c r="A803" t="s">
        <v>58</v>
      </c>
      <c r="E803" s="39" t="s">
        <v>1695</v>
      </c>
    </row>
    <row r="804" spans="1:16" ht="25.5">
      <c r="A804" t="s">
        <v>48</v>
      </c>
      <c s="34" t="s">
        <v>2192</v>
      </c>
      <c s="34" t="s">
        <v>2193</v>
      </c>
      <c s="35" t="s">
        <v>5</v>
      </c>
      <c s="6" t="s">
        <v>2194</v>
      </c>
      <c s="36" t="s">
        <v>52</v>
      </c>
      <c s="37">
        <v>2</v>
      </c>
      <c s="36">
        <v>0</v>
      </c>
      <c s="36">
        <f>ROUND(G804*H804,6)</f>
      </c>
      <c r="L804" s="38">
        <v>0</v>
      </c>
      <c s="32">
        <f>ROUND(ROUND(L804,2)*ROUND(G804,3),2)</f>
      </c>
      <c s="36" t="s">
        <v>1166</v>
      </c>
      <c>
        <f>(M804*21)/100</f>
      </c>
      <c t="s">
        <v>27</v>
      </c>
    </row>
    <row r="805" spans="1:5" ht="38.25">
      <c r="A805" s="35" t="s">
        <v>54</v>
      </c>
      <c r="E805" s="39" t="s">
        <v>2195</v>
      </c>
    </row>
    <row r="806" spans="1:5" ht="12.75">
      <c r="A806" s="35" t="s">
        <v>56</v>
      </c>
      <c r="E806" s="40" t="s">
        <v>5</v>
      </c>
    </row>
    <row r="807" spans="1:5" ht="12.75">
      <c r="A807" t="s">
        <v>58</v>
      </c>
      <c r="E807" s="39" t="s">
        <v>1695</v>
      </c>
    </row>
    <row r="808" spans="1:16" ht="25.5">
      <c r="A808" t="s">
        <v>48</v>
      </c>
      <c s="34" t="s">
        <v>2196</v>
      </c>
      <c s="34" t="s">
        <v>2197</v>
      </c>
      <c s="35" t="s">
        <v>5</v>
      </c>
      <c s="6" t="s">
        <v>2198</v>
      </c>
      <c s="36" t="s">
        <v>52</v>
      </c>
      <c s="37">
        <v>1</v>
      </c>
      <c s="36">
        <v>0</v>
      </c>
      <c s="36">
        <f>ROUND(G808*H808,6)</f>
      </c>
      <c r="L808" s="38">
        <v>0</v>
      </c>
      <c s="32">
        <f>ROUND(ROUND(L808,2)*ROUND(G808,3),2)</f>
      </c>
      <c s="36" t="s">
        <v>1166</v>
      </c>
      <c>
        <f>(M808*21)/100</f>
      </c>
      <c t="s">
        <v>27</v>
      </c>
    </row>
    <row r="809" spans="1:5" ht="38.25">
      <c r="A809" s="35" t="s">
        <v>54</v>
      </c>
      <c r="E809" s="39" t="s">
        <v>2199</v>
      </c>
    </row>
    <row r="810" spans="1:5" ht="12.75">
      <c r="A810" s="35" t="s">
        <v>56</v>
      </c>
      <c r="E810" s="40" t="s">
        <v>5</v>
      </c>
    </row>
    <row r="811" spans="1:5" ht="12.75">
      <c r="A811" t="s">
        <v>58</v>
      </c>
      <c r="E811" s="39" t="s">
        <v>1695</v>
      </c>
    </row>
    <row r="812" spans="1:16" ht="25.5">
      <c r="A812" t="s">
        <v>48</v>
      </c>
      <c s="34" t="s">
        <v>2200</v>
      </c>
      <c s="34" t="s">
        <v>2201</v>
      </c>
      <c s="35" t="s">
        <v>5</v>
      </c>
      <c s="6" t="s">
        <v>2202</v>
      </c>
      <c s="36" t="s">
        <v>52</v>
      </c>
      <c s="37">
        <v>1</v>
      </c>
      <c s="36">
        <v>0</v>
      </c>
      <c s="36">
        <f>ROUND(G812*H812,6)</f>
      </c>
      <c r="L812" s="38">
        <v>0</v>
      </c>
      <c s="32">
        <f>ROUND(ROUND(L812,2)*ROUND(G812,3),2)</f>
      </c>
      <c s="36" t="s">
        <v>1166</v>
      </c>
      <c>
        <f>(M812*21)/100</f>
      </c>
      <c t="s">
        <v>27</v>
      </c>
    </row>
    <row r="813" spans="1:5" ht="51">
      <c r="A813" s="35" t="s">
        <v>54</v>
      </c>
      <c r="E813" s="39" t="s">
        <v>2203</v>
      </c>
    </row>
    <row r="814" spans="1:5" ht="12.75">
      <c r="A814" s="35" t="s">
        <v>56</v>
      </c>
      <c r="E814" s="40" t="s">
        <v>5</v>
      </c>
    </row>
    <row r="815" spans="1:5" ht="12.75">
      <c r="A815" t="s">
        <v>58</v>
      </c>
      <c r="E815" s="39" t="s">
        <v>1695</v>
      </c>
    </row>
    <row r="816" spans="1:16" ht="25.5">
      <c r="A816" t="s">
        <v>48</v>
      </c>
      <c s="34" t="s">
        <v>2204</v>
      </c>
      <c s="34" t="s">
        <v>2205</v>
      </c>
      <c s="35" t="s">
        <v>5</v>
      </c>
      <c s="6" t="s">
        <v>2206</v>
      </c>
      <c s="36" t="s">
        <v>52</v>
      </c>
      <c s="37">
        <v>3</v>
      </c>
      <c s="36">
        <v>0</v>
      </c>
      <c s="36">
        <f>ROUND(G816*H816,6)</f>
      </c>
      <c r="L816" s="38">
        <v>0</v>
      </c>
      <c s="32">
        <f>ROUND(ROUND(L816,2)*ROUND(G816,3),2)</f>
      </c>
      <c s="36" t="s">
        <v>1166</v>
      </c>
      <c>
        <f>(M816*21)/100</f>
      </c>
      <c t="s">
        <v>27</v>
      </c>
    </row>
    <row r="817" spans="1:5" ht="38.25">
      <c r="A817" s="35" t="s">
        <v>54</v>
      </c>
      <c r="E817" s="39" t="s">
        <v>2207</v>
      </c>
    </row>
    <row r="818" spans="1:5" ht="12.75">
      <c r="A818" s="35" t="s">
        <v>56</v>
      </c>
      <c r="E818" s="40" t="s">
        <v>5</v>
      </c>
    </row>
    <row r="819" spans="1:5" ht="12.75">
      <c r="A819" t="s">
        <v>58</v>
      </c>
      <c r="E819" s="39" t="s">
        <v>1695</v>
      </c>
    </row>
    <row r="820" spans="1:16" ht="25.5">
      <c r="A820" t="s">
        <v>48</v>
      </c>
      <c s="34" t="s">
        <v>1503</v>
      </c>
      <c s="34" t="s">
        <v>2208</v>
      </c>
      <c s="35" t="s">
        <v>5</v>
      </c>
      <c s="6" t="s">
        <v>2209</v>
      </c>
      <c s="36" t="s">
        <v>52</v>
      </c>
      <c s="37">
        <v>1</v>
      </c>
      <c s="36">
        <v>0</v>
      </c>
      <c s="36">
        <f>ROUND(G820*H820,6)</f>
      </c>
      <c r="L820" s="38">
        <v>0</v>
      </c>
      <c s="32">
        <f>ROUND(ROUND(L820,2)*ROUND(G820,3),2)</f>
      </c>
      <c s="36" t="s">
        <v>1166</v>
      </c>
      <c>
        <f>(M820*21)/100</f>
      </c>
      <c t="s">
        <v>27</v>
      </c>
    </row>
    <row r="821" spans="1:5" ht="38.25">
      <c r="A821" s="35" t="s">
        <v>54</v>
      </c>
      <c r="E821" s="39" t="s">
        <v>2210</v>
      </c>
    </row>
    <row r="822" spans="1:5" ht="12.75">
      <c r="A822" s="35" t="s">
        <v>56</v>
      </c>
      <c r="E822" s="40" t="s">
        <v>5</v>
      </c>
    </row>
    <row r="823" spans="1:5" ht="12.75">
      <c r="A823" t="s">
        <v>58</v>
      </c>
      <c r="E823" s="39" t="s">
        <v>1695</v>
      </c>
    </row>
    <row r="824" spans="1:16" ht="25.5">
      <c r="A824" t="s">
        <v>48</v>
      </c>
      <c s="34" t="s">
        <v>2211</v>
      </c>
      <c s="34" t="s">
        <v>2212</v>
      </c>
      <c s="35" t="s">
        <v>5</v>
      </c>
      <c s="6" t="s">
        <v>2213</v>
      </c>
      <c s="36" t="s">
        <v>52</v>
      </c>
      <c s="37">
        <v>3</v>
      </c>
      <c s="36">
        <v>0</v>
      </c>
      <c s="36">
        <f>ROUND(G824*H824,6)</f>
      </c>
      <c r="L824" s="38">
        <v>0</v>
      </c>
      <c s="32">
        <f>ROUND(ROUND(L824,2)*ROUND(G824,3),2)</f>
      </c>
      <c s="36" t="s">
        <v>1166</v>
      </c>
      <c>
        <f>(M824*21)/100</f>
      </c>
      <c t="s">
        <v>27</v>
      </c>
    </row>
    <row r="825" spans="1:5" ht="38.25">
      <c r="A825" s="35" t="s">
        <v>54</v>
      </c>
      <c r="E825" s="39" t="s">
        <v>2214</v>
      </c>
    </row>
    <row r="826" spans="1:5" ht="12.75">
      <c r="A826" s="35" t="s">
        <v>56</v>
      </c>
      <c r="E826" s="40" t="s">
        <v>5</v>
      </c>
    </row>
    <row r="827" spans="1:5" ht="12.75">
      <c r="A827" t="s">
        <v>58</v>
      </c>
      <c r="E827" s="39" t="s">
        <v>1695</v>
      </c>
    </row>
    <row r="828" spans="1:16" ht="25.5">
      <c r="A828" t="s">
        <v>48</v>
      </c>
      <c s="34" t="s">
        <v>2215</v>
      </c>
      <c s="34" t="s">
        <v>2216</v>
      </c>
      <c s="35" t="s">
        <v>5</v>
      </c>
      <c s="6" t="s">
        <v>2213</v>
      </c>
      <c s="36" t="s">
        <v>52</v>
      </c>
      <c s="37">
        <v>2</v>
      </c>
      <c s="36">
        <v>0</v>
      </c>
      <c s="36">
        <f>ROUND(G828*H828,6)</f>
      </c>
      <c r="L828" s="38">
        <v>0</v>
      </c>
      <c s="32">
        <f>ROUND(ROUND(L828,2)*ROUND(G828,3),2)</f>
      </c>
      <c s="36" t="s">
        <v>1166</v>
      </c>
      <c>
        <f>(M828*21)/100</f>
      </c>
      <c t="s">
        <v>27</v>
      </c>
    </row>
    <row r="829" spans="1:5" ht="38.25">
      <c r="A829" s="35" t="s">
        <v>54</v>
      </c>
      <c r="E829" s="39" t="s">
        <v>2214</v>
      </c>
    </row>
    <row r="830" spans="1:5" ht="12.75">
      <c r="A830" s="35" t="s">
        <v>56</v>
      </c>
      <c r="E830" s="40" t="s">
        <v>5</v>
      </c>
    </row>
    <row r="831" spans="1:5" ht="12.75">
      <c r="A831" t="s">
        <v>58</v>
      </c>
      <c r="E831" s="39" t="s">
        <v>1695</v>
      </c>
    </row>
    <row r="832" spans="1:16" ht="25.5">
      <c r="A832" t="s">
        <v>48</v>
      </c>
      <c s="34" t="s">
        <v>2217</v>
      </c>
      <c s="34" t="s">
        <v>2218</v>
      </c>
      <c s="35" t="s">
        <v>5</v>
      </c>
      <c s="6" t="s">
        <v>2219</v>
      </c>
      <c s="36" t="s">
        <v>52</v>
      </c>
      <c s="37">
        <v>9</v>
      </c>
      <c s="36">
        <v>0</v>
      </c>
      <c s="36">
        <f>ROUND(G832*H832,6)</f>
      </c>
      <c r="L832" s="38">
        <v>0</v>
      </c>
      <c s="32">
        <f>ROUND(ROUND(L832,2)*ROUND(G832,3),2)</f>
      </c>
      <c s="36" t="s">
        <v>1166</v>
      </c>
      <c>
        <f>(M832*21)/100</f>
      </c>
      <c t="s">
        <v>27</v>
      </c>
    </row>
    <row r="833" spans="1:5" ht="38.25">
      <c r="A833" s="35" t="s">
        <v>54</v>
      </c>
      <c r="E833" s="39" t="s">
        <v>2220</v>
      </c>
    </row>
    <row r="834" spans="1:5" ht="12.75">
      <c r="A834" s="35" t="s">
        <v>56</v>
      </c>
      <c r="E834" s="40" t="s">
        <v>5</v>
      </c>
    </row>
    <row r="835" spans="1:5" ht="12.75">
      <c r="A835" t="s">
        <v>58</v>
      </c>
      <c r="E835" s="39" t="s">
        <v>1695</v>
      </c>
    </row>
    <row r="836" spans="1:16" ht="25.5">
      <c r="A836" t="s">
        <v>48</v>
      </c>
      <c s="34" t="s">
        <v>2221</v>
      </c>
      <c s="34" t="s">
        <v>2222</v>
      </c>
      <c s="35" t="s">
        <v>5</v>
      </c>
      <c s="6" t="s">
        <v>2223</v>
      </c>
      <c s="36" t="s">
        <v>52</v>
      </c>
      <c s="37">
        <v>2</v>
      </c>
      <c s="36">
        <v>0</v>
      </c>
      <c s="36">
        <f>ROUND(G836*H836,6)</f>
      </c>
      <c r="L836" s="38">
        <v>0</v>
      </c>
      <c s="32">
        <f>ROUND(ROUND(L836,2)*ROUND(G836,3),2)</f>
      </c>
      <c s="36" t="s">
        <v>1166</v>
      </c>
      <c>
        <f>(M836*21)/100</f>
      </c>
      <c t="s">
        <v>27</v>
      </c>
    </row>
    <row r="837" spans="1:5" ht="38.25">
      <c r="A837" s="35" t="s">
        <v>54</v>
      </c>
      <c r="E837" s="39" t="s">
        <v>2224</v>
      </c>
    </row>
    <row r="838" spans="1:5" ht="12.75">
      <c r="A838" s="35" t="s">
        <v>56</v>
      </c>
      <c r="E838" s="40" t="s">
        <v>5</v>
      </c>
    </row>
    <row r="839" spans="1:5" ht="12.75">
      <c r="A839" t="s">
        <v>58</v>
      </c>
      <c r="E839" s="39" t="s">
        <v>1695</v>
      </c>
    </row>
    <row r="840" spans="1:16" ht="25.5">
      <c r="A840" t="s">
        <v>48</v>
      </c>
      <c s="34" t="s">
        <v>2225</v>
      </c>
      <c s="34" t="s">
        <v>2226</v>
      </c>
      <c s="35" t="s">
        <v>5</v>
      </c>
      <c s="6" t="s">
        <v>2227</v>
      </c>
      <c s="36" t="s">
        <v>52</v>
      </c>
      <c s="37">
        <v>3</v>
      </c>
      <c s="36">
        <v>0</v>
      </c>
      <c s="36">
        <f>ROUND(G840*H840,6)</f>
      </c>
      <c r="L840" s="38">
        <v>0</v>
      </c>
      <c s="32">
        <f>ROUND(ROUND(L840,2)*ROUND(G840,3),2)</f>
      </c>
      <c s="36" t="s">
        <v>1166</v>
      </c>
      <c>
        <f>(M840*21)/100</f>
      </c>
      <c t="s">
        <v>27</v>
      </c>
    </row>
    <row r="841" spans="1:5" ht="38.25">
      <c r="A841" s="35" t="s">
        <v>54</v>
      </c>
      <c r="E841" s="39" t="s">
        <v>2228</v>
      </c>
    </row>
    <row r="842" spans="1:5" ht="12.75">
      <c r="A842" s="35" t="s">
        <v>56</v>
      </c>
      <c r="E842" s="40" t="s">
        <v>5</v>
      </c>
    </row>
    <row r="843" spans="1:5" ht="12.75">
      <c r="A843" t="s">
        <v>58</v>
      </c>
      <c r="E843" s="39" t="s">
        <v>1695</v>
      </c>
    </row>
    <row r="844" spans="1:16" ht="25.5">
      <c r="A844" t="s">
        <v>48</v>
      </c>
      <c s="34" t="s">
        <v>2229</v>
      </c>
      <c s="34" t="s">
        <v>2230</v>
      </c>
      <c s="35" t="s">
        <v>5</v>
      </c>
      <c s="6" t="s">
        <v>2231</v>
      </c>
      <c s="36" t="s">
        <v>52</v>
      </c>
      <c s="37">
        <v>1</v>
      </c>
      <c s="36">
        <v>0</v>
      </c>
      <c s="36">
        <f>ROUND(G844*H844,6)</f>
      </c>
      <c r="L844" s="38">
        <v>0</v>
      </c>
      <c s="32">
        <f>ROUND(ROUND(L844,2)*ROUND(G844,3),2)</f>
      </c>
      <c s="36" t="s">
        <v>1166</v>
      </c>
      <c>
        <f>(M844*21)/100</f>
      </c>
      <c t="s">
        <v>27</v>
      </c>
    </row>
    <row r="845" spans="1:5" ht="38.25">
      <c r="A845" s="35" t="s">
        <v>54</v>
      </c>
      <c r="E845" s="39" t="s">
        <v>2232</v>
      </c>
    </row>
    <row r="846" spans="1:5" ht="12.75">
      <c r="A846" s="35" t="s">
        <v>56</v>
      </c>
      <c r="E846" s="40" t="s">
        <v>5</v>
      </c>
    </row>
    <row r="847" spans="1:5" ht="12.75">
      <c r="A847" t="s">
        <v>58</v>
      </c>
      <c r="E847" s="39" t="s">
        <v>1695</v>
      </c>
    </row>
    <row r="848" spans="1:16" ht="25.5">
      <c r="A848" t="s">
        <v>48</v>
      </c>
      <c s="34" t="s">
        <v>2233</v>
      </c>
      <c s="34" t="s">
        <v>2234</v>
      </c>
      <c s="35" t="s">
        <v>5</v>
      </c>
      <c s="6" t="s">
        <v>2235</v>
      </c>
      <c s="36" t="s">
        <v>52</v>
      </c>
      <c s="37">
        <v>2</v>
      </c>
      <c s="36">
        <v>0</v>
      </c>
      <c s="36">
        <f>ROUND(G848*H848,6)</f>
      </c>
      <c r="L848" s="38">
        <v>0</v>
      </c>
      <c s="32">
        <f>ROUND(ROUND(L848,2)*ROUND(G848,3),2)</f>
      </c>
      <c s="36" t="s">
        <v>1166</v>
      </c>
      <c>
        <f>(M848*21)/100</f>
      </c>
      <c t="s">
        <v>27</v>
      </c>
    </row>
    <row r="849" spans="1:5" ht="38.25">
      <c r="A849" s="35" t="s">
        <v>54</v>
      </c>
      <c r="E849" s="39" t="s">
        <v>2236</v>
      </c>
    </row>
    <row r="850" spans="1:5" ht="12.75">
      <c r="A850" s="35" t="s">
        <v>56</v>
      </c>
      <c r="E850" s="40" t="s">
        <v>5</v>
      </c>
    </row>
    <row r="851" spans="1:5" ht="12.75">
      <c r="A851" t="s">
        <v>58</v>
      </c>
      <c r="E851" s="39" t="s">
        <v>1695</v>
      </c>
    </row>
    <row r="852" spans="1:16" ht="25.5">
      <c r="A852" t="s">
        <v>48</v>
      </c>
      <c s="34" t="s">
        <v>2237</v>
      </c>
      <c s="34" t="s">
        <v>2238</v>
      </c>
      <c s="35" t="s">
        <v>5</v>
      </c>
      <c s="6" t="s">
        <v>2239</v>
      </c>
      <c s="36" t="s">
        <v>52</v>
      </c>
      <c s="37">
        <v>2</v>
      </c>
      <c s="36">
        <v>0</v>
      </c>
      <c s="36">
        <f>ROUND(G852*H852,6)</f>
      </c>
      <c r="L852" s="38">
        <v>0</v>
      </c>
      <c s="32">
        <f>ROUND(ROUND(L852,2)*ROUND(G852,3),2)</f>
      </c>
      <c s="36" t="s">
        <v>1166</v>
      </c>
      <c>
        <f>(M852*21)/100</f>
      </c>
      <c t="s">
        <v>27</v>
      </c>
    </row>
    <row r="853" spans="1:5" ht="38.25">
      <c r="A853" s="35" t="s">
        <v>54</v>
      </c>
      <c r="E853" s="39" t="s">
        <v>2240</v>
      </c>
    </row>
    <row r="854" spans="1:5" ht="12.75">
      <c r="A854" s="35" t="s">
        <v>56</v>
      </c>
      <c r="E854" s="40" t="s">
        <v>5</v>
      </c>
    </row>
    <row r="855" spans="1:5" ht="12.75">
      <c r="A855" t="s">
        <v>58</v>
      </c>
      <c r="E855" s="39" t="s">
        <v>1695</v>
      </c>
    </row>
    <row r="856" spans="1:16" ht="25.5">
      <c r="A856" t="s">
        <v>48</v>
      </c>
      <c s="34" t="s">
        <v>2241</v>
      </c>
      <c s="34" t="s">
        <v>2242</v>
      </c>
      <c s="35" t="s">
        <v>5</v>
      </c>
      <c s="6" t="s">
        <v>2243</v>
      </c>
      <c s="36" t="s">
        <v>52</v>
      </c>
      <c s="37">
        <v>2</v>
      </c>
      <c s="36">
        <v>0</v>
      </c>
      <c s="36">
        <f>ROUND(G856*H856,6)</f>
      </c>
      <c r="L856" s="38">
        <v>0</v>
      </c>
      <c s="32">
        <f>ROUND(ROUND(L856,2)*ROUND(G856,3),2)</f>
      </c>
      <c s="36" t="s">
        <v>1166</v>
      </c>
      <c>
        <f>(M856*21)/100</f>
      </c>
      <c t="s">
        <v>27</v>
      </c>
    </row>
    <row r="857" spans="1:5" ht="51">
      <c r="A857" s="35" t="s">
        <v>54</v>
      </c>
      <c r="E857" s="39" t="s">
        <v>2244</v>
      </c>
    </row>
    <row r="858" spans="1:5" ht="12.75">
      <c r="A858" s="35" t="s">
        <v>56</v>
      </c>
      <c r="E858" s="40" t="s">
        <v>5</v>
      </c>
    </row>
    <row r="859" spans="1:5" ht="12.75">
      <c r="A859" t="s">
        <v>58</v>
      </c>
      <c r="E859" s="39" t="s">
        <v>1695</v>
      </c>
    </row>
    <row r="860" spans="1:16" ht="25.5">
      <c r="A860" t="s">
        <v>48</v>
      </c>
      <c s="34" t="s">
        <v>2245</v>
      </c>
      <c s="34" t="s">
        <v>2246</v>
      </c>
      <c s="35" t="s">
        <v>5</v>
      </c>
      <c s="6" t="s">
        <v>2247</v>
      </c>
      <c s="36" t="s">
        <v>52</v>
      </c>
      <c s="37">
        <v>2</v>
      </c>
      <c s="36">
        <v>0</v>
      </c>
      <c s="36">
        <f>ROUND(G860*H860,6)</f>
      </c>
      <c r="L860" s="38">
        <v>0</v>
      </c>
      <c s="32">
        <f>ROUND(ROUND(L860,2)*ROUND(G860,3),2)</f>
      </c>
      <c s="36" t="s">
        <v>1166</v>
      </c>
      <c>
        <f>(M860*21)/100</f>
      </c>
      <c t="s">
        <v>27</v>
      </c>
    </row>
    <row r="861" spans="1:5" ht="38.25">
      <c r="A861" s="35" t="s">
        <v>54</v>
      </c>
      <c r="E861" s="39" t="s">
        <v>2248</v>
      </c>
    </row>
    <row r="862" spans="1:5" ht="12.75">
      <c r="A862" s="35" t="s">
        <v>56</v>
      </c>
      <c r="E862" s="40" t="s">
        <v>5</v>
      </c>
    </row>
    <row r="863" spans="1:5" ht="12.75">
      <c r="A863" t="s">
        <v>58</v>
      </c>
      <c r="E863" s="39" t="s">
        <v>1695</v>
      </c>
    </row>
    <row r="864" spans="1:16" ht="25.5">
      <c r="A864" t="s">
        <v>48</v>
      </c>
      <c s="34" t="s">
        <v>2249</v>
      </c>
      <c s="34" t="s">
        <v>2250</v>
      </c>
      <c s="35" t="s">
        <v>5</v>
      </c>
      <c s="6" t="s">
        <v>2251</v>
      </c>
      <c s="36" t="s">
        <v>52</v>
      </c>
      <c s="37">
        <v>1</v>
      </c>
      <c s="36">
        <v>0</v>
      </c>
      <c s="36">
        <f>ROUND(G864*H864,6)</f>
      </c>
      <c r="L864" s="38">
        <v>0</v>
      </c>
      <c s="32">
        <f>ROUND(ROUND(L864,2)*ROUND(G864,3),2)</f>
      </c>
      <c s="36" t="s">
        <v>1166</v>
      </c>
      <c>
        <f>(M864*21)/100</f>
      </c>
      <c t="s">
        <v>27</v>
      </c>
    </row>
    <row r="865" spans="1:5" ht="38.25">
      <c r="A865" s="35" t="s">
        <v>54</v>
      </c>
      <c r="E865" s="39" t="s">
        <v>2252</v>
      </c>
    </row>
    <row r="866" spans="1:5" ht="12.75">
      <c r="A866" s="35" t="s">
        <v>56</v>
      </c>
      <c r="E866" s="40" t="s">
        <v>5</v>
      </c>
    </row>
    <row r="867" spans="1:5" ht="12.75">
      <c r="A867" t="s">
        <v>58</v>
      </c>
      <c r="E867" s="39" t="s">
        <v>1695</v>
      </c>
    </row>
    <row r="868" spans="1:16" ht="25.5">
      <c r="A868" t="s">
        <v>48</v>
      </c>
      <c s="34" t="s">
        <v>2253</v>
      </c>
      <c s="34" t="s">
        <v>2254</v>
      </c>
      <c s="35" t="s">
        <v>5</v>
      </c>
      <c s="6" t="s">
        <v>2255</v>
      </c>
      <c s="36" t="s">
        <v>52</v>
      </c>
      <c s="37">
        <v>5</v>
      </c>
      <c s="36">
        <v>0</v>
      </c>
      <c s="36">
        <f>ROUND(G868*H868,6)</f>
      </c>
      <c r="L868" s="38">
        <v>0</v>
      </c>
      <c s="32">
        <f>ROUND(ROUND(L868,2)*ROUND(G868,3),2)</f>
      </c>
      <c s="36" t="s">
        <v>1166</v>
      </c>
      <c>
        <f>(M868*21)/100</f>
      </c>
      <c t="s">
        <v>27</v>
      </c>
    </row>
    <row r="869" spans="1:5" ht="38.25">
      <c r="A869" s="35" t="s">
        <v>54</v>
      </c>
      <c r="E869" s="39" t="s">
        <v>2256</v>
      </c>
    </row>
    <row r="870" spans="1:5" ht="12.75">
      <c r="A870" s="35" t="s">
        <v>56</v>
      </c>
      <c r="E870" s="40" t="s">
        <v>5</v>
      </c>
    </row>
    <row r="871" spans="1:5" ht="12.75">
      <c r="A871" t="s">
        <v>58</v>
      </c>
      <c r="E871" s="39" t="s">
        <v>1695</v>
      </c>
    </row>
    <row r="872" spans="1:16" ht="25.5">
      <c r="A872" t="s">
        <v>48</v>
      </c>
      <c s="34" t="s">
        <v>2257</v>
      </c>
      <c s="34" t="s">
        <v>2258</v>
      </c>
      <c s="35" t="s">
        <v>5</v>
      </c>
      <c s="6" t="s">
        <v>2259</v>
      </c>
      <c s="36" t="s">
        <v>52</v>
      </c>
      <c s="37">
        <v>1</v>
      </c>
      <c s="36">
        <v>0</v>
      </c>
      <c s="36">
        <f>ROUND(G872*H872,6)</f>
      </c>
      <c r="L872" s="38">
        <v>0</v>
      </c>
      <c s="32">
        <f>ROUND(ROUND(L872,2)*ROUND(G872,3),2)</f>
      </c>
      <c s="36" t="s">
        <v>1166</v>
      </c>
      <c>
        <f>(M872*21)/100</f>
      </c>
      <c t="s">
        <v>27</v>
      </c>
    </row>
    <row r="873" spans="1:5" ht="38.25">
      <c r="A873" s="35" t="s">
        <v>54</v>
      </c>
      <c r="E873" s="39" t="s">
        <v>2260</v>
      </c>
    </row>
    <row r="874" spans="1:5" ht="12.75">
      <c r="A874" s="35" t="s">
        <v>56</v>
      </c>
      <c r="E874" s="40" t="s">
        <v>5</v>
      </c>
    </row>
    <row r="875" spans="1:5" ht="12.75">
      <c r="A875" t="s">
        <v>58</v>
      </c>
      <c r="E875" s="39" t="s">
        <v>1695</v>
      </c>
    </row>
    <row r="876" spans="1:16" ht="25.5">
      <c r="A876" t="s">
        <v>48</v>
      </c>
      <c s="34" t="s">
        <v>2261</v>
      </c>
      <c s="34" t="s">
        <v>2262</v>
      </c>
      <c s="35" t="s">
        <v>5</v>
      </c>
      <c s="6" t="s">
        <v>2259</v>
      </c>
      <c s="36" t="s">
        <v>52</v>
      </c>
      <c s="37">
        <v>1</v>
      </c>
      <c s="36">
        <v>0</v>
      </c>
      <c s="36">
        <f>ROUND(G876*H876,6)</f>
      </c>
      <c r="L876" s="38">
        <v>0</v>
      </c>
      <c s="32">
        <f>ROUND(ROUND(L876,2)*ROUND(G876,3),2)</f>
      </c>
      <c s="36" t="s">
        <v>1166</v>
      </c>
      <c>
        <f>(M876*21)/100</f>
      </c>
      <c t="s">
        <v>27</v>
      </c>
    </row>
    <row r="877" spans="1:5" ht="38.25">
      <c r="A877" s="35" t="s">
        <v>54</v>
      </c>
      <c r="E877" s="39" t="s">
        <v>2260</v>
      </c>
    </row>
    <row r="878" spans="1:5" ht="12.75">
      <c r="A878" s="35" t="s">
        <v>56</v>
      </c>
      <c r="E878" s="40" t="s">
        <v>5</v>
      </c>
    </row>
    <row r="879" spans="1:5" ht="12.75">
      <c r="A879" t="s">
        <v>58</v>
      </c>
      <c r="E879" s="39" t="s">
        <v>1695</v>
      </c>
    </row>
    <row r="880" spans="1:16" ht="25.5">
      <c r="A880" t="s">
        <v>48</v>
      </c>
      <c s="34" t="s">
        <v>2263</v>
      </c>
      <c s="34" t="s">
        <v>2264</v>
      </c>
      <c s="35" t="s">
        <v>5</v>
      </c>
      <c s="6" t="s">
        <v>2265</v>
      </c>
      <c s="36" t="s">
        <v>52</v>
      </c>
      <c s="37">
        <v>2</v>
      </c>
      <c s="36">
        <v>0</v>
      </c>
      <c s="36">
        <f>ROUND(G880*H880,6)</f>
      </c>
      <c r="L880" s="38">
        <v>0</v>
      </c>
      <c s="32">
        <f>ROUND(ROUND(L880,2)*ROUND(G880,3),2)</f>
      </c>
      <c s="36" t="s">
        <v>1166</v>
      </c>
      <c>
        <f>(M880*21)/100</f>
      </c>
      <c t="s">
        <v>27</v>
      </c>
    </row>
    <row r="881" spans="1:5" ht="38.25">
      <c r="A881" s="35" t="s">
        <v>54</v>
      </c>
      <c r="E881" s="39" t="s">
        <v>2266</v>
      </c>
    </row>
    <row r="882" spans="1:5" ht="12.75">
      <c r="A882" s="35" t="s">
        <v>56</v>
      </c>
      <c r="E882" s="40" t="s">
        <v>5</v>
      </c>
    </row>
    <row r="883" spans="1:5" ht="12.75">
      <c r="A883" t="s">
        <v>58</v>
      </c>
      <c r="E883" s="39" t="s">
        <v>1695</v>
      </c>
    </row>
    <row r="884" spans="1:16" ht="25.5">
      <c r="A884" t="s">
        <v>48</v>
      </c>
      <c s="34" t="s">
        <v>2267</v>
      </c>
      <c s="34" t="s">
        <v>2268</v>
      </c>
      <c s="35" t="s">
        <v>5</v>
      </c>
      <c s="6" t="s">
        <v>2269</v>
      </c>
      <c s="36" t="s">
        <v>52</v>
      </c>
      <c s="37">
        <v>1</v>
      </c>
      <c s="36">
        <v>0</v>
      </c>
      <c s="36">
        <f>ROUND(G884*H884,6)</f>
      </c>
      <c r="L884" s="38">
        <v>0</v>
      </c>
      <c s="32">
        <f>ROUND(ROUND(L884,2)*ROUND(G884,3),2)</f>
      </c>
      <c s="36" t="s">
        <v>1166</v>
      </c>
      <c>
        <f>(M884*21)/100</f>
      </c>
      <c t="s">
        <v>27</v>
      </c>
    </row>
    <row r="885" spans="1:5" ht="38.25">
      <c r="A885" s="35" t="s">
        <v>54</v>
      </c>
      <c r="E885" s="39" t="s">
        <v>2270</v>
      </c>
    </row>
    <row r="886" spans="1:5" ht="12.75">
      <c r="A886" s="35" t="s">
        <v>56</v>
      </c>
      <c r="E886" s="40" t="s">
        <v>5</v>
      </c>
    </row>
    <row r="887" spans="1:5" ht="12.75">
      <c r="A887" t="s">
        <v>58</v>
      </c>
      <c r="E887" s="39" t="s">
        <v>1695</v>
      </c>
    </row>
    <row r="888" spans="1:16" ht="25.5">
      <c r="A888" t="s">
        <v>48</v>
      </c>
      <c s="34" t="s">
        <v>2271</v>
      </c>
      <c s="34" t="s">
        <v>2272</v>
      </c>
      <c s="35" t="s">
        <v>5</v>
      </c>
      <c s="6" t="s">
        <v>2273</v>
      </c>
      <c s="36" t="s">
        <v>52</v>
      </c>
      <c s="37">
        <v>2</v>
      </c>
      <c s="36">
        <v>0</v>
      </c>
      <c s="36">
        <f>ROUND(G888*H888,6)</f>
      </c>
      <c r="L888" s="38">
        <v>0</v>
      </c>
      <c s="32">
        <f>ROUND(ROUND(L888,2)*ROUND(G888,3),2)</f>
      </c>
      <c s="36" t="s">
        <v>1166</v>
      </c>
      <c>
        <f>(M888*21)/100</f>
      </c>
      <c t="s">
        <v>27</v>
      </c>
    </row>
    <row r="889" spans="1:5" ht="38.25">
      <c r="A889" s="35" t="s">
        <v>54</v>
      </c>
      <c r="E889" s="39" t="s">
        <v>2274</v>
      </c>
    </row>
    <row r="890" spans="1:5" ht="12.75">
      <c r="A890" s="35" t="s">
        <v>56</v>
      </c>
      <c r="E890" s="40" t="s">
        <v>5</v>
      </c>
    </row>
    <row r="891" spans="1:5" ht="12.75">
      <c r="A891" t="s">
        <v>58</v>
      </c>
      <c r="E891" s="39" t="s">
        <v>1695</v>
      </c>
    </row>
    <row r="892" spans="1:16" ht="25.5">
      <c r="A892" t="s">
        <v>48</v>
      </c>
      <c s="34" t="s">
        <v>2275</v>
      </c>
      <c s="34" t="s">
        <v>2276</v>
      </c>
      <c s="35" t="s">
        <v>5</v>
      </c>
      <c s="6" t="s">
        <v>2277</v>
      </c>
      <c s="36" t="s">
        <v>52</v>
      </c>
      <c s="37">
        <v>1</v>
      </c>
      <c s="36">
        <v>0</v>
      </c>
      <c s="36">
        <f>ROUND(G892*H892,6)</f>
      </c>
      <c r="L892" s="38">
        <v>0</v>
      </c>
      <c s="32">
        <f>ROUND(ROUND(L892,2)*ROUND(G892,3),2)</f>
      </c>
      <c s="36" t="s">
        <v>1166</v>
      </c>
      <c>
        <f>(M892*21)/100</f>
      </c>
      <c t="s">
        <v>27</v>
      </c>
    </row>
    <row r="893" spans="1:5" ht="38.25">
      <c r="A893" s="35" t="s">
        <v>54</v>
      </c>
      <c r="E893" s="39" t="s">
        <v>2278</v>
      </c>
    </row>
    <row r="894" spans="1:5" ht="12.75">
      <c r="A894" s="35" t="s">
        <v>56</v>
      </c>
      <c r="E894" s="40" t="s">
        <v>5</v>
      </c>
    </row>
    <row r="895" spans="1:5" ht="12.75">
      <c r="A895" t="s">
        <v>58</v>
      </c>
      <c r="E895" s="39" t="s">
        <v>1695</v>
      </c>
    </row>
    <row r="896" spans="1:16" ht="25.5">
      <c r="A896" t="s">
        <v>48</v>
      </c>
      <c s="34" t="s">
        <v>2279</v>
      </c>
      <c s="34" t="s">
        <v>2280</v>
      </c>
      <c s="35" t="s">
        <v>5</v>
      </c>
      <c s="6" t="s">
        <v>2255</v>
      </c>
      <c s="36" t="s">
        <v>52</v>
      </c>
      <c s="37">
        <v>2</v>
      </c>
      <c s="36">
        <v>0</v>
      </c>
      <c s="36">
        <f>ROUND(G896*H896,6)</f>
      </c>
      <c r="L896" s="38">
        <v>0</v>
      </c>
      <c s="32">
        <f>ROUND(ROUND(L896,2)*ROUND(G896,3),2)</f>
      </c>
      <c s="36" t="s">
        <v>1166</v>
      </c>
      <c>
        <f>(M896*21)/100</f>
      </c>
      <c t="s">
        <v>27</v>
      </c>
    </row>
    <row r="897" spans="1:5" ht="38.25">
      <c r="A897" s="35" t="s">
        <v>54</v>
      </c>
      <c r="E897" s="39" t="s">
        <v>2256</v>
      </c>
    </row>
    <row r="898" spans="1:5" ht="12.75">
      <c r="A898" s="35" t="s">
        <v>56</v>
      </c>
      <c r="E898" s="40" t="s">
        <v>5</v>
      </c>
    </row>
    <row r="899" spans="1:5" ht="12.75">
      <c r="A899" t="s">
        <v>58</v>
      </c>
      <c r="E899" s="39" t="s">
        <v>1695</v>
      </c>
    </row>
    <row r="900" spans="1:16" ht="25.5">
      <c r="A900" t="s">
        <v>48</v>
      </c>
      <c s="34" t="s">
        <v>2281</v>
      </c>
      <c s="34" t="s">
        <v>2282</v>
      </c>
      <c s="35" t="s">
        <v>5</v>
      </c>
      <c s="6" t="s">
        <v>2265</v>
      </c>
      <c s="36" t="s">
        <v>52</v>
      </c>
      <c s="37">
        <v>4</v>
      </c>
      <c s="36">
        <v>0</v>
      </c>
      <c s="36">
        <f>ROUND(G900*H900,6)</f>
      </c>
      <c r="L900" s="38">
        <v>0</v>
      </c>
      <c s="32">
        <f>ROUND(ROUND(L900,2)*ROUND(G900,3),2)</f>
      </c>
      <c s="36" t="s">
        <v>1166</v>
      </c>
      <c>
        <f>(M900*21)/100</f>
      </c>
      <c t="s">
        <v>27</v>
      </c>
    </row>
    <row r="901" spans="1:5" ht="38.25">
      <c r="A901" s="35" t="s">
        <v>54</v>
      </c>
      <c r="E901" s="39" t="s">
        <v>2266</v>
      </c>
    </row>
    <row r="902" spans="1:5" ht="12.75">
      <c r="A902" s="35" t="s">
        <v>56</v>
      </c>
      <c r="E902" s="40" t="s">
        <v>5</v>
      </c>
    </row>
    <row r="903" spans="1:5" ht="12.75">
      <c r="A903" t="s">
        <v>58</v>
      </c>
      <c r="E903" s="39" t="s">
        <v>1695</v>
      </c>
    </row>
    <row r="904" spans="1:16" ht="25.5">
      <c r="A904" t="s">
        <v>48</v>
      </c>
      <c s="34" t="s">
        <v>2283</v>
      </c>
      <c s="34" t="s">
        <v>2284</v>
      </c>
      <c s="35" t="s">
        <v>5</v>
      </c>
      <c s="6" t="s">
        <v>2285</v>
      </c>
      <c s="36" t="s">
        <v>52</v>
      </c>
      <c s="37">
        <v>1</v>
      </c>
      <c s="36">
        <v>0</v>
      </c>
      <c s="36">
        <f>ROUND(G904*H904,6)</f>
      </c>
      <c r="L904" s="38">
        <v>0</v>
      </c>
      <c s="32">
        <f>ROUND(ROUND(L904,2)*ROUND(G904,3),2)</f>
      </c>
      <c s="36" t="s">
        <v>1166</v>
      </c>
      <c>
        <f>(M904*21)/100</f>
      </c>
      <c t="s">
        <v>27</v>
      </c>
    </row>
    <row r="905" spans="1:5" ht="38.25">
      <c r="A905" s="35" t="s">
        <v>54</v>
      </c>
      <c r="E905" s="39" t="s">
        <v>2286</v>
      </c>
    </row>
    <row r="906" spans="1:5" ht="12.75">
      <c r="A906" s="35" t="s">
        <v>56</v>
      </c>
      <c r="E906" s="40" t="s">
        <v>5</v>
      </c>
    </row>
    <row r="907" spans="1:5" ht="12.75">
      <c r="A907" t="s">
        <v>58</v>
      </c>
      <c r="E907" s="39" t="s">
        <v>1695</v>
      </c>
    </row>
    <row r="908" spans="1:16" ht="25.5">
      <c r="A908" t="s">
        <v>48</v>
      </c>
      <c s="34" t="s">
        <v>2287</v>
      </c>
      <c s="34" t="s">
        <v>2288</v>
      </c>
      <c s="35" t="s">
        <v>5</v>
      </c>
      <c s="6" t="s">
        <v>2255</v>
      </c>
      <c s="36" t="s">
        <v>52</v>
      </c>
      <c s="37">
        <v>1</v>
      </c>
      <c s="36">
        <v>0</v>
      </c>
      <c s="36">
        <f>ROUND(G908*H908,6)</f>
      </c>
      <c r="L908" s="38">
        <v>0</v>
      </c>
      <c s="32">
        <f>ROUND(ROUND(L908,2)*ROUND(G908,3),2)</f>
      </c>
      <c s="36" t="s">
        <v>1166</v>
      </c>
      <c>
        <f>(M908*21)/100</f>
      </c>
      <c t="s">
        <v>27</v>
      </c>
    </row>
    <row r="909" spans="1:5" ht="38.25">
      <c r="A909" s="35" t="s">
        <v>54</v>
      </c>
      <c r="E909" s="39" t="s">
        <v>2256</v>
      </c>
    </row>
    <row r="910" spans="1:5" ht="12.75">
      <c r="A910" s="35" t="s">
        <v>56</v>
      </c>
      <c r="E910" s="40" t="s">
        <v>5</v>
      </c>
    </row>
    <row r="911" spans="1:5" ht="12.75">
      <c r="A911" t="s">
        <v>58</v>
      </c>
      <c r="E911" s="39" t="s">
        <v>1695</v>
      </c>
    </row>
    <row r="912" spans="1:16" ht="25.5">
      <c r="A912" t="s">
        <v>48</v>
      </c>
      <c s="34" t="s">
        <v>2289</v>
      </c>
      <c s="34" t="s">
        <v>2290</v>
      </c>
      <c s="35" t="s">
        <v>5</v>
      </c>
      <c s="6" t="s">
        <v>2291</v>
      </c>
      <c s="36" t="s">
        <v>52</v>
      </c>
      <c s="37">
        <v>1</v>
      </c>
      <c s="36">
        <v>0</v>
      </c>
      <c s="36">
        <f>ROUND(G912*H912,6)</f>
      </c>
      <c r="L912" s="38">
        <v>0</v>
      </c>
      <c s="32">
        <f>ROUND(ROUND(L912,2)*ROUND(G912,3),2)</f>
      </c>
      <c s="36" t="s">
        <v>1166</v>
      </c>
      <c>
        <f>(M912*21)/100</f>
      </c>
      <c t="s">
        <v>27</v>
      </c>
    </row>
    <row r="913" spans="1:5" ht="38.25">
      <c r="A913" s="35" t="s">
        <v>54</v>
      </c>
      <c r="E913" s="39" t="s">
        <v>2292</v>
      </c>
    </row>
    <row r="914" spans="1:5" ht="12.75">
      <c r="A914" s="35" t="s">
        <v>56</v>
      </c>
      <c r="E914" s="40" t="s">
        <v>5</v>
      </c>
    </row>
    <row r="915" spans="1:5" ht="12.75">
      <c r="A915" t="s">
        <v>58</v>
      </c>
      <c r="E915" s="39" t="s">
        <v>1695</v>
      </c>
    </row>
    <row r="916" spans="1:16" ht="25.5">
      <c r="A916" t="s">
        <v>48</v>
      </c>
      <c s="34" t="s">
        <v>2293</v>
      </c>
      <c s="34" t="s">
        <v>2294</v>
      </c>
      <c s="35" t="s">
        <v>5</v>
      </c>
      <c s="6" t="s">
        <v>2295</v>
      </c>
      <c s="36" t="s">
        <v>52</v>
      </c>
      <c s="37">
        <v>2</v>
      </c>
      <c s="36">
        <v>0</v>
      </c>
      <c s="36">
        <f>ROUND(G916*H916,6)</f>
      </c>
      <c r="L916" s="38">
        <v>0</v>
      </c>
      <c s="32">
        <f>ROUND(ROUND(L916,2)*ROUND(G916,3),2)</f>
      </c>
      <c s="36" t="s">
        <v>1166</v>
      </c>
      <c>
        <f>(M916*21)/100</f>
      </c>
      <c t="s">
        <v>27</v>
      </c>
    </row>
    <row r="917" spans="1:5" ht="38.25">
      <c r="A917" s="35" t="s">
        <v>54</v>
      </c>
      <c r="E917" s="39" t="s">
        <v>2296</v>
      </c>
    </row>
    <row r="918" spans="1:5" ht="12.75">
      <c r="A918" s="35" t="s">
        <v>56</v>
      </c>
      <c r="E918" s="40" t="s">
        <v>5</v>
      </c>
    </row>
    <row r="919" spans="1:5" ht="12.75">
      <c r="A919" t="s">
        <v>58</v>
      </c>
      <c r="E919" s="39" t="s">
        <v>1695</v>
      </c>
    </row>
    <row r="920" spans="1:16" ht="25.5">
      <c r="A920" t="s">
        <v>48</v>
      </c>
      <c s="34" t="s">
        <v>2297</v>
      </c>
      <c s="34" t="s">
        <v>2298</v>
      </c>
      <c s="35" t="s">
        <v>5</v>
      </c>
      <c s="6" t="s">
        <v>2259</v>
      </c>
      <c s="36" t="s">
        <v>52</v>
      </c>
      <c s="37">
        <v>2</v>
      </c>
      <c s="36">
        <v>0</v>
      </c>
      <c s="36">
        <f>ROUND(G920*H920,6)</f>
      </c>
      <c r="L920" s="38">
        <v>0</v>
      </c>
      <c s="32">
        <f>ROUND(ROUND(L920,2)*ROUND(G920,3),2)</f>
      </c>
      <c s="36" t="s">
        <v>1166</v>
      </c>
      <c>
        <f>(M920*21)/100</f>
      </c>
      <c t="s">
        <v>27</v>
      </c>
    </row>
    <row r="921" spans="1:5" ht="38.25">
      <c r="A921" s="35" t="s">
        <v>54</v>
      </c>
      <c r="E921" s="39" t="s">
        <v>2260</v>
      </c>
    </row>
    <row r="922" spans="1:5" ht="12.75">
      <c r="A922" s="35" t="s">
        <v>56</v>
      </c>
      <c r="E922" s="40" t="s">
        <v>5</v>
      </c>
    </row>
    <row r="923" spans="1:5" ht="12.75">
      <c r="A923" t="s">
        <v>58</v>
      </c>
      <c r="E923" s="39" t="s">
        <v>1695</v>
      </c>
    </row>
    <row r="924" spans="1:16" ht="25.5">
      <c r="A924" t="s">
        <v>48</v>
      </c>
      <c s="34" t="s">
        <v>2299</v>
      </c>
      <c s="34" t="s">
        <v>2300</v>
      </c>
      <c s="35" t="s">
        <v>5</v>
      </c>
      <c s="6" t="s">
        <v>2301</v>
      </c>
      <c s="36" t="s">
        <v>52</v>
      </c>
      <c s="37">
        <v>1</v>
      </c>
      <c s="36">
        <v>0</v>
      </c>
      <c s="36">
        <f>ROUND(G924*H924,6)</f>
      </c>
      <c r="L924" s="38">
        <v>0</v>
      </c>
      <c s="32">
        <f>ROUND(ROUND(L924,2)*ROUND(G924,3),2)</f>
      </c>
      <c s="36" t="s">
        <v>1166</v>
      </c>
      <c>
        <f>(M924*21)/100</f>
      </c>
      <c t="s">
        <v>27</v>
      </c>
    </row>
    <row r="925" spans="1:5" ht="38.25">
      <c r="A925" s="35" t="s">
        <v>54</v>
      </c>
      <c r="E925" s="39" t="s">
        <v>2302</v>
      </c>
    </row>
    <row r="926" spans="1:5" ht="12.75">
      <c r="A926" s="35" t="s">
        <v>56</v>
      </c>
      <c r="E926" s="40" t="s">
        <v>5</v>
      </c>
    </row>
    <row r="927" spans="1:5" ht="12.75">
      <c r="A927" t="s">
        <v>58</v>
      </c>
      <c r="E927" s="39" t="s">
        <v>1695</v>
      </c>
    </row>
    <row r="928" spans="1:16" ht="25.5">
      <c r="A928" t="s">
        <v>48</v>
      </c>
      <c s="34" t="s">
        <v>2303</v>
      </c>
      <c s="34" t="s">
        <v>2304</v>
      </c>
      <c s="35" t="s">
        <v>5</v>
      </c>
      <c s="6" t="s">
        <v>2305</v>
      </c>
      <c s="36" t="s">
        <v>52</v>
      </c>
      <c s="37">
        <v>1</v>
      </c>
      <c s="36">
        <v>0</v>
      </c>
      <c s="36">
        <f>ROUND(G928*H928,6)</f>
      </c>
      <c r="L928" s="38">
        <v>0</v>
      </c>
      <c s="32">
        <f>ROUND(ROUND(L928,2)*ROUND(G928,3),2)</f>
      </c>
      <c s="36" t="s">
        <v>1166</v>
      </c>
      <c>
        <f>(M928*21)/100</f>
      </c>
      <c t="s">
        <v>27</v>
      </c>
    </row>
    <row r="929" spans="1:5" ht="38.25">
      <c r="A929" s="35" t="s">
        <v>54</v>
      </c>
      <c r="E929" s="39" t="s">
        <v>2306</v>
      </c>
    </row>
    <row r="930" spans="1:5" ht="12.75">
      <c r="A930" s="35" t="s">
        <v>56</v>
      </c>
      <c r="E930" s="40" t="s">
        <v>5</v>
      </c>
    </row>
    <row r="931" spans="1:5" ht="12.75">
      <c r="A931" t="s">
        <v>58</v>
      </c>
      <c r="E931" s="39" t="s">
        <v>1695</v>
      </c>
    </row>
    <row r="932" spans="1:16" ht="25.5">
      <c r="A932" t="s">
        <v>48</v>
      </c>
      <c s="34" t="s">
        <v>2307</v>
      </c>
      <c s="34" t="s">
        <v>2308</v>
      </c>
      <c s="35" t="s">
        <v>5</v>
      </c>
      <c s="6" t="s">
        <v>2309</v>
      </c>
      <c s="36" t="s">
        <v>52</v>
      </c>
      <c s="37">
        <v>1</v>
      </c>
      <c s="36">
        <v>0</v>
      </c>
      <c s="36">
        <f>ROUND(G932*H932,6)</f>
      </c>
      <c r="L932" s="38">
        <v>0</v>
      </c>
      <c s="32">
        <f>ROUND(ROUND(L932,2)*ROUND(G932,3),2)</f>
      </c>
      <c s="36" t="s">
        <v>1166</v>
      </c>
      <c>
        <f>(M932*21)/100</f>
      </c>
      <c t="s">
        <v>27</v>
      </c>
    </row>
    <row r="933" spans="1:5" ht="38.25">
      <c r="A933" s="35" t="s">
        <v>54</v>
      </c>
      <c r="E933" s="39" t="s">
        <v>2310</v>
      </c>
    </row>
    <row r="934" spans="1:5" ht="12.75">
      <c r="A934" s="35" t="s">
        <v>56</v>
      </c>
      <c r="E934" s="40" t="s">
        <v>5</v>
      </c>
    </row>
    <row r="935" spans="1:5" ht="12.75">
      <c r="A935" t="s">
        <v>58</v>
      </c>
      <c r="E935" s="39" t="s">
        <v>1695</v>
      </c>
    </row>
    <row r="936" spans="1:16" ht="25.5">
      <c r="A936" t="s">
        <v>48</v>
      </c>
      <c s="34" t="s">
        <v>2311</v>
      </c>
      <c s="34" t="s">
        <v>2312</v>
      </c>
      <c s="35" t="s">
        <v>5</v>
      </c>
      <c s="6" t="s">
        <v>2265</v>
      </c>
      <c s="36" t="s">
        <v>52</v>
      </c>
      <c s="37">
        <v>3</v>
      </c>
      <c s="36">
        <v>0</v>
      </c>
      <c s="36">
        <f>ROUND(G936*H936,6)</f>
      </c>
      <c r="L936" s="38">
        <v>0</v>
      </c>
      <c s="32">
        <f>ROUND(ROUND(L936,2)*ROUND(G936,3),2)</f>
      </c>
      <c s="36" t="s">
        <v>1166</v>
      </c>
      <c>
        <f>(M936*21)/100</f>
      </c>
      <c t="s">
        <v>27</v>
      </c>
    </row>
    <row r="937" spans="1:5" ht="38.25">
      <c r="A937" s="35" t="s">
        <v>54</v>
      </c>
      <c r="E937" s="39" t="s">
        <v>2266</v>
      </c>
    </row>
    <row r="938" spans="1:5" ht="12.75">
      <c r="A938" s="35" t="s">
        <v>56</v>
      </c>
      <c r="E938" s="40" t="s">
        <v>5</v>
      </c>
    </row>
    <row r="939" spans="1:5" ht="12.75">
      <c r="A939" t="s">
        <v>58</v>
      </c>
      <c r="E939" s="39" t="s">
        <v>1695</v>
      </c>
    </row>
    <row r="940" spans="1:16" ht="25.5">
      <c r="A940" t="s">
        <v>48</v>
      </c>
      <c s="34" t="s">
        <v>2313</v>
      </c>
      <c s="34" t="s">
        <v>2314</v>
      </c>
      <c s="35" t="s">
        <v>5</v>
      </c>
      <c s="6" t="s">
        <v>2315</v>
      </c>
      <c s="36" t="s">
        <v>52</v>
      </c>
      <c s="37">
        <v>2</v>
      </c>
      <c s="36">
        <v>0</v>
      </c>
      <c s="36">
        <f>ROUND(G940*H940,6)</f>
      </c>
      <c r="L940" s="38">
        <v>0</v>
      </c>
      <c s="32">
        <f>ROUND(ROUND(L940,2)*ROUND(G940,3),2)</f>
      </c>
      <c s="36" t="s">
        <v>1166</v>
      </c>
      <c>
        <f>(M940*21)/100</f>
      </c>
      <c t="s">
        <v>27</v>
      </c>
    </row>
    <row r="941" spans="1:5" ht="38.25">
      <c r="A941" s="35" t="s">
        <v>54</v>
      </c>
      <c r="E941" s="39" t="s">
        <v>2316</v>
      </c>
    </row>
    <row r="942" spans="1:5" ht="12.75">
      <c r="A942" s="35" t="s">
        <v>56</v>
      </c>
      <c r="E942" s="40" t="s">
        <v>5</v>
      </c>
    </row>
    <row r="943" spans="1:5" ht="12.75">
      <c r="A943" t="s">
        <v>58</v>
      </c>
      <c r="E943" s="39" t="s">
        <v>1695</v>
      </c>
    </row>
    <row r="944" spans="1:16" ht="25.5">
      <c r="A944" t="s">
        <v>48</v>
      </c>
      <c s="34" t="s">
        <v>411</v>
      </c>
      <c s="34" t="s">
        <v>2317</v>
      </c>
      <c s="35" t="s">
        <v>5</v>
      </c>
      <c s="6" t="s">
        <v>2259</v>
      </c>
      <c s="36" t="s">
        <v>52</v>
      </c>
      <c s="37">
        <v>1</v>
      </c>
      <c s="36">
        <v>0</v>
      </c>
      <c s="36">
        <f>ROUND(G944*H944,6)</f>
      </c>
      <c r="L944" s="38">
        <v>0</v>
      </c>
      <c s="32">
        <f>ROUND(ROUND(L944,2)*ROUND(G944,3),2)</f>
      </c>
      <c s="36" t="s">
        <v>1166</v>
      </c>
      <c>
        <f>(M944*21)/100</f>
      </c>
      <c t="s">
        <v>27</v>
      </c>
    </row>
    <row r="945" spans="1:5" ht="38.25">
      <c r="A945" s="35" t="s">
        <v>54</v>
      </c>
      <c r="E945" s="39" t="s">
        <v>2260</v>
      </c>
    </row>
    <row r="946" spans="1:5" ht="12.75">
      <c r="A946" s="35" t="s">
        <v>56</v>
      </c>
      <c r="E946" s="40" t="s">
        <v>5</v>
      </c>
    </row>
    <row r="947" spans="1:5" ht="12.75">
      <c r="A947" t="s">
        <v>58</v>
      </c>
      <c r="E947" s="39" t="s">
        <v>1695</v>
      </c>
    </row>
    <row r="948" spans="1:16" ht="25.5">
      <c r="A948" t="s">
        <v>48</v>
      </c>
      <c s="34" t="s">
        <v>2318</v>
      </c>
      <c s="34" t="s">
        <v>2319</v>
      </c>
      <c s="35" t="s">
        <v>5</v>
      </c>
      <c s="6" t="s">
        <v>2320</v>
      </c>
      <c s="36" t="s">
        <v>52</v>
      </c>
      <c s="37">
        <v>1</v>
      </c>
      <c s="36">
        <v>0</v>
      </c>
      <c s="36">
        <f>ROUND(G948*H948,6)</f>
      </c>
      <c r="L948" s="38">
        <v>0</v>
      </c>
      <c s="32">
        <f>ROUND(ROUND(L948,2)*ROUND(G948,3),2)</f>
      </c>
      <c s="36" t="s">
        <v>1166</v>
      </c>
      <c>
        <f>(M948*21)/100</f>
      </c>
      <c t="s">
        <v>27</v>
      </c>
    </row>
    <row r="949" spans="1:5" ht="38.25">
      <c r="A949" s="35" t="s">
        <v>54</v>
      </c>
      <c r="E949" s="39" t="s">
        <v>2321</v>
      </c>
    </row>
    <row r="950" spans="1:5" ht="12.75">
      <c r="A950" s="35" t="s">
        <v>56</v>
      </c>
      <c r="E950" s="40" t="s">
        <v>5</v>
      </c>
    </row>
    <row r="951" spans="1:5" ht="12.75">
      <c r="A951" t="s">
        <v>58</v>
      </c>
      <c r="E951" s="39" t="s">
        <v>1695</v>
      </c>
    </row>
    <row r="952" spans="1:16" ht="25.5">
      <c r="A952" t="s">
        <v>48</v>
      </c>
      <c s="34" t="s">
        <v>2322</v>
      </c>
      <c s="34" t="s">
        <v>2323</v>
      </c>
      <c s="35" t="s">
        <v>5</v>
      </c>
      <c s="6" t="s">
        <v>2324</v>
      </c>
      <c s="36" t="s">
        <v>52</v>
      </c>
      <c s="37">
        <v>1</v>
      </c>
      <c s="36">
        <v>0</v>
      </c>
      <c s="36">
        <f>ROUND(G952*H952,6)</f>
      </c>
      <c r="L952" s="38">
        <v>0</v>
      </c>
      <c s="32">
        <f>ROUND(ROUND(L952,2)*ROUND(G952,3),2)</f>
      </c>
      <c s="36" t="s">
        <v>1166</v>
      </c>
      <c>
        <f>(M952*21)/100</f>
      </c>
      <c t="s">
        <v>27</v>
      </c>
    </row>
    <row r="953" spans="1:5" ht="38.25">
      <c r="A953" s="35" t="s">
        <v>54</v>
      </c>
      <c r="E953" s="39" t="s">
        <v>2325</v>
      </c>
    </row>
    <row r="954" spans="1:5" ht="12.75">
      <c r="A954" s="35" t="s">
        <v>56</v>
      </c>
      <c r="E954" s="40" t="s">
        <v>5</v>
      </c>
    </row>
    <row r="955" spans="1:5" ht="12.75">
      <c r="A955" t="s">
        <v>58</v>
      </c>
      <c r="E955" s="39" t="s">
        <v>1695</v>
      </c>
    </row>
    <row r="956" spans="1:16" ht="25.5">
      <c r="A956" t="s">
        <v>48</v>
      </c>
      <c s="34" t="s">
        <v>2326</v>
      </c>
      <c s="34" t="s">
        <v>2327</v>
      </c>
      <c s="35" t="s">
        <v>5</v>
      </c>
      <c s="6" t="s">
        <v>2328</v>
      </c>
      <c s="36" t="s">
        <v>52</v>
      </c>
      <c s="37">
        <v>4</v>
      </c>
      <c s="36">
        <v>0</v>
      </c>
      <c s="36">
        <f>ROUND(G956*H956,6)</f>
      </c>
      <c r="L956" s="38">
        <v>0</v>
      </c>
      <c s="32">
        <f>ROUND(ROUND(L956,2)*ROUND(G956,3),2)</f>
      </c>
      <c s="36" t="s">
        <v>1166</v>
      </c>
      <c>
        <f>(M956*21)/100</f>
      </c>
      <c t="s">
        <v>27</v>
      </c>
    </row>
    <row r="957" spans="1:5" ht="38.25">
      <c r="A957" s="35" t="s">
        <v>54</v>
      </c>
      <c r="E957" s="39" t="s">
        <v>2329</v>
      </c>
    </row>
    <row r="958" spans="1:5" ht="12.75">
      <c r="A958" s="35" t="s">
        <v>56</v>
      </c>
      <c r="E958" s="40" t="s">
        <v>5</v>
      </c>
    </row>
    <row r="959" spans="1:5" ht="12.75">
      <c r="A959" t="s">
        <v>58</v>
      </c>
      <c r="E959" s="39" t="s">
        <v>1695</v>
      </c>
    </row>
    <row r="960" spans="1:16" ht="25.5">
      <c r="A960" t="s">
        <v>48</v>
      </c>
      <c s="34" t="s">
        <v>2330</v>
      </c>
      <c s="34" t="s">
        <v>2331</v>
      </c>
      <c s="35" t="s">
        <v>5</v>
      </c>
      <c s="6" t="s">
        <v>2332</v>
      </c>
      <c s="36" t="s">
        <v>52</v>
      </c>
      <c s="37">
        <v>1</v>
      </c>
      <c s="36">
        <v>0</v>
      </c>
      <c s="36">
        <f>ROUND(G960*H960,6)</f>
      </c>
      <c r="L960" s="38">
        <v>0</v>
      </c>
      <c s="32">
        <f>ROUND(ROUND(L960,2)*ROUND(G960,3),2)</f>
      </c>
      <c s="36" t="s">
        <v>1166</v>
      </c>
      <c>
        <f>(M960*21)/100</f>
      </c>
      <c t="s">
        <v>27</v>
      </c>
    </row>
    <row r="961" spans="1:5" ht="51">
      <c r="A961" s="35" t="s">
        <v>54</v>
      </c>
      <c r="E961" s="39" t="s">
        <v>2333</v>
      </c>
    </row>
    <row r="962" spans="1:5" ht="12.75">
      <c r="A962" s="35" t="s">
        <v>56</v>
      </c>
      <c r="E962" s="40" t="s">
        <v>5</v>
      </c>
    </row>
    <row r="963" spans="1:5" ht="12.75">
      <c r="A963" t="s">
        <v>58</v>
      </c>
      <c r="E963" s="39" t="s">
        <v>1695</v>
      </c>
    </row>
    <row r="964" spans="1:16" ht="25.5">
      <c r="A964" t="s">
        <v>48</v>
      </c>
      <c s="34" t="s">
        <v>2334</v>
      </c>
      <c s="34" t="s">
        <v>2335</v>
      </c>
      <c s="35" t="s">
        <v>5</v>
      </c>
      <c s="6" t="s">
        <v>2336</v>
      </c>
      <c s="36" t="s">
        <v>52</v>
      </c>
      <c s="37">
        <v>1</v>
      </c>
      <c s="36">
        <v>0</v>
      </c>
      <c s="36">
        <f>ROUND(G964*H964,6)</f>
      </c>
      <c r="L964" s="38">
        <v>0</v>
      </c>
      <c s="32">
        <f>ROUND(ROUND(L964,2)*ROUND(G964,3),2)</f>
      </c>
      <c s="36" t="s">
        <v>1166</v>
      </c>
      <c>
        <f>(M964*21)/100</f>
      </c>
      <c t="s">
        <v>27</v>
      </c>
    </row>
    <row r="965" spans="1:5" ht="51">
      <c r="A965" s="35" t="s">
        <v>54</v>
      </c>
      <c r="E965" s="39" t="s">
        <v>2337</v>
      </c>
    </row>
    <row r="966" spans="1:5" ht="12.75">
      <c r="A966" s="35" t="s">
        <v>56</v>
      </c>
      <c r="E966" s="40" t="s">
        <v>5</v>
      </c>
    </row>
    <row r="967" spans="1:5" ht="12.75">
      <c r="A967" t="s">
        <v>58</v>
      </c>
      <c r="E967" s="39" t="s">
        <v>1695</v>
      </c>
    </row>
    <row r="968" spans="1:16" ht="25.5">
      <c r="A968" t="s">
        <v>48</v>
      </c>
      <c s="34" t="s">
        <v>2338</v>
      </c>
      <c s="34" t="s">
        <v>2339</v>
      </c>
      <c s="35" t="s">
        <v>5</v>
      </c>
      <c s="6" t="s">
        <v>2340</v>
      </c>
      <c s="36" t="s">
        <v>52</v>
      </c>
      <c s="37">
        <v>1</v>
      </c>
      <c s="36">
        <v>0</v>
      </c>
      <c s="36">
        <f>ROUND(G968*H968,6)</f>
      </c>
      <c r="L968" s="38">
        <v>0</v>
      </c>
      <c s="32">
        <f>ROUND(ROUND(L968,2)*ROUND(G968,3),2)</f>
      </c>
      <c s="36" t="s">
        <v>1166</v>
      </c>
      <c>
        <f>(M968*21)/100</f>
      </c>
      <c t="s">
        <v>27</v>
      </c>
    </row>
    <row r="969" spans="1:5" ht="38.25">
      <c r="A969" s="35" t="s">
        <v>54</v>
      </c>
      <c r="E969" s="39" t="s">
        <v>2341</v>
      </c>
    </row>
    <row r="970" spans="1:5" ht="12.75">
      <c r="A970" s="35" t="s">
        <v>56</v>
      </c>
      <c r="E970" s="40" t="s">
        <v>5</v>
      </c>
    </row>
    <row r="971" spans="1:5" ht="12.75">
      <c r="A971" t="s">
        <v>58</v>
      </c>
      <c r="E971" s="39" t="s">
        <v>1695</v>
      </c>
    </row>
    <row r="972" spans="1:16" ht="25.5">
      <c r="A972" t="s">
        <v>48</v>
      </c>
      <c s="34" t="s">
        <v>2342</v>
      </c>
      <c s="34" t="s">
        <v>2343</v>
      </c>
      <c s="35" t="s">
        <v>5</v>
      </c>
      <c s="6" t="s">
        <v>2344</v>
      </c>
      <c s="36" t="s">
        <v>52</v>
      </c>
      <c s="37">
        <v>2</v>
      </c>
      <c s="36">
        <v>0</v>
      </c>
      <c s="36">
        <f>ROUND(G972*H972,6)</f>
      </c>
      <c r="L972" s="38">
        <v>0</v>
      </c>
      <c s="32">
        <f>ROUND(ROUND(L972,2)*ROUND(G972,3),2)</f>
      </c>
      <c s="36" t="s">
        <v>1166</v>
      </c>
      <c>
        <f>(M972*21)/100</f>
      </c>
      <c t="s">
        <v>27</v>
      </c>
    </row>
    <row r="973" spans="1:5" ht="38.25">
      <c r="A973" s="35" t="s">
        <v>54</v>
      </c>
      <c r="E973" s="39" t="s">
        <v>2345</v>
      </c>
    </row>
    <row r="974" spans="1:5" ht="12.75">
      <c r="A974" s="35" t="s">
        <v>56</v>
      </c>
      <c r="E974" s="40" t="s">
        <v>5</v>
      </c>
    </row>
    <row r="975" spans="1:5" ht="12.75">
      <c r="A975" t="s">
        <v>58</v>
      </c>
      <c r="E975" s="39" t="s">
        <v>1695</v>
      </c>
    </row>
    <row r="976" spans="1:16" ht="25.5">
      <c r="A976" t="s">
        <v>48</v>
      </c>
      <c s="34" t="s">
        <v>2346</v>
      </c>
      <c s="34" t="s">
        <v>2347</v>
      </c>
      <c s="35" t="s">
        <v>5</v>
      </c>
      <c s="6" t="s">
        <v>2348</v>
      </c>
      <c s="36" t="s">
        <v>52</v>
      </c>
      <c s="37">
        <v>1</v>
      </c>
      <c s="36">
        <v>0</v>
      </c>
      <c s="36">
        <f>ROUND(G976*H976,6)</f>
      </c>
      <c r="L976" s="38">
        <v>0</v>
      </c>
      <c s="32">
        <f>ROUND(ROUND(L976,2)*ROUND(G976,3),2)</f>
      </c>
      <c s="36" t="s">
        <v>1166</v>
      </c>
      <c>
        <f>(M976*21)/100</f>
      </c>
      <c t="s">
        <v>27</v>
      </c>
    </row>
    <row r="977" spans="1:5" ht="51">
      <c r="A977" s="35" t="s">
        <v>54</v>
      </c>
      <c r="E977" s="39" t="s">
        <v>2349</v>
      </c>
    </row>
    <row r="978" spans="1:5" ht="12.75">
      <c r="A978" s="35" t="s">
        <v>56</v>
      </c>
      <c r="E978" s="40" t="s">
        <v>5</v>
      </c>
    </row>
    <row r="979" spans="1:5" ht="12.75">
      <c r="A979" t="s">
        <v>58</v>
      </c>
      <c r="E979" s="39" t="s">
        <v>1695</v>
      </c>
    </row>
    <row r="980" spans="1:16" ht="25.5">
      <c r="A980" t="s">
        <v>48</v>
      </c>
      <c s="34" t="s">
        <v>47</v>
      </c>
      <c s="34" t="s">
        <v>2350</v>
      </c>
      <c s="35" t="s">
        <v>5</v>
      </c>
      <c s="6" t="s">
        <v>2351</v>
      </c>
      <c s="36" t="s">
        <v>52</v>
      </c>
      <c s="37">
        <v>1</v>
      </c>
      <c s="36">
        <v>0</v>
      </c>
      <c s="36">
        <f>ROUND(G980*H980,6)</f>
      </c>
      <c r="L980" s="38">
        <v>0</v>
      </c>
      <c s="32">
        <f>ROUND(ROUND(L980,2)*ROUND(G980,3),2)</f>
      </c>
      <c s="36" t="s">
        <v>1166</v>
      </c>
      <c>
        <f>(M980*21)/100</f>
      </c>
      <c t="s">
        <v>27</v>
      </c>
    </row>
    <row r="981" spans="1:5" ht="25.5">
      <c r="A981" s="35" t="s">
        <v>54</v>
      </c>
      <c r="E981" s="39" t="s">
        <v>2352</v>
      </c>
    </row>
    <row r="982" spans="1:5" ht="12.75">
      <c r="A982" s="35" t="s">
        <v>56</v>
      </c>
      <c r="E982" s="40" t="s">
        <v>5</v>
      </c>
    </row>
    <row r="983" spans="1:5" ht="12.75">
      <c r="A983" t="s">
        <v>58</v>
      </c>
      <c r="E983" s="39" t="s">
        <v>1695</v>
      </c>
    </row>
    <row r="984" spans="1:16" ht="25.5">
      <c r="A984" t="s">
        <v>48</v>
      </c>
      <c s="34" t="s">
        <v>224</v>
      </c>
      <c s="34" t="s">
        <v>2353</v>
      </c>
      <c s="35" t="s">
        <v>5</v>
      </c>
      <c s="6" t="s">
        <v>2354</v>
      </c>
      <c s="36" t="s">
        <v>52</v>
      </c>
      <c s="37">
        <v>1</v>
      </c>
      <c s="36">
        <v>0</v>
      </c>
      <c s="36">
        <f>ROUND(G984*H984,6)</f>
      </c>
      <c r="L984" s="38">
        <v>0</v>
      </c>
      <c s="32">
        <f>ROUND(ROUND(L984,2)*ROUND(G984,3),2)</f>
      </c>
      <c s="36" t="s">
        <v>1166</v>
      </c>
      <c>
        <f>(M984*21)/100</f>
      </c>
      <c t="s">
        <v>27</v>
      </c>
    </row>
    <row r="985" spans="1:5" ht="25.5">
      <c r="A985" s="35" t="s">
        <v>54</v>
      </c>
      <c r="E985" s="39" t="s">
        <v>2354</v>
      </c>
    </row>
    <row r="986" spans="1:5" ht="12.75">
      <c r="A986" s="35" t="s">
        <v>56</v>
      </c>
      <c r="E986" s="40" t="s">
        <v>5</v>
      </c>
    </row>
    <row r="987" spans="1:5" ht="12.75">
      <c r="A987" t="s">
        <v>58</v>
      </c>
      <c r="E987" s="39" t="s">
        <v>1695</v>
      </c>
    </row>
    <row r="988" spans="1:16" ht="25.5">
      <c r="A988" t="s">
        <v>48</v>
      </c>
      <c s="34" t="s">
        <v>2355</v>
      </c>
      <c s="34" t="s">
        <v>2356</v>
      </c>
      <c s="35" t="s">
        <v>5</v>
      </c>
      <c s="6" t="s">
        <v>2357</v>
      </c>
      <c s="36" t="s">
        <v>52</v>
      </c>
      <c s="37">
        <v>1</v>
      </c>
      <c s="36">
        <v>0</v>
      </c>
      <c s="36">
        <f>ROUND(G988*H988,6)</f>
      </c>
      <c r="L988" s="38">
        <v>0</v>
      </c>
      <c s="32">
        <f>ROUND(ROUND(L988,2)*ROUND(G988,3),2)</f>
      </c>
      <c s="36" t="s">
        <v>1166</v>
      </c>
      <c>
        <f>(M988*21)/100</f>
      </c>
      <c t="s">
        <v>27</v>
      </c>
    </row>
    <row r="989" spans="1:5" ht="25.5">
      <c r="A989" s="35" t="s">
        <v>54</v>
      </c>
      <c r="E989" s="39" t="s">
        <v>2357</v>
      </c>
    </row>
    <row r="990" spans="1:5" ht="12.75">
      <c r="A990" s="35" t="s">
        <v>56</v>
      </c>
      <c r="E990" s="40" t="s">
        <v>5</v>
      </c>
    </row>
    <row r="991" spans="1:5" ht="12.75">
      <c r="A991" t="s">
        <v>58</v>
      </c>
      <c r="E991" s="39" t="s">
        <v>1695</v>
      </c>
    </row>
    <row r="992" spans="1:16" ht="25.5">
      <c r="A992" t="s">
        <v>48</v>
      </c>
      <c s="34" t="s">
        <v>2358</v>
      </c>
      <c s="34" t="s">
        <v>2359</v>
      </c>
      <c s="35" t="s">
        <v>5</v>
      </c>
      <c s="6" t="s">
        <v>2360</v>
      </c>
      <c s="36" t="s">
        <v>52</v>
      </c>
      <c s="37">
        <v>1</v>
      </c>
      <c s="36">
        <v>0</v>
      </c>
      <c s="36">
        <f>ROUND(G992*H992,6)</f>
      </c>
      <c r="L992" s="38">
        <v>0</v>
      </c>
      <c s="32">
        <f>ROUND(ROUND(L992,2)*ROUND(G992,3),2)</f>
      </c>
      <c s="36" t="s">
        <v>1166</v>
      </c>
      <c>
        <f>(M992*21)/100</f>
      </c>
      <c t="s">
        <v>27</v>
      </c>
    </row>
    <row r="993" spans="1:5" ht="25.5">
      <c r="A993" s="35" t="s">
        <v>54</v>
      </c>
      <c r="E993" s="39" t="s">
        <v>2361</v>
      </c>
    </row>
    <row r="994" spans="1:5" ht="12.75">
      <c r="A994" s="35" t="s">
        <v>56</v>
      </c>
      <c r="E994" s="40" t="s">
        <v>5</v>
      </c>
    </row>
    <row r="995" spans="1:5" ht="12.75">
      <c r="A995" t="s">
        <v>58</v>
      </c>
      <c r="E995" s="39" t="s">
        <v>1695</v>
      </c>
    </row>
    <row r="996" spans="1:16" ht="25.5">
      <c r="A996" t="s">
        <v>48</v>
      </c>
      <c s="34" t="s">
        <v>2362</v>
      </c>
      <c s="34" t="s">
        <v>2363</v>
      </c>
      <c s="35" t="s">
        <v>5</v>
      </c>
      <c s="6" t="s">
        <v>2364</v>
      </c>
      <c s="36" t="s">
        <v>52</v>
      </c>
      <c s="37">
        <v>1</v>
      </c>
      <c s="36">
        <v>0</v>
      </c>
      <c s="36">
        <f>ROUND(G996*H996,6)</f>
      </c>
      <c r="L996" s="38">
        <v>0</v>
      </c>
      <c s="32">
        <f>ROUND(ROUND(L996,2)*ROUND(G996,3),2)</f>
      </c>
      <c s="36" t="s">
        <v>1166</v>
      </c>
      <c>
        <f>(M996*21)/100</f>
      </c>
      <c t="s">
        <v>27</v>
      </c>
    </row>
    <row r="997" spans="1:5" ht="51">
      <c r="A997" s="35" t="s">
        <v>54</v>
      </c>
      <c r="E997" s="39" t="s">
        <v>2365</v>
      </c>
    </row>
    <row r="998" spans="1:5" ht="12.75">
      <c r="A998" s="35" t="s">
        <v>56</v>
      </c>
      <c r="E998" s="40" t="s">
        <v>5</v>
      </c>
    </row>
    <row r="999" spans="1:5" ht="12.75">
      <c r="A999" t="s">
        <v>58</v>
      </c>
      <c r="E999" s="39" t="s">
        <v>1695</v>
      </c>
    </row>
    <row r="1000" spans="1:16" ht="25.5">
      <c r="A1000" t="s">
        <v>48</v>
      </c>
      <c s="34" t="s">
        <v>2366</v>
      </c>
      <c s="34" t="s">
        <v>2367</v>
      </c>
      <c s="35" t="s">
        <v>5</v>
      </c>
      <c s="6" t="s">
        <v>2368</v>
      </c>
      <c s="36" t="s">
        <v>52</v>
      </c>
      <c s="37">
        <v>3</v>
      </c>
      <c s="36">
        <v>0</v>
      </c>
      <c s="36">
        <f>ROUND(G1000*H1000,6)</f>
      </c>
      <c r="L1000" s="38">
        <v>0</v>
      </c>
      <c s="32">
        <f>ROUND(ROUND(L1000,2)*ROUND(G1000,3),2)</f>
      </c>
      <c s="36" t="s">
        <v>1166</v>
      </c>
      <c>
        <f>(M1000*21)/100</f>
      </c>
      <c t="s">
        <v>27</v>
      </c>
    </row>
    <row r="1001" spans="1:5" ht="38.25">
      <c r="A1001" s="35" t="s">
        <v>54</v>
      </c>
      <c r="E1001" s="39" t="s">
        <v>2369</v>
      </c>
    </row>
    <row r="1002" spans="1:5" ht="12.75">
      <c r="A1002" s="35" t="s">
        <v>56</v>
      </c>
      <c r="E1002" s="40" t="s">
        <v>5</v>
      </c>
    </row>
    <row r="1003" spans="1:5" ht="12.75">
      <c r="A1003" t="s">
        <v>58</v>
      </c>
      <c r="E1003" s="39" t="s">
        <v>1695</v>
      </c>
    </row>
    <row r="1004" spans="1:16" ht="25.5">
      <c r="A1004" t="s">
        <v>48</v>
      </c>
      <c s="34" t="s">
        <v>2370</v>
      </c>
      <c s="34" t="s">
        <v>2371</v>
      </c>
      <c s="35" t="s">
        <v>5</v>
      </c>
      <c s="6" t="s">
        <v>2372</v>
      </c>
      <c s="36" t="s">
        <v>52</v>
      </c>
      <c s="37">
        <v>1</v>
      </c>
      <c s="36">
        <v>0</v>
      </c>
      <c s="36">
        <f>ROUND(G1004*H1004,6)</f>
      </c>
      <c r="L1004" s="38">
        <v>0</v>
      </c>
      <c s="32">
        <f>ROUND(ROUND(L1004,2)*ROUND(G1004,3),2)</f>
      </c>
      <c s="36" t="s">
        <v>1166</v>
      </c>
      <c>
        <f>(M1004*21)/100</f>
      </c>
      <c t="s">
        <v>27</v>
      </c>
    </row>
    <row r="1005" spans="1:5" ht="38.25">
      <c r="A1005" s="35" t="s">
        <v>54</v>
      </c>
      <c r="E1005" s="39" t="s">
        <v>2373</v>
      </c>
    </row>
    <row r="1006" spans="1:5" ht="12.75">
      <c r="A1006" s="35" t="s">
        <v>56</v>
      </c>
      <c r="E1006" s="40" t="s">
        <v>5</v>
      </c>
    </row>
    <row r="1007" spans="1:5" ht="12.75">
      <c r="A1007" t="s">
        <v>58</v>
      </c>
      <c r="E1007" s="39" t="s">
        <v>1695</v>
      </c>
    </row>
    <row r="1008" spans="1:16" ht="25.5">
      <c r="A1008" t="s">
        <v>48</v>
      </c>
      <c s="34" t="s">
        <v>2374</v>
      </c>
      <c s="34" t="s">
        <v>2375</v>
      </c>
      <c s="35" t="s">
        <v>5</v>
      </c>
      <c s="6" t="s">
        <v>2376</v>
      </c>
      <c s="36" t="s">
        <v>52</v>
      </c>
      <c s="37">
        <v>1</v>
      </c>
      <c s="36">
        <v>0</v>
      </c>
      <c s="36">
        <f>ROUND(G1008*H1008,6)</f>
      </c>
      <c r="L1008" s="38">
        <v>0</v>
      </c>
      <c s="32">
        <f>ROUND(ROUND(L1008,2)*ROUND(G1008,3),2)</f>
      </c>
      <c s="36" t="s">
        <v>1166</v>
      </c>
      <c>
        <f>(M1008*21)/100</f>
      </c>
      <c t="s">
        <v>27</v>
      </c>
    </row>
    <row r="1009" spans="1:5" ht="38.25">
      <c r="A1009" s="35" t="s">
        <v>54</v>
      </c>
      <c r="E1009" s="39" t="s">
        <v>2377</v>
      </c>
    </row>
    <row r="1010" spans="1:5" ht="12.75">
      <c r="A1010" s="35" t="s">
        <v>56</v>
      </c>
      <c r="E1010" s="40" t="s">
        <v>5</v>
      </c>
    </row>
    <row r="1011" spans="1:5" ht="12.75">
      <c r="A1011" t="s">
        <v>58</v>
      </c>
      <c r="E1011" s="39" t="s">
        <v>1695</v>
      </c>
    </row>
    <row r="1012" spans="1:16" ht="25.5">
      <c r="A1012" t="s">
        <v>48</v>
      </c>
      <c s="34" t="s">
        <v>2378</v>
      </c>
      <c s="34" t="s">
        <v>2379</v>
      </c>
      <c s="35" t="s">
        <v>5</v>
      </c>
      <c s="6" t="s">
        <v>2380</v>
      </c>
      <c s="36" t="s">
        <v>52</v>
      </c>
      <c s="37">
        <v>1</v>
      </c>
      <c s="36">
        <v>0</v>
      </c>
      <c s="36">
        <f>ROUND(G1012*H1012,6)</f>
      </c>
      <c r="L1012" s="38">
        <v>0</v>
      </c>
      <c s="32">
        <f>ROUND(ROUND(L1012,2)*ROUND(G1012,3),2)</f>
      </c>
      <c s="36" t="s">
        <v>1166</v>
      </c>
      <c>
        <f>(M1012*21)/100</f>
      </c>
      <c t="s">
        <v>27</v>
      </c>
    </row>
    <row r="1013" spans="1:5" ht="25.5">
      <c r="A1013" s="35" t="s">
        <v>54</v>
      </c>
      <c r="E1013" s="39" t="s">
        <v>2380</v>
      </c>
    </row>
    <row r="1014" spans="1:5" ht="12.75">
      <c r="A1014" s="35" t="s">
        <v>56</v>
      </c>
      <c r="E1014" s="40" t="s">
        <v>5</v>
      </c>
    </row>
    <row r="1015" spans="1:5" ht="12.75">
      <c r="A1015" t="s">
        <v>58</v>
      </c>
      <c r="E1015" s="39" t="s">
        <v>1695</v>
      </c>
    </row>
    <row r="1016" spans="1:16" ht="25.5">
      <c r="A1016" t="s">
        <v>48</v>
      </c>
      <c s="34" t="s">
        <v>2381</v>
      </c>
      <c s="34" t="s">
        <v>2382</v>
      </c>
      <c s="35" t="s">
        <v>5</v>
      </c>
      <c s="6" t="s">
        <v>2383</v>
      </c>
      <c s="36" t="s">
        <v>52</v>
      </c>
      <c s="37">
        <v>1</v>
      </c>
      <c s="36">
        <v>0</v>
      </c>
      <c s="36">
        <f>ROUND(G1016*H1016,6)</f>
      </c>
      <c r="L1016" s="38">
        <v>0</v>
      </c>
      <c s="32">
        <f>ROUND(ROUND(L1016,2)*ROUND(G1016,3),2)</f>
      </c>
      <c s="36" t="s">
        <v>1166</v>
      </c>
      <c>
        <f>(M1016*21)/100</f>
      </c>
      <c t="s">
        <v>27</v>
      </c>
    </row>
    <row r="1017" spans="1:5" ht="38.25">
      <c r="A1017" s="35" t="s">
        <v>54</v>
      </c>
      <c r="E1017" s="39" t="s">
        <v>2220</v>
      </c>
    </row>
    <row r="1018" spans="1:5" ht="12.75">
      <c r="A1018" s="35" t="s">
        <v>56</v>
      </c>
      <c r="E1018" s="40" t="s">
        <v>5</v>
      </c>
    </row>
    <row r="1019" spans="1:5" ht="12.75">
      <c r="A1019" t="s">
        <v>58</v>
      </c>
      <c r="E1019" s="39" t="s">
        <v>1695</v>
      </c>
    </row>
    <row r="1020" spans="1:16" ht="25.5">
      <c r="A1020" t="s">
        <v>48</v>
      </c>
      <c s="34" t="s">
        <v>2384</v>
      </c>
      <c s="34" t="s">
        <v>2385</v>
      </c>
      <c s="35" t="s">
        <v>5</v>
      </c>
      <c s="6" t="s">
        <v>2386</v>
      </c>
      <c s="36" t="s">
        <v>52</v>
      </c>
      <c s="37">
        <v>2</v>
      </c>
      <c s="36">
        <v>0</v>
      </c>
      <c s="36">
        <f>ROUND(G1020*H1020,6)</f>
      </c>
      <c r="L1020" s="38">
        <v>0</v>
      </c>
      <c s="32">
        <f>ROUND(ROUND(L1020,2)*ROUND(G1020,3),2)</f>
      </c>
      <c s="36" t="s">
        <v>1166</v>
      </c>
      <c>
        <f>(M1020*21)/100</f>
      </c>
      <c t="s">
        <v>27</v>
      </c>
    </row>
    <row r="1021" spans="1:5" ht="38.25">
      <c r="A1021" s="35" t="s">
        <v>54</v>
      </c>
      <c r="E1021" s="39" t="s">
        <v>2387</v>
      </c>
    </row>
    <row r="1022" spans="1:5" ht="12.75">
      <c r="A1022" s="35" t="s">
        <v>56</v>
      </c>
      <c r="E1022" s="40" t="s">
        <v>5</v>
      </c>
    </row>
    <row r="1023" spans="1:5" ht="12.75">
      <c r="A1023" t="s">
        <v>58</v>
      </c>
      <c r="E1023" s="39" t="s">
        <v>1695</v>
      </c>
    </row>
    <row r="1024" spans="1:16" ht="25.5">
      <c r="A1024" t="s">
        <v>48</v>
      </c>
      <c s="34" t="s">
        <v>2388</v>
      </c>
      <c s="34" t="s">
        <v>2389</v>
      </c>
      <c s="35" t="s">
        <v>5</v>
      </c>
      <c s="6" t="s">
        <v>2390</v>
      </c>
      <c s="36" t="s">
        <v>52</v>
      </c>
      <c s="37">
        <v>1</v>
      </c>
      <c s="36">
        <v>0</v>
      </c>
      <c s="36">
        <f>ROUND(G1024*H1024,6)</f>
      </c>
      <c r="L1024" s="38">
        <v>0</v>
      </c>
      <c s="32">
        <f>ROUND(ROUND(L1024,2)*ROUND(G1024,3),2)</f>
      </c>
      <c s="36" t="s">
        <v>1166</v>
      </c>
      <c>
        <f>(M1024*21)/100</f>
      </c>
      <c t="s">
        <v>27</v>
      </c>
    </row>
    <row r="1025" spans="1:5" ht="38.25">
      <c r="A1025" s="35" t="s">
        <v>54</v>
      </c>
      <c r="E1025" s="39" t="s">
        <v>2373</v>
      </c>
    </row>
    <row r="1026" spans="1:5" ht="12.75">
      <c r="A1026" s="35" t="s">
        <v>56</v>
      </c>
      <c r="E1026" s="40" t="s">
        <v>5</v>
      </c>
    </row>
    <row r="1027" spans="1:5" ht="12.75">
      <c r="A1027" t="s">
        <v>58</v>
      </c>
      <c r="E1027" s="39" t="s">
        <v>1695</v>
      </c>
    </row>
    <row r="1028" spans="1:16" ht="25.5">
      <c r="A1028" t="s">
        <v>48</v>
      </c>
      <c s="34" t="s">
        <v>2391</v>
      </c>
      <c s="34" t="s">
        <v>2392</v>
      </c>
      <c s="35" t="s">
        <v>5</v>
      </c>
      <c s="6" t="s">
        <v>2393</v>
      </c>
      <c s="36" t="s">
        <v>52</v>
      </c>
      <c s="37">
        <v>1</v>
      </c>
      <c s="36">
        <v>0</v>
      </c>
      <c s="36">
        <f>ROUND(G1028*H1028,6)</f>
      </c>
      <c r="L1028" s="38">
        <v>0</v>
      </c>
      <c s="32">
        <f>ROUND(ROUND(L1028,2)*ROUND(G1028,3),2)</f>
      </c>
      <c s="36" t="s">
        <v>1166</v>
      </c>
      <c>
        <f>(M1028*21)/100</f>
      </c>
      <c t="s">
        <v>27</v>
      </c>
    </row>
    <row r="1029" spans="1:5" ht="51">
      <c r="A1029" s="35" t="s">
        <v>54</v>
      </c>
      <c r="E1029" s="39" t="s">
        <v>2394</v>
      </c>
    </row>
    <row r="1030" spans="1:5" ht="12.75">
      <c r="A1030" s="35" t="s">
        <v>56</v>
      </c>
      <c r="E1030" s="40" t="s">
        <v>5</v>
      </c>
    </row>
    <row r="1031" spans="1:5" ht="12.75">
      <c r="A1031" t="s">
        <v>58</v>
      </c>
      <c r="E1031" s="39" t="s">
        <v>1695</v>
      </c>
    </row>
    <row r="1032" spans="1:16" ht="25.5">
      <c r="A1032" t="s">
        <v>48</v>
      </c>
      <c s="34" t="s">
        <v>2395</v>
      </c>
      <c s="34" t="s">
        <v>2396</v>
      </c>
      <c s="35" t="s">
        <v>5</v>
      </c>
      <c s="6" t="s">
        <v>2397</v>
      </c>
      <c s="36" t="s">
        <v>52</v>
      </c>
      <c s="37">
        <v>10</v>
      </c>
      <c s="36">
        <v>0</v>
      </c>
      <c s="36">
        <f>ROUND(G1032*H1032,6)</f>
      </c>
      <c r="L1032" s="38">
        <v>0</v>
      </c>
      <c s="32">
        <f>ROUND(ROUND(L1032,2)*ROUND(G1032,3),2)</f>
      </c>
      <c s="36" t="s">
        <v>1166</v>
      </c>
      <c>
        <f>(M1032*21)/100</f>
      </c>
      <c t="s">
        <v>27</v>
      </c>
    </row>
    <row r="1033" spans="1:5" ht="38.25">
      <c r="A1033" s="35" t="s">
        <v>54</v>
      </c>
      <c r="E1033" s="39" t="s">
        <v>2398</v>
      </c>
    </row>
    <row r="1034" spans="1:5" ht="12.75">
      <c r="A1034" s="35" t="s">
        <v>56</v>
      </c>
      <c r="E1034" s="40" t="s">
        <v>5</v>
      </c>
    </row>
    <row r="1035" spans="1:5" ht="12.75">
      <c r="A1035" t="s">
        <v>58</v>
      </c>
      <c r="E1035" s="39" t="s">
        <v>1695</v>
      </c>
    </row>
    <row r="1036" spans="1:16" ht="25.5">
      <c r="A1036" t="s">
        <v>48</v>
      </c>
      <c s="34" t="s">
        <v>2399</v>
      </c>
      <c s="34" t="s">
        <v>2400</v>
      </c>
      <c s="35" t="s">
        <v>5</v>
      </c>
      <c s="6" t="s">
        <v>2401</v>
      </c>
      <c s="36" t="s">
        <v>52</v>
      </c>
      <c s="37">
        <v>4</v>
      </c>
      <c s="36">
        <v>0</v>
      </c>
      <c s="36">
        <f>ROUND(G1036*H1036,6)</f>
      </c>
      <c r="L1036" s="38">
        <v>0</v>
      </c>
      <c s="32">
        <f>ROUND(ROUND(L1036,2)*ROUND(G1036,3),2)</f>
      </c>
      <c s="36" t="s">
        <v>1166</v>
      </c>
      <c>
        <f>(M1036*21)/100</f>
      </c>
      <c t="s">
        <v>27</v>
      </c>
    </row>
    <row r="1037" spans="1:5" ht="38.25">
      <c r="A1037" s="35" t="s">
        <v>54</v>
      </c>
      <c r="E1037" s="39" t="s">
        <v>2402</v>
      </c>
    </row>
    <row r="1038" spans="1:5" ht="12.75">
      <c r="A1038" s="35" t="s">
        <v>56</v>
      </c>
      <c r="E1038" s="40" t="s">
        <v>5</v>
      </c>
    </row>
    <row r="1039" spans="1:5" ht="12.75">
      <c r="A1039" t="s">
        <v>58</v>
      </c>
      <c r="E1039" s="39" t="s">
        <v>1695</v>
      </c>
    </row>
    <row r="1040" spans="1:16" ht="25.5">
      <c r="A1040" t="s">
        <v>48</v>
      </c>
      <c s="34" t="s">
        <v>1673</v>
      </c>
      <c s="34" t="s">
        <v>2403</v>
      </c>
      <c s="35" t="s">
        <v>5</v>
      </c>
      <c s="6" t="s">
        <v>2404</v>
      </c>
      <c s="36" t="s">
        <v>52</v>
      </c>
      <c s="37">
        <v>1</v>
      </c>
      <c s="36">
        <v>0</v>
      </c>
      <c s="36">
        <f>ROUND(G1040*H1040,6)</f>
      </c>
      <c r="L1040" s="38">
        <v>0</v>
      </c>
      <c s="32">
        <f>ROUND(ROUND(L1040,2)*ROUND(G1040,3),2)</f>
      </c>
      <c s="36" t="s">
        <v>1166</v>
      </c>
      <c>
        <f>(M1040*21)/100</f>
      </c>
      <c t="s">
        <v>27</v>
      </c>
    </row>
    <row r="1041" spans="1:5" ht="38.25">
      <c r="A1041" s="35" t="s">
        <v>54</v>
      </c>
      <c r="E1041" s="39" t="s">
        <v>2402</v>
      </c>
    </row>
    <row r="1042" spans="1:5" ht="12.75">
      <c r="A1042" s="35" t="s">
        <v>56</v>
      </c>
      <c r="E1042" s="40" t="s">
        <v>5</v>
      </c>
    </row>
    <row r="1043" spans="1:5" ht="12.75">
      <c r="A1043" t="s">
        <v>58</v>
      </c>
      <c r="E1043" s="39" t="s">
        <v>1695</v>
      </c>
    </row>
    <row r="1044" spans="1:16" ht="25.5">
      <c r="A1044" t="s">
        <v>48</v>
      </c>
      <c s="34" t="s">
        <v>2405</v>
      </c>
      <c s="34" t="s">
        <v>2406</v>
      </c>
      <c s="35" t="s">
        <v>5</v>
      </c>
      <c s="6" t="s">
        <v>2407</v>
      </c>
      <c s="36" t="s">
        <v>52</v>
      </c>
      <c s="37">
        <v>7</v>
      </c>
      <c s="36">
        <v>0</v>
      </c>
      <c s="36">
        <f>ROUND(G1044*H1044,6)</f>
      </c>
      <c r="L1044" s="38">
        <v>0</v>
      </c>
      <c s="32">
        <f>ROUND(ROUND(L1044,2)*ROUND(G1044,3),2)</f>
      </c>
      <c s="36" t="s">
        <v>1166</v>
      </c>
      <c>
        <f>(M1044*21)/100</f>
      </c>
      <c t="s">
        <v>27</v>
      </c>
    </row>
    <row r="1045" spans="1:5" ht="38.25">
      <c r="A1045" s="35" t="s">
        <v>54</v>
      </c>
      <c r="E1045" s="39" t="s">
        <v>2408</v>
      </c>
    </row>
    <row r="1046" spans="1:5" ht="12.75">
      <c r="A1046" s="35" t="s">
        <v>56</v>
      </c>
      <c r="E1046" s="40" t="s">
        <v>5</v>
      </c>
    </row>
    <row r="1047" spans="1:5" ht="12.75">
      <c r="A1047" t="s">
        <v>58</v>
      </c>
      <c r="E1047" s="39" t="s">
        <v>1695</v>
      </c>
    </row>
    <row r="1048" spans="1:16" ht="25.5">
      <c r="A1048" t="s">
        <v>48</v>
      </c>
      <c s="34" t="s">
        <v>2409</v>
      </c>
      <c s="34" t="s">
        <v>2410</v>
      </c>
      <c s="35" t="s">
        <v>5</v>
      </c>
      <c s="6" t="s">
        <v>2411</v>
      </c>
      <c s="36" t="s">
        <v>52</v>
      </c>
      <c s="37">
        <v>1</v>
      </c>
      <c s="36">
        <v>0</v>
      </c>
      <c s="36">
        <f>ROUND(G1048*H1048,6)</f>
      </c>
      <c r="L1048" s="38">
        <v>0</v>
      </c>
      <c s="32">
        <f>ROUND(ROUND(L1048,2)*ROUND(G1048,3),2)</f>
      </c>
      <c s="36" t="s">
        <v>1166</v>
      </c>
      <c>
        <f>(M1048*21)/100</f>
      </c>
      <c t="s">
        <v>27</v>
      </c>
    </row>
    <row r="1049" spans="1:5" ht="38.25">
      <c r="A1049" s="35" t="s">
        <v>54</v>
      </c>
      <c r="E1049" s="39" t="s">
        <v>2412</v>
      </c>
    </row>
    <row r="1050" spans="1:5" ht="12.75">
      <c r="A1050" s="35" t="s">
        <v>56</v>
      </c>
      <c r="E1050" s="40" t="s">
        <v>5</v>
      </c>
    </row>
    <row r="1051" spans="1:5" ht="12.75">
      <c r="A1051" t="s">
        <v>58</v>
      </c>
      <c r="E1051" s="39" t="s">
        <v>1695</v>
      </c>
    </row>
    <row r="1052" spans="1:16" ht="25.5">
      <c r="A1052" t="s">
        <v>48</v>
      </c>
      <c s="34" t="s">
        <v>2413</v>
      </c>
      <c s="34" t="s">
        <v>2414</v>
      </c>
      <c s="35" t="s">
        <v>5</v>
      </c>
      <c s="6" t="s">
        <v>2383</v>
      </c>
      <c s="36" t="s">
        <v>52</v>
      </c>
      <c s="37">
        <v>1</v>
      </c>
      <c s="36">
        <v>0</v>
      </c>
      <c s="36">
        <f>ROUND(G1052*H1052,6)</f>
      </c>
      <c r="L1052" s="38">
        <v>0</v>
      </c>
      <c s="32">
        <f>ROUND(ROUND(L1052,2)*ROUND(G1052,3),2)</f>
      </c>
      <c s="36" t="s">
        <v>1166</v>
      </c>
      <c>
        <f>(M1052*21)/100</f>
      </c>
      <c t="s">
        <v>27</v>
      </c>
    </row>
    <row r="1053" spans="1:5" ht="38.25">
      <c r="A1053" s="35" t="s">
        <v>54</v>
      </c>
      <c r="E1053" s="39" t="s">
        <v>2220</v>
      </c>
    </row>
    <row r="1054" spans="1:5" ht="12.75">
      <c r="A1054" s="35" t="s">
        <v>56</v>
      </c>
      <c r="E1054" s="40" t="s">
        <v>5</v>
      </c>
    </row>
    <row r="1055" spans="1:5" ht="12.75">
      <c r="A1055" t="s">
        <v>58</v>
      </c>
      <c r="E1055" s="39" t="s">
        <v>1695</v>
      </c>
    </row>
    <row r="1056" spans="1:16" ht="25.5">
      <c r="A1056" t="s">
        <v>48</v>
      </c>
      <c s="34" t="s">
        <v>2415</v>
      </c>
      <c s="34" t="s">
        <v>2416</v>
      </c>
      <c s="35" t="s">
        <v>5</v>
      </c>
      <c s="6" t="s">
        <v>2417</v>
      </c>
      <c s="36" t="s">
        <v>52</v>
      </c>
      <c s="37">
        <v>1</v>
      </c>
      <c s="36">
        <v>0</v>
      </c>
      <c s="36">
        <f>ROUND(G1056*H1056,6)</f>
      </c>
      <c r="L1056" s="38">
        <v>0</v>
      </c>
      <c s="32">
        <f>ROUND(ROUND(L1056,2)*ROUND(G1056,3),2)</f>
      </c>
      <c s="36" t="s">
        <v>1166</v>
      </c>
      <c>
        <f>(M1056*21)/100</f>
      </c>
      <c t="s">
        <v>27</v>
      </c>
    </row>
    <row r="1057" spans="1:5" ht="38.25">
      <c r="A1057" s="35" t="s">
        <v>54</v>
      </c>
      <c r="E1057" s="39" t="s">
        <v>2418</v>
      </c>
    </row>
    <row r="1058" spans="1:5" ht="12.75">
      <c r="A1058" s="35" t="s">
        <v>56</v>
      </c>
      <c r="E1058" s="40" t="s">
        <v>5</v>
      </c>
    </row>
    <row r="1059" spans="1:5" ht="12.75">
      <c r="A1059" t="s">
        <v>58</v>
      </c>
      <c r="E1059" s="39" t="s">
        <v>1695</v>
      </c>
    </row>
    <row r="1060" spans="1:16" ht="25.5">
      <c r="A1060" t="s">
        <v>48</v>
      </c>
      <c s="34" t="s">
        <v>2419</v>
      </c>
      <c s="34" t="s">
        <v>2420</v>
      </c>
      <c s="35" t="s">
        <v>5</v>
      </c>
      <c s="6" t="s">
        <v>2421</v>
      </c>
      <c s="36" t="s">
        <v>52</v>
      </c>
      <c s="37">
        <v>1</v>
      </c>
      <c s="36">
        <v>0</v>
      </c>
      <c s="36">
        <f>ROUND(G1060*H1060,6)</f>
      </c>
      <c r="L1060" s="38">
        <v>0</v>
      </c>
      <c s="32">
        <f>ROUND(ROUND(L1060,2)*ROUND(G1060,3),2)</f>
      </c>
      <c s="36" t="s">
        <v>1166</v>
      </c>
      <c>
        <f>(M1060*21)/100</f>
      </c>
      <c t="s">
        <v>27</v>
      </c>
    </row>
    <row r="1061" spans="1:5" ht="38.25">
      <c r="A1061" s="35" t="s">
        <v>54</v>
      </c>
      <c r="E1061" s="39" t="s">
        <v>2422</v>
      </c>
    </row>
    <row r="1062" spans="1:5" ht="12.75">
      <c r="A1062" s="35" t="s">
        <v>56</v>
      </c>
      <c r="E1062" s="40" t="s">
        <v>5</v>
      </c>
    </row>
    <row r="1063" spans="1:5" ht="12.75">
      <c r="A1063" t="s">
        <v>58</v>
      </c>
      <c r="E1063" s="39" t="s">
        <v>1695</v>
      </c>
    </row>
    <row r="1064" spans="1:16" ht="25.5">
      <c r="A1064" t="s">
        <v>48</v>
      </c>
      <c s="34" t="s">
        <v>1490</v>
      </c>
      <c s="34" t="s">
        <v>2423</v>
      </c>
      <c s="35" t="s">
        <v>5</v>
      </c>
      <c s="6" t="s">
        <v>2424</v>
      </c>
      <c s="36" t="s">
        <v>52</v>
      </c>
      <c s="37">
        <v>1</v>
      </c>
      <c s="36">
        <v>0</v>
      </c>
      <c s="36">
        <f>ROUND(G1064*H1064,6)</f>
      </c>
      <c r="L1064" s="38">
        <v>0</v>
      </c>
      <c s="32">
        <f>ROUND(ROUND(L1064,2)*ROUND(G1064,3),2)</f>
      </c>
      <c s="36" t="s">
        <v>1166</v>
      </c>
      <c>
        <f>(M1064*21)/100</f>
      </c>
      <c t="s">
        <v>27</v>
      </c>
    </row>
    <row r="1065" spans="1:5" ht="51">
      <c r="A1065" s="35" t="s">
        <v>54</v>
      </c>
      <c r="E1065" s="39" t="s">
        <v>2425</v>
      </c>
    </row>
    <row r="1066" spans="1:5" ht="12.75">
      <c r="A1066" s="35" t="s">
        <v>56</v>
      </c>
      <c r="E1066" s="40" t="s">
        <v>5</v>
      </c>
    </row>
    <row r="1067" spans="1:5" ht="12.75">
      <c r="A1067" t="s">
        <v>58</v>
      </c>
      <c r="E1067" s="39" t="s">
        <v>1695</v>
      </c>
    </row>
    <row r="1068" spans="1:16" ht="25.5">
      <c r="A1068" t="s">
        <v>48</v>
      </c>
      <c s="34" t="s">
        <v>2426</v>
      </c>
      <c s="34" t="s">
        <v>2427</v>
      </c>
      <c s="35" t="s">
        <v>5</v>
      </c>
      <c s="6" t="s">
        <v>2428</v>
      </c>
      <c s="36" t="s">
        <v>52</v>
      </c>
      <c s="37">
        <v>1</v>
      </c>
      <c s="36">
        <v>0</v>
      </c>
      <c s="36">
        <f>ROUND(G1068*H1068,6)</f>
      </c>
      <c r="L1068" s="38">
        <v>0</v>
      </c>
      <c s="32">
        <f>ROUND(ROUND(L1068,2)*ROUND(G1068,3),2)</f>
      </c>
      <c s="36" t="s">
        <v>1166</v>
      </c>
      <c>
        <f>(M1068*21)/100</f>
      </c>
      <c t="s">
        <v>27</v>
      </c>
    </row>
    <row r="1069" spans="1:5" ht="51">
      <c r="A1069" s="35" t="s">
        <v>54</v>
      </c>
      <c r="E1069" s="39" t="s">
        <v>2429</v>
      </c>
    </row>
    <row r="1070" spans="1:5" ht="12.75">
      <c r="A1070" s="35" t="s">
        <v>56</v>
      </c>
      <c r="E1070" s="40" t="s">
        <v>5</v>
      </c>
    </row>
    <row r="1071" spans="1:5" ht="12.75">
      <c r="A1071" t="s">
        <v>58</v>
      </c>
      <c r="E1071" s="39" t="s">
        <v>1695</v>
      </c>
    </row>
    <row r="1072" spans="1:16" ht="25.5">
      <c r="A1072" t="s">
        <v>48</v>
      </c>
      <c s="34" t="s">
        <v>2430</v>
      </c>
      <c s="34" t="s">
        <v>2431</v>
      </c>
      <c s="35" t="s">
        <v>5</v>
      </c>
      <c s="6" t="s">
        <v>2432</v>
      </c>
      <c s="36" t="s">
        <v>52</v>
      </c>
      <c s="37">
        <v>1</v>
      </c>
      <c s="36">
        <v>0</v>
      </c>
      <c s="36">
        <f>ROUND(G1072*H1072,6)</f>
      </c>
      <c r="L1072" s="38">
        <v>0</v>
      </c>
      <c s="32">
        <f>ROUND(ROUND(L1072,2)*ROUND(G1072,3),2)</f>
      </c>
      <c s="36" t="s">
        <v>1166</v>
      </c>
      <c>
        <f>(M1072*21)/100</f>
      </c>
      <c t="s">
        <v>27</v>
      </c>
    </row>
    <row r="1073" spans="1:5" ht="51">
      <c r="A1073" s="35" t="s">
        <v>54</v>
      </c>
      <c r="E1073" s="39" t="s">
        <v>2433</v>
      </c>
    </row>
    <row r="1074" spans="1:5" ht="12.75">
      <c r="A1074" s="35" t="s">
        <v>56</v>
      </c>
      <c r="E1074" s="40" t="s">
        <v>5</v>
      </c>
    </row>
    <row r="1075" spans="1:5" ht="12.75">
      <c r="A1075" t="s">
        <v>58</v>
      </c>
      <c r="E1075" s="39" t="s">
        <v>1695</v>
      </c>
    </row>
    <row r="1076" spans="1:16" ht="25.5">
      <c r="A1076" t="s">
        <v>48</v>
      </c>
      <c s="34" t="s">
        <v>2434</v>
      </c>
      <c s="34" t="s">
        <v>2435</v>
      </c>
      <c s="35" t="s">
        <v>5</v>
      </c>
      <c s="6" t="s">
        <v>2436</v>
      </c>
      <c s="36" t="s">
        <v>52</v>
      </c>
      <c s="37">
        <v>1</v>
      </c>
      <c s="36">
        <v>0</v>
      </c>
      <c s="36">
        <f>ROUND(G1076*H1076,6)</f>
      </c>
      <c r="L1076" s="38">
        <v>0</v>
      </c>
      <c s="32">
        <f>ROUND(ROUND(L1076,2)*ROUND(G1076,3),2)</f>
      </c>
      <c s="36" t="s">
        <v>1166</v>
      </c>
      <c>
        <f>(M1076*21)/100</f>
      </c>
      <c t="s">
        <v>27</v>
      </c>
    </row>
    <row r="1077" spans="1:5" ht="51">
      <c r="A1077" s="35" t="s">
        <v>54</v>
      </c>
      <c r="E1077" s="39" t="s">
        <v>2437</v>
      </c>
    </row>
    <row r="1078" spans="1:5" ht="12.75">
      <c r="A1078" s="35" t="s">
        <v>56</v>
      </c>
      <c r="E1078" s="40" t="s">
        <v>5</v>
      </c>
    </row>
    <row r="1079" spans="1:5" ht="12.75">
      <c r="A1079" t="s">
        <v>58</v>
      </c>
      <c r="E1079" s="39" t="s">
        <v>1695</v>
      </c>
    </row>
    <row r="1080" spans="1:16" ht="25.5">
      <c r="A1080" t="s">
        <v>48</v>
      </c>
      <c s="34" t="s">
        <v>2438</v>
      </c>
      <c s="34" t="s">
        <v>2439</v>
      </c>
      <c s="35" t="s">
        <v>5</v>
      </c>
      <c s="6" t="s">
        <v>2440</v>
      </c>
      <c s="36" t="s">
        <v>52</v>
      </c>
      <c s="37">
        <v>5</v>
      </c>
      <c s="36">
        <v>0</v>
      </c>
      <c s="36">
        <f>ROUND(G1080*H1080,6)</f>
      </c>
      <c r="L1080" s="38">
        <v>0</v>
      </c>
      <c s="32">
        <f>ROUND(ROUND(L1080,2)*ROUND(G1080,3),2)</f>
      </c>
      <c s="36" t="s">
        <v>1166</v>
      </c>
      <c>
        <f>(M1080*21)/100</f>
      </c>
      <c t="s">
        <v>27</v>
      </c>
    </row>
    <row r="1081" spans="1:5" ht="38.25">
      <c r="A1081" s="35" t="s">
        <v>54</v>
      </c>
      <c r="E1081" s="39" t="s">
        <v>2441</v>
      </c>
    </row>
    <row r="1082" spans="1:5" ht="12.75">
      <c r="A1082" s="35" t="s">
        <v>56</v>
      </c>
      <c r="E1082" s="40" t="s">
        <v>5</v>
      </c>
    </row>
    <row r="1083" spans="1:5" ht="12.75">
      <c r="A1083" t="s">
        <v>58</v>
      </c>
      <c r="E1083" s="39" t="s">
        <v>1695</v>
      </c>
    </row>
    <row r="1084" spans="1:16" ht="25.5">
      <c r="A1084" t="s">
        <v>48</v>
      </c>
      <c s="34" t="s">
        <v>2442</v>
      </c>
      <c s="34" t="s">
        <v>2443</v>
      </c>
      <c s="35" t="s">
        <v>5</v>
      </c>
      <c s="6" t="s">
        <v>2444</v>
      </c>
      <c s="36" t="s">
        <v>52</v>
      </c>
      <c s="37">
        <v>8</v>
      </c>
      <c s="36">
        <v>0</v>
      </c>
      <c s="36">
        <f>ROUND(G1084*H1084,6)</f>
      </c>
      <c r="L1084" s="38">
        <v>0</v>
      </c>
      <c s="32">
        <f>ROUND(ROUND(L1084,2)*ROUND(G1084,3),2)</f>
      </c>
      <c s="36" t="s">
        <v>1166</v>
      </c>
      <c>
        <f>(M1084*21)/100</f>
      </c>
      <c t="s">
        <v>27</v>
      </c>
    </row>
    <row r="1085" spans="1:5" ht="38.25">
      <c r="A1085" s="35" t="s">
        <v>54</v>
      </c>
      <c r="E1085" s="39" t="s">
        <v>2408</v>
      </c>
    </row>
    <row r="1086" spans="1:5" ht="12.75">
      <c r="A1086" s="35" t="s">
        <v>56</v>
      </c>
      <c r="E1086" s="40" t="s">
        <v>5</v>
      </c>
    </row>
    <row r="1087" spans="1:5" ht="12.75">
      <c r="A1087" t="s">
        <v>58</v>
      </c>
      <c r="E1087" s="39" t="s">
        <v>1695</v>
      </c>
    </row>
    <row r="1088" spans="1:16" ht="25.5">
      <c r="A1088" t="s">
        <v>48</v>
      </c>
      <c s="34" t="s">
        <v>2445</v>
      </c>
      <c s="34" t="s">
        <v>2446</v>
      </c>
      <c s="35" t="s">
        <v>5</v>
      </c>
      <c s="6" t="s">
        <v>2447</v>
      </c>
      <c s="36" t="s">
        <v>52</v>
      </c>
      <c s="37">
        <v>2</v>
      </c>
      <c s="36">
        <v>0</v>
      </c>
      <c s="36">
        <f>ROUND(G1088*H1088,6)</f>
      </c>
      <c r="L1088" s="38">
        <v>0</v>
      </c>
      <c s="32">
        <f>ROUND(ROUND(L1088,2)*ROUND(G1088,3),2)</f>
      </c>
      <c s="36" t="s">
        <v>1166</v>
      </c>
      <c>
        <f>(M1088*21)/100</f>
      </c>
      <c t="s">
        <v>27</v>
      </c>
    </row>
    <row r="1089" spans="1:5" ht="38.25">
      <c r="A1089" s="35" t="s">
        <v>54</v>
      </c>
      <c r="E1089" s="39" t="s">
        <v>2448</v>
      </c>
    </row>
    <row r="1090" spans="1:5" ht="12.75">
      <c r="A1090" s="35" t="s">
        <v>56</v>
      </c>
      <c r="E1090" s="40" t="s">
        <v>5</v>
      </c>
    </row>
    <row r="1091" spans="1:5" ht="12.75">
      <c r="A1091" t="s">
        <v>58</v>
      </c>
      <c r="E1091" s="39" t="s">
        <v>1695</v>
      </c>
    </row>
    <row r="1092" spans="1:16" ht="25.5">
      <c r="A1092" t="s">
        <v>48</v>
      </c>
      <c s="34" t="s">
        <v>2449</v>
      </c>
      <c s="34" t="s">
        <v>2450</v>
      </c>
      <c s="35" t="s">
        <v>5</v>
      </c>
      <c s="6" t="s">
        <v>2451</v>
      </c>
      <c s="36" t="s">
        <v>52</v>
      </c>
      <c s="37">
        <v>1</v>
      </c>
      <c s="36">
        <v>0</v>
      </c>
      <c s="36">
        <f>ROUND(G1092*H1092,6)</f>
      </c>
      <c r="L1092" s="38">
        <v>0</v>
      </c>
      <c s="32">
        <f>ROUND(ROUND(L1092,2)*ROUND(G1092,3),2)</f>
      </c>
      <c s="36" t="s">
        <v>1166</v>
      </c>
      <c>
        <f>(M1092*21)/100</f>
      </c>
      <c t="s">
        <v>27</v>
      </c>
    </row>
    <row r="1093" spans="1:5" ht="38.25">
      <c r="A1093" s="35" t="s">
        <v>54</v>
      </c>
      <c r="E1093" s="39" t="s">
        <v>2452</v>
      </c>
    </row>
    <row r="1094" spans="1:5" ht="12.75">
      <c r="A1094" s="35" t="s">
        <v>56</v>
      </c>
      <c r="E1094" s="40" t="s">
        <v>5</v>
      </c>
    </row>
    <row r="1095" spans="1:5" ht="12.75">
      <c r="A1095" t="s">
        <v>58</v>
      </c>
      <c r="E1095" s="39" t="s">
        <v>1695</v>
      </c>
    </row>
    <row r="1096" spans="1:16" ht="25.5">
      <c r="A1096" t="s">
        <v>48</v>
      </c>
      <c s="34" t="s">
        <v>2453</v>
      </c>
      <c s="34" t="s">
        <v>2454</v>
      </c>
      <c s="35" t="s">
        <v>5</v>
      </c>
      <c s="6" t="s">
        <v>2407</v>
      </c>
      <c s="36" t="s">
        <v>52</v>
      </c>
      <c s="37">
        <v>13</v>
      </c>
      <c s="36">
        <v>0</v>
      </c>
      <c s="36">
        <f>ROUND(G1096*H1096,6)</f>
      </c>
      <c r="L1096" s="38">
        <v>0</v>
      </c>
      <c s="32">
        <f>ROUND(ROUND(L1096,2)*ROUND(G1096,3),2)</f>
      </c>
      <c s="36" t="s">
        <v>1166</v>
      </c>
      <c>
        <f>(M1096*21)/100</f>
      </c>
      <c t="s">
        <v>27</v>
      </c>
    </row>
    <row r="1097" spans="1:5" ht="38.25">
      <c r="A1097" s="35" t="s">
        <v>54</v>
      </c>
      <c r="E1097" s="39" t="s">
        <v>2408</v>
      </c>
    </row>
    <row r="1098" spans="1:5" ht="12.75">
      <c r="A1098" s="35" t="s">
        <v>56</v>
      </c>
      <c r="E1098" s="40" t="s">
        <v>5</v>
      </c>
    </row>
    <row r="1099" spans="1:5" ht="12.75">
      <c r="A1099" t="s">
        <v>58</v>
      </c>
      <c r="E1099" s="39" t="s">
        <v>1695</v>
      </c>
    </row>
    <row r="1100" spans="1:16" ht="25.5">
      <c r="A1100" t="s">
        <v>48</v>
      </c>
      <c s="34" t="s">
        <v>2455</v>
      </c>
      <c s="34" t="s">
        <v>2456</v>
      </c>
      <c s="35" t="s">
        <v>5</v>
      </c>
      <c s="6" t="s">
        <v>2457</v>
      </c>
      <c s="36" t="s">
        <v>52</v>
      </c>
      <c s="37">
        <v>4</v>
      </c>
      <c s="36">
        <v>0</v>
      </c>
      <c s="36">
        <f>ROUND(G1100*H1100,6)</f>
      </c>
      <c r="L1100" s="38">
        <v>0</v>
      </c>
      <c s="32">
        <f>ROUND(ROUND(L1100,2)*ROUND(G1100,3),2)</f>
      </c>
      <c s="36" t="s">
        <v>1166</v>
      </c>
      <c>
        <f>(M1100*21)/100</f>
      </c>
      <c t="s">
        <v>27</v>
      </c>
    </row>
    <row r="1101" spans="1:5" ht="38.25">
      <c r="A1101" s="35" t="s">
        <v>54</v>
      </c>
      <c r="E1101" s="39" t="s">
        <v>2458</v>
      </c>
    </row>
    <row r="1102" spans="1:5" ht="12.75">
      <c r="A1102" s="35" t="s">
        <v>56</v>
      </c>
      <c r="E1102" s="40" t="s">
        <v>5</v>
      </c>
    </row>
    <row r="1103" spans="1:5" ht="12.75">
      <c r="A1103" t="s">
        <v>58</v>
      </c>
      <c r="E1103" s="39" t="s">
        <v>1695</v>
      </c>
    </row>
    <row r="1104" spans="1:16" ht="25.5">
      <c r="A1104" t="s">
        <v>48</v>
      </c>
      <c s="34" t="s">
        <v>2459</v>
      </c>
      <c s="34" t="s">
        <v>2460</v>
      </c>
      <c s="35" t="s">
        <v>5</v>
      </c>
      <c s="6" t="s">
        <v>2457</v>
      </c>
      <c s="36" t="s">
        <v>52</v>
      </c>
      <c s="37">
        <v>4</v>
      </c>
      <c s="36">
        <v>0</v>
      </c>
      <c s="36">
        <f>ROUND(G1104*H1104,6)</f>
      </c>
      <c r="L1104" s="38">
        <v>0</v>
      </c>
      <c s="32">
        <f>ROUND(ROUND(L1104,2)*ROUND(G1104,3),2)</f>
      </c>
      <c s="36" t="s">
        <v>1166</v>
      </c>
      <c>
        <f>(M1104*21)/100</f>
      </c>
      <c t="s">
        <v>27</v>
      </c>
    </row>
    <row r="1105" spans="1:5" ht="38.25">
      <c r="A1105" s="35" t="s">
        <v>54</v>
      </c>
      <c r="E1105" s="39" t="s">
        <v>2458</v>
      </c>
    </row>
    <row r="1106" spans="1:5" ht="12.75">
      <c r="A1106" s="35" t="s">
        <v>56</v>
      </c>
      <c r="E1106" s="40" t="s">
        <v>5</v>
      </c>
    </row>
    <row r="1107" spans="1:5" ht="12.75">
      <c r="A1107" t="s">
        <v>58</v>
      </c>
      <c r="E1107" s="39" t="s">
        <v>1695</v>
      </c>
    </row>
    <row r="1108" spans="1:16" ht="25.5">
      <c r="A1108" t="s">
        <v>48</v>
      </c>
      <c s="34" t="s">
        <v>2461</v>
      </c>
      <c s="34" t="s">
        <v>2462</v>
      </c>
      <c s="35" t="s">
        <v>5</v>
      </c>
      <c s="6" t="s">
        <v>2463</v>
      </c>
      <c s="36" t="s">
        <v>52</v>
      </c>
      <c s="37">
        <v>2</v>
      </c>
      <c s="36">
        <v>0</v>
      </c>
      <c s="36">
        <f>ROUND(G1108*H1108,6)</f>
      </c>
      <c r="L1108" s="38">
        <v>0</v>
      </c>
      <c s="32">
        <f>ROUND(ROUND(L1108,2)*ROUND(G1108,3),2)</f>
      </c>
      <c s="36" t="s">
        <v>1166</v>
      </c>
      <c>
        <f>(M1108*21)/100</f>
      </c>
      <c t="s">
        <v>27</v>
      </c>
    </row>
    <row r="1109" spans="1:5" ht="38.25">
      <c r="A1109" s="35" t="s">
        <v>54</v>
      </c>
      <c r="E1109" s="39" t="s">
        <v>2458</v>
      </c>
    </row>
    <row r="1110" spans="1:5" ht="12.75">
      <c r="A1110" s="35" t="s">
        <v>56</v>
      </c>
      <c r="E1110" s="40" t="s">
        <v>5</v>
      </c>
    </row>
    <row r="1111" spans="1:5" ht="12.75">
      <c r="A1111" t="s">
        <v>58</v>
      </c>
      <c r="E1111" s="39" t="s">
        <v>1695</v>
      </c>
    </row>
    <row r="1112" spans="1:16" ht="25.5">
      <c r="A1112" t="s">
        <v>48</v>
      </c>
      <c s="34" t="s">
        <v>2464</v>
      </c>
      <c s="34" t="s">
        <v>2465</v>
      </c>
      <c s="35" t="s">
        <v>5</v>
      </c>
      <c s="6" t="s">
        <v>2466</v>
      </c>
      <c s="36" t="s">
        <v>52</v>
      </c>
      <c s="37">
        <v>1</v>
      </c>
      <c s="36">
        <v>0</v>
      </c>
      <c s="36">
        <f>ROUND(G1112*H1112,6)</f>
      </c>
      <c r="L1112" s="38">
        <v>0</v>
      </c>
      <c s="32">
        <f>ROUND(ROUND(L1112,2)*ROUND(G1112,3),2)</f>
      </c>
      <c s="36" t="s">
        <v>1166</v>
      </c>
      <c>
        <f>(M1112*21)/100</f>
      </c>
      <c t="s">
        <v>27</v>
      </c>
    </row>
    <row r="1113" spans="1:5" ht="38.25">
      <c r="A1113" s="35" t="s">
        <v>54</v>
      </c>
      <c r="E1113" s="39" t="s">
        <v>2467</v>
      </c>
    </row>
    <row r="1114" spans="1:5" ht="12.75">
      <c r="A1114" s="35" t="s">
        <v>56</v>
      </c>
      <c r="E1114" s="40" t="s">
        <v>5</v>
      </c>
    </row>
    <row r="1115" spans="1:5" ht="12.75">
      <c r="A1115" t="s">
        <v>58</v>
      </c>
      <c r="E1115" s="39" t="s">
        <v>1695</v>
      </c>
    </row>
    <row r="1116" spans="1:16" ht="25.5">
      <c r="A1116" t="s">
        <v>48</v>
      </c>
      <c s="34" t="s">
        <v>2468</v>
      </c>
      <c s="34" t="s">
        <v>2469</v>
      </c>
      <c s="35" t="s">
        <v>5</v>
      </c>
      <c s="6" t="s">
        <v>2470</v>
      </c>
      <c s="36" t="s">
        <v>52</v>
      </c>
      <c s="37">
        <v>2</v>
      </c>
      <c s="36">
        <v>0</v>
      </c>
      <c s="36">
        <f>ROUND(G1116*H1116,6)</f>
      </c>
      <c r="L1116" s="38">
        <v>0</v>
      </c>
      <c s="32">
        <f>ROUND(ROUND(L1116,2)*ROUND(G1116,3),2)</f>
      </c>
      <c s="36" t="s">
        <v>1166</v>
      </c>
      <c>
        <f>(M1116*21)/100</f>
      </c>
      <c t="s">
        <v>27</v>
      </c>
    </row>
    <row r="1117" spans="1:5" ht="38.25">
      <c r="A1117" s="35" t="s">
        <v>54</v>
      </c>
      <c r="E1117" s="39" t="s">
        <v>2471</v>
      </c>
    </row>
    <row r="1118" spans="1:5" ht="12.75">
      <c r="A1118" s="35" t="s">
        <v>56</v>
      </c>
      <c r="E1118" s="40" t="s">
        <v>5</v>
      </c>
    </row>
    <row r="1119" spans="1:5" ht="12.75">
      <c r="A1119" t="s">
        <v>58</v>
      </c>
      <c r="E1119" s="39" t="s">
        <v>1695</v>
      </c>
    </row>
    <row r="1120" spans="1:16" ht="25.5">
      <c r="A1120" t="s">
        <v>48</v>
      </c>
      <c s="34" t="s">
        <v>2472</v>
      </c>
      <c s="34" t="s">
        <v>2473</v>
      </c>
      <c s="35" t="s">
        <v>5</v>
      </c>
      <c s="6" t="s">
        <v>2474</v>
      </c>
      <c s="36" t="s">
        <v>52</v>
      </c>
      <c s="37">
        <v>2</v>
      </c>
      <c s="36">
        <v>0</v>
      </c>
      <c s="36">
        <f>ROUND(G1120*H1120,6)</f>
      </c>
      <c r="L1120" s="38">
        <v>0</v>
      </c>
      <c s="32">
        <f>ROUND(ROUND(L1120,2)*ROUND(G1120,3),2)</f>
      </c>
      <c s="36" t="s">
        <v>1166</v>
      </c>
      <c>
        <f>(M1120*21)/100</f>
      </c>
      <c t="s">
        <v>27</v>
      </c>
    </row>
    <row r="1121" spans="1:5" ht="38.25">
      <c r="A1121" s="35" t="s">
        <v>54</v>
      </c>
      <c r="E1121" s="39" t="s">
        <v>2475</v>
      </c>
    </row>
    <row r="1122" spans="1:5" ht="12.75">
      <c r="A1122" s="35" t="s">
        <v>56</v>
      </c>
      <c r="E1122" s="40" t="s">
        <v>5</v>
      </c>
    </row>
    <row r="1123" spans="1:5" ht="12.75">
      <c r="A1123" t="s">
        <v>58</v>
      </c>
      <c r="E1123" s="39" t="s">
        <v>1695</v>
      </c>
    </row>
    <row r="1124" spans="1:16" ht="25.5">
      <c r="A1124" t="s">
        <v>48</v>
      </c>
      <c s="34" t="s">
        <v>2476</v>
      </c>
      <c s="34" t="s">
        <v>2477</v>
      </c>
      <c s="35" t="s">
        <v>5</v>
      </c>
      <c s="6" t="s">
        <v>2478</v>
      </c>
      <c s="36" t="s">
        <v>52</v>
      </c>
      <c s="37">
        <v>2</v>
      </c>
      <c s="36">
        <v>0</v>
      </c>
      <c s="36">
        <f>ROUND(G1124*H1124,6)</f>
      </c>
      <c r="L1124" s="38">
        <v>0</v>
      </c>
      <c s="32">
        <f>ROUND(ROUND(L1124,2)*ROUND(G1124,3),2)</f>
      </c>
      <c s="36" t="s">
        <v>1166</v>
      </c>
      <c>
        <f>(M1124*21)/100</f>
      </c>
      <c t="s">
        <v>27</v>
      </c>
    </row>
    <row r="1125" spans="1:5" ht="38.25">
      <c r="A1125" s="35" t="s">
        <v>54</v>
      </c>
      <c r="E1125" s="39" t="s">
        <v>2479</v>
      </c>
    </row>
    <row r="1126" spans="1:5" ht="12.75">
      <c r="A1126" s="35" t="s">
        <v>56</v>
      </c>
      <c r="E1126" s="40" t="s">
        <v>5</v>
      </c>
    </row>
    <row r="1127" spans="1:5" ht="12.75">
      <c r="A1127" t="s">
        <v>58</v>
      </c>
      <c r="E1127" s="39" t="s">
        <v>1695</v>
      </c>
    </row>
    <row r="1128" spans="1:16" ht="25.5">
      <c r="A1128" t="s">
        <v>48</v>
      </c>
      <c s="34" t="s">
        <v>2480</v>
      </c>
      <c s="34" t="s">
        <v>2481</v>
      </c>
      <c s="35" t="s">
        <v>5</v>
      </c>
      <c s="6" t="s">
        <v>2440</v>
      </c>
      <c s="36" t="s">
        <v>52</v>
      </c>
      <c s="37">
        <v>13</v>
      </c>
      <c s="36">
        <v>0</v>
      </c>
      <c s="36">
        <f>ROUND(G1128*H1128,6)</f>
      </c>
      <c r="L1128" s="38">
        <v>0</v>
      </c>
      <c s="32">
        <f>ROUND(ROUND(L1128,2)*ROUND(G1128,3),2)</f>
      </c>
      <c s="36" t="s">
        <v>1166</v>
      </c>
      <c>
        <f>(M1128*21)/100</f>
      </c>
      <c t="s">
        <v>27</v>
      </c>
    </row>
    <row r="1129" spans="1:5" ht="38.25">
      <c r="A1129" s="35" t="s">
        <v>54</v>
      </c>
      <c r="E1129" s="39" t="s">
        <v>2441</v>
      </c>
    </row>
    <row r="1130" spans="1:5" ht="12.75">
      <c r="A1130" s="35" t="s">
        <v>56</v>
      </c>
      <c r="E1130" s="40" t="s">
        <v>5</v>
      </c>
    </row>
    <row r="1131" spans="1:5" ht="12.75">
      <c r="A1131" t="s">
        <v>58</v>
      </c>
      <c r="E1131" s="39" t="s">
        <v>1695</v>
      </c>
    </row>
    <row r="1132" spans="1:16" ht="25.5">
      <c r="A1132" t="s">
        <v>48</v>
      </c>
      <c s="34" t="s">
        <v>2482</v>
      </c>
      <c s="34" t="s">
        <v>2483</v>
      </c>
      <c s="35" t="s">
        <v>5</v>
      </c>
      <c s="6" t="s">
        <v>2484</v>
      </c>
      <c s="36" t="s">
        <v>52</v>
      </c>
      <c s="37">
        <v>7</v>
      </c>
      <c s="36">
        <v>0</v>
      </c>
      <c s="36">
        <f>ROUND(G1132*H1132,6)</f>
      </c>
      <c r="L1132" s="38">
        <v>0</v>
      </c>
      <c s="32">
        <f>ROUND(ROUND(L1132,2)*ROUND(G1132,3),2)</f>
      </c>
      <c s="36" t="s">
        <v>1166</v>
      </c>
      <c>
        <f>(M1132*21)/100</f>
      </c>
      <c t="s">
        <v>27</v>
      </c>
    </row>
    <row r="1133" spans="1:5" ht="38.25">
      <c r="A1133" s="35" t="s">
        <v>54</v>
      </c>
      <c r="E1133" s="39" t="s">
        <v>2398</v>
      </c>
    </row>
    <row r="1134" spans="1:5" ht="12.75">
      <c r="A1134" s="35" t="s">
        <v>56</v>
      </c>
      <c r="E1134" s="40" t="s">
        <v>5</v>
      </c>
    </row>
    <row r="1135" spans="1:5" ht="12.75">
      <c r="A1135" t="s">
        <v>58</v>
      </c>
      <c r="E1135" s="39" t="s">
        <v>1695</v>
      </c>
    </row>
    <row r="1136" spans="1:16" ht="25.5">
      <c r="A1136" t="s">
        <v>48</v>
      </c>
      <c s="34" t="s">
        <v>2485</v>
      </c>
      <c s="34" t="s">
        <v>2486</v>
      </c>
      <c s="35" t="s">
        <v>5</v>
      </c>
      <c s="6" t="s">
        <v>2487</v>
      </c>
      <c s="36" t="s">
        <v>52</v>
      </c>
      <c s="37">
        <v>1</v>
      </c>
      <c s="36">
        <v>0</v>
      </c>
      <c s="36">
        <f>ROUND(G1136*H1136,6)</f>
      </c>
      <c r="L1136" s="38">
        <v>0</v>
      </c>
      <c s="32">
        <f>ROUND(ROUND(L1136,2)*ROUND(G1136,3),2)</f>
      </c>
      <c s="36" t="s">
        <v>1166</v>
      </c>
      <c>
        <f>(M1136*21)/100</f>
      </c>
      <c t="s">
        <v>27</v>
      </c>
    </row>
    <row r="1137" spans="1:5" ht="51">
      <c r="A1137" s="35" t="s">
        <v>54</v>
      </c>
      <c r="E1137" s="39" t="s">
        <v>2488</v>
      </c>
    </row>
    <row r="1138" spans="1:5" ht="12.75">
      <c r="A1138" s="35" t="s">
        <v>56</v>
      </c>
      <c r="E1138" s="40" t="s">
        <v>5</v>
      </c>
    </row>
    <row r="1139" spans="1:5" ht="12.75">
      <c r="A1139" t="s">
        <v>58</v>
      </c>
      <c r="E1139" s="39" t="s">
        <v>1695</v>
      </c>
    </row>
    <row r="1140" spans="1:16" ht="25.5">
      <c r="A1140" t="s">
        <v>48</v>
      </c>
      <c s="34" t="s">
        <v>2489</v>
      </c>
      <c s="34" t="s">
        <v>2490</v>
      </c>
      <c s="35" t="s">
        <v>5</v>
      </c>
      <c s="6" t="s">
        <v>2487</v>
      </c>
      <c s="36" t="s">
        <v>52</v>
      </c>
      <c s="37">
        <v>1</v>
      </c>
      <c s="36">
        <v>0</v>
      </c>
      <c s="36">
        <f>ROUND(G1140*H1140,6)</f>
      </c>
      <c r="L1140" s="38">
        <v>0</v>
      </c>
      <c s="32">
        <f>ROUND(ROUND(L1140,2)*ROUND(G1140,3),2)</f>
      </c>
      <c s="36" t="s">
        <v>1166</v>
      </c>
      <c>
        <f>(M1140*21)/100</f>
      </c>
      <c t="s">
        <v>27</v>
      </c>
    </row>
    <row r="1141" spans="1:5" ht="51">
      <c r="A1141" s="35" t="s">
        <v>54</v>
      </c>
      <c r="E1141" s="39" t="s">
        <v>2488</v>
      </c>
    </row>
    <row r="1142" spans="1:5" ht="12.75">
      <c r="A1142" s="35" t="s">
        <v>56</v>
      </c>
      <c r="E1142" s="40" t="s">
        <v>5</v>
      </c>
    </row>
    <row r="1143" spans="1:5" ht="12.75">
      <c r="A1143" t="s">
        <v>58</v>
      </c>
      <c r="E1143" s="39" t="s">
        <v>1695</v>
      </c>
    </row>
    <row r="1144" spans="1:16" ht="25.5">
      <c r="A1144" t="s">
        <v>48</v>
      </c>
      <c s="34" t="s">
        <v>2491</v>
      </c>
      <c s="34" t="s">
        <v>2492</v>
      </c>
      <c s="35" t="s">
        <v>5</v>
      </c>
      <c s="6" t="s">
        <v>2493</v>
      </c>
      <c s="36" t="s">
        <v>52</v>
      </c>
      <c s="37">
        <v>1</v>
      </c>
      <c s="36">
        <v>0</v>
      </c>
      <c s="36">
        <f>ROUND(G1144*H1144,6)</f>
      </c>
      <c r="L1144" s="38">
        <v>0</v>
      </c>
      <c s="32">
        <f>ROUND(ROUND(L1144,2)*ROUND(G1144,3),2)</f>
      </c>
      <c s="36" t="s">
        <v>1166</v>
      </c>
      <c>
        <f>(M1144*21)/100</f>
      </c>
      <c t="s">
        <v>27</v>
      </c>
    </row>
    <row r="1145" spans="1:5" ht="38.25">
      <c r="A1145" s="35" t="s">
        <v>54</v>
      </c>
      <c r="E1145" s="39" t="s">
        <v>2494</v>
      </c>
    </row>
    <row r="1146" spans="1:5" ht="12.75">
      <c r="A1146" s="35" t="s">
        <v>56</v>
      </c>
      <c r="E1146" s="40" t="s">
        <v>5</v>
      </c>
    </row>
    <row r="1147" spans="1:5" ht="12.75">
      <c r="A1147" t="s">
        <v>58</v>
      </c>
      <c r="E1147" s="39" t="s">
        <v>1695</v>
      </c>
    </row>
    <row r="1148" spans="1:16" ht="25.5">
      <c r="A1148" t="s">
        <v>48</v>
      </c>
      <c s="34" t="s">
        <v>2495</v>
      </c>
      <c s="34" t="s">
        <v>2496</v>
      </c>
      <c s="35" t="s">
        <v>5</v>
      </c>
      <c s="6" t="s">
        <v>2497</v>
      </c>
      <c s="36" t="s">
        <v>52</v>
      </c>
      <c s="37">
        <v>1</v>
      </c>
      <c s="36">
        <v>0</v>
      </c>
      <c s="36">
        <f>ROUND(G1148*H1148,6)</f>
      </c>
      <c r="L1148" s="38">
        <v>0</v>
      </c>
      <c s="32">
        <f>ROUND(ROUND(L1148,2)*ROUND(G1148,3),2)</f>
      </c>
      <c s="36" t="s">
        <v>1166</v>
      </c>
      <c>
        <f>(M1148*21)/100</f>
      </c>
      <c t="s">
        <v>27</v>
      </c>
    </row>
    <row r="1149" spans="1:5" ht="38.25">
      <c r="A1149" s="35" t="s">
        <v>54</v>
      </c>
      <c r="E1149" s="39" t="s">
        <v>2498</v>
      </c>
    </row>
    <row r="1150" spans="1:5" ht="12.75">
      <c r="A1150" s="35" t="s">
        <v>56</v>
      </c>
      <c r="E1150" s="40" t="s">
        <v>5</v>
      </c>
    </row>
    <row r="1151" spans="1:5" ht="12.75">
      <c r="A1151" t="s">
        <v>58</v>
      </c>
      <c r="E1151" s="39" t="s">
        <v>1695</v>
      </c>
    </row>
    <row r="1152" spans="1:16" ht="25.5">
      <c r="A1152" t="s">
        <v>48</v>
      </c>
      <c s="34" t="s">
        <v>2499</v>
      </c>
      <c s="34" t="s">
        <v>2500</v>
      </c>
      <c s="35" t="s">
        <v>5</v>
      </c>
      <c s="6" t="s">
        <v>2501</v>
      </c>
      <c s="36" t="s">
        <v>52</v>
      </c>
      <c s="37">
        <v>2</v>
      </c>
      <c s="36">
        <v>0</v>
      </c>
      <c s="36">
        <f>ROUND(G1152*H1152,6)</f>
      </c>
      <c r="L1152" s="38">
        <v>0</v>
      </c>
      <c s="32">
        <f>ROUND(ROUND(L1152,2)*ROUND(G1152,3),2)</f>
      </c>
      <c s="36" t="s">
        <v>1166</v>
      </c>
      <c>
        <f>(M1152*21)/100</f>
      </c>
      <c t="s">
        <v>27</v>
      </c>
    </row>
    <row r="1153" spans="1:5" ht="38.25">
      <c r="A1153" s="35" t="s">
        <v>54</v>
      </c>
      <c r="E1153" s="39" t="s">
        <v>2502</v>
      </c>
    </row>
    <row r="1154" spans="1:5" ht="12.75">
      <c r="A1154" s="35" t="s">
        <v>56</v>
      </c>
      <c r="E1154" s="40" t="s">
        <v>5</v>
      </c>
    </row>
    <row r="1155" spans="1:5" ht="12.75">
      <c r="A1155" t="s">
        <v>58</v>
      </c>
      <c r="E1155" s="39" t="s">
        <v>1695</v>
      </c>
    </row>
    <row r="1156" spans="1:16" ht="25.5">
      <c r="A1156" t="s">
        <v>48</v>
      </c>
      <c s="34" t="s">
        <v>2503</v>
      </c>
      <c s="34" t="s">
        <v>2504</v>
      </c>
      <c s="35" t="s">
        <v>5</v>
      </c>
      <c s="6" t="s">
        <v>2497</v>
      </c>
      <c s="36" t="s">
        <v>52</v>
      </c>
      <c s="37">
        <v>1</v>
      </c>
      <c s="36">
        <v>0</v>
      </c>
      <c s="36">
        <f>ROUND(G1156*H1156,6)</f>
      </c>
      <c r="L1156" s="38">
        <v>0</v>
      </c>
      <c s="32">
        <f>ROUND(ROUND(L1156,2)*ROUND(G1156,3),2)</f>
      </c>
      <c s="36" t="s">
        <v>1166</v>
      </c>
      <c>
        <f>(M1156*21)/100</f>
      </c>
      <c t="s">
        <v>27</v>
      </c>
    </row>
    <row r="1157" spans="1:5" ht="38.25">
      <c r="A1157" s="35" t="s">
        <v>54</v>
      </c>
      <c r="E1157" s="39" t="s">
        <v>2498</v>
      </c>
    </row>
    <row r="1158" spans="1:5" ht="12.75">
      <c r="A1158" s="35" t="s">
        <v>56</v>
      </c>
      <c r="E1158" s="40" t="s">
        <v>5</v>
      </c>
    </row>
    <row r="1159" spans="1:5" ht="12.75">
      <c r="A1159" t="s">
        <v>58</v>
      </c>
      <c r="E1159" s="39" t="s">
        <v>1695</v>
      </c>
    </row>
    <row r="1160" spans="1:16" ht="25.5">
      <c r="A1160" t="s">
        <v>48</v>
      </c>
      <c s="34" t="s">
        <v>2505</v>
      </c>
      <c s="34" t="s">
        <v>2506</v>
      </c>
      <c s="35" t="s">
        <v>5</v>
      </c>
      <c s="6" t="s">
        <v>2507</v>
      </c>
      <c s="36" t="s">
        <v>52</v>
      </c>
      <c s="37">
        <v>1</v>
      </c>
      <c s="36">
        <v>0</v>
      </c>
      <c s="36">
        <f>ROUND(G1160*H1160,6)</f>
      </c>
      <c r="L1160" s="38">
        <v>0</v>
      </c>
      <c s="32">
        <f>ROUND(ROUND(L1160,2)*ROUND(G1160,3),2)</f>
      </c>
      <c s="36" t="s">
        <v>1166</v>
      </c>
      <c>
        <f>(M1160*21)/100</f>
      </c>
      <c t="s">
        <v>27</v>
      </c>
    </row>
    <row r="1161" spans="1:5" ht="38.25">
      <c r="A1161" s="35" t="s">
        <v>54</v>
      </c>
      <c r="E1161" s="39" t="s">
        <v>2508</v>
      </c>
    </row>
    <row r="1162" spans="1:5" ht="12.75">
      <c r="A1162" s="35" t="s">
        <v>56</v>
      </c>
      <c r="E1162" s="40" t="s">
        <v>5</v>
      </c>
    </row>
    <row r="1163" spans="1:5" ht="12.75">
      <c r="A1163" t="s">
        <v>58</v>
      </c>
      <c r="E1163" s="39" t="s">
        <v>1695</v>
      </c>
    </row>
    <row r="1164" spans="1:16" ht="25.5">
      <c r="A1164" t="s">
        <v>48</v>
      </c>
      <c s="34" t="s">
        <v>2509</v>
      </c>
      <c s="34" t="s">
        <v>2510</v>
      </c>
      <c s="35" t="s">
        <v>5</v>
      </c>
      <c s="6" t="s">
        <v>2511</v>
      </c>
      <c s="36" t="s">
        <v>52</v>
      </c>
      <c s="37">
        <v>1</v>
      </c>
      <c s="36">
        <v>0</v>
      </c>
      <c s="36">
        <f>ROUND(G1164*H1164,6)</f>
      </c>
      <c r="L1164" s="38">
        <v>0</v>
      </c>
      <c s="32">
        <f>ROUND(ROUND(L1164,2)*ROUND(G1164,3),2)</f>
      </c>
      <c s="36" t="s">
        <v>1166</v>
      </c>
      <c>
        <f>(M1164*21)/100</f>
      </c>
      <c t="s">
        <v>27</v>
      </c>
    </row>
    <row r="1165" spans="1:5" ht="38.25">
      <c r="A1165" s="35" t="s">
        <v>54</v>
      </c>
      <c r="E1165" s="39" t="s">
        <v>2512</v>
      </c>
    </row>
    <row r="1166" spans="1:5" ht="12.75">
      <c r="A1166" s="35" t="s">
        <v>56</v>
      </c>
      <c r="E1166" s="40" t="s">
        <v>5</v>
      </c>
    </row>
    <row r="1167" spans="1:5" ht="12.75">
      <c r="A1167" t="s">
        <v>58</v>
      </c>
      <c r="E1167" s="39" t="s">
        <v>1695</v>
      </c>
    </row>
    <row r="1168" spans="1:16" ht="25.5">
      <c r="A1168" t="s">
        <v>48</v>
      </c>
      <c s="34" t="s">
        <v>2513</v>
      </c>
      <c s="34" t="s">
        <v>2514</v>
      </c>
      <c s="35" t="s">
        <v>5</v>
      </c>
      <c s="6" t="s">
        <v>2515</v>
      </c>
      <c s="36" t="s">
        <v>52</v>
      </c>
      <c s="37">
        <v>3</v>
      </c>
      <c s="36">
        <v>0</v>
      </c>
      <c s="36">
        <f>ROUND(G1168*H1168,6)</f>
      </c>
      <c r="L1168" s="38">
        <v>0</v>
      </c>
      <c s="32">
        <f>ROUND(ROUND(L1168,2)*ROUND(G1168,3),2)</f>
      </c>
      <c s="36" t="s">
        <v>1166</v>
      </c>
      <c>
        <f>(M1168*21)/100</f>
      </c>
      <c t="s">
        <v>27</v>
      </c>
    </row>
    <row r="1169" spans="1:5" ht="38.25">
      <c r="A1169" s="35" t="s">
        <v>54</v>
      </c>
      <c r="E1169" s="39" t="s">
        <v>2516</v>
      </c>
    </row>
    <row r="1170" spans="1:5" ht="12.75">
      <c r="A1170" s="35" t="s">
        <v>56</v>
      </c>
      <c r="E1170" s="40" t="s">
        <v>5</v>
      </c>
    </row>
    <row r="1171" spans="1:5" ht="12.75">
      <c r="A1171" t="s">
        <v>58</v>
      </c>
      <c r="E1171" s="39" t="s">
        <v>1695</v>
      </c>
    </row>
    <row r="1172" spans="1:16" ht="25.5">
      <c r="A1172" t="s">
        <v>48</v>
      </c>
      <c s="34" t="s">
        <v>2517</v>
      </c>
      <c s="34" t="s">
        <v>2518</v>
      </c>
      <c s="35" t="s">
        <v>5</v>
      </c>
      <c s="6" t="s">
        <v>2519</v>
      </c>
      <c s="36" t="s">
        <v>52</v>
      </c>
      <c s="37">
        <v>1</v>
      </c>
      <c s="36">
        <v>0</v>
      </c>
      <c s="36">
        <f>ROUND(G1172*H1172,6)</f>
      </c>
      <c r="L1172" s="38">
        <v>0</v>
      </c>
      <c s="32">
        <f>ROUND(ROUND(L1172,2)*ROUND(G1172,3),2)</f>
      </c>
      <c s="36" t="s">
        <v>1166</v>
      </c>
      <c>
        <f>(M1172*21)/100</f>
      </c>
      <c t="s">
        <v>27</v>
      </c>
    </row>
    <row r="1173" spans="1:5" ht="38.25">
      <c r="A1173" s="35" t="s">
        <v>54</v>
      </c>
      <c r="E1173" s="39" t="s">
        <v>2520</v>
      </c>
    </row>
    <row r="1174" spans="1:5" ht="12.75">
      <c r="A1174" s="35" t="s">
        <v>56</v>
      </c>
      <c r="E1174" s="40" t="s">
        <v>5</v>
      </c>
    </row>
    <row r="1175" spans="1:5" ht="12.75">
      <c r="A1175" t="s">
        <v>58</v>
      </c>
      <c r="E1175" s="39" t="s">
        <v>1695</v>
      </c>
    </row>
    <row r="1176" spans="1:16" ht="25.5">
      <c r="A1176" t="s">
        <v>48</v>
      </c>
      <c s="34" t="s">
        <v>2521</v>
      </c>
      <c s="34" t="s">
        <v>2522</v>
      </c>
      <c s="35" t="s">
        <v>5</v>
      </c>
      <c s="6" t="s">
        <v>2523</v>
      </c>
      <c s="36" t="s">
        <v>52</v>
      </c>
      <c s="37">
        <v>1</v>
      </c>
      <c s="36">
        <v>0</v>
      </c>
      <c s="36">
        <f>ROUND(G1176*H1176,6)</f>
      </c>
      <c r="L1176" s="38">
        <v>0</v>
      </c>
      <c s="32">
        <f>ROUND(ROUND(L1176,2)*ROUND(G1176,3),2)</f>
      </c>
      <c s="36" t="s">
        <v>1166</v>
      </c>
      <c>
        <f>(M1176*21)/100</f>
      </c>
      <c t="s">
        <v>27</v>
      </c>
    </row>
    <row r="1177" spans="1:5" ht="38.25">
      <c r="A1177" s="35" t="s">
        <v>54</v>
      </c>
      <c r="E1177" s="39" t="s">
        <v>2524</v>
      </c>
    </row>
    <row r="1178" spans="1:5" ht="12.75">
      <c r="A1178" s="35" t="s">
        <v>56</v>
      </c>
      <c r="E1178" s="40" t="s">
        <v>5</v>
      </c>
    </row>
    <row r="1179" spans="1:5" ht="12.75">
      <c r="A1179" t="s">
        <v>58</v>
      </c>
      <c r="E1179" s="39" t="s">
        <v>1695</v>
      </c>
    </row>
    <row r="1180" spans="1:16" ht="25.5">
      <c r="A1180" t="s">
        <v>48</v>
      </c>
      <c s="34" t="s">
        <v>2525</v>
      </c>
      <c s="34" t="s">
        <v>2526</v>
      </c>
      <c s="35" t="s">
        <v>5</v>
      </c>
      <c s="6" t="s">
        <v>2527</v>
      </c>
      <c s="36" t="s">
        <v>52</v>
      </c>
      <c s="37">
        <v>2</v>
      </c>
      <c s="36">
        <v>0</v>
      </c>
      <c s="36">
        <f>ROUND(G1180*H1180,6)</f>
      </c>
      <c r="L1180" s="38">
        <v>0</v>
      </c>
      <c s="32">
        <f>ROUND(ROUND(L1180,2)*ROUND(G1180,3),2)</f>
      </c>
      <c s="36" t="s">
        <v>1166</v>
      </c>
      <c>
        <f>(M1180*21)/100</f>
      </c>
      <c t="s">
        <v>27</v>
      </c>
    </row>
    <row r="1181" spans="1:5" ht="51">
      <c r="A1181" s="35" t="s">
        <v>54</v>
      </c>
      <c r="E1181" s="39" t="s">
        <v>2528</v>
      </c>
    </row>
    <row r="1182" spans="1:5" ht="12.75">
      <c r="A1182" s="35" t="s">
        <v>56</v>
      </c>
      <c r="E1182" s="40" t="s">
        <v>5</v>
      </c>
    </row>
    <row r="1183" spans="1:5" ht="12.75">
      <c r="A1183" t="s">
        <v>58</v>
      </c>
      <c r="E1183" s="39" t="s">
        <v>1695</v>
      </c>
    </row>
    <row r="1184" spans="1:16" ht="25.5">
      <c r="A1184" t="s">
        <v>48</v>
      </c>
      <c s="34" t="s">
        <v>2529</v>
      </c>
      <c s="34" t="s">
        <v>2530</v>
      </c>
      <c s="35" t="s">
        <v>5</v>
      </c>
      <c s="6" t="s">
        <v>2531</v>
      </c>
      <c s="36" t="s">
        <v>52</v>
      </c>
      <c s="37">
        <v>2</v>
      </c>
      <c s="36">
        <v>0</v>
      </c>
      <c s="36">
        <f>ROUND(G1184*H1184,6)</f>
      </c>
      <c r="L1184" s="38">
        <v>0</v>
      </c>
      <c s="32">
        <f>ROUND(ROUND(L1184,2)*ROUND(G1184,3),2)</f>
      </c>
      <c s="36" t="s">
        <v>1166</v>
      </c>
      <c>
        <f>(M1184*21)/100</f>
      </c>
      <c t="s">
        <v>27</v>
      </c>
    </row>
    <row r="1185" spans="1:5" ht="38.25">
      <c r="A1185" s="35" t="s">
        <v>54</v>
      </c>
      <c r="E1185" s="39" t="s">
        <v>2532</v>
      </c>
    </row>
    <row r="1186" spans="1:5" ht="12.75">
      <c r="A1186" s="35" t="s">
        <v>56</v>
      </c>
      <c r="E1186" s="40" t="s">
        <v>5</v>
      </c>
    </row>
    <row r="1187" spans="1:5" ht="12.75">
      <c r="A1187" t="s">
        <v>58</v>
      </c>
      <c r="E1187" s="39" t="s">
        <v>1695</v>
      </c>
    </row>
    <row r="1188" spans="1:16" ht="25.5">
      <c r="A1188" t="s">
        <v>48</v>
      </c>
      <c s="34" t="s">
        <v>2533</v>
      </c>
      <c s="34" t="s">
        <v>2534</v>
      </c>
      <c s="35" t="s">
        <v>5</v>
      </c>
      <c s="6" t="s">
        <v>2535</v>
      </c>
      <c s="36" t="s">
        <v>52</v>
      </c>
      <c s="37">
        <v>2</v>
      </c>
      <c s="36">
        <v>0</v>
      </c>
      <c s="36">
        <f>ROUND(G1188*H1188,6)</f>
      </c>
      <c r="L1188" s="38">
        <v>0</v>
      </c>
      <c s="32">
        <f>ROUND(ROUND(L1188,2)*ROUND(G1188,3),2)</f>
      </c>
      <c s="36" t="s">
        <v>1166</v>
      </c>
      <c>
        <f>(M1188*21)/100</f>
      </c>
      <c t="s">
        <v>27</v>
      </c>
    </row>
    <row r="1189" spans="1:5" ht="38.25">
      <c r="A1189" s="35" t="s">
        <v>54</v>
      </c>
      <c r="E1189" s="39" t="s">
        <v>2536</v>
      </c>
    </row>
    <row r="1190" spans="1:5" ht="12.75">
      <c r="A1190" s="35" t="s">
        <v>56</v>
      </c>
      <c r="E1190" s="40" t="s">
        <v>5</v>
      </c>
    </row>
    <row r="1191" spans="1:5" ht="12.75">
      <c r="A1191" t="s">
        <v>58</v>
      </c>
      <c r="E1191" s="39" t="s">
        <v>1695</v>
      </c>
    </row>
    <row r="1192" spans="1:16" ht="25.5">
      <c r="A1192" t="s">
        <v>48</v>
      </c>
      <c s="34" t="s">
        <v>2537</v>
      </c>
      <c s="34" t="s">
        <v>2538</v>
      </c>
      <c s="35" t="s">
        <v>5</v>
      </c>
      <c s="6" t="s">
        <v>2539</v>
      </c>
      <c s="36" t="s">
        <v>52</v>
      </c>
      <c s="37">
        <v>2</v>
      </c>
      <c s="36">
        <v>0</v>
      </c>
      <c s="36">
        <f>ROUND(G1192*H1192,6)</f>
      </c>
      <c r="L1192" s="38">
        <v>0</v>
      </c>
      <c s="32">
        <f>ROUND(ROUND(L1192,2)*ROUND(G1192,3),2)</f>
      </c>
      <c s="36" t="s">
        <v>1166</v>
      </c>
      <c>
        <f>(M1192*21)/100</f>
      </c>
      <c t="s">
        <v>27</v>
      </c>
    </row>
    <row r="1193" spans="1:5" ht="38.25">
      <c r="A1193" s="35" t="s">
        <v>54</v>
      </c>
      <c r="E1193" s="39" t="s">
        <v>2540</v>
      </c>
    </row>
    <row r="1194" spans="1:5" ht="12.75">
      <c r="A1194" s="35" t="s">
        <v>56</v>
      </c>
      <c r="E1194" s="40" t="s">
        <v>5</v>
      </c>
    </row>
    <row r="1195" spans="1:5" ht="12.75">
      <c r="A1195" t="s">
        <v>58</v>
      </c>
      <c r="E1195" s="39" t="s">
        <v>1695</v>
      </c>
    </row>
    <row r="1196" spans="1:16" ht="25.5">
      <c r="A1196" t="s">
        <v>48</v>
      </c>
      <c s="34" t="s">
        <v>2541</v>
      </c>
      <c s="34" t="s">
        <v>2542</v>
      </c>
      <c s="35" t="s">
        <v>5</v>
      </c>
      <c s="6" t="s">
        <v>2543</v>
      </c>
      <c s="36" t="s">
        <v>52</v>
      </c>
      <c s="37">
        <v>2</v>
      </c>
      <c s="36">
        <v>0</v>
      </c>
      <c s="36">
        <f>ROUND(G1196*H1196,6)</f>
      </c>
      <c r="L1196" s="38">
        <v>0</v>
      </c>
      <c s="32">
        <f>ROUND(ROUND(L1196,2)*ROUND(G1196,3),2)</f>
      </c>
      <c s="36" t="s">
        <v>1166</v>
      </c>
      <c>
        <f>(M1196*21)/100</f>
      </c>
      <c t="s">
        <v>27</v>
      </c>
    </row>
    <row r="1197" spans="1:5" ht="25.5">
      <c r="A1197" s="35" t="s">
        <v>54</v>
      </c>
      <c r="E1197" s="39" t="s">
        <v>2544</v>
      </c>
    </row>
    <row r="1198" spans="1:5" ht="12.75">
      <c r="A1198" s="35" t="s">
        <v>56</v>
      </c>
      <c r="E1198" s="40" t="s">
        <v>5</v>
      </c>
    </row>
    <row r="1199" spans="1:5" ht="12.75">
      <c r="A1199" t="s">
        <v>58</v>
      </c>
      <c r="E1199" s="39" t="s">
        <v>1695</v>
      </c>
    </row>
    <row r="1200" spans="1:16" ht="25.5">
      <c r="A1200" t="s">
        <v>48</v>
      </c>
      <c s="34" t="s">
        <v>2545</v>
      </c>
      <c s="34" t="s">
        <v>2546</v>
      </c>
      <c s="35" t="s">
        <v>5</v>
      </c>
      <c s="6" t="s">
        <v>2547</v>
      </c>
      <c s="36" t="s">
        <v>52</v>
      </c>
      <c s="37">
        <v>2</v>
      </c>
      <c s="36">
        <v>0</v>
      </c>
      <c s="36">
        <f>ROUND(G1200*H1200,6)</f>
      </c>
      <c r="L1200" s="38">
        <v>0</v>
      </c>
      <c s="32">
        <f>ROUND(ROUND(L1200,2)*ROUND(G1200,3),2)</f>
      </c>
      <c s="36" t="s">
        <v>1166</v>
      </c>
      <c>
        <f>(M1200*21)/100</f>
      </c>
      <c t="s">
        <v>27</v>
      </c>
    </row>
    <row r="1201" spans="1:5" ht="38.25">
      <c r="A1201" s="35" t="s">
        <v>54</v>
      </c>
      <c r="E1201" s="39" t="s">
        <v>2548</v>
      </c>
    </row>
    <row r="1202" spans="1:5" ht="12.75">
      <c r="A1202" s="35" t="s">
        <v>56</v>
      </c>
      <c r="E1202" s="40" t="s">
        <v>5</v>
      </c>
    </row>
    <row r="1203" spans="1:5" ht="12.75">
      <c r="A1203" t="s">
        <v>58</v>
      </c>
      <c r="E1203" s="39" t="s">
        <v>1695</v>
      </c>
    </row>
    <row r="1204" spans="1:16" ht="25.5">
      <c r="A1204" t="s">
        <v>48</v>
      </c>
      <c s="34" t="s">
        <v>2549</v>
      </c>
      <c s="34" t="s">
        <v>2550</v>
      </c>
      <c s="35" t="s">
        <v>5</v>
      </c>
      <c s="6" t="s">
        <v>2551</v>
      </c>
      <c s="36" t="s">
        <v>246</v>
      </c>
      <c s="37">
        <v>230.5</v>
      </c>
      <c s="36">
        <v>0</v>
      </c>
      <c s="36">
        <f>ROUND(G1204*H1204,6)</f>
      </c>
      <c r="L1204" s="38">
        <v>0</v>
      </c>
      <c s="32">
        <f>ROUND(ROUND(L1204,2)*ROUND(G1204,3),2)</f>
      </c>
      <c s="36" t="s">
        <v>1508</v>
      </c>
      <c>
        <f>(M1204*21)/100</f>
      </c>
      <c t="s">
        <v>27</v>
      </c>
    </row>
    <row r="1205" spans="1:5" ht="25.5">
      <c r="A1205" s="35" t="s">
        <v>54</v>
      </c>
      <c r="E1205" s="39" t="s">
        <v>2552</v>
      </c>
    </row>
    <row r="1206" spans="1:5" ht="12.75">
      <c r="A1206" s="35" t="s">
        <v>56</v>
      </c>
      <c r="E1206" s="40" t="s">
        <v>5</v>
      </c>
    </row>
    <row r="1207" spans="1:5" ht="114.75">
      <c r="A1207" t="s">
        <v>58</v>
      </c>
      <c r="E1207" s="39" t="s">
        <v>2553</v>
      </c>
    </row>
    <row r="1208" spans="1:13" ht="12.75">
      <c r="A1208" t="s">
        <v>46</v>
      </c>
      <c r="C1208" s="31" t="s">
        <v>2405</v>
      </c>
      <c r="E1208" s="33" t="s">
        <v>2554</v>
      </c>
      <c r="J1208" s="32">
        <f>0</f>
      </c>
      <c s="32">
        <f>0</f>
      </c>
      <c s="32">
        <f>0+L1209+L1213+L1217+L1221+L1225+L1229+L1233+L1237+L1241+L1245+L1249+L1253+L1257+L1261+L1265+L1269+L1273+L1277+L1281+L1285+L1289+L1293+L1297+L1301+L1305+L1309+L1313+L1317+L1321+L1325+L1329+L1333+L1337+L1341+L1345+L1349+L1353+L1357+L1361+L1365+L1369+L1373+L1377+L1381+L1385+L1389+L1393+L1397+L1401+L1405+L1409+L1413+L1417+L1421+L1425+L1429+L1433+L1437+L1441+L1445+L1449+L1453+L1457+L1461+L1465+L1469+L1473+L1477+L1481+L1485+L1489+L1493+L1497+L1501+L1505+L1509+L1513+L1517+L1521+L1525+L1529+L1533+L1537+L1541+L1545+L1549+L1553+L1557+L1561+L1565+L1569+L1573+L1577+L1581+L1585+L1589+L1593+L1597+L1601+L1605+L1609+L1613+L1617+L1621+L1625+L1629+L1633+L1637+L1641+L1645+L1649+L1653+L1657+L1661+L1665+L1669+L1673+L1677+L1681+L1685+L1689+L1693+L1697+L1701+L1705+L1709+L1713+L1717+L1721+L1725+L1729+L1733+L1737+L1741+L1745+L1749+L1753+L1757+L1761+L1765+L1769+L1773+L1777+L1781+L1785+L1789+L1793+L1797+L1801+L1805+L1809+L1813+L1817+L1821+L1825+L1829+L1833+L1837+L1841+L1845+L1849+L1853+L1857+L1861+L1865+L1869+L1873+L1877+L1881+L1885+L1889+L1893+L1897+L1901+L1905+L1909+L1913+L1917+L1921+L1925+L1929+L1933+L1937+L1941+L1945+L1949+L1953+L1957+L1961+L1965+L1969+L1973+L1977+L1981+L1985+L1989+L1993+L1997+L2001+L2005+L2009+L2013+L2017+L2021+L2025+L2029+L2033+L2037+L2041+L2045+L2049+L2053+L2057+L2061+L2065+L2069+L2073+L2077+L2081+L2085+L2089+L2093+L2097+L2101+L2105+L2109+L2113+L2117+L2121+L2125+L2129+L2133+L2137+L2141+L2145+L2149+L2153+L2157+L2161+L2165+L2169+L2173+L2177+L2181+L2185+L2189+L2193+L2197+L2201+L2205+L2209+L2213+L2217+L2221+L2225+L2229+L2233+L2237+L2241+L2245+L2249+L2253+L2257+L2261+L2265+L2269+L2273+L2277+L2281+L2285+L2289+L2293+L2297+L2301+L2305+L2309+L2313+L2317+L2321+L2325+L2329+L2333+L2337+L2341+L2345+L2349</f>
      </c>
      <c s="32">
        <f>0+M1209+M1213+M1217+M1221+M1225+M1229+M1233+M1237+M1241+M1245+M1249+M1253+M1257+M1261+M1265+M1269+M1273+M1277+M1281+M1285+M1289+M1293+M1297+M1301+M1305+M1309+M1313+M1317+M1321+M1325+M1329+M1333+M1337+M1341+M1345+M1349+M1353+M1357+M1361+M1365+M1369+M1373+M1377+M1381+M1385+M1389+M1393+M1397+M1401+M1405+M1409+M1413+M1417+M1421+M1425+M1429+M1433+M1437+M1441+M1445+M1449+M1453+M1457+M1461+M1465+M1469+M1473+M1477+M1481+M1485+M1489+M1493+M1497+M1501+M1505+M1509+M1513+M1517+M1521+M1525+M1529+M1533+M1537+M1541+M1545+M1549+M1553+M1557+M1561+M1565+M1569+M1573+M1577+M1581+M1585+M1589+M1593+M1597+M1601+M1605+M1609+M1613+M1617+M1621+M1625+M1629+M1633+M1637+M1641+M1645+M1649+M1653+M1657+M1661+M1665+M1669+M1673+M1677+M1681+M1685+M1689+M1693+M1697+M1701+M1705+M1709+M1713+M1717+M1721+M1725+M1729+M1733+M1737+M1741+M1745+M1749+M1753+M1757+M1761+M1765+M1769+M1773+M1777+M1781+M1785+M1789+M1793+M1797+M1801+M1805+M1809+M1813+M1817+M1821+M1825+M1829+M1833+M1837+M1841+M1845+M1849+M1853+M1857+M1861+M1865+M1869+M1873+M1877+M1881+M1885+M1889+M1893+M1897+M1901+M1905+M1909+M1913+M1917+M1921+M1925+M1929+M1933+M1937+M1941+M1945+M1949+M1953+M1957+M1961+M1965+M1969+M1973+M1977+M1981+M1985+M1989+M1993+M1997+M2001+M2005+M2009+M2013+M2017+M2021+M2025+M2029+M2033+M2037+M2041+M2045+M2049+M2053+M2057+M2061+M2065+M2069+M2073+M2077+M2081+M2085+M2089+M2093+M2097+M2101+M2105+M2109+M2113+M2117+M2121+M2125+M2129+M2133+M2137+M2141+M2145+M2149+M2153+M2157+M2161+M2165+M2169+M2173+M2177+M2181+M2185+M2189+M2193+M2197+M2201+M2205+M2209+M2213+M2217+M2221+M2225+M2229+M2233+M2237+M2241+M2245+M2249+M2253+M2257+M2261+M2265+M2269+M2273+M2277+M2281+M2285+M2289+M2293+M2297+M2301+M2305+M2309+M2313+M2317+M2321+M2325+M2329+M2333+M2337+M2341+M2345+M2349</f>
      </c>
    </row>
    <row r="1209" spans="1:16" ht="12.75">
      <c r="A1209" t="s">
        <v>48</v>
      </c>
      <c s="34" t="s">
        <v>2555</v>
      </c>
      <c s="34" t="s">
        <v>2556</v>
      </c>
      <c s="35" t="s">
        <v>5</v>
      </c>
      <c s="6" t="s">
        <v>2557</v>
      </c>
      <c s="36" t="s">
        <v>52</v>
      </c>
      <c s="37">
        <v>1</v>
      </c>
      <c s="36">
        <v>0</v>
      </c>
      <c s="36">
        <f>ROUND(G1209*H1209,6)</f>
      </c>
      <c r="L1209" s="38">
        <v>0</v>
      </c>
      <c s="32">
        <f>ROUND(ROUND(L1209,2)*ROUND(G1209,3),2)</f>
      </c>
      <c s="36" t="s">
        <v>1166</v>
      </c>
      <c>
        <f>(M1209*21)/100</f>
      </c>
      <c t="s">
        <v>27</v>
      </c>
    </row>
    <row r="1210" spans="1:5" ht="12.75">
      <c r="A1210" s="35" t="s">
        <v>54</v>
      </c>
      <c r="E1210" s="39" t="s">
        <v>2557</v>
      </c>
    </row>
    <row r="1211" spans="1:5" ht="12.75">
      <c r="A1211" s="35" t="s">
        <v>56</v>
      </c>
      <c r="E1211" s="40" t="s">
        <v>5</v>
      </c>
    </row>
    <row r="1212" spans="1:5" ht="12.75">
      <c r="A1212" t="s">
        <v>58</v>
      </c>
      <c r="E1212" s="39" t="s">
        <v>5</v>
      </c>
    </row>
    <row r="1213" spans="1:16" ht="12.75">
      <c r="A1213" t="s">
        <v>48</v>
      </c>
      <c s="34" t="s">
        <v>2558</v>
      </c>
      <c s="34" t="s">
        <v>2559</v>
      </c>
      <c s="35" t="s">
        <v>5</v>
      </c>
      <c s="6" t="s">
        <v>2560</v>
      </c>
      <c s="36" t="s">
        <v>52</v>
      </c>
      <c s="37">
        <v>1</v>
      </c>
      <c s="36">
        <v>0</v>
      </c>
      <c s="36">
        <f>ROUND(G1213*H1213,6)</f>
      </c>
      <c r="L1213" s="38">
        <v>0</v>
      </c>
      <c s="32">
        <f>ROUND(ROUND(L1213,2)*ROUND(G1213,3),2)</f>
      </c>
      <c s="36" t="s">
        <v>1166</v>
      </c>
      <c>
        <f>(M1213*21)/100</f>
      </c>
      <c t="s">
        <v>27</v>
      </c>
    </row>
    <row r="1214" spans="1:5" ht="12.75">
      <c r="A1214" s="35" t="s">
        <v>54</v>
      </c>
      <c r="E1214" s="39" t="s">
        <v>2560</v>
      </c>
    </row>
    <row r="1215" spans="1:5" ht="12.75">
      <c r="A1215" s="35" t="s">
        <v>56</v>
      </c>
      <c r="E1215" s="40" t="s">
        <v>5</v>
      </c>
    </row>
    <row r="1216" spans="1:5" ht="12.75">
      <c r="A1216" t="s">
        <v>58</v>
      </c>
      <c r="E1216" s="39" t="s">
        <v>5</v>
      </c>
    </row>
    <row r="1217" spans="1:16" ht="12.75">
      <c r="A1217" t="s">
        <v>48</v>
      </c>
      <c s="34" t="s">
        <v>2561</v>
      </c>
      <c s="34" t="s">
        <v>2562</v>
      </c>
      <c s="35" t="s">
        <v>5</v>
      </c>
      <c s="6" t="s">
        <v>2563</v>
      </c>
      <c s="36" t="s">
        <v>52</v>
      </c>
      <c s="37">
        <v>1</v>
      </c>
      <c s="36">
        <v>0</v>
      </c>
      <c s="36">
        <f>ROUND(G1217*H1217,6)</f>
      </c>
      <c r="L1217" s="38">
        <v>0</v>
      </c>
      <c s="32">
        <f>ROUND(ROUND(L1217,2)*ROUND(G1217,3),2)</f>
      </c>
      <c s="36" t="s">
        <v>1166</v>
      </c>
      <c>
        <f>(M1217*21)/100</f>
      </c>
      <c t="s">
        <v>27</v>
      </c>
    </row>
    <row r="1218" spans="1:5" ht="12.75">
      <c r="A1218" s="35" t="s">
        <v>54</v>
      </c>
      <c r="E1218" s="39" t="s">
        <v>2563</v>
      </c>
    </row>
    <row r="1219" spans="1:5" ht="12.75">
      <c r="A1219" s="35" t="s">
        <v>56</v>
      </c>
      <c r="E1219" s="40" t="s">
        <v>5</v>
      </c>
    </row>
    <row r="1220" spans="1:5" ht="12.75">
      <c r="A1220" t="s">
        <v>58</v>
      </c>
      <c r="E1220" s="39" t="s">
        <v>5</v>
      </c>
    </row>
    <row r="1221" spans="1:16" ht="12.75">
      <c r="A1221" t="s">
        <v>48</v>
      </c>
      <c s="34" t="s">
        <v>2564</v>
      </c>
      <c s="34" t="s">
        <v>2565</v>
      </c>
      <c s="35" t="s">
        <v>5</v>
      </c>
      <c s="6" t="s">
        <v>2566</v>
      </c>
      <c s="36" t="s">
        <v>52</v>
      </c>
      <c s="37">
        <v>1</v>
      </c>
      <c s="36">
        <v>0</v>
      </c>
      <c s="36">
        <f>ROUND(G1221*H1221,6)</f>
      </c>
      <c r="L1221" s="38">
        <v>0</v>
      </c>
      <c s="32">
        <f>ROUND(ROUND(L1221,2)*ROUND(G1221,3),2)</f>
      </c>
      <c s="36" t="s">
        <v>1166</v>
      </c>
      <c>
        <f>(M1221*21)/100</f>
      </c>
      <c t="s">
        <v>27</v>
      </c>
    </row>
    <row r="1222" spans="1:5" ht="12.75">
      <c r="A1222" s="35" t="s">
        <v>54</v>
      </c>
      <c r="E1222" s="39" t="s">
        <v>2566</v>
      </c>
    </row>
    <row r="1223" spans="1:5" ht="12.75">
      <c r="A1223" s="35" t="s">
        <v>56</v>
      </c>
      <c r="E1223" s="40" t="s">
        <v>5</v>
      </c>
    </row>
    <row r="1224" spans="1:5" ht="12.75">
      <c r="A1224" t="s">
        <v>58</v>
      </c>
      <c r="E1224" s="39" t="s">
        <v>5</v>
      </c>
    </row>
    <row r="1225" spans="1:16" ht="25.5">
      <c r="A1225" t="s">
        <v>48</v>
      </c>
      <c s="34" t="s">
        <v>2567</v>
      </c>
      <c s="34" t="s">
        <v>2568</v>
      </c>
      <c s="35" t="s">
        <v>5</v>
      </c>
      <c s="6" t="s">
        <v>2569</v>
      </c>
      <c s="36" t="s">
        <v>52</v>
      </c>
      <c s="37">
        <v>1</v>
      </c>
      <c s="36">
        <v>0</v>
      </c>
      <c s="36">
        <f>ROUND(G1225*H1225,6)</f>
      </c>
      <c r="L1225" s="38">
        <v>0</v>
      </c>
      <c s="32">
        <f>ROUND(ROUND(L1225,2)*ROUND(G1225,3),2)</f>
      </c>
      <c s="36" t="s">
        <v>1166</v>
      </c>
      <c>
        <f>(M1225*21)/100</f>
      </c>
      <c t="s">
        <v>27</v>
      </c>
    </row>
    <row r="1226" spans="1:5" ht="25.5">
      <c r="A1226" s="35" t="s">
        <v>54</v>
      </c>
      <c r="E1226" s="39" t="s">
        <v>2569</v>
      </c>
    </row>
    <row r="1227" spans="1:5" ht="12.75">
      <c r="A1227" s="35" t="s">
        <v>56</v>
      </c>
      <c r="E1227" s="40" t="s">
        <v>5</v>
      </c>
    </row>
    <row r="1228" spans="1:5" ht="12.75">
      <c r="A1228" t="s">
        <v>58</v>
      </c>
      <c r="E1228" s="39" t="s">
        <v>5</v>
      </c>
    </row>
    <row r="1229" spans="1:16" ht="12.75">
      <c r="A1229" t="s">
        <v>48</v>
      </c>
      <c s="34" t="s">
        <v>2570</v>
      </c>
      <c s="34" t="s">
        <v>2571</v>
      </c>
      <c s="35" t="s">
        <v>5</v>
      </c>
      <c s="6" t="s">
        <v>2572</v>
      </c>
      <c s="36" t="s">
        <v>1361</v>
      </c>
      <c s="37">
        <v>143.913</v>
      </c>
      <c s="36">
        <v>0</v>
      </c>
      <c s="36">
        <f>ROUND(G1229*H1229,6)</f>
      </c>
      <c r="L1229" s="38">
        <v>0</v>
      </c>
      <c s="32">
        <f>ROUND(ROUND(L1229,2)*ROUND(G1229,3),2)</f>
      </c>
      <c s="36" t="s">
        <v>1166</v>
      </c>
      <c>
        <f>(M1229*21)/100</f>
      </c>
      <c t="s">
        <v>27</v>
      </c>
    </row>
    <row r="1230" spans="1:5" ht="12.75">
      <c r="A1230" s="35" t="s">
        <v>54</v>
      </c>
      <c r="E1230" s="39" t="s">
        <v>2572</v>
      </c>
    </row>
    <row r="1231" spans="1:5" ht="25.5">
      <c r="A1231" s="35" t="s">
        <v>56</v>
      </c>
      <c r="E1231" s="40" t="s">
        <v>2573</v>
      </c>
    </row>
    <row r="1232" spans="1:5" ht="25.5">
      <c r="A1232" t="s">
        <v>58</v>
      </c>
      <c r="E1232" s="39" t="s">
        <v>2574</v>
      </c>
    </row>
    <row r="1233" spans="1:16" ht="12.75">
      <c r="A1233" t="s">
        <v>48</v>
      </c>
      <c s="34" t="s">
        <v>2575</v>
      </c>
      <c s="34" t="s">
        <v>2576</v>
      </c>
      <c s="35" t="s">
        <v>5</v>
      </c>
      <c s="6" t="s">
        <v>2577</v>
      </c>
      <c s="36" t="s">
        <v>1361</v>
      </c>
      <c s="37">
        <v>32.81</v>
      </c>
      <c s="36">
        <v>0</v>
      </c>
      <c s="36">
        <f>ROUND(G1233*H1233,6)</f>
      </c>
      <c r="L1233" s="38">
        <v>0</v>
      </c>
      <c s="32">
        <f>ROUND(ROUND(L1233,2)*ROUND(G1233,3),2)</f>
      </c>
      <c s="36" t="s">
        <v>1166</v>
      </c>
      <c>
        <f>(M1233*21)/100</f>
      </c>
      <c t="s">
        <v>27</v>
      </c>
    </row>
    <row r="1234" spans="1:5" ht="12.75">
      <c r="A1234" s="35" t="s">
        <v>54</v>
      </c>
      <c r="E1234" s="39" t="s">
        <v>2577</v>
      </c>
    </row>
    <row r="1235" spans="1:5" ht="25.5">
      <c r="A1235" s="35" t="s">
        <v>56</v>
      </c>
      <c r="E1235" s="40" t="s">
        <v>1643</v>
      </c>
    </row>
    <row r="1236" spans="1:5" ht="12.75">
      <c r="A1236" t="s">
        <v>58</v>
      </c>
      <c r="E1236" s="39" t="s">
        <v>5</v>
      </c>
    </row>
    <row r="1237" spans="1:16" ht="12.75">
      <c r="A1237" t="s">
        <v>48</v>
      </c>
      <c s="34" t="s">
        <v>2578</v>
      </c>
      <c s="34" t="s">
        <v>2579</v>
      </c>
      <c s="35" t="s">
        <v>5</v>
      </c>
      <c s="6" t="s">
        <v>2580</v>
      </c>
      <c s="36" t="s">
        <v>1361</v>
      </c>
      <c s="37">
        <v>8</v>
      </c>
      <c s="36">
        <v>0</v>
      </c>
      <c s="36">
        <f>ROUND(G1237*H1237,6)</f>
      </c>
      <c r="L1237" s="38">
        <v>0</v>
      </c>
      <c s="32">
        <f>ROUND(ROUND(L1237,2)*ROUND(G1237,3),2)</f>
      </c>
      <c s="36" t="s">
        <v>1166</v>
      </c>
      <c>
        <f>(M1237*21)/100</f>
      </c>
      <c t="s">
        <v>27</v>
      </c>
    </row>
    <row r="1238" spans="1:5" ht="12.75">
      <c r="A1238" s="35" t="s">
        <v>54</v>
      </c>
      <c r="E1238" s="39" t="s">
        <v>2580</v>
      </c>
    </row>
    <row r="1239" spans="1:5" ht="89.25">
      <c r="A1239" s="35" t="s">
        <v>56</v>
      </c>
      <c r="E1239" s="40" t="s">
        <v>2581</v>
      </c>
    </row>
    <row r="1240" spans="1:5" ht="12.75">
      <c r="A1240" t="s">
        <v>58</v>
      </c>
      <c r="E1240" s="39" t="s">
        <v>5</v>
      </c>
    </row>
    <row r="1241" spans="1:16" ht="12.75">
      <c r="A1241" t="s">
        <v>48</v>
      </c>
      <c s="34" t="s">
        <v>2582</v>
      </c>
      <c s="34" t="s">
        <v>2583</v>
      </c>
      <c s="35" t="s">
        <v>5</v>
      </c>
      <c s="6" t="s">
        <v>2584</v>
      </c>
      <c s="36" t="s">
        <v>52</v>
      </c>
      <c s="37">
        <v>1</v>
      </c>
      <c s="36">
        <v>0</v>
      </c>
      <c s="36">
        <f>ROUND(G1241*H1241,6)</f>
      </c>
      <c r="L1241" s="38">
        <v>0</v>
      </c>
      <c s="32">
        <f>ROUND(ROUND(L1241,2)*ROUND(G1241,3),2)</f>
      </c>
      <c s="36" t="s">
        <v>1166</v>
      </c>
      <c>
        <f>(M1241*21)/100</f>
      </c>
      <c t="s">
        <v>27</v>
      </c>
    </row>
    <row r="1242" spans="1:5" ht="12.75">
      <c r="A1242" s="35" t="s">
        <v>54</v>
      </c>
      <c r="E1242" s="39" t="s">
        <v>2584</v>
      </c>
    </row>
    <row r="1243" spans="1:5" ht="38.25">
      <c r="A1243" s="35" t="s">
        <v>56</v>
      </c>
      <c r="E1243" s="40" t="s">
        <v>2585</v>
      </c>
    </row>
    <row r="1244" spans="1:5" ht="12.75">
      <c r="A1244" t="s">
        <v>58</v>
      </c>
      <c r="E1244" s="39" t="s">
        <v>2586</v>
      </c>
    </row>
    <row r="1245" spans="1:16" ht="12.75">
      <c r="A1245" t="s">
        <v>48</v>
      </c>
      <c s="34" t="s">
        <v>2587</v>
      </c>
      <c s="34" t="s">
        <v>2588</v>
      </c>
      <c s="35" t="s">
        <v>5</v>
      </c>
      <c s="6" t="s">
        <v>2584</v>
      </c>
      <c s="36" t="s">
        <v>52</v>
      </c>
      <c s="37">
        <v>1</v>
      </c>
      <c s="36">
        <v>0</v>
      </c>
      <c s="36">
        <f>ROUND(G1245*H1245,6)</f>
      </c>
      <c r="L1245" s="38">
        <v>0</v>
      </c>
      <c s="32">
        <f>ROUND(ROUND(L1245,2)*ROUND(G1245,3),2)</f>
      </c>
      <c s="36" t="s">
        <v>1166</v>
      </c>
      <c>
        <f>(M1245*21)/100</f>
      </c>
      <c t="s">
        <v>27</v>
      </c>
    </row>
    <row r="1246" spans="1:5" ht="12.75">
      <c r="A1246" s="35" t="s">
        <v>54</v>
      </c>
      <c r="E1246" s="39" t="s">
        <v>2584</v>
      </c>
    </row>
    <row r="1247" spans="1:5" ht="38.25">
      <c r="A1247" s="35" t="s">
        <v>56</v>
      </c>
      <c r="E1247" s="40" t="s">
        <v>2585</v>
      </c>
    </row>
    <row r="1248" spans="1:5" ht="12.75">
      <c r="A1248" t="s">
        <v>58</v>
      </c>
      <c r="E1248" s="39" t="s">
        <v>2586</v>
      </c>
    </row>
    <row r="1249" spans="1:16" ht="12.75">
      <c r="A1249" t="s">
        <v>48</v>
      </c>
      <c s="34" t="s">
        <v>2589</v>
      </c>
      <c s="34" t="s">
        <v>2590</v>
      </c>
      <c s="35" t="s">
        <v>5</v>
      </c>
      <c s="6" t="s">
        <v>2584</v>
      </c>
      <c s="36" t="s">
        <v>52</v>
      </c>
      <c s="37">
        <v>1</v>
      </c>
      <c s="36">
        <v>0</v>
      </c>
      <c s="36">
        <f>ROUND(G1249*H1249,6)</f>
      </c>
      <c r="L1249" s="38">
        <v>0</v>
      </c>
      <c s="32">
        <f>ROUND(ROUND(L1249,2)*ROUND(G1249,3),2)</f>
      </c>
      <c s="36" t="s">
        <v>1166</v>
      </c>
      <c>
        <f>(M1249*21)/100</f>
      </c>
      <c t="s">
        <v>27</v>
      </c>
    </row>
    <row r="1250" spans="1:5" ht="12.75">
      <c r="A1250" s="35" t="s">
        <v>54</v>
      </c>
      <c r="E1250" s="39" t="s">
        <v>2584</v>
      </c>
    </row>
    <row r="1251" spans="1:5" ht="38.25">
      <c r="A1251" s="35" t="s">
        <v>56</v>
      </c>
      <c r="E1251" s="40" t="s">
        <v>2585</v>
      </c>
    </row>
    <row r="1252" spans="1:5" ht="12.75">
      <c r="A1252" t="s">
        <v>58</v>
      </c>
      <c r="E1252" s="39" t="s">
        <v>2586</v>
      </c>
    </row>
    <row r="1253" spans="1:16" ht="12.75">
      <c r="A1253" t="s">
        <v>48</v>
      </c>
      <c s="34" t="s">
        <v>2591</v>
      </c>
      <c s="34" t="s">
        <v>2592</v>
      </c>
      <c s="35" t="s">
        <v>5</v>
      </c>
      <c s="6" t="s">
        <v>2584</v>
      </c>
      <c s="36" t="s">
        <v>52</v>
      </c>
      <c s="37">
        <v>1</v>
      </c>
      <c s="36">
        <v>0</v>
      </c>
      <c s="36">
        <f>ROUND(G1253*H1253,6)</f>
      </c>
      <c r="L1253" s="38">
        <v>0</v>
      </c>
      <c s="32">
        <f>ROUND(ROUND(L1253,2)*ROUND(G1253,3),2)</f>
      </c>
      <c s="36" t="s">
        <v>1166</v>
      </c>
      <c>
        <f>(M1253*21)/100</f>
      </c>
      <c t="s">
        <v>27</v>
      </c>
    </row>
    <row r="1254" spans="1:5" ht="12.75">
      <c r="A1254" s="35" t="s">
        <v>54</v>
      </c>
      <c r="E1254" s="39" t="s">
        <v>2584</v>
      </c>
    </row>
    <row r="1255" spans="1:5" ht="38.25">
      <c r="A1255" s="35" t="s">
        <v>56</v>
      </c>
      <c r="E1255" s="40" t="s">
        <v>2585</v>
      </c>
    </row>
    <row r="1256" spans="1:5" ht="12.75">
      <c r="A1256" t="s">
        <v>58</v>
      </c>
      <c r="E1256" s="39" t="s">
        <v>2586</v>
      </c>
    </row>
    <row r="1257" spans="1:16" ht="12.75">
      <c r="A1257" t="s">
        <v>48</v>
      </c>
      <c s="34" t="s">
        <v>2593</v>
      </c>
      <c s="34" t="s">
        <v>2594</v>
      </c>
      <c s="35" t="s">
        <v>5</v>
      </c>
      <c s="6" t="s">
        <v>2584</v>
      </c>
      <c s="36" t="s">
        <v>52</v>
      </c>
      <c s="37">
        <v>1</v>
      </c>
      <c s="36">
        <v>0</v>
      </c>
      <c s="36">
        <f>ROUND(G1257*H1257,6)</f>
      </c>
      <c r="L1257" s="38">
        <v>0</v>
      </c>
      <c s="32">
        <f>ROUND(ROUND(L1257,2)*ROUND(G1257,3),2)</f>
      </c>
      <c s="36" t="s">
        <v>1166</v>
      </c>
      <c>
        <f>(M1257*21)/100</f>
      </c>
      <c t="s">
        <v>27</v>
      </c>
    </row>
    <row r="1258" spans="1:5" ht="12.75">
      <c r="A1258" s="35" t="s">
        <v>54</v>
      </c>
      <c r="E1258" s="39" t="s">
        <v>2584</v>
      </c>
    </row>
    <row r="1259" spans="1:5" ht="38.25">
      <c r="A1259" s="35" t="s">
        <v>56</v>
      </c>
      <c r="E1259" s="40" t="s">
        <v>2585</v>
      </c>
    </row>
    <row r="1260" spans="1:5" ht="12.75">
      <c r="A1260" t="s">
        <v>58</v>
      </c>
      <c r="E1260" s="39" t="s">
        <v>2586</v>
      </c>
    </row>
    <row r="1261" spans="1:16" ht="12.75">
      <c r="A1261" t="s">
        <v>48</v>
      </c>
      <c s="34" t="s">
        <v>2595</v>
      </c>
      <c s="34" t="s">
        <v>2596</v>
      </c>
      <c s="35" t="s">
        <v>5</v>
      </c>
      <c s="6" t="s">
        <v>2597</v>
      </c>
      <c s="36" t="s">
        <v>163</v>
      </c>
      <c s="37">
        <v>10.45</v>
      </c>
      <c s="36">
        <v>0</v>
      </c>
      <c s="36">
        <f>ROUND(G1261*H1261,6)</f>
      </c>
      <c r="L1261" s="38">
        <v>0</v>
      </c>
      <c s="32">
        <f>ROUND(ROUND(L1261,2)*ROUND(G1261,3),2)</f>
      </c>
      <c s="36" t="s">
        <v>1166</v>
      </c>
      <c>
        <f>(M1261*21)/100</f>
      </c>
      <c t="s">
        <v>27</v>
      </c>
    </row>
    <row r="1262" spans="1:5" ht="12.75">
      <c r="A1262" s="35" t="s">
        <v>54</v>
      </c>
      <c r="E1262" s="39" t="s">
        <v>2597</v>
      </c>
    </row>
    <row r="1263" spans="1:5" ht="12.75">
      <c r="A1263" s="35" t="s">
        <v>56</v>
      </c>
      <c r="E1263" s="40" t="s">
        <v>5</v>
      </c>
    </row>
    <row r="1264" spans="1:5" ht="12.75">
      <c r="A1264" t="s">
        <v>58</v>
      </c>
      <c r="E1264" s="39" t="s">
        <v>2586</v>
      </c>
    </row>
    <row r="1265" spans="1:16" ht="12.75">
      <c r="A1265" t="s">
        <v>48</v>
      </c>
      <c s="34" t="s">
        <v>2598</v>
      </c>
      <c s="34" t="s">
        <v>2599</v>
      </c>
      <c s="35" t="s">
        <v>5</v>
      </c>
      <c s="6" t="s">
        <v>2600</v>
      </c>
      <c s="36" t="s">
        <v>163</v>
      </c>
      <c s="37">
        <v>8.1</v>
      </c>
      <c s="36">
        <v>0</v>
      </c>
      <c s="36">
        <f>ROUND(G1265*H1265,6)</f>
      </c>
      <c r="L1265" s="38">
        <v>0</v>
      </c>
      <c s="32">
        <f>ROUND(ROUND(L1265,2)*ROUND(G1265,3),2)</f>
      </c>
      <c s="36" t="s">
        <v>1166</v>
      </c>
      <c>
        <f>(M1265*21)/100</f>
      </c>
      <c t="s">
        <v>27</v>
      </c>
    </row>
    <row r="1266" spans="1:5" ht="12.75">
      <c r="A1266" s="35" t="s">
        <v>54</v>
      </c>
      <c r="E1266" s="39" t="s">
        <v>2600</v>
      </c>
    </row>
    <row r="1267" spans="1:5" ht="12.75">
      <c r="A1267" s="35" t="s">
        <v>56</v>
      </c>
      <c r="E1267" s="40" t="s">
        <v>5</v>
      </c>
    </row>
    <row r="1268" spans="1:5" ht="12.75">
      <c r="A1268" t="s">
        <v>58</v>
      </c>
      <c r="E1268" s="39" t="s">
        <v>2586</v>
      </c>
    </row>
    <row r="1269" spans="1:16" ht="25.5">
      <c r="A1269" t="s">
        <v>48</v>
      </c>
      <c s="34" t="s">
        <v>2601</v>
      </c>
      <c s="34" t="s">
        <v>2602</v>
      </c>
      <c s="35" t="s">
        <v>5</v>
      </c>
      <c s="6" t="s">
        <v>2603</v>
      </c>
      <c s="36" t="s">
        <v>714</v>
      </c>
      <c s="37">
        <v>1</v>
      </c>
      <c s="36">
        <v>0</v>
      </c>
      <c s="36">
        <f>ROUND(G1269*H1269,6)</f>
      </c>
      <c r="L1269" s="38">
        <v>0</v>
      </c>
      <c s="32">
        <f>ROUND(ROUND(L1269,2)*ROUND(G1269,3),2)</f>
      </c>
      <c s="36" t="s">
        <v>1166</v>
      </c>
      <c>
        <f>(M1269*21)/100</f>
      </c>
      <c t="s">
        <v>27</v>
      </c>
    </row>
    <row r="1270" spans="1:5" ht="25.5">
      <c r="A1270" s="35" t="s">
        <v>54</v>
      </c>
      <c r="E1270" s="39" t="s">
        <v>2603</v>
      </c>
    </row>
    <row r="1271" spans="1:5" ht="12.75">
      <c r="A1271" s="35" t="s">
        <v>56</v>
      </c>
      <c r="E1271" s="40" t="s">
        <v>5</v>
      </c>
    </row>
    <row r="1272" spans="1:5" ht="12.75">
      <c r="A1272" t="s">
        <v>58</v>
      </c>
      <c r="E1272" s="39" t="s">
        <v>5</v>
      </c>
    </row>
    <row r="1273" spans="1:16" ht="25.5">
      <c r="A1273" t="s">
        <v>48</v>
      </c>
      <c s="34" t="s">
        <v>2604</v>
      </c>
      <c s="34" t="s">
        <v>2605</v>
      </c>
      <c s="35" t="s">
        <v>5</v>
      </c>
      <c s="6" t="s">
        <v>2606</v>
      </c>
      <c s="36" t="s">
        <v>714</v>
      </c>
      <c s="37">
        <v>1</v>
      </c>
      <c s="36">
        <v>0</v>
      </c>
      <c s="36">
        <f>ROUND(G1273*H1273,6)</f>
      </c>
      <c r="L1273" s="38">
        <v>0</v>
      </c>
      <c s="32">
        <f>ROUND(ROUND(L1273,2)*ROUND(G1273,3),2)</f>
      </c>
      <c s="36" t="s">
        <v>1166</v>
      </c>
      <c>
        <f>(M1273*21)/100</f>
      </c>
      <c t="s">
        <v>27</v>
      </c>
    </row>
    <row r="1274" spans="1:5" ht="25.5">
      <c r="A1274" s="35" t="s">
        <v>54</v>
      </c>
      <c r="E1274" s="39" t="s">
        <v>2606</v>
      </c>
    </row>
    <row r="1275" spans="1:5" ht="12.75">
      <c r="A1275" s="35" t="s">
        <v>56</v>
      </c>
      <c r="E1275" s="40" t="s">
        <v>5</v>
      </c>
    </row>
    <row r="1276" spans="1:5" ht="12.75">
      <c r="A1276" t="s">
        <v>58</v>
      </c>
      <c r="E1276" s="39" t="s">
        <v>5</v>
      </c>
    </row>
    <row r="1277" spans="1:16" ht="12.75">
      <c r="A1277" t="s">
        <v>48</v>
      </c>
      <c s="34" t="s">
        <v>2607</v>
      </c>
      <c s="34" t="s">
        <v>2608</v>
      </c>
      <c s="35" t="s">
        <v>5</v>
      </c>
      <c s="6" t="s">
        <v>2609</v>
      </c>
      <c s="36" t="s">
        <v>714</v>
      </c>
      <c s="37">
        <v>2</v>
      </c>
      <c s="36">
        <v>0</v>
      </c>
      <c s="36">
        <f>ROUND(G1277*H1277,6)</f>
      </c>
      <c r="L1277" s="38">
        <v>0</v>
      </c>
      <c s="32">
        <f>ROUND(ROUND(L1277,2)*ROUND(G1277,3),2)</f>
      </c>
      <c s="36" t="s">
        <v>1166</v>
      </c>
      <c>
        <f>(M1277*21)/100</f>
      </c>
      <c t="s">
        <v>27</v>
      </c>
    </row>
    <row r="1278" spans="1:5" ht="12.75">
      <c r="A1278" s="35" t="s">
        <v>54</v>
      </c>
      <c r="E1278" s="39" t="s">
        <v>2609</v>
      </c>
    </row>
    <row r="1279" spans="1:5" ht="12.75">
      <c r="A1279" s="35" t="s">
        <v>56</v>
      </c>
      <c r="E1279" s="40" t="s">
        <v>5</v>
      </c>
    </row>
    <row r="1280" spans="1:5" ht="12.75">
      <c r="A1280" t="s">
        <v>58</v>
      </c>
      <c r="E1280" s="39" t="s">
        <v>5</v>
      </c>
    </row>
    <row r="1281" spans="1:16" ht="25.5">
      <c r="A1281" t="s">
        <v>48</v>
      </c>
      <c s="34" t="s">
        <v>2610</v>
      </c>
      <c s="34" t="s">
        <v>2611</v>
      </c>
      <c s="35" t="s">
        <v>5</v>
      </c>
      <c s="6" t="s">
        <v>2612</v>
      </c>
      <c s="36" t="s">
        <v>714</v>
      </c>
      <c s="37">
        <v>1</v>
      </c>
      <c s="36">
        <v>0</v>
      </c>
      <c s="36">
        <f>ROUND(G1281*H1281,6)</f>
      </c>
      <c r="L1281" s="38">
        <v>0</v>
      </c>
      <c s="32">
        <f>ROUND(ROUND(L1281,2)*ROUND(G1281,3),2)</f>
      </c>
      <c s="36" t="s">
        <v>1166</v>
      </c>
      <c>
        <f>(M1281*21)/100</f>
      </c>
      <c t="s">
        <v>27</v>
      </c>
    </row>
    <row r="1282" spans="1:5" ht="25.5">
      <c r="A1282" s="35" t="s">
        <v>54</v>
      </c>
      <c r="E1282" s="39" t="s">
        <v>2612</v>
      </c>
    </row>
    <row r="1283" spans="1:5" ht="12.75">
      <c r="A1283" s="35" t="s">
        <v>56</v>
      </c>
      <c r="E1283" s="40" t="s">
        <v>5</v>
      </c>
    </row>
    <row r="1284" spans="1:5" ht="12.75">
      <c r="A1284" t="s">
        <v>58</v>
      </c>
      <c r="E1284" s="39" t="s">
        <v>5</v>
      </c>
    </row>
    <row r="1285" spans="1:16" ht="12.75">
      <c r="A1285" t="s">
        <v>48</v>
      </c>
      <c s="34" t="s">
        <v>2613</v>
      </c>
      <c s="34" t="s">
        <v>2614</v>
      </c>
      <c s="35" t="s">
        <v>5</v>
      </c>
      <c s="6" t="s">
        <v>2615</v>
      </c>
      <c s="36" t="s">
        <v>714</v>
      </c>
      <c s="37">
        <v>1</v>
      </c>
      <c s="36">
        <v>0</v>
      </c>
      <c s="36">
        <f>ROUND(G1285*H1285,6)</f>
      </c>
      <c r="L1285" s="38">
        <v>0</v>
      </c>
      <c s="32">
        <f>ROUND(ROUND(L1285,2)*ROUND(G1285,3),2)</f>
      </c>
      <c s="36" t="s">
        <v>1166</v>
      </c>
      <c>
        <f>(M1285*21)/100</f>
      </c>
      <c t="s">
        <v>27</v>
      </c>
    </row>
    <row r="1286" spans="1:5" ht="12.75">
      <c r="A1286" s="35" t="s">
        <v>54</v>
      </c>
      <c r="E1286" s="39" t="s">
        <v>2615</v>
      </c>
    </row>
    <row r="1287" spans="1:5" ht="12.75">
      <c r="A1287" s="35" t="s">
        <v>56</v>
      </c>
      <c r="E1287" s="40" t="s">
        <v>5</v>
      </c>
    </row>
    <row r="1288" spans="1:5" ht="12.75">
      <c r="A1288" t="s">
        <v>58</v>
      </c>
      <c r="E1288" s="39" t="s">
        <v>5</v>
      </c>
    </row>
    <row r="1289" spans="1:16" ht="12.75">
      <c r="A1289" t="s">
        <v>48</v>
      </c>
      <c s="34" t="s">
        <v>2616</v>
      </c>
      <c s="34" t="s">
        <v>2617</v>
      </c>
      <c s="35" t="s">
        <v>5</v>
      </c>
      <c s="6" t="s">
        <v>2618</v>
      </c>
      <c s="36" t="s">
        <v>714</v>
      </c>
      <c s="37">
        <v>1</v>
      </c>
      <c s="36">
        <v>0</v>
      </c>
      <c s="36">
        <f>ROUND(G1289*H1289,6)</f>
      </c>
      <c r="L1289" s="38">
        <v>0</v>
      </c>
      <c s="32">
        <f>ROUND(ROUND(L1289,2)*ROUND(G1289,3),2)</f>
      </c>
      <c s="36" t="s">
        <v>1166</v>
      </c>
      <c>
        <f>(M1289*21)/100</f>
      </c>
      <c t="s">
        <v>27</v>
      </c>
    </row>
    <row r="1290" spans="1:5" ht="12.75">
      <c r="A1290" s="35" t="s">
        <v>54</v>
      </c>
      <c r="E1290" s="39" t="s">
        <v>2618</v>
      </c>
    </row>
    <row r="1291" spans="1:5" ht="12.75">
      <c r="A1291" s="35" t="s">
        <v>56</v>
      </c>
      <c r="E1291" s="40" t="s">
        <v>5</v>
      </c>
    </row>
    <row r="1292" spans="1:5" ht="12.75">
      <c r="A1292" t="s">
        <v>58</v>
      </c>
      <c r="E1292" s="39" t="s">
        <v>5</v>
      </c>
    </row>
    <row r="1293" spans="1:16" ht="12.75">
      <c r="A1293" t="s">
        <v>48</v>
      </c>
      <c s="34" t="s">
        <v>2619</v>
      </c>
      <c s="34" t="s">
        <v>2620</v>
      </c>
      <c s="35" t="s">
        <v>5</v>
      </c>
      <c s="6" t="s">
        <v>2621</v>
      </c>
      <c s="36" t="s">
        <v>714</v>
      </c>
      <c s="37">
        <v>1</v>
      </c>
      <c s="36">
        <v>0</v>
      </c>
      <c s="36">
        <f>ROUND(G1293*H1293,6)</f>
      </c>
      <c r="L1293" s="38">
        <v>0</v>
      </c>
      <c s="32">
        <f>ROUND(ROUND(L1293,2)*ROUND(G1293,3),2)</f>
      </c>
      <c s="36" t="s">
        <v>1166</v>
      </c>
      <c>
        <f>(M1293*21)/100</f>
      </c>
      <c t="s">
        <v>27</v>
      </c>
    </row>
    <row r="1294" spans="1:5" ht="12.75">
      <c r="A1294" s="35" t="s">
        <v>54</v>
      </c>
      <c r="E1294" s="39" t="s">
        <v>2621</v>
      </c>
    </row>
    <row r="1295" spans="1:5" ht="12.75">
      <c r="A1295" s="35" t="s">
        <v>56</v>
      </c>
      <c r="E1295" s="40" t="s">
        <v>5</v>
      </c>
    </row>
    <row r="1296" spans="1:5" ht="12.75">
      <c r="A1296" t="s">
        <v>58</v>
      </c>
      <c r="E1296" s="39" t="s">
        <v>5</v>
      </c>
    </row>
    <row r="1297" spans="1:16" ht="12.75">
      <c r="A1297" t="s">
        <v>48</v>
      </c>
      <c s="34" t="s">
        <v>2622</v>
      </c>
      <c s="34" t="s">
        <v>2623</v>
      </c>
      <c s="35" t="s">
        <v>5</v>
      </c>
      <c s="6" t="s">
        <v>2624</v>
      </c>
      <c s="36" t="s">
        <v>714</v>
      </c>
      <c s="37">
        <v>1</v>
      </c>
      <c s="36">
        <v>0</v>
      </c>
      <c s="36">
        <f>ROUND(G1297*H1297,6)</f>
      </c>
      <c r="L1297" s="38">
        <v>0</v>
      </c>
      <c s="32">
        <f>ROUND(ROUND(L1297,2)*ROUND(G1297,3),2)</f>
      </c>
      <c s="36" t="s">
        <v>1166</v>
      </c>
      <c>
        <f>(M1297*21)/100</f>
      </c>
      <c t="s">
        <v>27</v>
      </c>
    </row>
    <row r="1298" spans="1:5" ht="12.75">
      <c r="A1298" s="35" t="s">
        <v>54</v>
      </c>
      <c r="E1298" s="39" t="s">
        <v>2624</v>
      </c>
    </row>
    <row r="1299" spans="1:5" ht="12.75">
      <c r="A1299" s="35" t="s">
        <v>56</v>
      </c>
      <c r="E1299" s="40" t="s">
        <v>5</v>
      </c>
    </row>
    <row r="1300" spans="1:5" ht="12.75">
      <c r="A1300" t="s">
        <v>58</v>
      </c>
      <c r="E1300" s="39" t="s">
        <v>5</v>
      </c>
    </row>
    <row r="1301" spans="1:16" ht="12.75">
      <c r="A1301" t="s">
        <v>48</v>
      </c>
      <c s="34" t="s">
        <v>2625</v>
      </c>
      <c s="34" t="s">
        <v>2626</v>
      </c>
      <c s="35" t="s">
        <v>5</v>
      </c>
      <c s="6" t="s">
        <v>2624</v>
      </c>
      <c s="36" t="s">
        <v>714</v>
      </c>
      <c s="37">
        <v>1</v>
      </c>
      <c s="36">
        <v>0</v>
      </c>
      <c s="36">
        <f>ROUND(G1301*H1301,6)</f>
      </c>
      <c r="L1301" s="38">
        <v>0</v>
      </c>
      <c s="32">
        <f>ROUND(ROUND(L1301,2)*ROUND(G1301,3),2)</f>
      </c>
      <c s="36" t="s">
        <v>1166</v>
      </c>
      <c>
        <f>(M1301*21)/100</f>
      </c>
      <c t="s">
        <v>27</v>
      </c>
    </row>
    <row r="1302" spans="1:5" ht="12.75">
      <c r="A1302" s="35" t="s">
        <v>54</v>
      </c>
      <c r="E1302" s="39" t="s">
        <v>2624</v>
      </c>
    </row>
    <row r="1303" spans="1:5" ht="12.75">
      <c r="A1303" s="35" t="s">
        <v>56</v>
      </c>
      <c r="E1303" s="40" t="s">
        <v>5</v>
      </c>
    </row>
    <row r="1304" spans="1:5" ht="12.75">
      <c r="A1304" t="s">
        <v>58</v>
      </c>
      <c r="E1304" s="39" t="s">
        <v>5</v>
      </c>
    </row>
    <row r="1305" spans="1:16" ht="25.5">
      <c r="A1305" t="s">
        <v>48</v>
      </c>
      <c s="34" t="s">
        <v>2627</v>
      </c>
      <c s="34" t="s">
        <v>2628</v>
      </c>
      <c s="35" t="s">
        <v>5</v>
      </c>
      <c s="6" t="s">
        <v>2629</v>
      </c>
      <c s="36" t="s">
        <v>714</v>
      </c>
      <c s="37">
        <v>1</v>
      </c>
      <c s="36">
        <v>0</v>
      </c>
      <c s="36">
        <f>ROUND(G1305*H1305,6)</f>
      </c>
      <c r="L1305" s="38">
        <v>0</v>
      </c>
      <c s="32">
        <f>ROUND(ROUND(L1305,2)*ROUND(G1305,3),2)</f>
      </c>
      <c s="36" t="s">
        <v>1166</v>
      </c>
      <c>
        <f>(M1305*21)/100</f>
      </c>
      <c t="s">
        <v>27</v>
      </c>
    </row>
    <row r="1306" spans="1:5" ht="25.5">
      <c r="A1306" s="35" t="s">
        <v>54</v>
      </c>
      <c r="E1306" s="39" t="s">
        <v>2629</v>
      </c>
    </row>
    <row r="1307" spans="1:5" ht="12.75">
      <c r="A1307" s="35" t="s">
        <v>56</v>
      </c>
      <c r="E1307" s="40" t="s">
        <v>5</v>
      </c>
    </row>
    <row r="1308" spans="1:5" ht="12.75">
      <c r="A1308" t="s">
        <v>58</v>
      </c>
      <c r="E1308" s="39" t="s">
        <v>5</v>
      </c>
    </row>
    <row r="1309" spans="1:16" ht="25.5">
      <c r="A1309" t="s">
        <v>48</v>
      </c>
      <c s="34" t="s">
        <v>2630</v>
      </c>
      <c s="34" t="s">
        <v>2631</v>
      </c>
      <c s="35" t="s">
        <v>5</v>
      </c>
      <c s="6" t="s">
        <v>2632</v>
      </c>
      <c s="36" t="s">
        <v>52</v>
      </c>
      <c s="37">
        <v>1</v>
      </c>
      <c s="36">
        <v>0</v>
      </c>
      <c s="36">
        <f>ROUND(G1309*H1309,6)</f>
      </c>
      <c r="L1309" s="38">
        <v>0</v>
      </c>
      <c s="32">
        <f>ROUND(ROUND(L1309,2)*ROUND(G1309,3),2)</f>
      </c>
      <c s="36" t="s">
        <v>1166</v>
      </c>
      <c>
        <f>(M1309*21)/100</f>
      </c>
      <c t="s">
        <v>27</v>
      </c>
    </row>
    <row r="1310" spans="1:5" ht="25.5">
      <c r="A1310" s="35" t="s">
        <v>54</v>
      </c>
      <c r="E1310" s="39" t="s">
        <v>2632</v>
      </c>
    </row>
    <row r="1311" spans="1:5" ht="12.75">
      <c r="A1311" s="35" t="s">
        <v>56</v>
      </c>
      <c r="E1311" s="40" t="s">
        <v>5</v>
      </c>
    </row>
    <row r="1312" spans="1:5" ht="12.75">
      <c r="A1312" t="s">
        <v>58</v>
      </c>
      <c r="E1312" s="39" t="s">
        <v>5</v>
      </c>
    </row>
    <row r="1313" spans="1:16" ht="25.5">
      <c r="A1313" t="s">
        <v>48</v>
      </c>
      <c s="34" t="s">
        <v>2633</v>
      </c>
      <c s="34" t="s">
        <v>2634</v>
      </c>
      <c s="35" t="s">
        <v>5</v>
      </c>
      <c s="6" t="s">
        <v>2635</v>
      </c>
      <c s="36" t="s">
        <v>52</v>
      </c>
      <c s="37">
        <v>1</v>
      </c>
      <c s="36">
        <v>0</v>
      </c>
      <c s="36">
        <f>ROUND(G1313*H1313,6)</f>
      </c>
      <c r="L1313" s="38">
        <v>0</v>
      </c>
      <c s="32">
        <f>ROUND(ROUND(L1313,2)*ROUND(G1313,3),2)</f>
      </c>
      <c s="36" t="s">
        <v>1166</v>
      </c>
      <c>
        <f>(M1313*21)/100</f>
      </c>
      <c t="s">
        <v>27</v>
      </c>
    </row>
    <row r="1314" spans="1:5" ht="25.5">
      <c r="A1314" s="35" t="s">
        <v>54</v>
      </c>
      <c r="E1314" s="39" t="s">
        <v>2635</v>
      </c>
    </row>
    <row r="1315" spans="1:5" ht="12.75">
      <c r="A1315" s="35" t="s">
        <v>56</v>
      </c>
      <c r="E1315" s="40" t="s">
        <v>5</v>
      </c>
    </row>
    <row r="1316" spans="1:5" ht="12.75">
      <c r="A1316" t="s">
        <v>58</v>
      </c>
      <c r="E1316" s="39" t="s">
        <v>5</v>
      </c>
    </row>
    <row r="1317" spans="1:16" ht="12.75">
      <c r="A1317" t="s">
        <v>48</v>
      </c>
      <c s="34" t="s">
        <v>2636</v>
      </c>
      <c s="34" t="s">
        <v>2637</v>
      </c>
      <c s="35" t="s">
        <v>5</v>
      </c>
      <c s="6" t="s">
        <v>2638</v>
      </c>
      <c s="36" t="s">
        <v>714</v>
      </c>
      <c s="37">
        <v>18</v>
      </c>
      <c s="36">
        <v>0</v>
      </c>
      <c s="36">
        <f>ROUND(G1317*H1317,6)</f>
      </c>
      <c r="L1317" s="38">
        <v>0</v>
      </c>
      <c s="32">
        <f>ROUND(ROUND(L1317,2)*ROUND(G1317,3),2)</f>
      </c>
      <c s="36" t="s">
        <v>1166</v>
      </c>
      <c>
        <f>(M1317*21)/100</f>
      </c>
      <c t="s">
        <v>27</v>
      </c>
    </row>
    <row r="1318" spans="1:5" ht="12.75">
      <c r="A1318" s="35" t="s">
        <v>54</v>
      </c>
      <c r="E1318" s="39" t="s">
        <v>2638</v>
      </c>
    </row>
    <row r="1319" spans="1:5" ht="12.75">
      <c r="A1319" s="35" t="s">
        <v>56</v>
      </c>
      <c r="E1319" s="40" t="s">
        <v>5</v>
      </c>
    </row>
    <row r="1320" spans="1:5" ht="12.75">
      <c r="A1320" t="s">
        <v>58</v>
      </c>
      <c r="E1320" s="39" t="s">
        <v>5</v>
      </c>
    </row>
    <row r="1321" spans="1:16" ht="12.75">
      <c r="A1321" t="s">
        <v>48</v>
      </c>
      <c s="34" t="s">
        <v>2639</v>
      </c>
      <c s="34" t="s">
        <v>2640</v>
      </c>
      <c s="35" t="s">
        <v>5</v>
      </c>
      <c s="6" t="s">
        <v>2641</v>
      </c>
      <c s="36" t="s">
        <v>714</v>
      </c>
      <c s="37">
        <v>2</v>
      </c>
      <c s="36">
        <v>0</v>
      </c>
      <c s="36">
        <f>ROUND(G1321*H1321,6)</f>
      </c>
      <c r="L1321" s="38">
        <v>0</v>
      </c>
      <c s="32">
        <f>ROUND(ROUND(L1321,2)*ROUND(G1321,3),2)</f>
      </c>
      <c s="36" t="s">
        <v>1166</v>
      </c>
      <c>
        <f>(M1321*21)/100</f>
      </c>
      <c t="s">
        <v>27</v>
      </c>
    </row>
    <row r="1322" spans="1:5" ht="12.75">
      <c r="A1322" s="35" t="s">
        <v>54</v>
      </c>
      <c r="E1322" s="39" t="s">
        <v>2641</v>
      </c>
    </row>
    <row r="1323" spans="1:5" ht="12.75">
      <c r="A1323" s="35" t="s">
        <v>56</v>
      </c>
      <c r="E1323" s="40" t="s">
        <v>5</v>
      </c>
    </row>
    <row r="1324" spans="1:5" ht="12.75">
      <c r="A1324" t="s">
        <v>58</v>
      </c>
      <c r="E1324" s="39" t="s">
        <v>5</v>
      </c>
    </row>
    <row r="1325" spans="1:16" ht="12.75">
      <c r="A1325" t="s">
        <v>48</v>
      </c>
      <c s="34" t="s">
        <v>2642</v>
      </c>
      <c s="34" t="s">
        <v>2643</v>
      </c>
      <c s="35" t="s">
        <v>5</v>
      </c>
      <c s="6" t="s">
        <v>2644</v>
      </c>
      <c s="36" t="s">
        <v>714</v>
      </c>
      <c s="37">
        <v>1</v>
      </c>
      <c s="36">
        <v>0</v>
      </c>
      <c s="36">
        <f>ROUND(G1325*H1325,6)</f>
      </c>
      <c r="L1325" s="38">
        <v>0</v>
      </c>
      <c s="32">
        <f>ROUND(ROUND(L1325,2)*ROUND(G1325,3),2)</f>
      </c>
      <c s="36" t="s">
        <v>1166</v>
      </c>
      <c>
        <f>(M1325*21)/100</f>
      </c>
      <c t="s">
        <v>27</v>
      </c>
    </row>
    <row r="1326" spans="1:5" ht="12.75">
      <c r="A1326" s="35" t="s">
        <v>54</v>
      </c>
      <c r="E1326" s="39" t="s">
        <v>2644</v>
      </c>
    </row>
    <row r="1327" spans="1:5" ht="12.75">
      <c r="A1327" s="35" t="s">
        <v>56</v>
      </c>
      <c r="E1327" s="40" t="s">
        <v>5</v>
      </c>
    </row>
    <row r="1328" spans="1:5" ht="12.75">
      <c r="A1328" t="s">
        <v>58</v>
      </c>
      <c r="E1328" s="39" t="s">
        <v>5</v>
      </c>
    </row>
    <row r="1329" spans="1:16" ht="12.75">
      <c r="A1329" t="s">
        <v>48</v>
      </c>
      <c s="34" t="s">
        <v>2645</v>
      </c>
      <c s="34" t="s">
        <v>2646</v>
      </c>
      <c s="35" t="s">
        <v>5</v>
      </c>
      <c s="6" t="s">
        <v>2647</v>
      </c>
      <c s="36" t="s">
        <v>714</v>
      </c>
      <c s="37">
        <v>1</v>
      </c>
      <c s="36">
        <v>0</v>
      </c>
      <c s="36">
        <f>ROUND(G1329*H1329,6)</f>
      </c>
      <c r="L1329" s="38">
        <v>0</v>
      </c>
      <c s="32">
        <f>ROUND(ROUND(L1329,2)*ROUND(G1329,3),2)</f>
      </c>
      <c s="36" t="s">
        <v>1166</v>
      </c>
      <c>
        <f>(M1329*21)/100</f>
      </c>
      <c t="s">
        <v>27</v>
      </c>
    </row>
    <row r="1330" spans="1:5" ht="12.75">
      <c r="A1330" s="35" t="s">
        <v>54</v>
      </c>
      <c r="E1330" s="39" t="s">
        <v>2647</v>
      </c>
    </row>
    <row r="1331" spans="1:5" ht="12.75">
      <c r="A1331" s="35" t="s">
        <v>56</v>
      </c>
      <c r="E1331" s="40" t="s">
        <v>5</v>
      </c>
    </row>
    <row r="1332" spans="1:5" ht="12.75">
      <c r="A1332" t="s">
        <v>58</v>
      </c>
      <c r="E1332" s="39" t="s">
        <v>5</v>
      </c>
    </row>
    <row r="1333" spans="1:16" ht="25.5">
      <c r="A1333" t="s">
        <v>48</v>
      </c>
      <c s="34" t="s">
        <v>2648</v>
      </c>
      <c s="34" t="s">
        <v>2649</v>
      </c>
      <c s="35" t="s">
        <v>5</v>
      </c>
      <c s="6" t="s">
        <v>2650</v>
      </c>
      <c s="36" t="s">
        <v>714</v>
      </c>
      <c s="37">
        <v>2</v>
      </c>
      <c s="36">
        <v>0</v>
      </c>
      <c s="36">
        <f>ROUND(G1333*H1333,6)</f>
      </c>
      <c r="L1333" s="38">
        <v>0</v>
      </c>
      <c s="32">
        <f>ROUND(ROUND(L1333,2)*ROUND(G1333,3),2)</f>
      </c>
      <c s="36" t="s">
        <v>1166</v>
      </c>
      <c>
        <f>(M1333*21)/100</f>
      </c>
      <c t="s">
        <v>27</v>
      </c>
    </row>
    <row r="1334" spans="1:5" ht="25.5">
      <c r="A1334" s="35" t="s">
        <v>54</v>
      </c>
      <c r="E1334" s="39" t="s">
        <v>2650</v>
      </c>
    </row>
    <row r="1335" spans="1:5" ht="12.75">
      <c r="A1335" s="35" t="s">
        <v>56</v>
      </c>
      <c r="E1335" s="40" t="s">
        <v>5</v>
      </c>
    </row>
    <row r="1336" spans="1:5" ht="12.75">
      <c r="A1336" t="s">
        <v>58</v>
      </c>
      <c r="E1336" s="39" t="s">
        <v>5</v>
      </c>
    </row>
    <row r="1337" spans="1:16" ht="12.75">
      <c r="A1337" t="s">
        <v>48</v>
      </c>
      <c s="34" t="s">
        <v>2651</v>
      </c>
      <c s="34" t="s">
        <v>2652</v>
      </c>
      <c s="35" t="s">
        <v>5</v>
      </c>
      <c s="6" t="s">
        <v>2653</v>
      </c>
      <c s="36" t="s">
        <v>714</v>
      </c>
      <c s="37">
        <v>2</v>
      </c>
      <c s="36">
        <v>0</v>
      </c>
      <c s="36">
        <f>ROUND(G1337*H1337,6)</f>
      </c>
      <c r="L1337" s="38">
        <v>0</v>
      </c>
      <c s="32">
        <f>ROUND(ROUND(L1337,2)*ROUND(G1337,3),2)</f>
      </c>
      <c s="36" t="s">
        <v>1166</v>
      </c>
      <c>
        <f>(M1337*21)/100</f>
      </c>
      <c t="s">
        <v>27</v>
      </c>
    </row>
    <row r="1338" spans="1:5" ht="12.75">
      <c r="A1338" s="35" t="s">
        <v>54</v>
      </c>
      <c r="E1338" s="39" t="s">
        <v>2653</v>
      </c>
    </row>
    <row r="1339" spans="1:5" ht="12.75">
      <c r="A1339" s="35" t="s">
        <v>56</v>
      </c>
      <c r="E1339" s="40" t="s">
        <v>5</v>
      </c>
    </row>
    <row r="1340" spans="1:5" ht="12.75">
      <c r="A1340" t="s">
        <v>58</v>
      </c>
      <c r="E1340" s="39" t="s">
        <v>5</v>
      </c>
    </row>
    <row r="1341" spans="1:16" ht="12.75">
      <c r="A1341" t="s">
        <v>48</v>
      </c>
      <c s="34" t="s">
        <v>2654</v>
      </c>
      <c s="34" t="s">
        <v>2655</v>
      </c>
      <c s="35" t="s">
        <v>5</v>
      </c>
      <c s="6" t="s">
        <v>2656</v>
      </c>
      <c s="36" t="s">
        <v>714</v>
      </c>
      <c s="37">
        <v>2</v>
      </c>
      <c s="36">
        <v>0</v>
      </c>
      <c s="36">
        <f>ROUND(G1341*H1341,6)</f>
      </c>
      <c r="L1341" s="38">
        <v>0</v>
      </c>
      <c s="32">
        <f>ROUND(ROUND(L1341,2)*ROUND(G1341,3),2)</f>
      </c>
      <c s="36" t="s">
        <v>1166</v>
      </c>
      <c>
        <f>(M1341*21)/100</f>
      </c>
      <c t="s">
        <v>27</v>
      </c>
    </row>
    <row r="1342" spans="1:5" ht="12.75">
      <c r="A1342" s="35" t="s">
        <v>54</v>
      </c>
      <c r="E1342" s="39" t="s">
        <v>2656</v>
      </c>
    </row>
    <row r="1343" spans="1:5" ht="12.75">
      <c r="A1343" s="35" t="s">
        <v>56</v>
      </c>
      <c r="E1343" s="40" t="s">
        <v>5</v>
      </c>
    </row>
    <row r="1344" spans="1:5" ht="12.75">
      <c r="A1344" t="s">
        <v>58</v>
      </c>
      <c r="E1344" s="39" t="s">
        <v>5</v>
      </c>
    </row>
    <row r="1345" spans="1:16" ht="25.5">
      <c r="A1345" t="s">
        <v>48</v>
      </c>
      <c s="34" t="s">
        <v>2657</v>
      </c>
      <c s="34" t="s">
        <v>2658</v>
      </c>
      <c s="35" t="s">
        <v>5</v>
      </c>
      <c s="6" t="s">
        <v>2659</v>
      </c>
      <c s="36" t="s">
        <v>714</v>
      </c>
      <c s="37">
        <v>2</v>
      </c>
      <c s="36">
        <v>0</v>
      </c>
      <c s="36">
        <f>ROUND(G1345*H1345,6)</f>
      </c>
      <c r="L1345" s="38">
        <v>0</v>
      </c>
      <c s="32">
        <f>ROUND(ROUND(L1345,2)*ROUND(G1345,3),2)</f>
      </c>
      <c s="36" t="s">
        <v>1166</v>
      </c>
      <c>
        <f>(M1345*21)/100</f>
      </c>
      <c t="s">
        <v>27</v>
      </c>
    </row>
    <row r="1346" spans="1:5" ht="25.5">
      <c r="A1346" s="35" t="s">
        <v>54</v>
      </c>
      <c r="E1346" s="39" t="s">
        <v>2659</v>
      </c>
    </row>
    <row r="1347" spans="1:5" ht="12.75">
      <c r="A1347" s="35" t="s">
        <v>56</v>
      </c>
      <c r="E1347" s="40" t="s">
        <v>5</v>
      </c>
    </row>
    <row r="1348" spans="1:5" ht="12.75">
      <c r="A1348" t="s">
        <v>58</v>
      </c>
      <c r="E1348" s="39" t="s">
        <v>5</v>
      </c>
    </row>
    <row r="1349" spans="1:16" ht="12.75">
      <c r="A1349" t="s">
        <v>48</v>
      </c>
      <c s="34" t="s">
        <v>2660</v>
      </c>
      <c s="34" t="s">
        <v>2661</v>
      </c>
      <c s="35" t="s">
        <v>5</v>
      </c>
      <c s="6" t="s">
        <v>2656</v>
      </c>
      <c s="36" t="s">
        <v>714</v>
      </c>
      <c s="37">
        <v>2</v>
      </c>
      <c s="36">
        <v>0</v>
      </c>
      <c s="36">
        <f>ROUND(G1349*H1349,6)</f>
      </c>
      <c r="L1349" s="38">
        <v>0</v>
      </c>
      <c s="32">
        <f>ROUND(ROUND(L1349,2)*ROUND(G1349,3),2)</f>
      </c>
      <c s="36" t="s">
        <v>1166</v>
      </c>
      <c>
        <f>(M1349*21)/100</f>
      </c>
      <c t="s">
        <v>27</v>
      </c>
    </row>
    <row r="1350" spans="1:5" ht="12.75">
      <c r="A1350" s="35" t="s">
        <v>54</v>
      </c>
      <c r="E1350" s="39" t="s">
        <v>2656</v>
      </c>
    </row>
    <row r="1351" spans="1:5" ht="12.75">
      <c r="A1351" s="35" t="s">
        <v>56</v>
      </c>
      <c r="E1351" s="40" t="s">
        <v>5</v>
      </c>
    </row>
    <row r="1352" spans="1:5" ht="12.75">
      <c r="A1352" t="s">
        <v>58</v>
      </c>
      <c r="E1352" s="39" t="s">
        <v>5</v>
      </c>
    </row>
    <row r="1353" spans="1:16" ht="12.75">
      <c r="A1353" t="s">
        <v>48</v>
      </c>
      <c s="34" t="s">
        <v>2662</v>
      </c>
      <c s="34" t="s">
        <v>2663</v>
      </c>
      <c s="35" t="s">
        <v>5</v>
      </c>
      <c s="6" t="s">
        <v>2664</v>
      </c>
      <c s="36" t="s">
        <v>714</v>
      </c>
      <c s="37">
        <v>6</v>
      </c>
      <c s="36">
        <v>0</v>
      </c>
      <c s="36">
        <f>ROUND(G1353*H1353,6)</f>
      </c>
      <c r="L1353" s="38">
        <v>0</v>
      </c>
      <c s="32">
        <f>ROUND(ROUND(L1353,2)*ROUND(G1353,3),2)</f>
      </c>
      <c s="36" t="s">
        <v>1166</v>
      </c>
      <c>
        <f>(M1353*21)/100</f>
      </c>
      <c t="s">
        <v>27</v>
      </c>
    </row>
    <row r="1354" spans="1:5" ht="12.75">
      <c r="A1354" s="35" t="s">
        <v>54</v>
      </c>
      <c r="E1354" s="39" t="s">
        <v>2664</v>
      </c>
    </row>
    <row r="1355" spans="1:5" ht="12.75">
      <c r="A1355" s="35" t="s">
        <v>56</v>
      </c>
      <c r="E1355" s="40" t="s">
        <v>5</v>
      </c>
    </row>
    <row r="1356" spans="1:5" ht="12.75">
      <c r="A1356" t="s">
        <v>58</v>
      </c>
      <c r="E1356" s="39" t="s">
        <v>5</v>
      </c>
    </row>
    <row r="1357" spans="1:16" ht="12.75">
      <c r="A1357" t="s">
        <v>48</v>
      </c>
      <c s="34" t="s">
        <v>2665</v>
      </c>
      <c s="34" t="s">
        <v>2666</v>
      </c>
      <c s="35" t="s">
        <v>5</v>
      </c>
      <c s="6" t="s">
        <v>2667</v>
      </c>
      <c s="36" t="s">
        <v>714</v>
      </c>
      <c s="37">
        <v>12</v>
      </c>
      <c s="36">
        <v>0</v>
      </c>
      <c s="36">
        <f>ROUND(G1357*H1357,6)</f>
      </c>
      <c r="L1357" s="38">
        <v>0</v>
      </c>
      <c s="32">
        <f>ROUND(ROUND(L1357,2)*ROUND(G1357,3),2)</f>
      </c>
      <c s="36" t="s">
        <v>1166</v>
      </c>
      <c>
        <f>(M1357*21)/100</f>
      </c>
      <c t="s">
        <v>27</v>
      </c>
    </row>
    <row r="1358" spans="1:5" ht="12.75">
      <c r="A1358" s="35" t="s">
        <v>54</v>
      </c>
      <c r="E1358" s="39" t="s">
        <v>2667</v>
      </c>
    </row>
    <row r="1359" spans="1:5" ht="12.75">
      <c r="A1359" s="35" t="s">
        <v>56</v>
      </c>
      <c r="E1359" s="40" t="s">
        <v>5</v>
      </c>
    </row>
    <row r="1360" spans="1:5" ht="12.75">
      <c r="A1360" t="s">
        <v>58</v>
      </c>
      <c r="E1360" s="39" t="s">
        <v>5</v>
      </c>
    </row>
    <row r="1361" spans="1:16" ht="12.75">
      <c r="A1361" t="s">
        <v>48</v>
      </c>
      <c s="34" t="s">
        <v>2668</v>
      </c>
      <c s="34" t="s">
        <v>2669</v>
      </c>
      <c s="35" t="s">
        <v>5</v>
      </c>
      <c s="6" t="s">
        <v>2670</v>
      </c>
      <c s="36" t="s">
        <v>714</v>
      </c>
      <c s="37">
        <v>6</v>
      </c>
      <c s="36">
        <v>0</v>
      </c>
      <c s="36">
        <f>ROUND(G1361*H1361,6)</f>
      </c>
      <c r="L1361" s="38">
        <v>0</v>
      </c>
      <c s="32">
        <f>ROUND(ROUND(L1361,2)*ROUND(G1361,3),2)</f>
      </c>
      <c s="36" t="s">
        <v>1166</v>
      </c>
      <c>
        <f>(M1361*21)/100</f>
      </c>
      <c t="s">
        <v>27</v>
      </c>
    </row>
    <row r="1362" spans="1:5" ht="12.75">
      <c r="A1362" s="35" t="s">
        <v>54</v>
      </c>
      <c r="E1362" s="39" t="s">
        <v>2670</v>
      </c>
    </row>
    <row r="1363" spans="1:5" ht="12.75">
      <c r="A1363" s="35" t="s">
        <v>56</v>
      </c>
      <c r="E1363" s="40" t="s">
        <v>5</v>
      </c>
    </row>
    <row r="1364" spans="1:5" ht="12.75">
      <c r="A1364" t="s">
        <v>58</v>
      </c>
      <c r="E1364" s="39" t="s">
        <v>5</v>
      </c>
    </row>
    <row r="1365" spans="1:16" ht="12.75">
      <c r="A1365" t="s">
        <v>48</v>
      </c>
      <c s="34" t="s">
        <v>2671</v>
      </c>
      <c s="34" t="s">
        <v>2672</v>
      </c>
      <c s="35" t="s">
        <v>5</v>
      </c>
      <c s="6" t="s">
        <v>2673</v>
      </c>
      <c s="36" t="s">
        <v>714</v>
      </c>
      <c s="37">
        <v>8</v>
      </c>
      <c s="36">
        <v>0</v>
      </c>
      <c s="36">
        <f>ROUND(G1365*H1365,6)</f>
      </c>
      <c r="L1365" s="38">
        <v>0</v>
      </c>
      <c s="32">
        <f>ROUND(ROUND(L1365,2)*ROUND(G1365,3),2)</f>
      </c>
      <c s="36" t="s">
        <v>1166</v>
      </c>
      <c>
        <f>(M1365*21)/100</f>
      </c>
      <c t="s">
        <v>27</v>
      </c>
    </row>
    <row r="1366" spans="1:5" ht="12.75">
      <c r="A1366" s="35" t="s">
        <v>54</v>
      </c>
      <c r="E1366" s="39" t="s">
        <v>2673</v>
      </c>
    </row>
    <row r="1367" spans="1:5" ht="12.75">
      <c r="A1367" s="35" t="s">
        <v>56</v>
      </c>
      <c r="E1367" s="40" t="s">
        <v>5</v>
      </c>
    </row>
    <row r="1368" spans="1:5" ht="12.75">
      <c r="A1368" t="s">
        <v>58</v>
      </c>
      <c r="E1368" s="39" t="s">
        <v>5</v>
      </c>
    </row>
    <row r="1369" spans="1:16" ht="12.75">
      <c r="A1369" t="s">
        <v>48</v>
      </c>
      <c s="34" t="s">
        <v>2674</v>
      </c>
      <c s="34" t="s">
        <v>2675</v>
      </c>
      <c s="35" t="s">
        <v>5</v>
      </c>
      <c s="6" t="s">
        <v>2676</v>
      </c>
      <c s="36" t="s">
        <v>714</v>
      </c>
      <c s="37">
        <v>1</v>
      </c>
      <c s="36">
        <v>0</v>
      </c>
      <c s="36">
        <f>ROUND(G1369*H1369,6)</f>
      </c>
      <c r="L1369" s="38">
        <v>0</v>
      </c>
      <c s="32">
        <f>ROUND(ROUND(L1369,2)*ROUND(G1369,3),2)</f>
      </c>
      <c s="36" t="s">
        <v>1166</v>
      </c>
      <c>
        <f>(M1369*21)/100</f>
      </c>
      <c t="s">
        <v>27</v>
      </c>
    </row>
    <row r="1370" spans="1:5" ht="12.75">
      <c r="A1370" s="35" t="s">
        <v>54</v>
      </c>
      <c r="E1370" s="39" t="s">
        <v>2676</v>
      </c>
    </row>
    <row r="1371" spans="1:5" ht="12.75">
      <c r="A1371" s="35" t="s">
        <v>56</v>
      </c>
      <c r="E1371" s="40" t="s">
        <v>5</v>
      </c>
    </row>
    <row r="1372" spans="1:5" ht="12.75">
      <c r="A1372" t="s">
        <v>58</v>
      </c>
      <c r="E1372" s="39" t="s">
        <v>5</v>
      </c>
    </row>
    <row r="1373" spans="1:16" ht="12.75">
      <c r="A1373" t="s">
        <v>48</v>
      </c>
      <c s="34" t="s">
        <v>2677</v>
      </c>
      <c s="34" t="s">
        <v>2678</v>
      </c>
      <c s="35" t="s">
        <v>5</v>
      </c>
      <c s="6" t="s">
        <v>2679</v>
      </c>
      <c s="36" t="s">
        <v>714</v>
      </c>
      <c s="37">
        <v>1</v>
      </c>
      <c s="36">
        <v>0</v>
      </c>
      <c s="36">
        <f>ROUND(G1373*H1373,6)</f>
      </c>
      <c r="L1373" s="38">
        <v>0</v>
      </c>
      <c s="32">
        <f>ROUND(ROUND(L1373,2)*ROUND(G1373,3),2)</f>
      </c>
      <c s="36" t="s">
        <v>1166</v>
      </c>
      <c>
        <f>(M1373*21)/100</f>
      </c>
      <c t="s">
        <v>27</v>
      </c>
    </row>
    <row r="1374" spans="1:5" ht="12.75">
      <c r="A1374" s="35" t="s">
        <v>54</v>
      </c>
      <c r="E1374" s="39" t="s">
        <v>2679</v>
      </c>
    </row>
    <row r="1375" spans="1:5" ht="12.75">
      <c r="A1375" s="35" t="s">
        <v>56</v>
      </c>
      <c r="E1375" s="40" t="s">
        <v>5</v>
      </c>
    </row>
    <row r="1376" spans="1:5" ht="12.75">
      <c r="A1376" t="s">
        <v>58</v>
      </c>
      <c r="E1376" s="39" t="s">
        <v>5</v>
      </c>
    </row>
    <row r="1377" spans="1:16" ht="12.75">
      <c r="A1377" t="s">
        <v>48</v>
      </c>
      <c s="34" t="s">
        <v>2680</v>
      </c>
      <c s="34" t="s">
        <v>2681</v>
      </c>
      <c s="35" t="s">
        <v>5</v>
      </c>
      <c s="6" t="s">
        <v>2682</v>
      </c>
      <c s="36" t="s">
        <v>714</v>
      </c>
      <c s="37">
        <v>1</v>
      </c>
      <c s="36">
        <v>0</v>
      </c>
      <c s="36">
        <f>ROUND(G1377*H1377,6)</f>
      </c>
      <c r="L1377" s="38">
        <v>0</v>
      </c>
      <c s="32">
        <f>ROUND(ROUND(L1377,2)*ROUND(G1377,3),2)</f>
      </c>
      <c s="36" t="s">
        <v>1166</v>
      </c>
      <c>
        <f>(M1377*21)/100</f>
      </c>
      <c t="s">
        <v>27</v>
      </c>
    </row>
    <row r="1378" spans="1:5" ht="12.75">
      <c r="A1378" s="35" t="s">
        <v>54</v>
      </c>
      <c r="E1378" s="39" t="s">
        <v>2682</v>
      </c>
    </row>
    <row r="1379" spans="1:5" ht="12.75">
      <c r="A1379" s="35" t="s">
        <v>56</v>
      </c>
      <c r="E1379" s="40" t="s">
        <v>5</v>
      </c>
    </row>
    <row r="1380" spans="1:5" ht="12.75">
      <c r="A1380" t="s">
        <v>58</v>
      </c>
      <c r="E1380" s="39" t="s">
        <v>5</v>
      </c>
    </row>
    <row r="1381" spans="1:16" ht="12.75">
      <c r="A1381" t="s">
        <v>48</v>
      </c>
      <c s="34" t="s">
        <v>2683</v>
      </c>
      <c s="34" t="s">
        <v>2684</v>
      </c>
      <c s="35" t="s">
        <v>5</v>
      </c>
      <c s="6" t="s">
        <v>2685</v>
      </c>
      <c s="36" t="s">
        <v>714</v>
      </c>
      <c s="37">
        <v>1</v>
      </c>
      <c s="36">
        <v>0</v>
      </c>
      <c s="36">
        <f>ROUND(G1381*H1381,6)</f>
      </c>
      <c r="L1381" s="38">
        <v>0</v>
      </c>
      <c s="32">
        <f>ROUND(ROUND(L1381,2)*ROUND(G1381,3),2)</f>
      </c>
      <c s="36" t="s">
        <v>1166</v>
      </c>
      <c>
        <f>(M1381*21)/100</f>
      </c>
      <c t="s">
        <v>27</v>
      </c>
    </row>
    <row r="1382" spans="1:5" ht="12.75">
      <c r="A1382" s="35" t="s">
        <v>54</v>
      </c>
      <c r="E1382" s="39" t="s">
        <v>2685</v>
      </c>
    </row>
    <row r="1383" spans="1:5" ht="12.75">
      <c r="A1383" s="35" t="s">
        <v>56</v>
      </c>
      <c r="E1383" s="40" t="s">
        <v>5</v>
      </c>
    </row>
    <row r="1384" spans="1:5" ht="12.75">
      <c r="A1384" t="s">
        <v>58</v>
      </c>
      <c r="E1384" s="39" t="s">
        <v>5</v>
      </c>
    </row>
    <row r="1385" spans="1:16" ht="25.5">
      <c r="A1385" t="s">
        <v>48</v>
      </c>
      <c s="34" t="s">
        <v>2686</v>
      </c>
      <c s="34" t="s">
        <v>2687</v>
      </c>
      <c s="35" t="s">
        <v>5</v>
      </c>
      <c s="6" t="s">
        <v>2688</v>
      </c>
      <c s="36" t="s">
        <v>714</v>
      </c>
      <c s="37">
        <v>1</v>
      </c>
      <c s="36">
        <v>0</v>
      </c>
      <c s="36">
        <f>ROUND(G1385*H1385,6)</f>
      </c>
      <c r="L1385" s="38">
        <v>0</v>
      </c>
      <c s="32">
        <f>ROUND(ROUND(L1385,2)*ROUND(G1385,3),2)</f>
      </c>
      <c s="36" t="s">
        <v>1166</v>
      </c>
      <c>
        <f>(M1385*21)/100</f>
      </c>
      <c t="s">
        <v>27</v>
      </c>
    </row>
    <row r="1386" spans="1:5" ht="25.5">
      <c r="A1386" s="35" t="s">
        <v>54</v>
      </c>
      <c r="E1386" s="39" t="s">
        <v>2688</v>
      </c>
    </row>
    <row r="1387" spans="1:5" ht="12.75">
      <c r="A1387" s="35" t="s">
        <v>56</v>
      </c>
      <c r="E1387" s="40" t="s">
        <v>5</v>
      </c>
    </row>
    <row r="1388" spans="1:5" ht="12.75">
      <c r="A1388" t="s">
        <v>58</v>
      </c>
      <c r="E1388" s="39" t="s">
        <v>5</v>
      </c>
    </row>
    <row r="1389" spans="1:16" ht="12.75">
      <c r="A1389" t="s">
        <v>48</v>
      </c>
      <c s="34" t="s">
        <v>2689</v>
      </c>
      <c s="34" t="s">
        <v>2690</v>
      </c>
      <c s="35" t="s">
        <v>5</v>
      </c>
      <c s="6" t="s">
        <v>2691</v>
      </c>
      <c s="36" t="s">
        <v>714</v>
      </c>
      <c s="37">
        <v>2</v>
      </c>
      <c s="36">
        <v>0</v>
      </c>
      <c s="36">
        <f>ROUND(G1389*H1389,6)</f>
      </c>
      <c r="L1389" s="38">
        <v>0</v>
      </c>
      <c s="32">
        <f>ROUND(ROUND(L1389,2)*ROUND(G1389,3),2)</f>
      </c>
      <c s="36" t="s">
        <v>1166</v>
      </c>
      <c>
        <f>(M1389*21)/100</f>
      </c>
      <c t="s">
        <v>27</v>
      </c>
    </row>
    <row r="1390" spans="1:5" ht="12.75">
      <c r="A1390" s="35" t="s">
        <v>54</v>
      </c>
      <c r="E1390" s="39" t="s">
        <v>2691</v>
      </c>
    </row>
    <row r="1391" spans="1:5" ht="12.75">
      <c r="A1391" s="35" t="s">
        <v>56</v>
      </c>
      <c r="E1391" s="40" t="s">
        <v>5</v>
      </c>
    </row>
    <row r="1392" spans="1:5" ht="12.75">
      <c r="A1392" t="s">
        <v>58</v>
      </c>
      <c r="E1392" s="39" t="s">
        <v>5</v>
      </c>
    </row>
    <row r="1393" spans="1:16" ht="12.75">
      <c r="A1393" t="s">
        <v>48</v>
      </c>
      <c s="34" t="s">
        <v>2692</v>
      </c>
      <c s="34" t="s">
        <v>2693</v>
      </c>
      <c s="35" t="s">
        <v>5</v>
      </c>
      <c s="6" t="s">
        <v>2694</v>
      </c>
      <c s="36" t="s">
        <v>714</v>
      </c>
      <c s="37">
        <v>2</v>
      </c>
      <c s="36">
        <v>0</v>
      </c>
      <c s="36">
        <f>ROUND(G1393*H1393,6)</f>
      </c>
      <c r="L1393" s="38">
        <v>0</v>
      </c>
      <c s="32">
        <f>ROUND(ROUND(L1393,2)*ROUND(G1393,3),2)</f>
      </c>
      <c s="36" t="s">
        <v>1166</v>
      </c>
      <c>
        <f>(M1393*21)/100</f>
      </c>
      <c t="s">
        <v>27</v>
      </c>
    </row>
    <row r="1394" spans="1:5" ht="12.75">
      <c r="A1394" s="35" t="s">
        <v>54</v>
      </c>
      <c r="E1394" s="39" t="s">
        <v>2694</v>
      </c>
    </row>
    <row r="1395" spans="1:5" ht="12.75">
      <c r="A1395" s="35" t="s">
        <v>56</v>
      </c>
      <c r="E1395" s="40" t="s">
        <v>5</v>
      </c>
    </row>
    <row r="1396" spans="1:5" ht="12.75">
      <c r="A1396" t="s">
        <v>58</v>
      </c>
      <c r="E1396" s="39" t="s">
        <v>5</v>
      </c>
    </row>
    <row r="1397" spans="1:16" ht="25.5">
      <c r="A1397" t="s">
        <v>48</v>
      </c>
      <c s="34" t="s">
        <v>2695</v>
      </c>
      <c s="34" t="s">
        <v>2696</v>
      </c>
      <c s="35" t="s">
        <v>5</v>
      </c>
      <c s="6" t="s">
        <v>2697</v>
      </c>
      <c s="36" t="s">
        <v>714</v>
      </c>
      <c s="37">
        <v>1</v>
      </c>
      <c s="36">
        <v>0</v>
      </c>
      <c s="36">
        <f>ROUND(G1397*H1397,6)</f>
      </c>
      <c r="L1397" s="38">
        <v>0</v>
      </c>
      <c s="32">
        <f>ROUND(ROUND(L1397,2)*ROUND(G1397,3),2)</f>
      </c>
      <c s="36" t="s">
        <v>1166</v>
      </c>
      <c>
        <f>(M1397*21)/100</f>
      </c>
      <c t="s">
        <v>27</v>
      </c>
    </row>
    <row r="1398" spans="1:5" ht="25.5">
      <c r="A1398" s="35" t="s">
        <v>54</v>
      </c>
      <c r="E1398" s="39" t="s">
        <v>2697</v>
      </c>
    </row>
    <row r="1399" spans="1:5" ht="12.75">
      <c r="A1399" s="35" t="s">
        <v>56</v>
      </c>
      <c r="E1399" s="40" t="s">
        <v>5</v>
      </c>
    </row>
    <row r="1400" spans="1:5" ht="12.75">
      <c r="A1400" t="s">
        <v>58</v>
      </c>
      <c r="E1400" s="39" t="s">
        <v>5</v>
      </c>
    </row>
    <row r="1401" spans="1:16" ht="25.5">
      <c r="A1401" t="s">
        <v>48</v>
      </c>
      <c s="34" t="s">
        <v>2698</v>
      </c>
      <c s="34" t="s">
        <v>2699</v>
      </c>
      <c s="35" t="s">
        <v>5</v>
      </c>
      <c s="6" t="s">
        <v>2700</v>
      </c>
      <c s="36" t="s">
        <v>714</v>
      </c>
      <c s="37">
        <v>1</v>
      </c>
      <c s="36">
        <v>0</v>
      </c>
      <c s="36">
        <f>ROUND(G1401*H1401,6)</f>
      </c>
      <c r="L1401" s="38">
        <v>0</v>
      </c>
      <c s="32">
        <f>ROUND(ROUND(L1401,2)*ROUND(G1401,3),2)</f>
      </c>
      <c s="36" t="s">
        <v>1166</v>
      </c>
      <c>
        <f>(M1401*21)/100</f>
      </c>
      <c t="s">
        <v>27</v>
      </c>
    </row>
    <row r="1402" spans="1:5" ht="25.5">
      <c r="A1402" s="35" t="s">
        <v>54</v>
      </c>
      <c r="E1402" s="39" t="s">
        <v>2700</v>
      </c>
    </row>
    <row r="1403" spans="1:5" ht="12.75">
      <c r="A1403" s="35" t="s">
        <v>56</v>
      </c>
      <c r="E1403" s="40" t="s">
        <v>5</v>
      </c>
    </row>
    <row r="1404" spans="1:5" ht="12.75">
      <c r="A1404" t="s">
        <v>58</v>
      </c>
      <c r="E1404" s="39" t="s">
        <v>5</v>
      </c>
    </row>
    <row r="1405" spans="1:16" ht="12.75">
      <c r="A1405" t="s">
        <v>48</v>
      </c>
      <c s="34" t="s">
        <v>2701</v>
      </c>
      <c s="34" t="s">
        <v>2702</v>
      </c>
      <c s="35" t="s">
        <v>5</v>
      </c>
      <c s="6" t="s">
        <v>2703</v>
      </c>
      <c s="36" t="s">
        <v>714</v>
      </c>
      <c s="37">
        <v>1</v>
      </c>
      <c s="36">
        <v>0</v>
      </c>
      <c s="36">
        <f>ROUND(G1405*H1405,6)</f>
      </c>
      <c r="L1405" s="38">
        <v>0</v>
      </c>
      <c s="32">
        <f>ROUND(ROUND(L1405,2)*ROUND(G1405,3),2)</f>
      </c>
      <c s="36" t="s">
        <v>1166</v>
      </c>
      <c>
        <f>(M1405*21)/100</f>
      </c>
      <c t="s">
        <v>27</v>
      </c>
    </row>
    <row r="1406" spans="1:5" ht="12.75">
      <c r="A1406" s="35" t="s">
        <v>54</v>
      </c>
      <c r="E1406" s="39" t="s">
        <v>2703</v>
      </c>
    </row>
    <row r="1407" spans="1:5" ht="12.75">
      <c r="A1407" s="35" t="s">
        <v>56</v>
      </c>
      <c r="E1407" s="40" t="s">
        <v>5</v>
      </c>
    </row>
    <row r="1408" spans="1:5" ht="12.75">
      <c r="A1408" t="s">
        <v>58</v>
      </c>
      <c r="E1408" s="39" t="s">
        <v>5</v>
      </c>
    </row>
    <row r="1409" spans="1:16" ht="12.75">
      <c r="A1409" t="s">
        <v>48</v>
      </c>
      <c s="34" t="s">
        <v>2704</v>
      </c>
      <c s="34" t="s">
        <v>2705</v>
      </c>
      <c s="35" t="s">
        <v>5</v>
      </c>
      <c s="6" t="s">
        <v>2706</v>
      </c>
      <c s="36" t="s">
        <v>714</v>
      </c>
      <c s="37">
        <v>4</v>
      </c>
      <c s="36">
        <v>0</v>
      </c>
      <c s="36">
        <f>ROUND(G1409*H1409,6)</f>
      </c>
      <c r="L1409" s="38">
        <v>0</v>
      </c>
      <c s="32">
        <f>ROUND(ROUND(L1409,2)*ROUND(G1409,3),2)</f>
      </c>
      <c s="36" t="s">
        <v>1166</v>
      </c>
      <c>
        <f>(M1409*21)/100</f>
      </c>
      <c t="s">
        <v>27</v>
      </c>
    </row>
    <row r="1410" spans="1:5" ht="12.75">
      <c r="A1410" s="35" t="s">
        <v>54</v>
      </c>
      <c r="E1410" s="39" t="s">
        <v>2706</v>
      </c>
    </row>
    <row r="1411" spans="1:5" ht="12.75">
      <c r="A1411" s="35" t="s">
        <v>56</v>
      </c>
      <c r="E1411" s="40" t="s">
        <v>5</v>
      </c>
    </row>
    <row r="1412" spans="1:5" ht="12.75">
      <c r="A1412" t="s">
        <v>58</v>
      </c>
      <c r="E1412" s="39" t="s">
        <v>5</v>
      </c>
    </row>
    <row r="1413" spans="1:16" ht="12.75">
      <c r="A1413" t="s">
        <v>48</v>
      </c>
      <c s="34" t="s">
        <v>2707</v>
      </c>
      <c s="34" t="s">
        <v>2708</v>
      </c>
      <c s="35" t="s">
        <v>5</v>
      </c>
      <c s="6" t="s">
        <v>2709</v>
      </c>
      <c s="36" t="s">
        <v>714</v>
      </c>
      <c s="37">
        <v>4</v>
      </c>
      <c s="36">
        <v>0</v>
      </c>
      <c s="36">
        <f>ROUND(G1413*H1413,6)</f>
      </c>
      <c r="L1413" s="38">
        <v>0</v>
      </c>
      <c s="32">
        <f>ROUND(ROUND(L1413,2)*ROUND(G1413,3),2)</f>
      </c>
      <c s="36" t="s">
        <v>1166</v>
      </c>
      <c>
        <f>(M1413*21)/100</f>
      </c>
      <c t="s">
        <v>27</v>
      </c>
    </row>
    <row r="1414" spans="1:5" ht="12.75">
      <c r="A1414" s="35" t="s">
        <v>54</v>
      </c>
      <c r="E1414" s="39" t="s">
        <v>2709</v>
      </c>
    </row>
    <row r="1415" spans="1:5" ht="12.75">
      <c r="A1415" s="35" t="s">
        <v>56</v>
      </c>
      <c r="E1415" s="40" t="s">
        <v>5</v>
      </c>
    </row>
    <row r="1416" spans="1:5" ht="12.75">
      <c r="A1416" t="s">
        <v>58</v>
      </c>
      <c r="E1416" s="39" t="s">
        <v>5</v>
      </c>
    </row>
    <row r="1417" spans="1:16" ht="12.75">
      <c r="A1417" t="s">
        <v>48</v>
      </c>
      <c s="34" t="s">
        <v>2710</v>
      </c>
      <c s="34" t="s">
        <v>2711</v>
      </c>
      <c s="35" t="s">
        <v>5</v>
      </c>
      <c s="6" t="s">
        <v>2712</v>
      </c>
      <c s="36" t="s">
        <v>714</v>
      </c>
      <c s="37">
        <v>1</v>
      </c>
      <c s="36">
        <v>0</v>
      </c>
      <c s="36">
        <f>ROUND(G1417*H1417,6)</f>
      </c>
      <c r="L1417" s="38">
        <v>0</v>
      </c>
      <c s="32">
        <f>ROUND(ROUND(L1417,2)*ROUND(G1417,3),2)</f>
      </c>
      <c s="36" t="s">
        <v>1166</v>
      </c>
      <c>
        <f>(M1417*21)/100</f>
      </c>
      <c t="s">
        <v>27</v>
      </c>
    </row>
    <row r="1418" spans="1:5" ht="12.75">
      <c r="A1418" s="35" t="s">
        <v>54</v>
      </c>
      <c r="E1418" s="39" t="s">
        <v>2712</v>
      </c>
    </row>
    <row r="1419" spans="1:5" ht="12.75">
      <c r="A1419" s="35" t="s">
        <v>56</v>
      </c>
      <c r="E1419" s="40" t="s">
        <v>5</v>
      </c>
    </row>
    <row r="1420" spans="1:5" ht="12.75">
      <c r="A1420" t="s">
        <v>58</v>
      </c>
      <c r="E1420" s="39" t="s">
        <v>5</v>
      </c>
    </row>
    <row r="1421" spans="1:16" ht="12.75">
      <c r="A1421" t="s">
        <v>48</v>
      </c>
      <c s="34" t="s">
        <v>2713</v>
      </c>
      <c s="34" t="s">
        <v>2714</v>
      </c>
      <c s="35" t="s">
        <v>5</v>
      </c>
      <c s="6" t="s">
        <v>2715</v>
      </c>
      <c s="36" t="s">
        <v>714</v>
      </c>
      <c s="37">
        <v>1</v>
      </c>
      <c s="36">
        <v>0</v>
      </c>
      <c s="36">
        <f>ROUND(G1421*H1421,6)</f>
      </c>
      <c r="L1421" s="38">
        <v>0</v>
      </c>
      <c s="32">
        <f>ROUND(ROUND(L1421,2)*ROUND(G1421,3),2)</f>
      </c>
      <c s="36" t="s">
        <v>1166</v>
      </c>
      <c>
        <f>(M1421*21)/100</f>
      </c>
      <c t="s">
        <v>27</v>
      </c>
    </row>
    <row r="1422" spans="1:5" ht="12.75">
      <c r="A1422" s="35" t="s">
        <v>54</v>
      </c>
      <c r="E1422" s="39" t="s">
        <v>2715</v>
      </c>
    </row>
    <row r="1423" spans="1:5" ht="12.75">
      <c r="A1423" s="35" t="s">
        <v>56</v>
      </c>
      <c r="E1423" s="40" t="s">
        <v>5</v>
      </c>
    </row>
    <row r="1424" spans="1:5" ht="12.75">
      <c r="A1424" t="s">
        <v>58</v>
      </c>
      <c r="E1424" s="39" t="s">
        <v>5</v>
      </c>
    </row>
    <row r="1425" spans="1:16" ht="12.75">
      <c r="A1425" t="s">
        <v>48</v>
      </c>
      <c s="34" t="s">
        <v>2716</v>
      </c>
      <c s="34" t="s">
        <v>2717</v>
      </c>
      <c s="35" t="s">
        <v>5</v>
      </c>
      <c s="6" t="s">
        <v>2718</v>
      </c>
      <c s="36" t="s">
        <v>714</v>
      </c>
      <c s="37">
        <v>1</v>
      </c>
      <c s="36">
        <v>0</v>
      </c>
      <c s="36">
        <f>ROUND(G1425*H1425,6)</f>
      </c>
      <c r="L1425" s="38">
        <v>0</v>
      </c>
      <c s="32">
        <f>ROUND(ROUND(L1425,2)*ROUND(G1425,3),2)</f>
      </c>
      <c s="36" t="s">
        <v>1166</v>
      </c>
      <c>
        <f>(M1425*21)/100</f>
      </c>
      <c t="s">
        <v>27</v>
      </c>
    </row>
    <row r="1426" spans="1:5" ht="12.75">
      <c r="A1426" s="35" t="s">
        <v>54</v>
      </c>
      <c r="E1426" s="39" t="s">
        <v>2718</v>
      </c>
    </row>
    <row r="1427" spans="1:5" ht="12.75">
      <c r="A1427" s="35" t="s">
        <v>56</v>
      </c>
      <c r="E1427" s="40" t="s">
        <v>5</v>
      </c>
    </row>
    <row r="1428" spans="1:5" ht="12.75">
      <c r="A1428" t="s">
        <v>58</v>
      </c>
      <c r="E1428" s="39" t="s">
        <v>5</v>
      </c>
    </row>
    <row r="1429" spans="1:16" ht="12.75">
      <c r="A1429" t="s">
        <v>48</v>
      </c>
      <c s="34" t="s">
        <v>2719</v>
      </c>
      <c s="34" t="s">
        <v>2720</v>
      </c>
      <c s="35" t="s">
        <v>5</v>
      </c>
      <c s="6" t="s">
        <v>2721</v>
      </c>
      <c s="36" t="s">
        <v>714</v>
      </c>
      <c s="37">
        <v>1</v>
      </c>
      <c s="36">
        <v>0</v>
      </c>
      <c s="36">
        <f>ROUND(G1429*H1429,6)</f>
      </c>
      <c r="L1429" s="38">
        <v>0</v>
      </c>
      <c s="32">
        <f>ROUND(ROUND(L1429,2)*ROUND(G1429,3),2)</f>
      </c>
      <c s="36" t="s">
        <v>1166</v>
      </c>
      <c>
        <f>(M1429*21)/100</f>
      </c>
      <c t="s">
        <v>27</v>
      </c>
    </row>
    <row r="1430" spans="1:5" ht="12.75">
      <c r="A1430" s="35" t="s">
        <v>54</v>
      </c>
      <c r="E1430" s="39" t="s">
        <v>2721</v>
      </c>
    </row>
    <row r="1431" spans="1:5" ht="12.75">
      <c r="A1431" s="35" t="s">
        <v>56</v>
      </c>
      <c r="E1431" s="40" t="s">
        <v>5</v>
      </c>
    </row>
    <row r="1432" spans="1:5" ht="12.75">
      <c r="A1432" t="s">
        <v>58</v>
      </c>
      <c r="E1432" s="39" t="s">
        <v>5</v>
      </c>
    </row>
    <row r="1433" spans="1:16" ht="12.75">
      <c r="A1433" t="s">
        <v>48</v>
      </c>
      <c s="34" t="s">
        <v>2722</v>
      </c>
      <c s="34" t="s">
        <v>2723</v>
      </c>
      <c s="35" t="s">
        <v>5</v>
      </c>
      <c s="6" t="s">
        <v>2724</v>
      </c>
      <c s="36" t="s">
        <v>714</v>
      </c>
      <c s="37">
        <v>1</v>
      </c>
      <c s="36">
        <v>0</v>
      </c>
      <c s="36">
        <f>ROUND(G1433*H1433,6)</f>
      </c>
      <c r="L1433" s="38">
        <v>0</v>
      </c>
      <c s="32">
        <f>ROUND(ROUND(L1433,2)*ROUND(G1433,3),2)</f>
      </c>
      <c s="36" t="s">
        <v>1166</v>
      </c>
      <c>
        <f>(M1433*21)/100</f>
      </c>
      <c t="s">
        <v>27</v>
      </c>
    </row>
    <row r="1434" spans="1:5" ht="12.75">
      <c r="A1434" s="35" t="s">
        <v>54</v>
      </c>
      <c r="E1434" s="39" t="s">
        <v>2724</v>
      </c>
    </row>
    <row r="1435" spans="1:5" ht="12.75">
      <c r="A1435" s="35" t="s">
        <v>56</v>
      </c>
      <c r="E1435" s="40" t="s">
        <v>5</v>
      </c>
    </row>
    <row r="1436" spans="1:5" ht="12.75">
      <c r="A1436" t="s">
        <v>58</v>
      </c>
      <c r="E1436" s="39" t="s">
        <v>5</v>
      </c>
    </row>
    <row r="1437" spans="1:16" ht="12.75">
      <c r="A1437" t="s">
        <v>48</v>
      </c>
      <c s="34" t="s">
        <v>2725</v>
      </c>
      <c s="34" t="s">
        <v>2726</v>
      </c>
      <c s="35" t="s">
        <v>5</v>
      </c>
      <c s="6" t="s">
        <v>2727</v>
      </c>
      <c s="36" t="s">
        <v>714</v>
      </c>
      <c s="37">
        <v>2</v>
      </c>
      <c s="36">
        <v>0</v>
      </c>
      <c s="36">
        <f>ROUND(G1437*H1437,6)</f>
      </c>
      <c r="L1437" s="38">
        <v>0</v>
      </c>
      <c s="32">
        <f>ROUND(ROUND(L1437,2)*ROUND(G1437,3),2)</f>
      </c>
      <c s="36" t="s">
        <v>1166</v>
      </c>
      <c>
        <f>(M1437*21)/100</f>
      </c>
      <c t="s">
        <v>27</v>
      </c>
    </row>
    <row r="1438" spans="1:5" ht="12.75">
      <c r="A1438" s="35" t="s">
        <v>54</v>
      </c>
      <c r="E1438" s="39" t="s">
        <v>2727</v>
      </c>
    </row>
    <row r="1439" spans="1:5" ht="12.75">
      <c r="A1439" s="35" t="s">
        <v>56</v>
      </c>
      <c r="E1439" s="40" t="s">
        <v>5</v>
      </c>
    </row>
    <row r="1440" spans="1:5" ht="12.75">
      <c r="A1440" t="s">
        <v>58</v>
      </c>
      <c r="E1440" s="39" t="s">
        <v>5</v>
      </c>
    </row>
    <row r="1441" spans="1:16" ht="12.75">
      <c r="A1441" t="s">
        <v>48</v>
      </c>
      <c s="34" t="s">
        <v>2728</v>
      </c>
      <c s="34" t="s">
        <v>2729</v>
      </c>
      <c s="35" t="s">
        <v>5</v>
      </c>
      <c s="6" t="s">
        <v>2730</v>
      </c>
      <c s="36" t="s">
        <v>714</v>
      </c>
      <c s="37">
        <v>2</v>
      </c>
      <c s="36">
        <v>0</v>
      </c>
      <c s="36">
        <f>ROUND(G1441*H1441,6)</f>
      </c>
      <c r="L1441" s="38">
        <v>0</v>
      </c>
      <c s="32">
        <f>ROUND(ROUND(L1441,2)*ROUND(G1441,3),2)</f>
      </c>
      <c s="36" t="s">
        <v>1166</v>
      </c>
      <c>
        <f>(M1441*21)/100</f>
      </c>
      <c t="s">
        <v>27</v>
      </c>
    </row>
    <row r="1442" spans="1:5" ht="12.75">
      <c r="A1442" s="35" t="s">
        <v>54</v>
      </c>
      <c r="E1442" s="39" t="s">
        <v>2730</v>
      </c>
    </row>
    <row r="1443" spans="1:5" ht="12.75">
      <c r="A1443" s="35" t="s">
        <v>56</v>
      </c>
      <c r="E1443" s="40" t="s">
        <v>5</v>
      </c>
    </row>
    <row r="1444" spans="1:5" ht="12.75">
      <c r="A1444" t="s">
        <v>58</v>
      </c>
      <c r="E1444" s="39" t="s">
        <v>5</v>
      </c>
    </row>
    <row r="1445" spans="1:16" ht="12.75">
      <c r="A1445" t="s">
        <v>48</v>
      </c>
      <c s="34" t="s">
        <v>2731</v>
      </c>
      <c s="34" t="s">
        <v>2732</v>
      </c>
      <c s="35" t="s">
        <v>5</v>
      </c>
      <c s="6" t="s">
        <v>2733</v>
      </c>
      <c s="36" t="s">
        <v>714</v>
      </c>
      <c s="37">
        <v>2</v>
      </c>
      <c s="36">
        <v>0</v>
      </c>
      <c s="36">
        <f>ROUND(G1445*H1445,6)</f>
      </c>
      <c r="L1445" s="38">
        <v>0</v>
      </c>
      <c s="32">
        <f>ROUND(ROUND(L1445,2)*ROUND(G1445,3),2)</f>
      </c>
      <c s="36" t="s">
        <v>1166</v>
      </c>
      <c>
        <f>(M1445*21)/100</f>
      </c>
      <c t="s">
        <v>27</v>
      </c>
    </row>
    <row r="1446" spans="1:5" ht="12.75">
      <c r="A1446" s="35" t="s">
        <v>54</v>
      </c>
      <c r="E1446" s="39" t="s">
        <v>2733</v>
      </c>
    </row>
    <row r="1447" spans="1:5" ht="12.75">
      <c r="A1447" s="35" t="s">
        <v>56</v>
      </c>
      <c r="E1447" s="40" t="s">
        <v>5</v>
      </c>
    </row>
    <row r="1448" spans="1:5" ht="12.75">
      <c r="A1448" t="s">
        <v>58</v>
      </c>
      <c r="E1448" s="39" t="s">
        <v>5</v>
      </c>
    </row>
    <row r="1449" spans="1:16" ht="12.75">
      <c r="A1449" t="s">
        <v>48</v>
      </c>
      <c s="34" t="s">
        <v>2734</v>
      </c>
      <c s="34" t="s">
        <v>2735</v>
      </c>
      <c s="35" t="s">
        <v>5</v>
      </c>
      <c s="6" t="s">
        <v>2736</v>
      </c>
      <c s="36" t="s">
        <v>714</v>
      </c>
      <c s="37">
        <v>2</v>
      </c>
      <c s="36">
        <v>0</v>
      </c>
      <c s="36">
        <f>ROUND(G1449*H1449,6)</f>
      </c>
      <c r="L1449" s="38">
        <v>0</v>
      </c>
      <c s="32">
        <f>ROUND(ROUND(L1449,2)*ROUND(G1449,3),2)</f>
      </c>
      <c s="36" t="s">
        <v>1166</v>
      </c>
      <c>
        <f>(M1449*21)/100</f>
      </c>
      <c t="s">
        <v>27</v>
      </c>
    </row>
    <row r="1450" spans="1:5" ht="12.75">
      <c r="A1450" s="35" t="s">
        <v>54</v>
      </c>
      <c r="E1450" s="39" t="s">
        <v>2736</v>
      </c>
    </row>
    <row r="1451" spans="1:5" ht="12.75">
      <c r="A1451" s="35" t="s">
        <v>56</v>
      </c>
      <c r="E1451" s="40" t="s">
        <v>5</v>
      </c>
    </row>
    <row r="1452" spans="1:5" ht="12.75">
      <c r="A1452" t="s">
        <v>58</v>
      </c>
      <c r="E1452" s="39" t="s">
        <v>5</v>
      </c>
    </row>
    <row r="1453" spans="1:16" ht="12.75">
      <c r="A1453" t="s">
        <v>48</v>
      </c>
      <c s="34" t="s">
        <v>2737</v>
      </c>
      <c s="34" t="s">
        <v>2738</v>
      </c>
      <c s="35" t="s">
        <v>5</v>
      </c>
      <c s="6" t="s">
        <v>2739</v>
      </c>
      <c s="36" t="s">
        <v>714</v>
      </c>
      <c s="37">
        <v>8</v>
      </c>
      <c s="36">
        <v>0</v>
      </c>
      <c s="36">
        <f>ROUND(G1453*H1453,6)</f>
      </c>
      <c r="L1453" s="38">
        <v>0</v>
      </c>
      <c s="32">
        <f>ROUND(ROUND(L1453,2)*ROUND(G1453,3),2)</f>
      </c>
      <c s="36" t="s">
        <v>1166</v>
      </c>
      <c>
        <f>(M1453*21)/100</f>
      </c>
      <c t="s">
        <v>27</v>
      </c>
    </row>
    <row r="1454" spans="1:5" ht="12.75">
      <c r="A1454" s="35" t="s">
        <v>54</v>
      </c>
      <c r="E1454" s="39" t="s">
        <v>2739</v>
      </c>
    </row>
    <row r="1455" spans="1:5" ht="12.75">
      <c r="A1455" s="35" t="s">
        <v>56</v>
      </c>
      <c r="E1455" s="40" t="s">
        <v>5</v>
      </c>
    </row>
    <row r="1456" spans="1:5" ht="12.75">
      <c r="A1456" t="s">
        <v>58</v>
      </c>
      <c r="E1456" s="39" t="s">
        <v>5</v>
      </c>
    </row>
    <row r="1457" spans="1:16" ht="12.75">
      <c r="A1457" t="s">
        <v>48</v>
      </c>
      <c s="34" t="s">
        <v>2740</v>
      </c>
      <c s="34" t="s">
        <v>2741</v>
      </c>
      <c s="35" t="s">
        <v>5</v>
      </c>
      <c s="6" t="s">
        <v>2742</v>
      </c>
      <c s="36" t="s">
        <v>714</v>
      </c>
      <c s="37">
        <v>6</v>
      </c>
      <c s="36">
        <v>0</v>
      </c>
      <c s="36">
        <f>ROUND(G1457*H1457,6)</f>
      </c>
      <c r="L1457" s="38">
        <v>0</v>
      </c>
      <c s="32">
        <f>ROUND(ROUND(L1457,2)*ROUND(G1457,3),2)</f>
      </c>
      <c s="36" t="s">
        <v>1166</v>
      </c>
      <c>
        <f>(M1457*21)/100</f>
      </c>
      <c t="s">
        <v>27</v>
      </c>
    </row>
    <row r="1458" spans="1:5" ht="12.75">
      <c r="A1458" s="35" t="s">
        <v>54</v>
      </c>
      <c r="E1458" s="39" t="s">
        <v>2742</v>
      </c>
    </row>
    <row r="1459" spans="1:5" ht="12.75">
      <c r="A1459" s="35" t="s">
        <v>56</v>
      </c>
      <c r="E1459" s="40" t="s">
        <v>5</v>
      </c>
    </row>
    <row r="1460" spans="1:5" ht="12.75">
      <c r="A1460" t="s">
        <v>58</v>
      </c>
      <c r="E1460" s="39" t="s">
        <v>5</v>
      </c>
    </row>
    <row r="1461" spans="1:16" ht="12.75">
      <c r="A1461" t="s">
        <v>48</v>
      </c>
      <c s="34" t="s">
        <v>2743</v>
      </c>
      <c s="34" t="s">
        <v>2744</v>
      </c>
      <c s="35" t="s">
        <v>5</v>
      </c>
      <c s="6" t="s">
        <v>2745</v>
      </c>
      <c s="36" t="s">
        <v>714</v>
      </c>
      <c s="37">
        <v>12</v>
      </c>
      <c s="36">
        <v>0</v>
      </c>
      <c s="36">
        <f>ROUND(G1461*H1461,6)</f>
      </c>
      <c r="L1461" s="38">
        <v>0</v>
      </c>
      <c s="32">
        <f>ROUND(ROUND(L1461,2)*ROUND(G1461,3),2)</f>
      </c>
      <c s="36" t="s">
        <v>1166</v>
      </c>
      <c>
        <f>(M1461*21)/100</f>
      </c>
      <c t="s">
        <v>27</v>
      </c>
    </row>
    <row r="1462" spans="1:5" ht="12.75">
      <c r="A1462" s="35" t="s">
        <v>54</v>
      </c>
      <c r="E1462" s="39" t="s">
        <v>2745</v>
      </c>
    </row>
    <row r="1463" spans="1:5" ht="12.75">
      <c r="A1463" s="35" t="s">
        <v>56</v>
      </c>
      <c r="E1463" s="40" t="s">
        <v>5</v>
      </c>
    </row>
    <row r="1464" spans="1:5" ht="12.75">
      <c r="A1464" t="s">
        <v>58</v>
      </c>
      <c r="E1464" s="39" t="s">
        <v>5</v>
      </c>
    </row>
    <row r="1465" spans="1:16" ht="12.75">
      <c r="A1465" t="s">
        <v>48</v>
      </c>
      <c s="34" t="s">
        <v>2746</v>
      </c>
      <c s="34" t="s">
        <v>2747</v>
      </c>
      <c s="35" t="s">
        <v>5</v>
      </c>
      <c s="6" t="s">
        <v>2748</v>
      </c>
      <c s="36" t="s">
        <v>714</v>
      </c>
      <c s="37">
        <v>1</v>
      </c>
      <c s="36">
        <v>0</v>
      </c>
      <c s="36">
        <f>ROUND(G1465*H1465,6)</f>
      </c>
      <c r="L1465" s="38">
        <v>0</v>
      </c>
      <c s="32">
        <f>ROUND(ROUND(L1465,2)*ROUND(G1465,3),2)</f>
      </c>
      <c s="36" t="s">
        <v>1166</v>
      </c>
      <c>
        <f>(M1465*21)/100</f>
      </c>
      <c t="s">
        <v>27</v>
      </c>
    </row>
    <row r="1466" spans="1:5" ht="12.75">
      <c r="A1466" s="35" t="s">
        <v>54</v>
      </c>
      <c r="E1466" s="39" t="s">
        <v>2748</v>
      </c>
    </row>
    <row r="1467" spans="1:5" ht="12.75">
      <c r="A1467" s="35" t="s">
        <v>56</v>
      </c>
      <c r="E1467" s="40" t="s">
        <v>5</v>
      </c>
    </row>
    <row r="1468" spans="1:5" ht="12.75">
      <c r="A1468" t="s">
        <v>58</v>
      </c>
      <c r="E1468" s="39" t="s">
        <v>5</v>
      </c>
    </row>
    <row r="1469" spans="1:16" ht="12.75">
      <c r="A1469" t="s">
        <v>48</v>
      </c>
      <c s="34" t="s">
        <v>2749</v>
      </c>
      <c s="34" t="s">
        <v>2750</v>
      </c>
      <c s="35" t="s">
        <v>5</v>
      </c>
      <c s="6" t="s">
        <v>2751</v>
      </c>
      <c s="36" t="s">
        <v>714</v>
      </c>
      <c s="37">
        <v>6</v>
      </c>
      <c s="36">
        <v>0</v>
      </c>
      <c s="36">
        <f>ROUND(G1469*H1469,6)</f>
      </c>
      <c r="L1469" s="38">
        <v>0</v>
      </c>
      <c s="32">
        <f>ROUND(ROUND(L1469,2)*ROUND(G1469,3),2)</f>
      </c>
      <c s="36" t="s">
        <v>1166</v>
      </c>
      <c>
        <f>(M1469*21)/100</f>
      </c>
      <c t="s">
        <v>27</v>
      </c>
    </row>
    <row r="1470" spans="1:5" ht="12.75">
      <c r="A1470" s="35" t="s">
        <v>54</v>
      </c>
      <c r="E1470" s="39" t="s">
        <v>2751</v>
      </c>
    </row>
    <row r="1471" spans="1:5" ht="12.75">
      <c r="A1471" s="35" t="s">
        <v>56</v>
      </c>
      <c r="E1471" s="40" t="s">
        <v>5</v>
      </c>
    </row>
    <row r="1472" spans="1:5" ht="12.75">
      <c r="A1472" t="s">
        <v>58</v>
      </c>
      <c r="E1472" s="39" t="s">
        <v>5</v>
      </c>
    </row>
    <row r="1473" spans="1:16" ht="12.75">
      <c r="A1473" t="s">
        <v>48</v>
      </c>
      <c s="34" t="s">
        <v>2752</v>
      </c>
      <c s="34" t="s">
        <v>2753</v>
      </c>
      <c s="35" t="s">
        <v>5</v>
      </c>
      <c s="6" t="s">
        <v>2754</v>
      </c>
      <c s="36" t="s">
        <v>714</v>
      </c>
      <c s="37">
        <v>2</v>
      </c>
      <c s="36">
        <v>0</v>
      </c>
      <c s="36">
        <f>ROUND(G1473*H1473,6)</f>
      </c>
      <c r="L1473" s="38">
        <v>0</v>
      </c>
      <c s="32">
        <f>ROUND(ROUND(L1473,2)*ROUND(G1473,3),2)</f>
      </c>
      <c s="36" t="s">
        <v>1166</v>
      </c>
      <c>
        <f>(M1473*21)/100</f>
      </c>
      <c t="s">
        <v>27</v>
      </c>
    </row>
    <row r="1474" spans="1:5" ht="12.75">
      <c r="A1474" s="35" t="s">
        <v>54</v>
      </c>
      <c r="E1474" s="39" t="s">
        <v>2754</v>
      </c>
    </row>
    <row r="1475" spans="1:5" ht="12.75">
      <c r="A1475" s="35" t="s">
        <v>56</v>
      </c>
      <c r="E1475" s="40" t="s">
        <v>5</v>
      </c>
    </row>
    <row r="1476" spans="1:5" ht="12.75">
      <c r="A1476" t="s">
        <v>58</v>
      </c>
      <c r="E1476" s="39" t="s">
        <v>5</v>
      </c>
    </row>
    <row r="1477" spans="1:16" ht="12.75">
      <c r="A1477" t="s">
        <v>48</v>
      </c>
      <c s="34" t="s">
        <v>2755</v>
      </c>
      <c s="34" t="s">
        <v>2756</v>
      </c>
      <c s="35" t="s">
        <v>5</v>
      </c>
      <c s="6" t="s">
        <v>2757</v>
      </c>
      <c s="36" t="s">
        <v>714</v>
      </c>
      <c s="37">
        <v>2</v>
      </c>
      <c s="36">
        <v>0</v>
      </c>
      <c s="36">
        <f>ROUND(G1477*H1477,6)</f>
      </c>
      <c r="L1477" s="38">
        <v>0</v>
      </c>
      <c s="32">
        <f>ROUND(ROUND(L1477,2)*ROUND(G1477,3),2)</f>
      </c>
      <c s="36" t="s">
        <v>1166</v>
      </c>
      <c>
        <f>(M1477*21)/100</f>
      </c>
      <c t="s">
        <v>27</v>
      </c>
    </row>
    <row r="1478" spans="1:5" ht="12.75">
      <c r="A1478" s="35" t="s">
        <v>54</v>
      </c>
      <c r="E1478" s="39" t="s">
        <v>2757</v>
      </c>
    </row>
    <row r="1479" spans="1:5" ht="12.75">
      <c r="A1479" s="35" t="s">
        <v>56</v>
      </c>
      <c r="E1479" s="40" t="s">
        <v>5</v>
      </c>
    </row>
    <row r="1480" spans="1:5" ht="12.75">
      <c r="A1480" t="s">
        <v>58</v>
      </c>
      <c r="E1480" s="39" t="s">
        <v>5</v>
      </c>
    </row>
    <row r="1481" spans="1:16" ht="12.75">
      <c r="A1481" t="s">
        <v>48</v>
      </c>
      <c s="34" t="s">
        <v>2758</v>
      </c>
      <c s="34" t="s">
        <v>2759</v>
      </c>
      <c s="35" t="s">
        <v>5</v>
      </c>
      <c s="6" t="s">
        <v>2760</v>
      </c>
      <c s="36" t="s">
        <v>714</v>
      </c>
      <c s="37">
        <v>1</v>
      </c>
      <c s="36">
        <v>0</v>
      </c>
      <c s="36">
        <f>ROUND(G1481*H1481,6)</f>
      </c>
      <c r="L1481" s="38">
        <v>0</v>
      </c>
      <c s="32">
        <f>ROUND(ROUND(L1481,2)*ROUND(G1481,3),2)</f>
      </c>
      <c s="36" t="s">
        <v>1166</v>
      </c>
      <c>
        <f>(M1481*21)/100</f>
      </c>
      <c t="s">
        <v>27</v>
      </c>
    </row>
    <row r="1482" spans="1:5" ht="12.75">
      <c r="A1482" s="35" t="s">
        <v>54</v>
      </c>
      <c r="E1482" s="39" t="s">
        <v>2760</v>
      </c>
    </row>
    <row r="1483" spans="1:5" ht="12.75">
      <c r="A1483" s="35" t="s">
        <v>56</v>
      </c>
      <c r="E1483" s="40" t="s">
        <v>5</v>
      </c>
    </row>
    <row r="1484" spans="1:5" ht="12.75">
      <c r="A1484" t="s">
        <v>58</v>
      </c>
      <c r="E1484" s="39" t="s">
        <v>5</v>
      </c>
    </row>
    <row r="1485" spans="1:16" ht="12.75">
      <c r="A1485" t="s">
        <v>48</v>
      </c>
      <c s="34" t="s">
        <v>2761</v>
      </c>
      <c s="34" t="s">
        <v>2762</v>
      </c>
      <c s="35" t="s">
        <v>5</v>
      </c>
      <c s="6" t="s">
        <v>2763</v>
      </c>
      <c s="36" t="s">
        <v>714</v>
      </c>
      <c s="37">
        <v>1</v>
      </c>
      <c s="36">
        <v>0</v>
      </c>
      <c s="36">
        <f>ROUND(G1485*H1485,6)</f>
      </c>
      <c r="L1485" s="38">
        <v>0</v>
      </c>
      <c s="32">
        <f>ROUND(ROUND(L1485,2)*ROUND(G1485,3),2)</f>
      </c>
      <c s="36" t="s">
        <v>1166</v>
      </c>
      <c>
        <f>(M1485*21)/100</f>
      </c>
      <c t="s">
        <v>27</v>
      </c>
    </row>
    <row r="1486" spans="1:5" ht="12.75">
      <c r="A1486" s="35" t="s">
        <v>54</v>
      </c>
      <c r="E1486" s="39" t="s">
        <v>2763</v>
      </c>
    </row>
    <row r="1487" spans="1:5" ht="12.75">
      <c r="A1487" s="35" t="s">
        <v>56</v>
      </c>
      <c r="E1487" s="40" t="s">
        <v>5</v>
      </c>
    </row>
    <row r="1488" spans="1:5" ht="12.75">
      <c r="A1488" t="s">
        <v>58</v>
      </c>
      <c r="E1488" s="39" t="s">
        <v>5</v>
      </c>
    </row>
    <row r="1489" spans="1:16" ht="12.75">
      <c r="A1489" t="s">
        <v>48</v>
      </c>
      <c s="34" t="s">
        <v>2764</v>
      </c>
      <c s="34" t="s">
        <v>2765</v>
      </c>
      <c s="35" t="s">
        <v>5</v>
      </c>
      <c s="6" t="s">
        <v>2766</v>
      </c>
      <c s="36" t="s">
        <v>714</v>
      </c>
      <c s="37">
        <v>1</v>
      </c>
      <c s="36">
        <v>0</v>
      </c>
      <c s="36">
        <f>ROUND(G1489*H1489,6)</f>
      </c>
      <c r="L1489" s="38">
        <v>0</v>
      </c>
      <c s="32">
        <f>ROUND(ROUND(L1489,2)*ROUND(G1489,3),2)</f>
      </c>
      <c s="36" t="s">
        <v>1166</v>
      </c>
      <c>
        <f>(M1489*21)/100</f>
      </c>
      <c t="s">
        <v>27</v>
      </c>
    </row>
    <row r="1490" spans="1:5" ht="12.75">
      <c r="A1490" s="35" t="s">
        <v>54</v>
      </c>
      <c r="E1490" s="39" t="s">
        <v>2766</v>
      </c>
    </row>
    <row r="1491" spans="1:5" ht="12.75">
      <c r="A1491" s="35" t="s">
        <v>56</v>
      </c>
      <c r="E1491" s="40" t="s">
        <v>5</v>
      </c>
    </row>
    <row r="1492" spans="1:5" ht="12.75">
      <c r="A1492" t="s">
        <v>58</v>
      </c>
      <c r="E1492" s="39" t="s">
        <v>5</v>
      </c>
    </row>
    <row r="1493" spans="1:16" ht="12.75">
      <c r="A1493" t="s">
        <v>48</v>
      </c>
      <c s="34" t="s">
        <v>2767</v>
      </c>
      <c s="34" t="s">
        <v>2768</v>
      </c>
      <c s="35" t="s">
        <v>5</v>
      </c>
      <c s="6" t="s">
        <v>2769</v>
      </c>
      <c s="36" t="s">
        <v>714</v>
      </c>
      <c s="37">
        <v>1</v>
      </c>
      <c s="36">
        <v>0</v>
      </c>
      <c s="36">
        <f>ROUND(G1493*H1493,6)</f>
      </c>
      <c r="L1493" s="38">
        <v>0</v>
      </c>
      <c s="32">
        <f>ROUND(ROUND(L1493,2)*ROUND(G1493,3),2)</f>
      </c>
      <c s="36" t="s">
        <v>1166</v>
      </c>
      <c>
        <f>(M1493*21)/100</f>
      </c>
      <c t="s">
        <v>27</v>
      </c>
    </row>
    <row r="1494" spans="1:5" ht="12.75">
      <c r="A1494" s="35" t="s">
        <v>54</v>
      </c>
      <c r="E1494" s="39" t="s">
        <v>2769</v>
      </c>
    </row>
    <row r="1495" spans="1:5" ht="12.75">
      <c r="A1495" s="35" t="s">
        <v>56</v>
      </c>
      <c r="E1495" s="40" t="s">
        <v>5</v>
      </c>
    </row>
    <row r="1496" spans="1:5" ht="12.75">
      <c r="A1496" t="s">
        <v>58</v>
      </c>
      <c r="E1496" s="39" t="s">
        <v>5</v>
      </c>
    </row>
    <row r="1497" spans="1:16" ht="12.75">
      <c r="A1497" t="s">
        <v>48</v>
      </c>
      <c s="34" t="s">
        <v>2770</v>
      </c>
      <c s="34" t="s">
        <v>2771</v>
      </c>
      <c s="35" t="s">
        <v>5</v>
      </c>
      <c s="6" t="s">
        <v>2772</v>
      </c>
      <c s="36" t="s">
        <v>714</v>
      </c>
      <c s="37">
        <v>1</v>
      </c>
      <c s="36">
        <v>0</v>
      </c>
      <c s="36">
        <f>ROUND(G1497*H1497,6)</f>
      </c>
      <c r="L1497" s="38">
        <v>0</v>
      </c>
      <c s="32">
        <f>ROUND(ROUND(L1497,2)*ROUND(G1497,3),2)</f>
      </c>
      <c s="36" t="s">
        <v>1166</v>
      </c>
      <c>
        <f>(M1497*21)/100</f>
      </c>
      <c t="s">
        <v>27</v>
      </c>
    </row>
    <row r="1498" spans="1:5" ht="12.75">
      <c r="A1498" s="35" t="s">
        <v>54</v>
      </c>
      <c r="E1498" s="39" t="s">
        <v>2772</v>
      </c>
    </row>
    <row r="1499" spans="1:5" ht="12.75">
      <c r="A1499" s="35" t="s">
        <v>56</v>
      </c>
      <c r="E1499" s="40" t="s">
        <v>5</v>
      </c>
    </row>
    <row r="1500" spans="1:5" ht="12.75">
      <c r="A1500" t="s">
        <v>58</v>
      </c>
      <c r="E1500" s="39" t="s">
        <v>5</v>
      </c>
    </row>
    <row r="1501" spans="1:16" ht="12.75">
      <c r="A1501" t="s">
        <v>48</v>
      </c>
      <c s="34" t="s">
        <v>2773</v>
      </c>
      <c s="34" t="s">
        <v>2774</v>
      </c>
      <c s="35" t="s">
        <v>5</v>
      </c>
      <c s="6" t="s">
        <v>2775</v>
      </c>
      <c s="36" t="s">
        <v>714</v>
      </c>
      <c s="37">
        <v>1</v>
      </c>
      <c s="36">
        <v>0</v>
      </c>
      <c s="36">
        <f>ROUND(G1501*H1501,6)</f>
      </c>
      <c r="L1501" s="38">
        <v>0</v>
      </c>
      <c s="32">
        <f>ROUND(ROUND(L1501,2)*ROUND(G1501,3),2)</f>
      </c>
      <c s="36" t="s">
        <v>1166</v>
      </c>
      <c>
        <f>(M1501*21)/100</f>
      </c>
      <c t="s">
        <v>27</v>
      </c>
    </row>
    <row r="1502" spans="1:5" ht="12.75">
      <c r="A1502" s="35" t="s">
        <v>54</v>
      </c>
      <c r="E1502" s="39" t="s">
        <v>2775</v>
      </c>
    </row>
    <row r="1503" spans="1:5" ht="12.75">
      <c r="A1503" s="35" t="s">
        <v>56</v>
      </c>
      <c r="E1503" s="40" t="s">
        <v>5</v>
      </c>
    </row>
    <row r="1504" spans="1:5" ht="12.75">
      <c r="A1504" t="s">
        <v>58</v>
      </c>
      <c r="E1504" s="39" t="s">
        <v>5</v>
      </c>
    </row>
    <row r="1505" spans="1:16" ht="12.75">
      <c r="A1505" t="s">
        <v>48</v>
      </c>
      <c s="34" t="s">
        <v>2776</v>
      </c>
      <c s="34" t="s">
        <v>2777</v>
      </c>
      <c s="35" t="s">
        <v>5</v>
      </c>
      <c s="6" t="s">
        <v>2778</v>
      </c>
      <c s="36" t="s">
        <v>714</v>
      </c>
      <c s="37">
        <v>1</v>
      </c>
      <c s="36">
        <v>0</v>
      </c>
      <c s="36">
        <f>ROUND(G1505*H1505,6)</f>
      </c>
      <c r="L1505" s="38">
        <v>0</v>
      </c>
      <c s="32">
        <f>ROUND(ROUND(L1505,2)*ROUND(G1505,3),2)</f>
      </c>
      <c s="36" t="s">
        <v>1166</v>
      </c>
      <c>
        <f>(M1505*21)/100</f>
      </c>
      <c t="s">
        <v>27</v>
      </c>
    </row>
    <row r="1506" spans="1:5" ht="12.75">
      <c r="A1506" s="35" t="s">
        <v>54</v>
      </c>
      <c r="E1506" s="39" t="s">
        <v>2778</v>
      </c>
    </row>
    <row r="1507" spans="1:5" ht="12.75">
      <c r="A1507" s="35" t="s">
        <v>56</v>
      </c>
      <c r="E1507" s="40" t="s">
        <v>5</v>
      </c>
    </row>
    <row r="1508" spans="1:5" ht="12.75">
      <c r="A1508" t="s">
        <v>58</v>
      </c>
      <c r="E1508" s="39" t="s">
        <v>5</v>
      </c>
    </row>
    <row r="1509" spans="1:16" ht="12.75">
      <c r="A1509" t="s">
        <v>48</v>
      </c>
      <c s="34" t="s">
        <v>2779</v>
      </c>
      <c s="34" t="s">
        <v>2780</v>
      </c>
      <c s="35" t="s">
        <v>5</v>
      </c>
      <c s="6" t="s">
        <v>2781</v>
      </c>
      <c s="36" t="s">
        <v>714</v>
      </c>
      <c s="37">
        <v>1</v>
      </c>
      <c s="36">
        <v>0</v>
      </c>
      <c s="36">
        <f>ROUND(G1509*H1509,6)</f>
      </c>
      <c r="L1509" s="38">
        <v>0</v>
      </c>
      <c s="32">
        <f>ROUND(ROUND(L1509,2)*ROUND(G1509,3),2)</f>
      </c>
      <c s="36" t="s">
        <v>1166</v>
      </c>
      <c>
        <f>(M1509*21)/100</f>
      </c>
      <c t="s">
        <v>27</v>
      </c>
    </row>
    <row r="1510" spans="1:5" ht="12.75">
      <c r="A1510" s="35" t="s">
        <v>54</v>
      </c>
      <c r="E1510" s="39" t="s">
        <v>2781</v>
      </c>
    </row>
    <row r="1511" spans="1:5" ht="12.75">
      <c r="A1511" s="35" t="s">
        <v>56</v>
      </c>
      <c r="E1511" s="40" t="s">
        <v>5</v>
      </c>
    </row>
    <row r="1512" spans="1:5" ht="12.75">
      <c r="A1512" t="s">
        <v>58</v>
      </c>
      <c r="E1512" s="39" t="s">
        <v>5</v>
      </c>
    </row>
    <row r="1513" spans="1:16" ht="12.75">
      <c r="A1513" t="s">
        <v>48</v>
      </c>
      <c s="34" t="s">
        <v>2782</v>
      </c>
      <c s="34" t="s">
        <v>2783</v>
      </c>
      <c s="35" t="s">
        <v>5</v>
      </c>
      <c s="6" t="s">
        <v>2784</v>
      </c>
      <c s="36" t="s">
        <v>714</v>
      </c>
      <c s="37">
        <v>1</v>
      </c>
      <c s="36">
        <v>0</v>
      </c>
      <c s="36">
        <f>ROUND(G1513*H1513,6)</f>
      </c>
      <c r="L1513" s="38">
        <v>0</v>
      </c>
      <c s="32">
        <f>ROUND(ROUND(L1513,2)*ROUND(G1513,3),2)</f>
      </c>
      <c s="36" t="s">
        <v>1166</v>
      </c>
      <c>
        <f>(M1513*21)/100</f>
      </c>
      <c t="s">
        <v>27</v>
      </c>
    </row>
    <row r="1514" spans="1:5" ht="12.75">
      <c r="A1514" s="35" t="s">
        <v>54</v>
      </c>
      <c r="E1514" s="39" t="s">
        <v>2784</v>
      </c>
    </row>
    <row r="1515" spans="1:5" ht="12.75">
      <c r="A1515" s="35" t="s">
        <v>56</v>
      </c>
      <c r="E1515" s="40" t="s">
        <v>5</v>
      </c>
    </row>
    <row r="1516" spans="1:5" ht="12.75">
      <c r="A1516" t="s">
        <v>58</v>
      </c>
      <c r="E1516" s="39" t="s">
        <v>5</v>
      </c>
    </row>
    <row r="1517" spans="1:16" ht="12.75">
      <c r="A1517" t="s">
        <v>48</v>
      </c>
      <c s="34" t="s">
        <v>2785</v>
      </c>
      <c s="34" t="s">
        <v>2786</v>
      </c>
      <c s="35" t="s">
        <v>5</v>
      </c>
      <c s="6" t="s">
        <v>2787</v>
      </c>
      <c s="36" t="s">
        <v>714</v>
      </c>
      <c s="37">
        <v>19</v>
      </c>
      <c s="36">
        <v>0</v>
      </c>
      <c s="36">
        <f>ROUND(G1517*H1517,6)</f>
      </c>
      <c r="L1517" s="38">
        <v>0</v>
      </c>
      <c s="32">
        <f>ROUND(ROUND(L1517,2)*ROUND(G1517,3),2)</f>
      </c>
      <c s="36" t="s">
        <v>1166</v>
      </c>
      <c>
        <f>(M1517*21)/100</f>
      </c>
      <c t="s">
        <v>27</v>
      </c>
    </row>
    <row r="1518" spans="1:5" ht="12.75">
      <c r="A1518" s="35" t="s">
        <v>54</v>
      </c>
      <c r="E1518" s="39" t="s">
        <v>2787</v>
      </c>
    </row>
    <row r="1519" spans="1:5" ht="12.75">
      <c r="A1519" s="35" t="s">
        <v>56</v>
      </c>
      <c r="E1519" s="40" t="s">
        <v>5</v>
      </c>
    </row>
    <row r="1520" spans="1:5" ht="12.75">
      <c r="A1520" t="s">
        <v>58</v>
      </c>
      <c r="E1520" s="39" t="s">
        <v>5</v>
      </c>
    </row>
    <row r="1521" spans="1:16" ht="12.75">
      <c r="A1521" t="s">
        <v>48</v>
      </c>
      <c s="34" t="s">
        <v>2788</v>
      </c>
      <c s="34" t="s">
        <v>2789</v>
      </c>
      <c s="35" t="s">
        <v>5</v>
      </c>
      <c s="6" t="s">
        <v>2790</v>
      </c>
      <c s="36" t="s">
        <v>714</v>
      </c>
      <c s="37">
        <v>2</v>
      </c>
      <c s="36">
        <v>0</v>
      </c>
      <c s="36">
        <f>ROUND(G1521*H1521,6)</f>
      </c>
      <c r="L1521" s="38">
        <v>0</v>
      </c>
      <c s="32">
        <f>ROUND(ROUND(L1521,2)*ROUND(G1521,3),2)</f>
      </c>
      <c s="36" t="s">
        <v>1166</v>
      </c>
      <c>
        <f>(M1521*21)/100</f>
      </c>
      <c t="s">
        <v>27</v>
      </c>
    </row>
    <row r="1522" spans="1:5" ht="12.75">
      <c r="A1522" s="35" t="s">
        <v>54</v>
      </c>
      <c r="E1522" s="39" t="s">
        <v>2790</v>
      </c>
    </row>
    <row r="1523" spans="1:5" ht="12.75">
      <c r="A1523" s="35" t="s">
        <v>56</v>
      </c>
      <c r="E1523" s="40" t="s">
        <v>5</v>
      </c>
    </row>
    <row r="1524" spans="1:5" ht="12.75">
      <c r="A1524" t="s">
        <v>58</v>
      </c>
      <c r="E1524" s="39" t="s">
        <v>5</v>
      </c>
    </row>
    <row r="1525" spans="1:16" ht="12.75">
      <c r="A1525" t="s">
        <v>48</v>
      </c>
      <c s="34" t="s">
        <v>2791</v>
      </c>
      <c s="34" t="s">
        <v>2792</v>
      </c>
      <c s="35" t="s">
        <v>5</v>
      </c>
      <c s="6" t="s">
        <v>2793</v>
      </c>
      <c s="36" t="s">
        <v>714</v>
      </c>
      <c s="37">
        <v>1</v>
      </c>
      <c s="36">
        <v>0</v>
      </c>
      <c s="36">
        <f>ROUND(G1525*H1525,6)</f>
      </c>
      <c r="L1525" s="38">
        <v>0</v>
      </c>
      <c s="32">
        <f>ROUND(ROUND(L1525,2)*ROUND(G1525,3),2)</f>
      </c>
      <c s="36" t="s">
        <v>1166</v>
      </c>
      <c>
        <f>(M1525*21)/100</f>
      </c>
      <c t="s">
        <v>27</v>
      </c>
    </row>
    <row r="1526" spans="1:5" ht="12.75">
      <c r="A1526" s="35" t="s">
        <v>54</v>
      </c>
      <c r="E1526" s="39" t="s">
        <v>2793</v>
      </c>
    </row>
    <row r="1527" spans="1:5" ht="12.75">
      <c r="A1527" s="35" t="s">
        <v>56</v>
      </c>
      <c r="E1527" s="40" t="s">
        <v>5</v>
      </c>
    </row>
    <row r="1528" spans="1:5" ht="12.75">
      <c r="A1528" t="s">
        <v>58</v>
      </c>
      <c r="E1528" s="39" t="s">
        <v>5</v>
      </c>
    </row>
    <row r="1529" spans="1:16" ht="12.75">
      <c r="A1529" t="s">
        <v>48</v>
      </c>
      <c s="34" t="s">
        <v>2794</v>
      </c>
      <c s="34" t="s">
        <v>2795</v>
      </c>
      <c s="35" t="s">
        <v>5</v>
      </c>
      <c s="6" t="s">
        <v>2796</v>
      </c>
      <c s="36" t="s">
        <v>714</v>
      </c>
      <c s="37">
        <v>2</v>
      </c>
      <c s="36">
        <v>0</v>
      </c>
      <c s="36">
        <f>ROUND(G1529*H1529,6)</f>
      </c>
      <c r="L1529" s="38">
        <v>0</v>
      </c>
      <c s="32">
        <f>ROUND(ROUND(L1529,2)*ROUND(G1529,3),2)</f>
      </c>
      <c s="36" t="s">
        <v>1166</v>
      </c>
      <c>
        <f>(M1529*21)/100</f>
      </c>
      <c t="s">
        <v>27</v>
      </c>
    </row>
    <row r="1530" spans="1:5" ht="12.75">
      <c r="A1530" s="35" t="s">
        <v>54</v>
      </c>
      <c r="E1530" s="39" t="s">
        <v>2796</v>
      </c>
    </row>
    <row r="1531" spans="1:5" ht="12.75">
      <c r="A1531" s="35" t="s">
        <v>56</v>
      </c>
      <c r="E1531" s="40" t="s">
        <v>5</v>
      </c>
    </row>
    <row r="1532" spans="1:5" ht="12.75">
      <c r="A1532" t="s">
        <v>58</v>
      </c>
      <c r="E1532" s="39" t="s">
        <v>5</v>
      </c>
    </row>
    <row r="1533" spans="1:16" ht="12.75">
      <c r="A1533" t="s">
        <v>48</v>
      </c>
      <c s="34" t="s">
        <v>2797</v>
      </c>
      <c s="34" t="s">
        <v>2798</v>
      </c>
      <c s="35" t="s">
        <v>5</v>
      </c>
      <c s="6" t="s">
        <v>2799</v>
      </c>
      <c s="36" t="s">
        <v>714</v>
      </c>
      <c s="37">
        <v>2</v>
      </c>
      <c s="36">
        <v>0</v>
      </c>
      <c s="36">
        <f>ROUND(G1533*H1533,6)</f>
      </c>
      <c r="L1533" s="38">
        <v>0</v>
      </c>
      <c s="32">
        <f>ROUND(ROUND(L1533,2)*ROUND(G1533,3),2)</f>
      </c>
      <c s="36" t="s">
        <v>1166</v>
      </c>
      <c>
        <f>(M1533*21)/100</f>
      </c>
      <c t="s">
        <v>27</v>
      </c>
    </row>
    <row r="1534" spans="1:5" ht="12.75">
      <c r="A1534" s="35" t="s">
        <v>54</v>
      </c>
      <c r="E1534" s="39" t="s">
        <v>2799</v>
      </c>
    </row>
    <row r="1535" spans="1:5" ht="12.75">
      <c r="A1535" s="35" t="s">
        <v>56</v>
      </c>
      <c r="E1535" s="40" t="s">
        <v>5</v>
      </c>
    </row>
    <row r="1536" spans="1:5" ht="12.75">
      <c r="A1536" t="s">
        <v>58</v>
      </c>
      <c r="E1536" s="39" t="s">
        <v>5</v>
      </c>
    </row>
    <row r="1537" spans="1:16" ht="12.75">
      <c r="A1537" t="s">
        <v>48</v>
      </c>
      <c s="34" t="s">
        <v>2800</v>
      </c>
      <c s="34" t="s">
        <v>2801</v>
      </c>
      <c s="35" t="s">
        <v>5</v>
      </c>
      <c s="6" t="s">
        <v>2802</v>
      </c>
      <c s="36" t="s">
        <v>714</v>
      </c>
      <c s="37">
        <v>1</v>
      </c>
      <c s="36">
        <v>0</v>
      </c>
      <c s="36">
        <f>ROUND(G1537*H1537,6)</f>
      </c>
      <c r="L1537" s="38">
        <v>0</v>
      </c>
      <c s="32">
        <f>ROUND(ROUND(L1537,2)*ROUND(G1537,3),2)</f>
      </c>
      <c s="36" t="s">
        <v>1166</v>
      </c>
      <c>
        <f>(M1537*21)/100</f>
      </c>
      <c t="s">
        <v>27</v>
      </c>
    </row>
    <row r="1538" spans="1:5" ht="12.75">
      <c r="A1538" s="35" t="s">
        <v>54</v>
      </c>
      <c r="E1538" s="39" t="s">
        <v>2802</v>
      </c>
    </row>
    <row r="1539" spans="1:5" ht="12.75">
      <c r="A1539" s="35" t="s">
        <v>56</v>
      </c>
      <c r="E1539" s="40" t="s">
        <v>5</v>
      </c>
    </row>
    <row r="1540" spans="1:5" ht="12.75">
      <c r="A1540" t="s">
        <v>58</v>
      </c>
      <c r="E1540" s="39" t="s">
        <v>5</v>
      </c>
    </row>
    <row r="1541" spans="1:16" ht="12.75">
      <c r="A1541" t="s">
        <v>48</v>
      </c>
      <c s="34" t="s">
        <v>2803</v>
      </c>
      <c s="34" t="s">
        <v>2804</v>
      </c>
      <c s="35" t="s">
        <v>5</v>
      </c>
      <c s="6" t="s">
        <v>2805</v>
      </c>
      <c s="36" t="s">
        <v>714</v>
      </c>
      <c s="37">
        <v>1</v>
      </c>
      <c s="36">
        <v>0</v>
      </c>
      <c s="36">
        <f>ROUND(G1541*H1541,6)</f>
      </c>
      <c r="L1541" s="38">
        <v>0</v>
      </c>
      <c s="32">
        <f>ROUND(ROUND(L1541,2)*ROUND(G1541,3),2)</f>
      </c>
      <c s="36" t="s">
        <v>1166</v>
      </c>
      <c>
        <f>(M1541*21)/100</f>
      </c>
      <c t="s">
        <v>27</v>
      </c>
    </row>
    <row r="1542" spans="1:5" ht="12.75">
      <c r="A1542" s="35" t="s">
        <v>54</v>
      </c>
      <c r="E1542" s="39" t="s">
        <v>2805</v>
      </c>
    </row>
    <row r="1543" spans="1:5" ht="12.75">
      <c r="A1543" s="35" t="s">
        <v>56</v>
      </c>
      <c r="E1543" s="40" t="s">
        <v>5</v>
      </c>
    </row>
    <row r="1544" spans="1:5" ht="12.75">
      <c r="A1544" t="s">
        <v>58</v>
      </c>
      <c r="E1544" s="39" t="s">
        <v>5</v>
      </c>
    </row>
    <row r="1545" spans="1:16" ht="12.75">
      <c r="A1545" t="s">
        <v>48</v>
      </c>
      <c s="34" t="s">
        <v>2806</v>
      </c>
      <c s="34" t="s">
        <v>2807</v>
      </c>
      <c s="35" t="s">
        <v>5</v>
      </c>
      <c s="6" t="s">
        <v>2808</v>
      </c>
      <c s="36" t="s">
        <v>714</v>
      </c>
      <c s="37">
        <v>2</v>
      </c>
      <c s="36">
        <v>0</v>
      </c>
      <c s="36">
        <f>ROUND(G1545*H1545,6)</f>
      </c>
      <c r="L1545" s="38">
        <v>0</v>
      </c>
      <c s="32">
        <f>ROUND(ROUND(L1545,2)*ROUND(G1545,3),2)</f>
      </c>
      <c s="36" t="s">
        <v>1166</v>
      </c>
      <c>
        <f>(M1545*21)/100</f>
      </c>
      <c t="s">
        <v>27</v>
      </c>
    </row>
    <row r="1546" spans="1:5" ht="12.75">
      <c r="A1546" s="35" t="s">
        <v>54</v>
      </c>
      <c r="E1546" s="39" t="s">
        <v>2808</v>
      </c>
    </row>
    <row r="1547" spans="1:5" ht="12.75">
      <c r="A1547" s="35" t="s">
        <v>56</v>
      </c>
      <c r="E1547" s="40" t="s">
        <v>5</v>
      </c>
    </row>
    <row r="1548" spans="1:5" ht="12.75">
      <c r="A1548" t="s">
        <v>58</v>
      </c>
      <c r="E1548" s="39" t="s">
        <v>5</v>
      </c>
    </row>
    <row r="1549" spans="1:16" ht="12.75">
      <c r="A1549" t="s">
        <v>48</v>
      </c>
      <c s="34" t="s">
        <v>2809</v>
      </c>
      <c s="34" t="s">
        <v>2810</v>
      </c>
      <c s="35" t="s">
        <v>5</v>
      </c>
      <c s="6" t="s">
        <v>2811</v>
      </c>
      <c s="36" t="s">
        <v>714</v>
      </c>
      <c s="37">
        <v>12</v>
      </c>
      <c s="36">
        <v>0</v>
      </c>
      <c s="36">
        <f>ROUND(G1549*H1549,6)</f>
      </c>
      <c r="L1549" s="38">
        <v>0</v>
      </c>
      <c s="32">
        <f>ROUND(ROUND(L1549,2)*ROUND(G1549,3),2)</f>
      </c>
      <c s="36" t="s">
        <v>1166</v>
      </c>
      <c>
        <f>(M1549*21)/100</f>
      </c>
      <c t="s">
        <v>27</v>
      </c>
    </row>
    <row r="1550" spans="1:5" ht="12.75">
      <c r="A1550" s="35" t="s">
        <v>54</v>
      </c>
      <c r="E1550" s="39" t="s">
        <v>2811</v>
      </c>
    </row>
    <row r="1551" spans="1:5" ht="12.75">
      <c r="A1551" s="35" t="s">
        <v>56</v>
      </c>
      <c r="E1551" s="40" t="s">
        <v>5</v>
      </c>
    </row>
    <row r="1552" spans="1:5" ht="12.75">
      <c r="A1552" t="s">
        <v>58</v>
      </c>
      <c r="E1552" s="39" t="s">
        <v>5</v>
      </c>
    </row>
    <row r="1553" spans="1:16" ht="12.75">
      <c r="A1553" t="s">
        <v>48</v>
      </c>
      <c s="34" t="s">
        <v>2812</v>
      </c>
      <c s="34" t="s">
        <v>2813</v>
      </c>
      <c s="35" t="s">
        <v>5</v>
      </c>
      <c s="6" t="s">
        <v>2814</v>
      </c>
      <c s="36" t="s">
        <v>714</v>
      </c>
      <c s="37">
        <v>1</v>
      </c>
      <c s="36">
        <v>0</v>
      </c>
      <c s="36">
        <f>ROUND(G1553*H1553,6)</f>
      </c>
      <c r="L1553" s="38">
        <v>0</v>
      </c>
      <c s="32">
        <f>ROUND(ROUND(L1553,2)*ROUND(G1553,3),2)</f>
      </c>
      <c s="36" t="s">
        <v>1166</v>
      </c>
      <c>
        <f>(M1553*21)/100</f>
      </c>
      <c t="s">
        <v>27</v>
      </c>
    </row>
    <row r="1554" spans="1:5" ht="12.75">
      <c r="A1554" s="35" t="s">
        <v>54</v>
      </c>
      <c r="E1554" s="39" t="s">
        <v>2814</v>
      </c>
    </row>
    <row r="1555" spans="1:5" ht="12.75">
      <c r="A1555" s="35" t="s">
        <v>56</v>
      </c>
      <c r="E1555" s="40" t="s">
        <v>5</v>
      </c>
    </row>
    <row r="1556" spans="1:5" ht="12.75">
      <c r="A1556" t="s">
        <v>58</v>
      </c>
      <c r="E1556" s="39" t="s">
        <v>5</v>
      </c>
    </row>
    <row r="1557" spans="1:16" ht="12.75">
      <c r="A1557" t="s">
        <v>48</v>
      </c>
      <c s="34" t="s">
        <v>2815</v>
      </c>
      <c s="34" t="s">
        <v>2816</v>
      </c>
      <c s="35" t="s">
        <v>5</v>
      </c>
      <c s="6" t="s">
        <v>2817</v>
      </c>
      <c s="36" t="s">
        <v>714</v>
      </c>
      <c s="37">
        <v>2</v>
      </c>
      <c s="36">
        <v>0</v>
      </c>
      <c s="36">
        <f>ROUND(G1557*H1557,6)</f>
      </c>
      <c r="L1557" s="38">
        <v>0</v>
      </c>
      <c s="32">
        <f>ROUND(ROUND(L1557,2)*ROUND(G1557,3),2)</f>
      </c>
      <c s="36" t="s">
        <v>1166</v>
      </c>
      <c>
        <f>(M1557*21)/100</f>
      </c>
      <c t="s">
        <v>27</v>
      </c>
    </row>
    <row r="1558" spans="1:5" ht="12.75">
      <c r="A1558" s="35" t="s">
        <v>54</v>
      </c>
      <c r="E1558" s="39" t="s">
        <v>2817</v>
      </c>
    </row>
    <row r="1559" spans="1:5" ht="12.75">
      <c r="A1559" s="35" t="s">
        <v>56</v>
      </c>
      <c r="E1559" s="40" t="s">
        <v>5</v>
      </c>
    </row>
    <row r="1560" spans="1:5" ht="12.75">
      <c r="A1560" t="s">
        <v>58</v>
      </c>
      <c r="E1560" s="39" t="s">
        <v>5</v>
      </c>
    </row>
    <row r="1561" spans="1:16" ht="25.5">
      <c r="A1561" t="s">
        <v>48</v>
      </c>
      <c s="34" t="s">
        <v>2818</v>
      </c>
      <c s="34" t="s">
        <v>2819</v>
      </c>
      <c s="35" t="s">
        <v>5</v>
      </c>
      <c s="6" t="s">
        <v>2820</v>
      </c>
      <c s="36" t="s">
        <v>714</v>
      </c>
      <c s="37">
        <v>4</v>
      </c>
      <c s="36">
        <v>0</v>
      </c>
      <c s="36">
        <f>ROUND(G1561*H1561,6)</f>
      </c>
      <c r="L1561" s="38">
        <v>0</v>
      </c>
      <c s="32">
        <f>ROUND(ROUND(L1561,2)*ROUND(G1561,3),2)</f>
      </c>
      <c s="36" t="s">
        <v>1166</v>
      </c>
      <c>
        <f>(M1561*21)/100</f>
      </c>
      <c t="s">
        <v>27</v>
      </c>
    </row>
    <row r="1562" spans="1:5" ht="25.5">
      <c r="A1562" s="35" t="s">
        <v>54</v>
      </c>
      <c r="E1562" s="39" t="s">
        <v>2820</v>
      </c>
    </row>
    <row r="1563" spans="1:5" ht="12.75">
      <c r="A1563" s="35" t="s">
        <v>56</v>
      </c>
      <c r="E1563" s="40" t="s">
        <v>5</v>
      </c>
    </row>
    <row r="1564" spans="1:5" ht="12.75">
      <c r="A1564" t="s">
        <v>58</v>
      </c>
      <c r="E1564" s="39" t="s">
        <v>5</v>
      </c>
    </row>
    <row r="1565" spans="1:16" ht="12.75">
      <c r="A1565" t="s">
        <v>48</v>
      </c>
      <c s="34" t="s">
        <v>2821</v>
      </c>
      <c s="34" t="s">
        <v>2822</v>
      </c>
      <c s="35" t="s">
        <v>5</v>
      </c>
      <c s="6" t="s">
        <v>2823</v>
      </c>
      <c s="36" t="s">
        <v>714</v>
      </c>
      <c s="37">
        <v>4</v>
      </c>
      <c s="36">
        <v>0</v>
      </c>
      <c s="36">
        <f>ROUND(G1565*H1565,6)</f>
      </c>
      <c r="L1565" s="38">
        <v>0</v>
      </c>
      <c s="32">
        <f>ROUND(ROUND(L1565,2)*ROUND(G1565,3),2)</f>
      </c>
      <c s="36" t="s">
        <v>1166</v>
      </c>
      <c>
        <f>(M1565*21)/100</f>
      </c>
      <c t="s">
        <v>27</v>
      </c>
    </row>
    <row r="1566" spans="1:5" ht="12.75">
      <c r="A1566" s="35" t="s">
        <v>54</v>
      </c>
      <c r="E1566" s="39" t="s">
        <v>2823</v>
      </c>
    </row>
    <row r="1567" spans="1:5" ht="12.75">
      <c r="A1567" s="35" t="s">
        <v>56</v>
      </c>
      <c r="E1567" s="40" t="s">
        <v>5</v>
      </c>
    </row>
    <row r="1568" spans="1:5" ht="12.75">
      <c r="A1568" t="s">
        <v>58</v>
      </c>
      <c r="E1568" s="39" t="s">
        <v>5</v>
      </c>
    </row>
    <row r="1569" spans="1:16" ht="12.75">
      <c r="A1569" t="s">
        <v>48</v>
      </c>
      <c s="34" t="s">
        <v>2824</v>
      </c>
      <c s="34" t="s">
        <v>2825</v>
      </c>
      <c s="35" t="s">
        <v>5</v>
      </c>
      <c s="6" t="s">
        <v>2826</v>
      </c>
      <c s="36" t="s">
        <v>714</v>
      </c>
      <c s="37">
        <v>2</v>
      </c>
      <c s="36">
        <v>0</v>
      </c>
      <c s="36">
        <f>ROUND(G1569*H1569,6)</f>
      </c>
      <c r="L1569" s="38">
        <v>0</v>
      </c>
      <c s="32">
        <f>ROUND(ROUND(L1569,2)*ROUND(G1569,3),2)</f>
      </c>
      <c s="36" t="s">
        <v>1166</v>
      </c>
      <c>
        <f>(M1569*21)/100</f>
      </c>
      <c t="s">
        <v>27</v>
      </c>
    </row>
    <row r="1570" spans="1:5" ht="12.75">
      <c r="A1570" s="35" t="s">
        <v>54</v>
      </c>
      <c r="E1570" s="39" t="s">
        <v>2826</v>
      </c>
    </row>
    <row r="1571" spans="1:5" ht="12.75">
      <c r="A1571" s="35" t="s">
        <v>56</v>
      </c>
      <c r="E1571" s="40" t="s">
        <v>5</v>
      </c>
    </row>
    <row r="1572" spans="1:5" ht="12.75">
      <c r="A1572" t="s">
        <v>58</v>
      </c>
      <c r="E1572" s="39" t="s">
        <v>5</v>
      </c>
    </row>
    <row r="1573" spans="1:16" ht="12.75">
      <c r="A1573" t="s">
        <v>48</v>
      </c>
      <c s="34" t="s">
        <v>2827</v>
      </c>
      <c s="34" t="s">
        <v>2828</v>
      </c>
      <c s="35" t="s">
        <v>5</v>
      </c>
      <c s="6" t="s">
        <v>2829</v>
      </c>
      <c s="36" t="s">
        <v>714</v>
      </c>
      <c s="37">
        <v>2</v>
      </c>
      <c s="36">
        <v>0</v>
      </c>
      <c s="36">
        <f>ROUND(G1573*H1573,6)</f>
      </c>
      <c r="L1573" s="38">
        <v>0</v>
      </c>
      <c s="32">
        <f>ROUND(ROUND(L1573,2)*ROUND(G1573,3),2)</f>
      </c>
      <c s="36" t="s">
        <v>1166</v>
      </c>
      <c>
        <f>(M1573*21)/100</f>
      </c>
      <c t="s">
        <v>27</v>
      </c>
    </row>
    <row r="1574" spans="1:5" ht="12.75">
      <c r="A1574" s="35" t="s">
        <v>54</v>
      </c>
      <c r="E1574" s="39" t="s">
        <v>2829</v>
      </c>
    </row>
    <row r="1575" spans="1:5" ht="12.75">
      <c r="A1575" s="35" t="s">
        <v>56</v>
      </c>
      <c r="E1575" s="40" t="s">
        <v>5</v>
      </c>
    </row>
    <row r="1576" spans="1:5" ht="12.75">
      <c r="A1576" t="s">
        <v>58</v>
      </c>
      <c r="E1576" s="39" t="s">
        <v>5</v>
      </c>
    </row>
    <row r="1577" spans="1:16" ht="12.75">
      <c r="A1577" t="s">
        <v>48</v>
      </c>
      <c s="34" t="s">
        <v>2830</v>
      </c>
      <c s="34" t="s">
        <v>2831</v>
      </c>
      <c s="35" t="s">
        <v>5</v>
      </c>
      <c s="6" t="s">
        <v>2832</v>
      </c>
      <c s="36" t="s">
        <v>714</v>
      </c>
      <c s="37">
        <v>2</v>
      </c>
      <c s="36">
        <v>0</v>
      </c>
      <c s="36">
        <f>ROUND(G1577*H1577,6)</f>
      </c>
      <c r="L1577" s="38">
        <v>0</v>
      </c>
      <c s="32">
        <f>ROUND(ROUND(L1577,2)*ROUND(G1577,3),2)</f>
      </c>
      <c s="36" t="s">
        <v>1166</v>
      </c>
      <c>
        <f>(M1577*21)/100</f>
      </c>
      <c t="s">
        <v>27</v>
      </c>
    </row>
    <row r="1578" spans="1:5" ht="12.75">
      <c r="A1578" s="35" t="s">
        <v>54</v>
      </c>
      <c r="E1578" s="39" t="s">
        <v>2832</v>
      </c>
    </row>
    <row r="1579" spans="1:5" ht="12.75">
      <c r="A1579" s="35" t="s">
        <v>56</v>
      </c>
      <c r="E1579" s="40" t="s">
        <v>5</v>
      </c>
    </row>
    <row r="1580" spans="1:5" ht="12.75">
      <c r="A1580" t="s">
        <v>58</v>
      </c>
      <c r="E1580" s="39" t="s">
        <v>5</v>
      </c>
    </row>
    <row r="1581" spans="1:16" ht="25.5">
      <c r="A1581" t="s">
        <v>48</v>
      </c>
      <c s="34" t="s">
        <v>1214</v>
      </c>
      <c s="34" t="s">
        <v>2833</v>
      </c>
      <c s="35" t="s">
        <v>5</v>
      </c>
      <c s="6" t="s">
        <v>2834</v>
      </c>
      <c s="36" t="s">
        <v>714</v>
      </c>
      <c s="37">
        <v>2</v>
      </c>
      <c s="36">
        <v>0</v>
      </c>
      <c s="36">
        <f>ROUND(G1581*H1581,6)</f>
      </c>
      <c r="L1581" s="38">
        <v>0</v>
      </c>
      <c s="32">
        <f>ROUND(ROUND(L1581,2)*ROUND(G1581,3),2)</f>
      </c>
      <c s="36" t="s">
        <v>1166</v>
      </c>
      <c>
        <f>(M1581*21)/100</f>
      </c>
      <c t="s">
        <v>27</v>
      </c>
    </row>
    <row r="1582" spans="1:5" ht="25.5">
      <c r="A1582" s="35" t="s">
        <v>54</v>
      </c>
      <c r="E1582" s="39" t="s">
        <v>2834</v>
      </c>
    </row>
    <row r="1583" spans="1:5" ht="12.75">
      <c r="A1583" s="35" t="s">
        <v>56</v>
      </c>
      <c r="E1583" s="40" t="s">
        <v>5</v>
      </c>
    </row>
    <row r="1584" spans="1:5" ht="12.75">
      <c r="A1584" t="s">
        <v>58</v>
      </c>
      <c r="E1584" s="39" t="s">
        <v>5</v>
      </c>
    </row>
    <row r="1585" spans="1:16" ht="12.75">
      <c r="A1585" t="s">
        <v>48</v>
      </c>
      <c s="34" t="s">
        <v>244</v>
      </c>
      <c s="34" t="s">
        <v>2835</v>
      </c>
      <c s="35" t="s">
        <v>5</v>
      </c>
      <c s="6" t="s">
        <v>2836</v>
      </c>
      <c s="36" t="s">
        <v>714</v>
      </c>
      <c s="37">
        <v>1</v>
      </c>
      <c s="36">
        <v>0</v>
      </c>
      <c s="36">
        <f>ROUND(G1585*H1585,6)</f>
      </c>
      <c r="L1585" s="38">
        <v>0</v>
      </c>
      <c s="32">
        <f>ROUND(ROUND(L1585,2)*ROUND(G1585,3),2)</f>
      </c>
      <c s="36" t="s">
        <v>1166</v>
      </c>
      <c>
        <f>(M1585*21)/100</f>
      </c>
      <c t="s">
        <v>27</v>
      </c>
    </row>
    <row r="1586" spans="1:5" ht="12.75">
      <c r="A1586" s="35" t="s">
        <v>54</v>
      </c>
      <c r="E1586" s="39" t="s">
        <v>2836</v>
      </c>
    </row>
    <row r="1587" spans="1:5" ht="12.75">
      <c r="A1587" s="35" t="s">
        <v>56</v>
      </c>
      <c r="E1587" s="40" t="s">
        <v>5</v>
      </c>
    </row>
    <row r="1588" spans="1:5" ht="12.75">
      <c r="A1588" t="s">
        <v>58</v>
      </c>
      <c r="E1588" s="39" t="s">
        <v>5</v>
      </c>
    </row>
    <row r="1589" spans="1:16" ht="12.75">
      <c r="A1589" t="s">
        <v>48</v>
      </c>
      <c s="34" t="s">
        <v>1224</v>
      </c>
      <c s="34" t="s">
        <v>2837</v>
      </c>
      <c s="35" t="s">
        <v>5</v>
      </c>
      <c s="6" t="s">
        <v>2838</v>
      </c>
      <c s="36" t="s">
        <v>714</v>
      </c>
      <c s="37">
        <v>2</v>
      </c>
      <c s="36">
        <v>0</v>
      </c>
      <c s="36">
        <f>ROUND(G1589*H1589,6)</f>
      </c>
      <c r="L1589" s="38">
        <v>0</v>
      </c>
      <c s="32">
        <f>ROUND(ROUND(L1589,2)*ROUND(G1589,3),2)</f>
      </c>
      <c s="36" t="s">
        <v>1166</v>
      </c>
      <c>
        <f>(M1589*21)/100</f>
      </c>
      <c t="s">
        <v>27</v>
      </c>
    </row>
    <row r="1590" spans="1:5" ht="12.75">
      <c r="A1590" s="35" t="s">
        <v>54</v>
      </c>
      <c r="E1590" s="39" t="s">
        <v>2838</v>
      </c>
    </row>
    <row r="1591" spans="1:5" ht="12.75">
      <c r="A1591" s="35" t="s">
        <v>56</v>
      </c>
      <c r="E1591" s="40" t="s">
        <v>5</v>
      </c>
    </row>
    <row r="1592" spans="1:5" ht="12.75">
      <c r="A1592" t="s">
        <v>58</v>
      </c>
      <c r="E1592" s="39" t="s">
        <v>5</v>
      </c>
    </row>
    <row r="1593" spans="1:16" ht="12.75">
      <c r="A1593" t="s">
        <v>48</v>
      </c>
      <c s="34" t="s">
        <v>1190</v>
      </c>
      <c s="34" t="s">
        <v>2839</v>
      </c>
      <c s="35" t="s">
        <v>5</v>
      </c>
      <c s="6" t="s">
        <v>2840</v>
      </c>
      <c s="36" t="s">
        <v>714</v>
      </c>
      <c s="37">
        <v>2</v>
      </c>
      <c s="36">
        <v>0</v>
      </c>
      <c s="36">
        <f>ROUND(G1593*H1593,6)</f>
      </c>
      <c r="L1593" s="38">
        <v>0</v>
      </c>
      <c s="32">
        <f>ROUND(ROUND(L1593,2)*ROUND(G1593,3),2)</f>
      </c>
      <c s="36" t="s">
        <v>1166</v>
      </c>
      <c>
        <f>(M1593*21)/100</f>
      </c>
      <c t="s">
        <v>27</v>
      </c>
    </row>
    <row r="1594" spans="1:5" ht="12.75">
      <c r="A1594" s="35" t="s">
        <v>54</v>
      </c>
      <c r="E1594" s="39" t="s">
        <v>2840</v>
      </c>
    </row>
    <row r="1595" spans="1:5" ht="12.75">
      <c r="A1595" s="35" t="s">
        <v>56</v>
      </c>
      <c r="E1595" s="40" t="s">
        <v>5</v>
      </c>
    </row>
    <row r="1596" spans="1:5" ht="12.75">
      <c r="A1596" t="s">
        <v>58</v>
      </c>
      <c r="E1596" s="39" t="s">
        <v>5</v>
      </c>
    </row>
    <row r="1597" spans="1:16" ht="12.75">
      <c r="A1597" t="s">
        <v>48</v>
      </c>
      <c s="34" t="s">
        <v>1229</v>
      </c>
      <c s="34" t="s">
        <v>2841</v>
      </c>
      <c s="35" t="s">
        <v>5</v>
      </c>
      <c s="6" t="s">
        <v>2842</v>
      </c>
      <c s="36" t="s">
        <v>714</v>
      </c>
      <c s="37">
        <v>20</v>
      </c>
      <c s="36">
        <v>0</v>
      </c>
      <c s="36">
        <f>ROUND(G1597*H1597,6)</f>
      </c>
      <c r="L1597" s="38">
        <v>0</v>
      </c>
      <c s="32">
        <f>ROUND(ROUND(L1597,2)*ROUND(G1597,3),2)</f>
      </c>
      <c s="36" t="s">
        <v>1166</v>
      </c>
      <c>
        <f>(M1597*21)/100</f>
      </c>
      <c t="s">
        <v>27</v>
      </c>
    </row>
    <row r="1598" spans="1:5" ht="12.75">
      <c r="A1598" s="35" t="s">
        <v>54</v>
      </c>
      <c r="E1598" s="39" t="s">
        <v>2842</v>
      </c>
    </row>
    <row r="1599" spans="1:5" ht="12.75">
      <c r="A1599" s="35" t="s">
        <v>56</v>
      </c>
      <c r="E1599" s="40" t="s">
        <v>5</v>
      </c>
    </row>
    <row r="1600" spans="1:5" ht="12.75">
      <c r="A1600" t="s">
        <v>58</v>
      </c>
      <c r="E1600" s="39" t="s">
        <v>5</v>
      </c>
    </row>
    <row r="1601" spans="1:16" ht="12.75">
      <c r="A1601" t="s">
        <v>48</v>
      </c>
      <c s="34" t="s">
        <v>1233</v>
      </c>
      <c s="34" t="s">
        <v>2843</v>
      </c>
      <c s="35" t="s">
        <v>5</v>
      </c>
      <c s="6" t="s">
        <v>2844</v>
      </c>
      <c s="36" t="s">
        <v>714</v>
      </c>
      <c s="37">
        <v>12</v>
      </c>
      <c s="36">
        <v>0</v>
      </c>
      <c s="36">
        <f>ROUND(G1601*H1601,6)</f>
      </c>
      <c r="L1601" s="38">
        <v>0</v>
      </c>
      <c s="32">
        <f>ROUND(ROUND(L1601,2)*ROUND(G1601,3),2)</f>
      </c>
      <c s="36" t="s">
        <v>1166</v>
      </c>
      <c>
        <f>(M1601*21)/100</f>
      </c>
      <c t="s">
        <v>27</v>
      </c>
    </row>
    <row r="1602" spans="1:5" ht="12.75">
      <c r="A1602" s="35" t="s">
        <v>54</v>
      </c>
      <c r="E1602" s="39" t="s">
        <v>2844</v>
      </c>
    </row>
    <row r="1603" spans="1:5" ht="12.75">
      <c r="A1603" s="35" t="s">
        <v>56</v>
      </c>
      <c r="E1603" s="40" t="s">
        <v>5</v>
      </c>
    </row>
    <row r="1604" spans="1:5" ht="12.75">
      <c r="A1604" t="s">
        <v>58</v>
      </c>
      <c r="E1604" s="39" t="s">
        <v>5</v>
      </c>
    </row>
    <row r="1605" spans="1:16" ht="12.75">
      <c r="A1605" t="s">
        <v>48</v>
      </c>
      <c s="34" t="s">
        <v>1237</v>
      </c>
      <c s="34" t="s">
        <v>2845</v>
      </c>
      <c s="35" t="s">
        <v>5</v>
      </c>
      <c s="6" t="s">
        <v>2846</v>
      </c>
      <c s="36" t="s">
        <v>714</v>
      </c>
      <c s="37">
        <v>8</v>
      </c>
      <c s="36">
        <v>0</v>
      </c>
      <c s="36">
        <f>ROUND(G1605*H1605,6)</f>
      </c>
      <c r="L1605" s="38">
        <v>0</v>
      </c>
      <c s="32">
        <f>ROUND(ROUND(L1605,2)*ROUND(G1605,3),2)</f>
      </c>
      <c s="36" t="s">
        <v>1166</v>
      </c>
      <c>
        <f>(M1605*21)/100</f>
      </c>
      <c t="s">
        <v>27</v>
      </c>
    </row>
    <row r="1606" spans="1:5" ht="12.75">
      <c r="A1606" s="35" t="s">
        <v>54</v>
      </c>
      <c r="E1606" s="39" t="s">
        <v>2846</v>
      </c>
    </row>
    <row r="1607" spans="1:5" ht="12.75">
      <c r="A1607" s="35" t="s">
        <v>56</v>
      </c>
      <c r="E1607" s="40" t="s">
        <v>5</v>
      </c>
    </row>
    <row r="1608" spans="1:5" ht="12.75">
      <c r="A1608" t="s">
        <v>58</v>
      </c>
      <c r="E1608" s="39" t="s">
        <v>5</v>
      </c>
    </row>
    <row r="1609" spans="1:16" ht="12.75">
      <c r="A1609" t="s">
        <v>48</v>
      </c>
      <c s="34" t="s">
        <v>252</v>
      </c>
      <c s="34" t="s">
        <v>2847</v>
      </c>
      <c s="35" t="s">
        <v>5</v>
      </c>
      <c s="6" t="s">
        <v>2848</v>
      </c>
      <c s="36" t="s">
        <v>714</v>
      </c>
      <c s="37">
        <v>1</v>
      </c>
      <c s="36">
        <v>0</v>
      </c>
      <c s="36">
        <f>ROUND(G1609*H1609,6)</f>
      </c>
      <c r="L1609" s="38">
        <v>0</v>
      </c>
      <c s="32">
        <f>ROUND(ROUND(L1609,2)*ROUND(G1609,3),2)</f>
      </c>
      <c s="36" t="s">
        <v>1166</v>
      </c>
      <c>
        <f>(M1609*21)/100</f>
      </c>
      <c t="s">
        <v>27</v>
      </c>
    </row>
    <row r="1610" spans="1:5" ht="12.75">
      <c r="A1610" s="35" t="s">
        <v>54</v>
      </c>
      <c r="E1610" s="39" t="s">
        <v>2848</v>
      </c>
    </row>
    <row r="1611" spans="1:5" ht="12.75">
      <c r="A1611" s="35" t="s">
        <v>56</v>
      </c>
      <c r="E1611" s="40" t="s">
        <v>5</v>
      </c>
    </row>
    <row r="1612" spans="1:5" ht="12.75">
      <c r="A1612" t="s">
        <v>58</v>
      </c>
      <c r="E1612" s="39" t="s">
        <v>5</v>
      </c>
    </row>
    <row r="1613" spans="1:16" ht="12.75">
      <c r="A1613" t="s">
        <v>48</v>
      </c>
      <c s="34" t="s">
        <v>1242</v>
      </c>
      <c s="34" t="s">
        <v>2849</v>
      </c>
      <c s="35" t="s">
        <v>5</v>
      </c>
      <c s="6" t="s">
        <v>2850</v>
      </c>
      <c s="36" t="s">
        <v>714</v>
      </c>
      <c s="37">
        <v>2</v>
      </c>
      <c s="36">
        <v>0</v>
      </c>
      <c s="36">
        <f>ROUND(G1613*H1613,6)</f>
      </c>
      <c r="L1613" s="38">
        <v>0</v>
      </c>
      <c s="32">
        <f>ROUND(ROUND(L1613,2)*ROUND(G1613,3),2)</f>
      </c>
      <c s="36" t="s">
        <v>1166</v>
      </c>
      <c>
        <f>(M1613*21)/100</f>
      </c>
      <c t="s">
        <v>27</v>
      </c>
    </row>
    <row r="1614" spans="1:5" ht="12.75">
      <c r="A1614" s="35" t="s">
        <v>54</v>
      </c>
      <c r="E1614" s="39" t="s">
        <v>2850</v>
      </c>
    </row>
    <row r="1615" spans="1:5" ht="12.75">
      <c r="A1615" s="35" t="s">
        <v>56</v>
      </c>
      <c r="E1615" s="40" t="s">
        <v>5</v>
      </c>
    </row>
    <row r="1616" spans="1:5" ht="12.75">
      <c r="A1616" t="s">
        <v>58</v>
      </c>
      <c r="E1616" s="39" t="s">
        <v>5</v>
      </c>
    </row>
    <row r="1617" spans="1:16" ht="12.75">
      <c r="A1617" t="s">
        <v>48</v>
      </c>
      <c s="34" t="s">
        <v>1182</v>
      </c>
      <c s="34" t="s">
        <v>2851</v>
      </c>
      <c s="35" t="s">
        <v>5</v>
      </c>
      <c s="6" t="s">
        <v>2852</v>
      </c>
      <c s="36" t="s">
        <v>714</v>
      </c>
      <c s="37">
        <v>19</v>
      </c>
      <c s="36">
        <v>0</v>
      </c>
      <c s="36">
        <f>ROUND(G1617*H1617,6)</f>
      </c>
      <c r="L1617" s="38">
        <v>0</v>
      </c>
      <c s="32">
        <f>ROUND(ROUND(L1617,2)*ROUND(G1617,3),2)</f>
      </c>
      <c s="36" t="s">
        <v>1166</v>
      </c>
      <c>
        <f>(M1617*21)/100</f>
      </c>
      <c t="s">
        <v>27</v>
      </c>
    </row>
    <row r="1618" spans="1:5" ht="12.75">
      <c r="A1618" s="35" t="s">
        <v>54</v>
      </c>
      <c r="E1618" s="39" t="s">
        <v>2852</v>
      </c>
    </row>
    <row r="1619" spans="1:5" ht="12.75">
      <c r="A1619" s="35" t="s">
        <v>56</v>
      </c>
      <c r="E1619" s="40" t="s">
        <v>5</v>
      </c>
    </row>
    <row r="1620" spans="1:5" ht="12.75">
      <c r="A1620" t="s">
        <v>58</v>
      </c>
      <c r="E1620" s="39" t="s">
        <v>5</v>
      </c>
    </row>
    <row r="1621" spans="1:16" ht="12.75">
      <c r="A1621" t="s">
        <v>48</v>
      </c>
      <c s="34" t="s">
        <v>1247</v>
      </c>
      <c s="34" t="s">
        <v>2853</v>
      </c>
      <c s="35" t="s">
        <v>5</v>
      </c>
      <c s="6" t="s">
        <v>2854</v>
      </c>
      <c s="36" t="s">
        <v>714</v>
      </c>
      <c s="37">
        <v>1</v>
      </c>
      <c s="36">
        <v>0</v>
      </c>
      <c s="36">
        <f>ROUND(G1621*H1621,6)</f>
      </c>
      <c r="L1621" s="38">
        <v>0</v>
      </c>
      <c s="32">
        <f>ROUND(ROUND(L1621,2)*ROUND(G1621,3),2)</f>
      </c>
      <c s="36" t="s">
        <v>1166</v>
      </c>
      <c>
        <f>(M1621*21)/100</f>
      </c>
      <c t="s">
        <v>27</v>
      </c>
    </row>
    <row r="1622" spans="1:5" ht="12.75">
      <c r="A1622" s="35" t="s">
        <v>54</v>
      </c>
      <c r="E1622" s="39" t="s">
        <v>2854</v>
      </c>
    </row>
    <row r="1623" spans="1:5" ht="12.75">
      <c r="A1623" s="35" t="s">
        <v>56</v>
      </c>
      <c r="E1623" s="40" t="s">
        <v>5</v>
      </c>
    </row>
    <row r="1624" spans="1:5" ht="12.75">
      <c r="A1624" t="s">
        <v>58</v>
      </c>
      <c r="E1624" s="39" t="s">
        <v>5</v>
      </c>
    </row>
    <row r="1625" spans="1:16" ht="12.75">
      <c r="A1625" t="s">
        <v>48</v>
      </c>
      <c s="34" t="s">
        <v>525</v>
      </c>
      <c s="34" t="s">
        <v>2855</v>
      </c>
      <c s="35" t="s">
        <v>5</v>
      </c>
      <c s="6" t="s">
        <v>2856</v>
      </c>
      <c s="36" t="s">
        <v>714</v>
      </c>
      <c s="37">
        <v>2</v>
      </c>
      <c s="36">
        <v>0</v>
      </c>
      <c s="36">
        <f>ROUND(G1625*H1625,6)</f>
      </c>
      <c r="L1625" s="38">
        <v>0</v>
      </c>
      <c s="32">
        <f>ROUND(ROUND(L1625,2)*ROUND(G1625,3),2)</f>
      </c>
      <c s="36" t="s">
        <v>1166</v>
      </c>
      <c>
        <f>(M1625*21)/100</f>
      </c>
      <c t="s">
        <v>27</v>
      </c>
    </row>
    <row r="1626" spans="1:5" ht="12.75">
      <c r="A1626" s="35" t="s">
        <v>54</v>
      </c>
      <c r="E1626" s="39" t="s">
        <v>2856</v>
      </c>
    </row>
    <row r="1627" spans="1:5" ht="12.75">
      <c r="A1627" s="35" t="s">
        <v>56</v>
      </c>
      <c r="E1627" s="40" t="s">
        <v>5</v>
      </c>
    </row>
    <row r="1628" spans="1:5" ht="12.75">
      <c r="A1628" t="s">
        <v>58</v>
      </c>
      <c r="E1628" s="39" t="s">
        <v>5</v>
      </c>
    </row>
    <row r="1629" spans="1:16" ht="25.5">
      <c r="A1629" t="s">
        <v>48</v>
      </c>
      <c s="34" t="s">
        <v>240</v>
      </c>
      <c s="34" t="s">
        <v>2857</v>
      </c>
      <c s="35" t="s">
        <v>5</v>
      </c>
      <c s="6" t="s">
        <v>2858</v>
      </c>
      <c s="36" t="s">
        <v>714</v>
      </c>
      <c s="37">
        <v>3</v>
      </c>
      <c s="36">
        <v>0</v>
      </c>
      <c s="36">
        <f>ROUND(G1629*H1629,6)</f>
      </c>
      <c r="L1629" s="38">
        <v>0</v>
      </c>
      <c s="32">
        <f>ROUND(ROUND(L1629,2)*ROUND(G1629,3),2)</f>
      </c>
      <c s="36" t="s">
        <v>1166</v>
      </c>
      <c>
        <f>(M1629*21)/100</f>
      </c>
      <c t="s">
        <v>27</v>
      </c>
    </row>
    <row r="1630" spans="1:5" ht="25.5">
      <c r="A1630" s="35" t="s">
        <v>54</v>
      </c>
      <c r="E1630" s="39" t="s">
        <v>2858</v>
      </c>
    </row>
    <row r="1631" spans="1:5" ht="12.75">
      <c r="A1631" s="35" t="s">
        <v>56</v>
      </c>
      <c r="E1631" s="40" t="s">
        <v>5</v>
      </c>
    </row>
    <row r="1632" spans="1:5" ht="12.75">
      <c r="A1632" t="s">
        <v>58</v>
      </c>
      <c r="E1632" s="39" t="s">
        <v>5</v>
      </c>
    </row>
    <row r="1633" spans="1:16" ht="25.5">
      <c r="A1633" t="s">
        <v>48</v>
      </c>
      <c s="34" t="s">
        <v>256</v>
      </c>
      <c s="34" t="s">
        <v>2859</v>
      </c>
      <c s="35" t="s">
        <v>5</v>
      </c>
      <c s="6" t="s">
        <v>2860</v>
      </c>
      <c s="36" t="s">
        <v>714</v>
      </c>
      <c s="37">
        <v>3</v>
      </c>
      <c s="36">
        <v>0</v>
      </c>
      <c s="36">
        <f>ROUND(G1633*H1633,6)</f>
      </c>
      <c r="L1633" s="38">
        <v>0</v>
      </c>
      <c s="32">
        <f>ROUND(ROUND(L1633,2)*ROUND(G1633,3),2)</f>
      </c>
      <c s="36" t="s">
        <v>1166</v>
      </c>
      <c>
        <f>(M1633*21)/100</f>
      </c>
      <c t="s">
        <v>27</v>
      </c>
    </row>
    <row r="1634" spans="1:5" ht="25.5">
      <c r="A1634" s="35" t="s">
        <v>54</v>
      </c>
      <c r="E1634" s="39" t="s">
        <v>2860</v>
      </c>
    </row>
    <row r="1635" spans="1:5" ht="12.75">
      <c r="A1635" s="35" t="s">
        <v>56</v>
      </c>
      <c r="E1635" s="40" t="s">
        <v>5</v>
      </c>
    </row>
    <row r="1636" spans="1:5" ht="12.75">
      <c r="A1636" t="s">
        <v>58</v>
      </c>
      <c r="E1636" s="39" t="s">
        <v>5</v>
      </c>
    </row>
    <row r="1637" spans="1:16" ht="25.5">
      <c r="A1637" t="s">
        <v>48</v>
      </c>
      <c s="34" t="s">
        <v>1258</v>
      </c>
      <c s="34" t="s">
        <v>2861</v>
      </c>
      <c s="35" t="s">
        <v>5</v>
      </c>
      <c s="6" t="s">
        <v>2862</v>
      </c>
      <c s="36" t="s">
        <v>714</v>
      </c>
      <c s="37">
        <v>2</v>
      </c>
      <c s="36">
        <v>0</v>
      </c>
      <c s="36">
        <f>ROUND(G1637*H1637,6)</f>
      </c>
      <c r="L1637" s="38">
        <v>0</v>
      </c>
      <c s="32">
        <f>ROUND(ROUND(L1637,2)*ROUND(G1637,3),2)</f>
      </c>
      <c s="36" t="s">
        <v>1166</v>
      </c>
      <c>
        <f>(M1637*21)/100</f>
      </c>
      <c t="s">
        <v>27</v>
      </c>
    </row>
    <row r="1638" spans="1:5" ht="25.5">
      <c r="A1638" s="35" t="s">
        <v>54</v>
      </c>
      <c r="E1638" s="39" t="s">
        <v>2862</v>
      </c>
    </row>
    <row r="1639" spans="1:5" ht="12.75">
      <c r="A1639" s="35" t="s">
        <v>56</v>
      </c>
      <c r="E1639" s="40" t="s">
        <v>5</v>
      </c>
    </row>
    <row r="1640" spans="1:5" ht="12.75">
      <c r="A1640" t="s">
        <v>58</v>
      </c>
      <c r="E1640" s="39" t="s">
        <v>5</v>
      </c>
    </row>
    <row r="1641" spans="1:16" ht="25.5">
      <c r="A1641" t="s">
        <v>48</v>
      </c>
      <c s="34" t="s">
        <v>1194</v>
      </c>
      <c s="34" t="s">
        <v>2863</v>
      </c>
      <c s="35" t="s">
        <v>5</v>
      </c>
      <c s="6" t="s">
        <v>2864</v>
      </c>
      <c s="36" t="s">
        <v>714</v>
      </c>
      <c s="37">
        <v>2</v>
      </c>
      <c s="36">
        <v>0</v>
      </c>
      <c s="36">
        <f>ROUND(G1641*H1641,6)</f>
      </c>
      <c r="L1641" s="38">
        <v>0</v>
      </c>
      <c s="32">
        <f>ROUND(ROUND(L1641,2)*ROUND(G1641,3),2)</f>
      </c>
      <c s="36" t="s">
        <v>1166</v>
      </c>
      <c>
        <f>(M1641*21)/100</f>
      </c>
      <c t="s">
        <v>27</v>
      </c>
    </row>
    <row r="1642" spans="1:5" ht="25.5">
      <c r="A1642" s="35" t="s">
        <v>54</v>
      </c>
      <c r="E1642" s="39" t="s">
        <v>2864</v>
      </c>
    </row>
    <row r="1643" spans="1:5" ht="12.75">
      <c r="A1643" s="35" t="s">
        <v>56</v>
      </c>
      <c r="E1643" s="40" t="s">
        <v>5</v>
      </c>
    </row>
    <row r="1644" spans="1:5" ht="12.75">
      <c r="A1644" t="s">
        <v>58</v>
      </c>
      <c r="E1644" s="39" t="s">
        <v>5</v>
      </c>
    </row>
    <row r="1645" spans="1:16" ht="25.5">
      <c r="A1645" t="s">
        <v>48</v>
      </c>
      <c s="34" t="s">
        <v>1263</v>
      </c>
      <c s="34" t="s">
        <v>2865</v>
      </c>
      <c s="35" t="s">
        <v>5</v>
      </c>
      <c s="6" t="s">
        <v>2866</v>
      </c>
      <c s="36" t="s">
        <v>714</v>
      </c>
      <c s="37">
        <v>3</v>
      </c>
      <c s="36">
        <v>0</v>
      </c>
      <c s="36">
        <f>ROUND(G1645*H1645,6)</f>
      </c>
      <c r="L1645" s="38">
        <v>0</v>
      </c>
      <c s="32">
        <f>ROUND(ROUND(L1645,2)*ROUND(G1645,3),2)</f>
      </c>
      <c s="36" t="s">
        <v>1166</v>
      </c>
      <c>
        <f>(M1645*21)/100</f>
      </c>
      <c t="s">
        <v>27</v>
      </c>
    </row>
    <row r="1646" spans="1:5" ht="25.5">
      <c r="A1646" s="35" t="s">
        <v>54</v>
      </c>
      <c r="E1646" s="39" t="s">
        <v>2866</v>
      </c>
    </row>
    <row r="1647" spans="1:5" ht="12.75">
      <c r="A1647" s="35" t="s">
        <v>56</v>
      </c>
      <c r="E1647" s="40" t="s">
        <v>5</v>
      </c>
    </row>
    <row r="1648" spans="1:5" ht="12.75">
      <c r="A1648" t="s">
        <v>58</v>
      </c>
      <c r="E1648" s="39" t="s">
        <v>5</v>
      </c>
    </row>
    <row r="1649" spans="1:16" ht="25.5">
      <c r="A1649" t="s">
        <v>48</v>
      </c>
      <c s="34" t="s">
        <v>1268</v>
      </c>
      <c s="34" t="s">
        <v>2867</v>
      </c>
      <c s="35" t="s">
        <v>5</v>
      </c>
      <c s="6" t="s">
        <v>2868</v>
      </c>
      <c s="36" t="s">
        <v>714</v>
      </c>
      <c s="37">
        <v>2</v>
      </c>
      <c s="36">
        <v>0</v>
      </c>
      <c s="36">
        <f>ROUND(G1649*H1649,6)</f>
      </c>
      <c r="L1649" s="38">
        <v>0</v>
      </c>
      <c s="32">
        <f>ROUND(ROUND(L1649,2)*ROUND(G1649,3),2)</f>
      </c>
      <c s="36" t="s">
        <v>1166</v>
      </c>
      <c>
        <f>(M1649*21)/100</f>
      </c>
      <c t="s">
        <v>27</v>
      </c>
    </row>
    <row r="1650" spans="1:5" ht="25.5">
      <c r="A1650" s="35" t="s">
        <v>54</v>
      </c>
      <c r="E1650" s="39" t="s">
        <v>2868</v>
      </c>
    </row>
    <row r="1651" spans="1:5" ht="12.75">
      <c r="A1651" s="35" t="s">
        <v>56</v>
      </c>
      <c r="E1651" s="40" t="s">
        <v>5</v>
      </c>
    </row>
    <row r="1652" spans="1:5" ht="12.75">
      <c r="A1652" t="s">
        <v>58</v>
      </c>
      <c r="E1652" s="39" t="s">
        <v>5</v>
      </c>
    </row>
    <row r="1653" spans="1:16" ht="25.5">
      <c r="A1653" t="s">
        <v>48</v>
      </c>
      <c s="34" t="s">
        <v>1272</v>
      </c>
      <c s="34" t="s">
        <v>2869</v>
      </c>
      <c s="35" t="s">
        <v>5</v>
      </c>
      <c s="6" t="s">
        <v>2870</v>
      </c>
      <c s="36" t="s">
        <v>714</v>
      </c>
      <c s="37">
        <v>1</v>
      </c>
      <c s="36">
        <v>0</v>
      </c>
      <c s="36">
        <f>ROUND(G1653*H1653,6)</f>
      </c>
      <c r="L1653" s="38">
        <v>0</v>
      </c>
      <c s="32">
        <f>ROUND(ROUND(L1653,2)*ROUND(G1653,3),2)</f>
      </c>
      <c s="36" t="s">
        <v>1166</v>
      </c>
      <c>
        <f>(M1653*21)/100</f>
      </c>
      <c t="s">
        <v>27</v>
      </c>
    </row>
    <row r="1654" spans="1:5" ht="25.5">
      <c r="A1654" s="35" t="s">
        <v>54</v>
      </c>
      <c r="E1654" s="39" t="s">
        <v>2870</v>
      </c>
    </row>
    <row r="1655" spans="1:5" ht="12.75">
      <c r="A1655" s="35" t="s">
        <v>56</v>
      </c>
      <c r="E1655" s="40" t="s">
        <v>5</v>
      </c>
    </row>
    <row r="1656" spans="1:5" ht="12.75">
      <c r="A1656" t="s">
        <v>58</v>
      </c>
      <c r="E1656" s="39" t="s">
        <v>5</v>
      </c>
    </row>
    <row r="1657" spans="1:16" ht="25.5">
      <c r="A1657" t="s">
        <v>48</v>
      </c>
      <c s="34" t="s">
        <v>1276</v>
      </c>
      <c s="34" t="s">
        <v>2871</v>
      </c>
      <c s="35" t="s">
        <v>5</v>
      </c>
      <c s="6" t="s">
        <v>2872</v>
      </c>
      <c s="36" t="s">
        <v>714</v>
      </c>
      <c s="37">
        <v>16</v>
      </c>
      <c s="36">
        <v>0</v>
      </c>
      <c s="36">
        <f>ROUND(G1657*H1657,6)</f>
      </c>
      <c r="L1657" s="38">
        <v>0</v>
      </c>
      <c s="32">
        <f>ROUND(ROUND(L1657,2)*ROUND(G1657,3),2)</f>
      </c>
      <c s="36" t="s">
        <v>1166</v>
      </c>
      <c>
        <f>(M1657*21)/100</f>
      </c>
      <c t="s">
        <v>27</v>
      </c>
    </row>
    <row r="1658" spans="1:5" ht="25.5">
      <c r="A1658" s="35" t="s">
        <v>54</v>
      </c>
      <c r="E1658" s="39" t="s">
        <v>2872</v>
      </c>
    </row>
    <row r="1659" spans="1:5" ht="12.75">
      <c r="A1659" s="35" t="s">
        <v>56</v>
      </c>
      <c r="E1659" s="40" t="s">
        <v>5</v>
      </c>
    </row>
    <row r="1660" spans="1:5" ht="12.75">
      <c r="A1660" t="s">
        <v>58</v>
      </c>
      <c r="E1660" s="39" t="s">
        <v>5</v>
      </c>
    </row>
    <row r="1661" spans="1:16" ht="25.5">
      <c r="A1661" t="s">
        <v>48</v>
      </c>
      <c s="34" t="s">
        <v>1280</v>
      </c>
      <c s="34" t="s">
        <v>2873</v>
      </c>
      <c s="35" t="s">
        <v>5</v>
      </c>
      <c s="6" t="s">
        <v>2874</v>
      </c>
      <c s="36" t="s">
        <v>714</v>
      </c>
      <c s="37">
        <v>4</v>
      </c>
      <c s="36">
        <v>0</v>
      </c>
      <c s="36">
        <f>ROUND(G1661*H1661,6)</f>
      </c>
      <c r="L1661" s="38">
        <v>0</v>
      </c>
      <c s="32">
        <f>ROUND(ROUND(L1661,2)*ROUND(G1661,3),2)</f>
      </c>
      <c s="36" t="s">
        <v>1166</v>
      </c>
      <c>
        <f>(M1661*21)/100</f>
      </c>
      <c t="s">
        <v>27</v>
      </c>
    </row>
    <row r="1662" spans="1:5" ht="25.5">
      <c r="A1662" s="35" t="s">
        <v>54</v>
      </c>
      <c r="E1662" s="39" t="s">
        <v>2874</v>
      </c>
    </row>
    <row r="1663" spans="1:5" ht="12.75">
      <c r="A1663" s="35" t="s">
        <v>56</v>
      </c>
      <c r="E1663" s="40" t="s">
        <v>5</v>
      </c>
    </row>
    <row r="1664" spans="1:5" ht="12.75">
      <c r="A1664" t="s">
        <v>58</v>
      </c>
      <c r="E1664" s="39" t="s">
        <v>5</v>
      </c>
    </row>
    <row r="1665" spans="1:16" ht="25.5">
      <c r="A1665" t="s">
        <v>48</v>
      </c>
      <c s="34" t="s">
        <v>1219</v>
      </c>
      <c s="34" t="s">
        <v>2875</v>
      </c>
      <c s="35" t="s">
        <v>5</v>
      </c>
      <c s="6" t="s">
        <v>2876</v>
      </c>
      <c s="36" t="s">
        <v>714</v>
      </c>
      <c s="37">
        <v>1</v>
      </c>
      <c s="36">
        <v>0</v>
      </c>
      <c s="36">
        <f>ROUND(G1665*H1665,6)</f>
      </c>
      <c r="L1665" s="38">
        <v>0</v>
      </c>
      <c s="32">
        <f>ROUND(ROUND(L1665,2)*ROUND(G1665,3),2)</f>
      </c>
      <c s="36" t="s">
        <v>1166</v>
      </c>
      <c>
        <f>(M1665*21)/100</f>
      </c>
      <c t="s">
        <v>27</v>
      </c>
    </row>
    <row r="1666" spans="1:5" ht="25.5">
      <c r="A1666" s="35" t="s">
        <v>54</v>
      </c>
      <c r="E1666" s="39" t="s">
        <v>2876</v>
      </c>
    </row>
    <row r="1667" spans="1:5" ht="12.75">
      <c r="A1667" s="35" t="s">
        <v>56</v>
      </c>
      <c r="E1667" s="40" t="s">
        <v>5</v>
      </c>
    </row>
    <row r="1668" spans="1:5" ht="12.75">
      <c r="A1668" t="s">
        <v>58</v>
      </c>
      <c r="E1668" s="39" t="s">
        <v>5</v>
      </c>
    </row>
    <row r="1669" spans="1:16" ht="12.75">
      <c r="A1669" t="s">
        <v>48</v>
      </c>
      <c s="34" t="s">
        <v>2877</v>
      </c>
      <c s="34" t="s">
        <v>2878</v>
      </c>
      <c s="35" t="s">
        <v>5</v>
      </c>
      <c s="6" t="s">
        <v>2879</v>
      </c>
      <c s="36" t="s">
        <v>714</v>
      </c>
      <c s="37">
        <v>1</v>
      </c>
      <c s="36">
        <v>0</v>
      </c>
      <c s="36">
        <f>ROUND(G1669*H1669,6)</f>
      </c>
      <c r="L1669" s="38">
        <v>0</v>
      </c>
      <c s="32">
        <f>ROUND(ROUND(L1669,2)*ROUND(G1669,3),2)</f>
      </c>
      <c s="36" t="s">
        <v>1166</v>
      </c>
      <c>
        <f>(M1669*21)/100</f>
      </c>
      <c t="s">
        <v>27</v>
      </c>
    </row>
    <row r="1670" spans="1:5" ht="12.75">
      <c r="A1670" s="35" t="s">
        <v>54</v>
      </c>
      <c r="E1670" s="39" t="s">
        <v>2879</v>
      </c>
    </row>
    <row r="1671" spans="1:5" ht="12.75">
      <c r="A1671" s="35" t="s">
        <v>56</v>
      </c>
      <c r="E1671" s="40" t="s">
        <v>5</v>
      </c>
    </row>
    <row r="1672" spans="1:5" ht="12.75">
      <c r="A1672" t="s">
        <v>58</v>
      </c>
      <c r="E1672" s="39" t="s">
        <v>5</v>
      </c>
    </row>
    <row r="1673" spans="1:16" ht="25.5">
      <c r="A1673" t="s">
        <v>48</v>
      </c>
      <c s="34" t="s">
        <v>2880</v>
      </c>
      <c s="34" t="s">
        <v>2881</v>
      </c>
      <c s="35" t="s">
        <v>5</v>
      </c>
      <c s="6" t="s">
        <v>2882</v>
      </c>
      <c s="36" t="s">
        <v>714</v>
      </c>
      <c s="37">
        <v>1</v>
      </c>
      <c s="36">
        <v>0</v>
      </c>
      <c s="36">
        <f>ROUND(G1673*H1673,6)</f>
      </c>
      <c r="L1673" s="38">
        <v>0</v>
      </c>
      <c s="32">
        <f>ROUND(ROUND(L1673,2)*ROUND(G1673,3),2)</f>
      </c>
      <c s="36" t="s">
        <v>1166</v>
      </c>
      <c>
        <f>(M1673*21)/100</f>
      </c>
      <c t="s">
        <v>27</v>
      </c>
    </row>
    <row r="1674" spans="1:5" ht="25.5">
      <c r="A1674" s="35" t="s">
        <v>54</v>
      </c>
      <c r="E1674" s="39" t="s">
        <v>2882</v>
      </c>
    </row>
    <row r="1675" spans="1:5" ht="12.75">
      <c r="A1675" s="35" t="s">
        <v>56</v>
      </c>
      <c r="E1675" s="40" t="s">
        <v>5</v>
      </c>
    </row>
    <row r="1676" spans="1:5" ht="12.75">
      <c r="A1676" t="s">
        <v>58</v>
      </c>
      <c r="E1676" s="39" t="s">
        <v>5</v>
      </c>
    </row>
    <row r="1677" spans="1:16" ht="12.75">
      <c r="A1677" t="s">
        <v>48</v>
      </c>
      <c s="34" t="s">
        <v>2883</v>
      </c>
      <c s="34" t="s">
        <v>2884</v>
      </c>
      <c s="35" t="s">
        <v>5</v>
      </c>
      <c s="6" t="s">
        <v>2885</v>
      </c>
      <c s="36" t="s">
        <v>714</v>
      </c>
      <c s="37">
        <v>4</v>
      </c>
      <c s="36">
        <v>0</v>
      </c>
      <c s="36">
        <f>ROUND(G1677*H1677,6)</f>
      </c>
      <c r="L1677" s="38">
        <v>0</v>
      </c>
      <c s="32">
        <f>ROUND(ROUND(L1677,2)*ROUND(G1677,3),2)</f>
      </c>
      <c s="36" t="s">
        <v>1166</v>
      </c>
      <c>
        <f>(M1677*21)/100</f>
      </c>
      <c t="s">
        <v>27</v>
      </c>
    </row>
    <row r="1678" spans="1:5" ht="12.75">
      <c r="A1678" s="35" t="s">
        <v>54</v>
      </c>
      <c r="E1678" s="39" t="s">
        <v>2885</v>
      </c>
    </row>
    <row r="1679" spans="1:5" ht="12.75">
      <c r="A1679" s="35" t="s">
        <v>56</v>
      </c>
      <c r="E1679" s="40" t="s">
        <v>5</v>
      </c>
    </row>
    <row r="1680" spans="1:5" ht="12.75">
      <c r="A1680" t="s">
        <v>58</v>
      </c>
      <c r="E1680" s="39" t="s">
        <v>5</v>
      </c>
    </row>
    <row r="1681" spans="1:16" ht="25.5">
      <c r="A1681" t="s">
        <v>48</v>
      </c>
      <c s="34" t="s">
        <v>2886</v>
      </c>
      <c s="34" t="s">
        <v>2887</v>
      </c>
      <c s="35" t="s">
        <v>5</v>
      </c>
      <c s="6" t="s">
        <v>2888</v>
      </c>
      <c s="36" t="s">
        <v>714</v>
      </c>
      <c s="37">
        <v>3</v>
      </c>
      <c s="36">
        <v>0</v>
      </c>
      <c s="36">
        <f>ROUND(G1681*H1681,6)</f>
      </c>
      <c r="L1681" s="38">
        <v>0</v>
      </c>
      <c s="32">
        <f>ROUND(ROUND(L1681,2)*ROUND(G1681,3),2)</f>
      </c>
      <c s="36" t="s">
        <v>1166</v>
      </c>
      <c>
        <f>(M1681*21)/100</f>
      </c>
      <c t="s">
        <v>27</v>
      </c>
    </row>
    <row r="1682" spans="1:5" ht="25.5">
      <c r="A1682" s="35" t="s">
        <v>54</v>
      </c>
      <c r="E1682" s="39" t="s">
        <v>2888</v>
      </c>
    </row>
    <row r="1683" spans="1:5" ht="12.75">
      <c r="A1683" s="35" t="s">
        <v>56</v>
      </c>
      <c r="E1683" s="40" t="s">
        <v>5</v>
      </c>
    </row>
    <row r="1684" spans="1:5" ht="12.75">
      <c r="A1684" t="s">
        <v>58</v>
      </c>
      <c r="E1684" s="39" t="s">
        <v>5</v>
      </c>
    </row>
    <row r="1685" spans="1:16" ht="12.75">
      <c r="A1685" t="s">
        <v>48</v>
      </c>
      <c s="34" t="s">
        <v>2889</v>
      </c>
      <c s="34" t="s">
        <v>2890</v>
      </c>
      <c s="35" t="s">
        <v>5</v>
      </c>
      <c s="6" t="s">
        <v>2891</v>
      </c>
      <c s="36" t="s">
        <v>714</v>
      </c>
      <c s="37">
        <v>8</v>
      </c>
      <c s="36">
        <v>0</v>
      </c>
      <c s="36">
        <f>ROUND(G1685*H1685,6)</f>
      </c>
      <c r="L1685" s="38">
        <v>0</v>
      </c>
      <c s="32">
        <f>ROUND(ROUND(L1685,2)*ROUND(G1685,3),2)</f>
      </c>
      <c s="36" t="s">
        <v>1166</v>
      </c>
      <c>
        <f>(M1685*21)/100</f>
      </c>
      <c t="s">
        <v>27</v>
      </c>
    </row>
    <row r="1686" spans="1:5" ht="12.75">
      <c r="A1686" s="35" t="s">
        <v>54</v>
      </c>
      <c r="E1686" s="39" t="s">
        <v>2891</v>
      </c>
    </row>
    <row r="1687" spans="1:5" ht="12.75">
      <c r="A1687" s="35" t="s">
        <v>56</v>
      </c>
      <c r="E1687" s="40" t="s">
        <v>5</v>
      </c>
    </row>
    <row r="1688" spans="1:5" ht="12.75">
      <c r="A1688" t="s">
        <v>58</v>
      </c>
      <c r="E1688" s="39" t="s">
        <v>5</v>
      </c>
    </row>
    <row r="1689" spans="1:16" ht="12.75">
      <c r="A1689" t="s">
        <v>48</v>
      </c>
      <c s="34" t="s">
        <v>2892</v>
      </c>
      <c s="34" t="s">
        <v>2893</v>
      </c>
      <c s="35" t="s">
        <v>5</v>
      </c>
      <c s="6" t="s">
        <v>2894</v>
      </c>
      <c s="36" t="s">
        <v>714</v>
      </c>
      <c s="37">
        <v>8</v>
      </c>
      <c s="36">
        <v>0</v>
      </c>
      <c s="36">
        <f>ROUND(G1689*H1689,6)</f>
      </c>
      <c r="L1689" s="38">
        <v>0</v>
      </c>
      <c s="32">
        <f>ROUND(ROUND(L1689,2)*ROUND(G1689,3),2)</f>
      </c>
      <c s="36" t="s">
        <v>1166</v>
      </c>
      <c>
        <f>(M1689*21)/100</f>
      </c>
      <c t="s">
        <v>27</v>
      </c>
    </row>
    <row r="1690" spans="1:5" ht="12.75">
      <c r="A1690" s="35" t="s">
        <v>54</v>
      </c>
      <c r="E1690" s="39" t="s">
        <v>2894</v>
      </c>
    </row>
    <row r="1691" spans="1:5" ht="12.75">
      <c r="A1691" s="35" t="s">
        <v>56</v>
      </c>
      <c r="E1691" s="40" t="s">
        <v>5</v>
      </c>
    </row>
    <row r="1692" spans="1:5" ht="12.75">
      <c r="A1692" t="s">
        <v>58</v>
      </c>
      <c r="E1692" s="39" t="s">
        <v>5</v>
      </c>
    </row>
    <row r="1693" spans="1:16" ht="12.75">
      <c r="A1693" t="s">
        <v>48</v>
      </c>
      <c s="34" t="s">
        <v>2895</v>
      </c>
      <c s="34" t="s">
        <v>2896</v>
      </c>
      <c s="35" t="s">
        <v>5</v>
      </c>
      <c s="6" t="s">
        <v>2897</v>
      </c>
      <c s="36" t="s">
        <v>714</v>
      </c>
      <c s="37">
        <v>2</v>
      </c>
      <c s="36">
        <v>0</v>
      </c>
      <c s="36">
        <f>ROUND(G1693*H1693,6)</f>
      </c>
      <c r="L1693" s="38">
        <v>0</v>
      </c>
      <c s="32">
        <f>ROUND(ROUND(L1693,2)*ROUND(G1693,3),2)</f>
      </c>
      <c s="36" t="s">
        <v>1166</v>
      </c>
      <c>
        <f>(M1693*21)/100</f>
      </c>
      <c t="s">
        <v>27</v>
      </c>
    </row>
    <row r="1694" spans="1:5" ht="12.75">
      <c r="A1694" s="35" t="s">
        <v>54</v>
      </c>
      <c r="E1694" s="39" t="s">
        <v>2897</v>
      </c>
    </row>
    <row r="1695" spans="1:5" ht="12.75">
      <c r="A1695" s="35" t="s">
        <v>56</v>
      </c>
      <c r="E1695" s="40" t="s">
        <v>5</v>
      </c>
    </row>
    <row r="1696" spans="1:5" ht="12.75">
      <c r="A1696" t="s">
        <v>58</v>
      </c>
      <c r="E1696" s="39" t="s">
        <v>5</v>
      </c>
    </row>
    <row r="1697" spans="1:16" ht="12.75">
      <c r="A1697" t="s">
        <v>48</v>
      </c>
      <c s="34" t="s">
        <v>2898</v>
      </c>
      <c s="34" t="s">
        <v>2899</v>
      </c>
      <c s="35" t="s">
        <v>5</v>
      </c>
      <c s="6" t="s">
        <v>2900</v>
      </c>
      <c s="36" t="s">
        <v>714</v>
      </c>
      <c s="37">
        <v>6</v>
      </c>
      <c s="36">
        <v>0</v>
      </c>
      <c s="36">
        <f>ROUND(G1697*H1697,6)</f>
      </c>
      <c r="L1697" s="38">
        <v>0</v>
      </c>
      <c s="32">
        <f>ROUND(ROUND(L1697,2)*ROUND(G1697,3),2)</f>
      </c>
      <c s="36" t="s">
        <v>1166</v>
      </c>
      <c>
        <f>(M1697*21)/100</f>
      </c>
      <c t="s">
        <v>27</v>
      </c>
    </row>
    <row r="1698" spans="1:5" ht="12.75">
      <c r="A1698" s="35" t="s">
        <v>54</v>
      </c>
      <c r="E1698" s="39" t="s">
        <v>2900</v>
      </c>
    </row>
    <row r="1699" spans="1:5" ht="12.75">
      <c r="A1699" s="35" t="s">
        <v>56</v>
      </c>
      <c r="E1699" s="40" t="s">
        <v>5</v>
      </c>
    </row>
    <row r="1700" spans="1:5" ht="12.75">
      <c r="A1700" t="s">
        <v>58</v>
      </c>
      <c r="E1700" s="39" t="s">
        <v>5</v>
      </c>
    </row>
    <row r="1701" spans="1:16" ht="25.5">
      <c r="A1701" t="s">
        <v>48</v>
      </c>
      <c s="34" t="s">
        <v>2901</v>
      </c>
      <c s="34" t="s">
        <v>2902</v>
      </c>
      <c s="35" t="s">
        <v>5</v>
      </c>
      <c s="6" t="s">
        <v>2903</v>
      </c>
      <c s="36" t="s">
        <v>714</v>
      </c>
      <c s="37">
        <v>2</v>
      </c>
      <c s="36">
        <v>0</v>
      </c>
      <c s="36">
        <f>ROUND(G1701*H1701,6)</f>
      </c>
      <c r="L1701" s="38">
        <v>0</v>
      </c>
      <c s="32">
        <f>ROUND(ROUND(L1701,2)*ROUND(G1701,3),2)</f>
      </c>
      <c s="36" t="s">
        <v>1166</v>
      </c>
      <c>
        <f>(M1701*21)/100</f>
      </c>
      <c t="s">
        <v>27</v>
      </c>
    </row>
    <row r="1702" spans="1:5" ht="25.5">
      <c r="A1702" s="35" t="s">
        <v>54</v>
      </c>
      <c r="E1702" s="39" t="s">
        <v>2903</v>
      </c>
    </row>
    <row r="1703" spans="1:5" ht="12.75">
      <c r="A1703" s="35" t="s">
        <v>56</v>
      </c>
      <c r="E1703" s="40" t="s">
        <v>5</v>
      </c>
    </row>
    <row r="1704" spans="1:5" ht="12.75">
      <c r="A1704" t="s">
        <v>58</v>
      </c>
      <c r="E1704" s="39" t="s">
        <v>5</v>
      </c>
    </row>
    <row r="1705" spans="1:16" ht="25.5">
      <c r="A1705" t="s">
        <v>48</v>
      </c>
      <c s="34" t="s">
        <v>2904</v>
      </c>
      <c s="34" t="s">
        <v>2905</v>
      </c>
      <c s="35" t="s">
        <v>5</v>
      </c>
      <c s="6" t="s">
        <v>2906</v>
      </c>
      <c s="36" t="s">
        <v>714</v>
      </c>
      <c s="37">
        <v>8</v>
      </c>
      <c s="36">
        <v>0</v>
      </c>
      <c s="36">
        <f>ROUND(G1705*H1705,6)</f>
      </c>
      <c r="L1705" s="38">
        <v>0</v>
      </c>
      <c s="32">
        <f>ROUND(ROUND(L1705,2)*ROUND(G1705,3),2)</f>
      </c>
      <c s="36" t="s">
        <v>1166</v>
      </c>
      <c>
        <f>(M1705*21)/100</f>
      </c>
      <c t="s">
        <v>27</v>
      </c>
    </row>
    <row r="1706" spans="1:5" ht="25.5">
      <c r="A1706" s="35" t="s">
        <v>54</v>
      </c>
      <c r="E1706" s="39" t="s">
        <v>2906</v>
      </c>
    </row>
    <row r="1707" spans="1:5" ht="12.75">
      <c r="A1707" s="35" t="s">
        <v>56</v>
      </c>
      <c r="E1707" s="40" t="s">
        <v>5</v>
      </c>
    </row>
    <row r="1708" spans="1:5" ht="12.75">
      <c r="A1708" t="s">
        <v>58</v>
      </c>
      <c r="E1708" s="39" t="s">
        <v>5</v>
      </c>
    </row>
    <row r="1709" spans="1:16" ht="12.75">
      <c r="A1709" t="s">
        <v>48</v>
      </c>
      <c s="34" t="s">
        <v>2907</v>
      </c>
      <c s="34" t="s">
        <v>2908</v>
      </c>
      <c s="35" t="s">
        <v>5</v>
      </c>
      <c s="6" t="s">
        <v>2909</v>
      </c>
      <c s="36" t="s">
        <v>714</v>
      </c>
      <c s="37">
        <v>2</v>
      </c>
      <c s="36">
        <v>0</v>
      </c>
      <c s="36">
        <f>ROUND(G1709*H1709,6)</f>
      </c>
      <c r="L1709" s="38">
        <v>0</v>
      </c>
      <c s="32">
        <f>ROUND(ROUND(L1709,2)*ROUND(G1709,3),2)</f>
      </c>
      <c s="36" t="s">
        <v>1166</v>
      </c>
      <c>
        <f>(M1709*21)/100</f>
      </c>
      <c t="s">
        <v>27</v>
      </c>
    </row>
    <row r="1710" spans="1:5" ht="12.75">
      <c r="A1710" s="35" t="s">
        <v>54</v>
      </c>
      <c r="E1710" s="39" t="s">
        <v>2909</v>
      </c>
    </row>
    <row r="1711" spans="1:5" ht="12.75">
      <c r="A1711" s="35" t="s">
        <v>56</v>
      </c>
      <c r="E1711" s="40" t="s">
        <v>5</v>
      </c>
    </row>
    <row r="1712" spans="1:5" ht="12.75">
      <c r="A1712" t="s">
        <v>58</v>
      </c>
      <c r="E1712" s="39" t="s">
        <v>5</v>
      </c>
    </row>
    <row r="1713" spans="1:16" ht="12.75">
      <c r="A1713" t="s">
        <v>48</v>
      </c>
      <c s="34" t="s">
        <v>2910</v>
      </c>
      <c s="34" t="s">
        <v>2911</v>
      </c>
      <c s="35" t="s">
        <v>5</v>
      </c>
      <c s="6" t="s">
        <v>2912</v>
      </c>
      <c s="36" t="s">
        <v>714</v>
      </c>
      <c s="37">
        <v>1</v>
      </c>
      <c s="36">
        <v>0</v>
      </c>
      <c s="36">
        <f>ROUND(G1713*H1713,6)</f>
      </c>
      <c r="L1713" s="38">
        <v>0</v>
      </c>
      <c s="32">
        <f>ROUND(ROUND(L1713,2)*ROUND(G1713,3),2)</f>
      </c>
      <c s="36" t="s">
        <v>1166</v>
      </c>
      <c>
        <f>(M1713*21)/100</f>
      </c>
      <c t="s">
        <v>27</v>
      </c>
    </row>
    <row r="1714" spans="1:5" ht="12.75">
      <c r="A1714" s="35" t="s">
        <v>54</v>
      </c>
      <c r="E1714" s="39" t="s">
        <v>2912</v>
      </c>
    </row>
    <row r="1715" spans="1:5" ht="12.75">
      <c r="A1715" s="35" t="s">
        <v>56</v>
      </c>
      <c r="E1715" s="40" t="s">
        <v>5</v>
      </c>
    </row>
    <row r="1716" spans="1:5" ht="12.75">
      <c r="A1716" t="s">
        <v>58</v>
      </c>
      <c r="E1716" s="39" t="s">
        <v>5</v>
      </c>
    </row>
    <row r="1717" spans="1:16" ht="12.75">
      <c r="A1717" t="s">
        <v>48</v>
      </c>
      <c s="34" t="s">
        <v>2913</v>
      </c>
      <c s="34" t="s">
        <v>2914</v>
      </c>
      <c s="35" t="s">
        <v>5</v>
      </c>
      <c s="6" t="s">
        <v>2915</v>
      </c>
      <c s="36" t="s">
        <v>714</v>
      </c>
      <c s="37">
        <v>29</v>
      </c>
      <c s="36">
        <v>0</v>
      </c>
      <c s="36">
        <f>ROUND(G1717*H1717,6)</f>
      </c>
      <c r="L1717" s="38">
        <v>0</v>
      </c>
      <c s="32">
        <f>ROUND(ROUND(L1717,2)*ROUND(G1717,3),2)</f>
      </c>
      <c s="36" t="s">
        <v>1166</v>
      </c>
      <c>
        <f>(M1717*21)/100</f>
      </c>
      <c t="s">
        <v>27</v>
      </c>
    </row>
    <row r="1718" spans="1:5" ht="12.75">
      <c r="A1718" s="35" t="s">
        <v>54</v>
      </c>
      <c r="E1718" s="39" t="s">
        <v>2915</v>
      </c>
    </row>
    <row r="1719" spans="1:5" ht="12.75">
      <c r="A1719" s="35" t="s">
        <v>56</v>
      </c>
      <c r="E1719" s="40" t="s">
        <v>5</v>
      </c>
    </row>
    <row r="1720" spans="1:5" ht="12.75">
      <c r="A1720" t="s">
        <v>58</v>
      </c>
      <c r="E1720" s="39" t="s">
        <v>5</v>
      </c>
    </row>
    <row r="1721" spans="1:16" ht="12.75">
      <c r="A1721" t="s">
        <v>48</v>
      </c>
      <c s="34" t="s">
        <v>2916</v>
      </c>
      <c s="34" t="s">
        <v>2917</v>
      </c>
      <c s="35" t="s">
        <v>5</v>
      </c>
      <c s="6" t="s">
        <v>2918</v>
      </c>
      <c s="36" t="s">
        <v>714</v>
      </c>
      <c s="37">
        <v>2</v>
      </c>
      <c s="36">
        <v>0</v>
      </c>
      <c s="36">
        <f>ROUND(G1721*H1721,6)</f>
      </c>
      <c r="L1721" s="38">
        <v>0</v>
      </c>
      <c s="32">
        <f>ROUND(ROUND(L1721,2)*ROUND(G1721,3),2)</f>
      </c>
      <c s="36" t="s">
        <v>1166</v>
      </c>
      <c>
        <f>(M1721*21)/100</f>
      </c>
      <c t="s">
        <v>27</v>
      </c>
    </row>
    <row r="1722" spans="1:5" ht="12.75">
      <c r="A1722" s="35" t="s">
        <v>54</v>
      </c>
      <c r="E1722" s="39" t="s">
        <v>2918</v>
      </c>
    </row>
    <row r="1723" spans="1:5" ht="12.75">
      <c r="A1723" s="35" t="s">
        <v>56</v>
      </c>
      <c r="E1723" s="40" t="s">
        <v>5</v>
      </c>
    </row>
    <row r="1724" spans="1:5" ht="12.75">
      <c r="A1724" t="s">
        <v>58</v>
      </c>
      <c r="E1724" s="39" t="s">
        <v>5</v>
      </c>
    </row>
    <row r="1725" spans="1:16" ht="12.75">
      <c r="A1725" t="s">
        <v>48</v>
      </c>
      <c s="34" t="s">
        <v>2919</v>
      </c>
      <c s="34" t="s">
        <v>2920</v>
      </c>
      <c s="35" t="s">
        <v>5</v>
      </c>
      <c s="6" t="s">
        <v>2921</v>
      </c>
      <c s="36" t="s">
        <v>714</v>
      </c>
      <c s="37">
        <v>1</v>
      </c>
      <c s="36">
        <v>0</v>
      </c>
      <c s="36">
        <f>ROUND(G1725*H1725,6)</f>
      </c>
      <c r="L1725" s="38">
        <v>0</v>
      </c>
      <c s="32">
        <f>ROUND(ROUND(L1725,2)*ROUND(G1725,3),2)</f>
      </c>
      <c s="36" t="s">
        <v>1166</v>
      </c>
      <c>
        <f>(M1725*21)/100</f>
      </c>
      <c t="s">
        <v>27</v>
      </c>
    </row>
    <row r="1726" spans="1:5" ht="12.75">
      <c r="A1726" s="35" t="s">
        <v>54</v>
      </c>
      <c r="E1726" s="39" t="s">
        <v>2921</v>
      </c>
    </row>
    <row r="1727" spans="1:5" ht="12.75">
      <c r="A1727" s="35" t="s">
        <v>56</v>
      </c>
      <c r="E1727" s="40" t="s">
        <v>5</v>
      </c>
    </row>
    <row r="1728" spans="1:5" ht="12.75">
      <c r="A1728" t="s">
        <v>58</v>
      </c>
      <c r="E1728" s="39" t="s">
        <v>5</v>
      </c>
    </row>
    <row r="1729" spans="1:16" ht="12.75">
      <c r="A1729" t="s">
        <v>48</v>
      </c>
      <c s="34" t="s">
        <v>2922</v>
      </c>
      <c s="34" t="s">
        <v>2923</v>
      </c>
      <c s="35" t="s">
        <v>5</v>
      </c>
      <c s="6" t="s">
        <v>2924</v>
      </c>
      <c s="36" t="s">
        <v>714</v>
      </c>
      <c s="37">
        <v>2</v>
      </c>
      <c s="36">
        <v>0</v>
      </c>
      <c s="36">
        <f>ROUND(G1729*H1729,6)</f>
      </c>
      <c r="L1729" s="38">
        <v>0</v>
      </c>
      <c s="32">
        <f>ROUND(ROUND(L1729,2)*ROUND(G1729,3),2)</f>
      </c>
      <c s="36" t="s">
        <v>1166</v>
      </c>
      <c>
        <f>(M1729*21)/100</f>
      </c>
      <c t="s">
        <v>27</v>
      </c>
    </row>
    <row r="1730" spans="1:5" ht="12.75">
      <c r="A1730" s="35" t="s">
        <v>54</v>
      </c>
      <c r="E1730" s="39" t="s">
        <v>2924</v>
      </c>
    </row>
    <row r="1731" spans="1:5" ht="12.75">
      <c r="A1731" s="35" t="s">
        <v>56</v>
      </c>
      <c r="E1731" s="40" t="s">
        <v>5</v>
      </c>
    </row>
    <row r="1732" spans="1:5" ht="12.75">
      <c r="A1732" t="s">
        <v>58</v>
      </c>
      <c r="E1732" s="39" t="s">
        <v>5</v>
      </c>
    </row>
    <row r="1733" spans="1:16" ht="12.75">
      <c r="A1733" t="s">
        <v>48</v>
      </c>
      <c s="34" t="s">
        <v>2925</v>
      </c>
      <c s="34" t="s">
        <v>2926</v>
      </c>
      <c s="35" t="s">
        <v>5</v>
      </c>
      <c s="6" t="s">
        <v>2927</v>
      </c>
      <c s="36" t="s">
        <v>714</v>
      </c>
      <c s="37">
        <v>2</v>
      </c>
      <c s="36">
        <v>0</v>
      </c>
      <c s="36">
        <f>ROUND(G1733*H1733,6)</f>
      </c>
      <c r="L1733" s="38">
        <v>0</v>
      </c>
      <c s="32">
        <f>ROUND(ROUND(L1733,2)*ROUND(G1733,3),2)</f>
      </c>
      <c s="36" t="s">
        <v>1166</v>
      </c>
      <c>
        <f>(M1733*21)/100</f>
      </c>
      <c t="s">
        <v>27</v>
      </c>
    </row>
    <row r="1734" spans="1:5" ht="12.75">
      <c r="A1734" s="35" t="s">
        <v>54</v>
      </c>
      <c r="E1734" s="39" t="s">
        <v>2927</v>
      </c>
    </row>
    <row r="1735" spans="1:5" ht="12.75">
      <c r="A1735" s="35" t="s">
        <v>56</v>
      </c>
      <c r="E1735" s="40" t="s">
        <v>5</v>
      </c>
    </row>
    <row r="1736" spans="1:5" ht="12.75">
      <c r="A1736" t="s">
        <v>58</v>
      </c>
      <c r="E1736" s="39" t="s">
        <v>5</v>
      </c>
    </row>
    <row r="1737" spans="1:16" ht="12.75">
      <c r="A1737" t="s">
        <v>48</v>
      </c>
      <c s="34" t="s">
        <v>2928</v>
      </c>
      <c s="34" t="s">
        <v>2929</v>
      </c>
      <c s="35" t="s">
        <v>5</v>
      </c>
      <c s="6" t="s">
        <v>2930</v>
      </c>
      <c s="36" t="s">
        <v>714</v>
      </c>
      <c s="37">
        <v>2</v>
      </c>
      <c s="36">
        <v>0</v>
      </c>
      <c s="36">
        <f>ROUND(G1737*H1737,6)</f>
      </c>
      <c r="L1737" s="38">
        <v>0</v>
      </c>
      <c s="32">
        <f>ROUND(ROUND(L1737,2)*ROUND(G1737,3),2)</f>
      </c>
      <c s="36" t="s">
        <v>1166</v>
      </c>
      <c>
        <f>(M1737*21)/100</f>
      </c>
      <c t="s">
        <v>27</v>
      </c>
    </row>
    <row r="1738" spans="1:5" ht="12.75">
      <c r="A1738" s="35" t="s">
        <v>54</v>
      </c>
      <c r="E1738" s="39" t="s">
        <v>2930</v>
      </c>
    </row>
    <row r="1739" spans="1:5" ht="12.75">
      <c r="A1739" s="35" t="s">
        <v>56</v>
      </c>
      <c r="E1739" s="40" t="s">
        <v>5</v>
      </c>
    </row>
    <row r="1740" spans="1:5" ht="12.75">
      <c r="A1740" t="s">
        <v>58</v>
      </c>
      <c r="E1740" s="39" t="s">
        <v>5</v>
      </c>
    </row>
    <row r="1741" spans="1:16" ht="12.75">
      <c r="A1741" t="s">
        <v>48</v>
      </c>
      <c s="34" t="s">
        <v>2931</v>
      </c>
      <c s="34" t="s">
        <v>2932</v>
      </c>
      <c s="35" t="s">
        <v>5</v>
      </c>
      <c s="6" t="s">
        <v>2933</v>
      </c>
      <c s="36" t="s">
        <v>714</v>
      </c>
      <c s="37">
        <v>2</v>
      </c>
      <c s="36">
        <v>0</v>
      </c>
      <c s="36">
        <f>ROUND(G1741*H1741,6)</f>
      </c>
      <c r="L1741" s="38">
        <v>0</v>
      </c>
      <c s="32">
        <f>ROUND(ROUND(L1741,2)*ROUND(G1741,3),2)</f>
      </c>
      <c s="36" t="s">
        <v>1166</v>
      </c>
      <c>
        <f>(M1741*21)/100</f>
      </c>
      <c t="s">
        <v>27</v>
      </c>
    </row>
    <row r="1742" spans="1:5" ht="12.75">
      <c r="A1742" s="35" t="s">
        <v>54</v>
      </c>
      <c r="E1742" s="39" t="s">
        <v>2933</v>
      </c>
    </row>
    <row r="1743" spans="1:5" ht="12.75">
      <c r="A1743" s="35" t="s">
        <v>56</v>
      </c>
      <c r="E1743" s="40" t="s">
        <v>5</v>
      </c>
    </row>
    <row r="1744" spans="1:5" ht="12.75">
      <c r="A1744" t="s">
        <v>58</v>
      </c>
      <c r="E1744" s="39" t="s">
        <v>5</v>
      </c>
    </row>
    <row r="1745" spans="1:16" ht="12.75">
      <c r="A1745" t="s">
        <v>48</v>
      </c>
      <c s="34" t="s">
        <v>2934</v>
      </c>
      <c s="34" t="s">
        <v>2935</v>
      </c>
      <c s="35" t="s">
        <v>5</v>
      </c>
      <c s="6" t="s">
        <v>2930</v>
      </c>
      <c s="36" t="s">
        <v>714</v>
      </c>
      <c s="37">
        <v>4</v>
      </c>
      <c s="36">
        <v>0</v>
      </c>
      <c s="36">
        <f>ROUND(G1745*H1745,6)</f>
      </c>
      <c r="L1745" s="38">
        <v>0</v>
      </c>
      <c s="32">
        <f>ROUND(ROUND(L1745,2)*ROUND(G1745,3),2)</f>
      </c>
      <c s="36" t="s">
        <v>1166</v>
      </c>
      <c>
        <f>(M1745*21)/100</f>
      </c>
      <c t="s">
        <v>27</v>
      </c>
    </row>
    <row r="1746" spans="1:5" ht="12.75">
      <c r="A1746" s="35" t="s">
        <v>54</v>
      </c>
      <c r="E1746" s="39" t="s">
        <v>2930</v>
      </c>
    </row>
    <row r="1747" spans="1:5" ht="12.75">
      <c r="A1747" s="35" t="s">
        <v>56</v>
      </c>
      <c r="E1747" s="40" t="s">
        <v>5</v>
      </c>
    </row>
    <row r="1748" spans="1:5" ht="12.75">
      <c r="A1748" t="s">
        <v>58</v>
      </c>
      <c r="E1748" s="39" t="s">
        <v>5</v>
      </c>
    </row>
    <row r="1749" spans="1:16" ht="12.75">
      <c r="A1749" t="s">
        <v>48</v>
      </c>
      <c s="34" t="s">
        <v>2936</v>
      </c>
      <c s="34" t="s">
        <v>2937</v>
      </c>
      <c s="35" t="s">
        <v>5</v>
      </c>
      <c s="6" t="s">
        <v>2938</v>
      </c>
      <c s="36" t="s">
        <v>714</v>
      </c>
      <c s="37">
        <v>2</v>
      </c>
      <c s="36">
        <v>0</v>
      </c>
      <c s="36">
        <f>ROUND(G1749*H1749,6)</f>
      </c>
      <c r="L1749" s="38">
        <v>0</v>
      </c>
      <c s="32">
        <f>ROUND(ROUND(L1749,2)*ROUND(G1749,3),2)</f>
      </c>
      <c s="36" t="s">
        <v>1166</v>
      </c>
      <c>
        <f>(M1749*21)/100</f>
      </c>
      <c t="s">
        <v>27</v>
      </c>
    </row>
    <row r="1750" spans="1:5" ht="12.75">
      <c r="A1750" s="35" t="s">
        <v>54</v>
      </c>
      <c r="E1750" s="39" t="s">
        <v>2938</v>
      </c>
    </row>
    <row r="1751" spans="1:5" ht="12.75">
      <c r="A1751" s="35" t="s">
        <v>56</v>
      </c>
      <c r="E1751" s="40" t="s">
        <v>5</v>
      </c>
    </row>
    <row r="1752" spans="1:5" ht="12.75">
      <c r="A1752" t="s">
        <v>58</v>
      </c>
      <c r="E1752" s="39" t="s">
        <v>5</v>
      </c>
    </row>
    <row r="1753" spans="1:16" ht="12.75">
      <c r="A1753" t="s">
        <v>48</v>
      </c>
      <c s="34" t="s">
        <v>2939</v>
      </c>
      <c s="34" t="s">
        <v>2940</v>
      </c>
      <c s="35" t="s">
        <v>5</v>
      </c>
      <c s="6" t="s">
        <v>2941</v>
      </c>
      <c s="36" t="s">
        <v>714</v>
      </c>
      <c s="37">
        <v>2</v>
      </c>
      <c s="36">
        <v>0</v>
      </c>
      <c s="36">
        <f>ROUND(G1753*H1753,6)</f>
      </c>
      <c r="L1753" s="38">
        <v>0</v>
      </c>
      <c s="32">
        <f>ROUND(ROUND(L1753,2)*ROUND(G1753,3),2)</f>
      </c>
      <c s="36" t="s">
        <v>1166</v>
      </c>
      <c>
        <f>(M1753*21)/100</f>
      </c>
      <c t="s">
        <v>27</v>
      </c>
    </row>
    <row r="1754" spans="1:5" ht="12.75">
      <c r="A1754" s="35" t="s">
        <v>54</v>
      </c>
      <c r="E1754" s="39" t="s">
        <v>2941</v>
      </c>
    </row>
    <row r="1755" spans="1:5" ht="12.75">
      <c r="A1755" s="35" t="s">
        <v>56</v>
      </c>
      <c r="E1755" s="40" t="s">
        <v>5</v>
      </c>
    </row>
    <row r="1756" spans="1:5" ht="12.75">
      <c r="A1756" t="s">
        <v>58</v>
      </c>
      <c r="E1756" s="39" t="s">
        <v>5</v>
      </c>
    </row>
    <row r="1757" spans="1:16" ht="12.75">
      <c r="A1757" t="s">
        <v>48</v>
      </c>
      <c s="34" t="s">
        <v>2942</v>
      </c>
      <c s="34" t="s">
        <v>2943</v>
      </c>
      <c s="35" t="s">
        <v>5</v>
      </c>
      <c s="6" t="s">
        <v>2944</v>
      </c>
      <c s="36" t="s">
        <v>714</v>
      </c>
      <c s="37">
        <v>2</v>
      </c>
      <c s="36">
        <v>0</v>
      </c>
      <c s="36">
        <f>ROUND(G1757*H1757,6)</f>
      </c>
      <c r="L1757" s="38">
        <v>0</v>
      </c>
      <c s="32">
        <f>ROUND(ROUND(L1757,2)*ROUND(G1757,3),2)</f>
      </c>
      <c s="36" t="s">
        <v>1166</v>
      </c>
      <c>
        <f>(M1757*21)/100</f>
      </c>
      <c t="s">
        <v>27</v>
      </c>
    </row>
    <row r="1758" spans="1:5" ht="12.75">
      <c r="A1758" s="35" t="s">
        <v>54</v>
      </c>
      <c r="E1758" s="39" t="s">
        <v>2944</v>
      </c>
    </row>
    <row r="1759" spans="1:5" ht="12.75">
      <c r="A1759" s="35" t="s">
        <v>56</v>
      </c>
      <c r="E1759" s="40" t="s">
        <v>5</v>
      </c>
    </row>
    <row r="1760" spans="1:5" ht="12.75">
      <c r="A1760" t="s">
        <v>58</v>
      </c>
      <c r="E1760" s="39" t="s">
        <v>5</v>
      </c>
    </row>
    <row r="1761" spans="1:16" ht="12.75">
      <c r="A1761" t="s">
        <v>48</v>
      </c>
      <c s="34" t="s">
        <v>2945</v>
      </c>
      <c s="34" t="s">
        <v>2946</v>
      </c>
      <c s="35" t="s">
        <v>5</v>
      </c>
      <c s="6" t="s">
        <v>2941</v>
      </c>
      <c s="36" t="s">
        <v>714</v>
      </c>
      <c s="37">
        <v>2</v>
      </c>
      <c s="36">
        <v>0</v>
      </c>
      <c s="36">
        <f>ROUND(G1761*H1761,6)</f>
      </c>
      <c r="L1761" s="38">
        <v>0</v>
      </c>
      <c s="32">
        <f>ROUND(ROUND(L1761,2)*ROUND(G1761,3),2)</f>
      </c>
      <c s="36" t="s">
        <v>1166</v>
      </c>
      <c>
        <f>(M1761*21)/100</f>
      </c>
      <c t="s">
        <v>27</v>
      </c>
    </row>
    <row r="1762" spans="1:5" ht="12.75">
      <c r="A1762" s="35" t="s">
        <v>54</v>
      </c>
      <c r="E1762" s="39" t="s">
        <v>2941</v>
      </c>
    </row>
    <row r="1763" spans="1:5" ht="12.75">
      <c r="A1763" s="35" t="s">
        <v>56</v>
      </c>
      <c r="E1763" s="40" t="s">
        <v>5</v>
      </c>
    </row>
    <row r="1764" spans="1:5" ht="12.75">
      <c r="A1764" t="s">
        <v>58</v>
      </c>
      <c r="E1764" s="39" t="s">
        <v>5</v>
      </c>
    </row>
    <row r="1765" spans="1:16" ht="12.75">
      <c r="A1765" t="s">
        <v>48</v>
      </c>
      <c s="34" t="s">
        <v>2947</v>
      </c>
      <c s="34" t="s">
        <v>2948</v>
      </c>
      <c s="35" t="s">
        <v>5</v>
      </c>
      <c s="6" t="s">
        <v>2949</v>
      </c>
      <c s="36" t="s">
        <v>714</v>
      </c>
      <c s="37">
        <v>2</v>
      </c>
      <c s="36">
        <v>0</v>
      </c>
      <c s="36">
        <f>ROUND(G1765*H1765,6)</f>
      </c>
      <c r="L1765" s="38">
        <v>0</v>
      </c>
      <c s="32">
        <f>ROUND(ROUND(L1765,2)*ROUND(G1765,3),2)</f>
      </c>
      <c s="36" t="s">
        <v>1166</v>
      </c>
      <c>
        <f>(M1765*21)/100</f>
      </c>
      <c t="s">
        <v>27</v>
      </c>
    </row>
    <row r="1766" spans="1:5" ht="12.75">
      <c r="A1766" s="35" t="s">
        <v>54</v>
      </c>
      <c r="E1766" s="39" t="s">
        <v>2949</v>
      </c>
    </row>
    <row r="1767" spans="1:5" ht="12.75">
      <c r="A1767" s="35" t="s">
        <v>56</v>
      </c>
      <c r="E1767" s="40" t="s">
        <v>5</v>
      </c>
    </row>
    <row r="1768" spans="1:5" ht="12.75">
      <c r="A1768" t="s">
        <v>58</v>
      </c>
      <c r="E1768" s="39" t="s">
        <v>5</v>
      </c>
    </row>
    <row r="1769" spans="1:16" ht="12.75">
      <c r="A1769" t="s">
        <v>48</v>
      </c>
      <c s="34" t="s">
        <v>2950</v>
      </c>
      <c s="34" t="s">
        <v>2951</v>
      </c>
      <c s="35" t="s">
        <v>5</v>
      </c>
      <c s="6" t="s">
        <v>2952</v>
      </c>
      <c s="36" t="s">
        <v>714</v>
      </c>
      <c s="37">
        <v>1</v>
      </c>
      <c s="36">
        <v>0</v>
      </c>
      <c s="36">
        <f>ROUND(G1769*H1769,6)</f>
      </c>
      <c r="L1769" s="38">
        <v>0</v>
      </c>
      <c s="32">
        <f>ROUND(ROUND(L1769,2)*ROUND(G1769,3),2)</f>
      </c>
      <c s="36" t="s">
        <v>1166</v>
      </c>
      <c>
        <f>(M1769*21)/100</f>
      </c>
      <c t="s">
        <v>27</v>
      </c>
    </row>
    <row r="1770" spans="1:5" ht="12.75">
      <c r="A1770" s="35" t="s">
        <v>54</v>
      </c>
      <c r="E1770" s="39" t="s">
        <v>2952</v>
      </c>
    </row>
    <row r="1771" spans="1:5" ht="12.75">
      <c r="A1771" s="35" t="s">
        <v>56</v>
      </c>
      <c r="E1771" s="40" t="s">
        <v>5</v>
      </c>
    </row>
    <row r="1772" spans="1:5" ht="12.75">
      <c r="A1772" t="s">
        <v>58</v>
      </c>
      <c r="E1772" s="39" t="s">
        <v>5</v>
      </c>
    </row>
    <row r="1773" spans="1:16" ht="25.5">
      <c r="A1773" t="s">
        <v>48</v>
      </c>
      <c s="34" t="s">
        <v>2953</v>
      </c>
      <c s="34" t="s">
        <v>2954</v>
      </c>
      <c s="35" t="s">
        <v>5</v>
      </c>
      <c s="6" t="s">
        <v>2955</v>
      </c>
      <c s="36" t="s">
        <v>714</v>
      </c>
      <c s="37">
        <v>1</v>
      </c>
      <c s="36">
        <v>0</v>
      </c>
      <c s="36">
        <f>ROUND(G1773*H1773,6)</f>
      </c>
      <c r="L1773" s="38">
        <v>0</v>
      </c>
      <c s="32">
        <f>ROUND(ROUND(L1773,2)*ROUND(G1773,3),2)</f>
      </c>
      <c s="36" t="s">
        <v>1166</v>
      </c>
      <c>
        <f>(M1773*21)/100</f>
      </c>
      <c t="s">
        <v>27</v>
      </c>
    </row>
    <row r="1774" spans="1:5" ht="25.5">
      <c r="A1774" s="35" t="s">
        <v>54</v>
      </c>
      <c r="E1774" s="39" t="s">
        <v>2955</v>
      </c>
    </row>
    <row r="1775" spans="1:5" ht="12.75">
      <c r="A1775" s="35" t="s">
        <v>56</v>
      </c>
      <c r="E1775" s="40" t="s">
        <v>5</v>
      </c>
    </row>
    <row r="1776" spans="1:5" ht="12.75">
      <c r="A1776" t="s">
        <v>58</v>
      </c>
      <c r="E1776" s="39" t="s">
        <v>5</v>
      </c>
    </row>
    <row r="1777" spans="1:16" ht="25.5">
      <c r="A1777" t="s">
        <v>48</v>
      </c>
      <c s="34" t="s">
        <v>2956</v>
      </c>
      <c s="34" t="s">
        <v>2957</v>
      </c>
      <c s="35" t="s">
        <v>5</v>
      </c>
      <c s="6" t="s">
        <v>2958</v>
      </c>
      <c s="36" t="s">
        <v>714</v>
      </c>
      <c s="37">
        <v>1</v>
      </c>
      <c s="36">
        <v>0</v>
      </c>
      <c s="36">
        <f>ROUND(G1777*H1777,6)</f>
      </c>
      <c r="L1777" s="38">
        <v>0</v>
      </c>
      <c s="32">
        <f>ROUND(ROUND(L1777,2)*ROUND(G1777,3),2)</f>
      </c>
      <c s="36" t="s">
        <v>1166</v>
      </c>
      <c>
        <f>(M1777*21)/100</f>
      </c>
      <c t="s">
        <v>27</v>
      </c>
    </row>
    <row r="1778" spans="1:5" ht="25.5">
      <c r="A1778" s="35" t="s">
        <v>54</v>
      </c>
      <c r="E1778" s="39" t="s">
        <v>2958</v>
      </c>
    </row>
    <row r="1779" spans="1:5" ht="12.75">
      <c r="A1779" s="35" t="s">
        <v>56</v>
      </c>
      <c r="E1779" s="40" t="s">
        <v>5</v>
      </c>
    </row>
    <row r="1780" spans="1:5" ht="12.75">
      <c r="A1780" t="s">
        <v>58</v>
      </c>
      <c r="E1780" s="39" t="s">
        <v>5</v>
      </c>
    </row>
    <row r="1781" spans="1:16" ht="12.75">
      <c r="A1781" t="s">
        <v>48</v>
      </c>
      <c s="34" t="s">
        <v>2959</v>
      </c>
      <c s="34" t="s">
        <v>2960</v>
      </c>
      <c s="35" t="s">
        <v>5</v>
      </c>
      <c s="6" t="s">
        <v>2961</v>
      </c>
      <c s="36" t="s">
        <v>714</v>
      </c>
      <c s="37">
        <v>1</v>
      </c>
      <c s="36">
        <v>0</v>
      </c>
      <c s="36">
        <f>ROUND(G1781*H1781,6)</f>
      </c>
      <c r="L1781" s="38">
        <v>0</v>
      </c>
      <c s="32">
        <f>ROUND(ROUND(L1781,2)*ROUND(G1781,3),2)</f>
      </c>
      <c s="36" t="s">
        <v>1166</v>
      </c>
      <c>
        <f>(M1781*21)/100</f>
      </c>
      <c t="s">
        <v>27</v>
      </c>
    </row>
    <row r="1782" spans="1:5" ht="12.75">
      <c r="A1782" s="35" t="s">
        <v>54</v>
      </c>
      <c r="E1782" s="39" t="s">
        <v>2961</v>
      </c>
    </row>
    <row r="1783" spans="1:5" ht="12.75">
      <c r="A1783" s="35" t="s">
        <v>56</v>
      </c>
      <c r="E1783" s="40" t="s">
        <v>5</v>
      </c>
    </row>
    <row r="1784" spans="1:5" ht="12.75">
      <c r="A1784" t="s">
        <v>58</v>
      </c>
      <c r="E1784" s="39" t="s">
        <v>5</v>
      </c>
    </row>
    <row r="1785" spans="1:16" ht="25.5">
      <c r="A1785" t="s">
        <v>48</v>
      </c>
      <c s="34" t="s">
        <v>2962</v>
      </c>
      <c s="34" t="s">
        <v>2963</v>
      </c>
      <c s="35" t="s">
        <v>5</v>
      </c>
      <c s="6" t="s">
        <v>2964</v>
      </c>
      <c s="36" t="s">
        <v>714</v>
      </c>
      <c s="37">
        <v>1</v>
      </c>
      <c s="36">
        <v>0</v>
      </c>
      <c s="36">
        <f>ROUND(G1785*H1785,6)</f>
      </c>
      <c r="L1785" s="38">
        <v>0</v>
      </c>
      <c s="32">
        <f>ROUND(ROUND(L1785,2)*ROUND(G1785,3),2)</f>
      </c>
      <c s="36" t="s">
        <v>1166</v>
      </c>
      <c>
        <f>(M1785*21)/100</f>
      </c>
      <c t="s">
        <v>27</v>
      </c>
    </row>
    <row r="1786" spans="1:5" ht="25.5">
      <c r="A1786" s="35" t="s">
        <v>54</v>
      </c>
      <c r="E1786" s="39" t="s">
        <v>2964</v>
      </c>
    </row>
    <row r="1787" spans="1:5" ht="12.75">
      <c r="A1787" s="35" t="s">
        <v>56</v>
      </c>
      <c r="E1787" s="40" t="s">
        <v>5</v>
      </c>
    </row>
    <row r="1788" spans="1:5" ht="12.75">
      <c r="A1788" t="s">
        <v>58</v>
      </c>
      <c r="E1788" s="39" t="s">
        <v>5</v>
      </c>
    </row>
    <row r="1789" spans="1:16" ht="12.75">
      <c r="A1789" t="s">
        <v>48</v>
      </c>
      <c s="34" t="s">
        <v>2965</v>
      </c>
      <c s="34" t="s">
        <v>2966</v>
      </c>
      <c s="35" t="s">
        <v>5</v>
      </c>
      <c s="6" t="s">
        <v>2967</v>
      </c>
      <c s="36" t="s">
        <v>714</v>
      </c>
      <c s="37">
        <v>2</v>
      </c>
      <c s="36">
        <v>0</v>
      </c>
      <c s="36">
        <f>ROUND(G1789*H1789,6)</f>
      </c>
      <c r="L1789" s="38">
        <v>0</v>
      </c>
      <c s="32">
        <f>ROUND(ROUND(L1789,2)*ROUND(G1789,3),2)</f>
      </c>
      <c s="36" t="s">
        <v>1166</v>
      </c>
      <c>
        <f>(M1789*21)/100</f>
      </c>
      <c t="s">
        <v>27</v>
      </c>
    </row>
    <row r="1790" spans="1:5" ht="12.75">
      <c r="A1790" s="35" t="s">
        <v>54</v>
      </c>
      <c r="E1790" s="39" t="s">
        <v>2967</v>
      </c>
    </row>
    <row r="1791" spans="1:5" ht="12.75">
      <c r="A1791" s="35" t="s">
        <v>56</v>
      </c>
      <c r="E1791" s="40" t="s">
        <v>5</v>
      </c>
    </row>
    <row r="1792" spans="1:5" ht="12.75">
      <c r="A1792" t="s">
        <v>58</v>
      </c>
      <c r="E1792" s="39" t="s">
        <v>5</v>
      </c>
    </row>
    <row r="1793" spans="1:16" ht="12.75">
      <c r="A1793" t="s">
        <v>48</v>
      </c>
      <c s="34" t="s">
        <v>2968</v>
      </c>
      <c s="34" t="s">
        <v>2969</v>
      </c>
      <c s="35" t="s">
        <v>5</v>
      </c>
      <c s="6" t="s">
        <v>2970</v>
      </c>
      <c s="36" t="s">
        <v>714</v>
      </c>
      <c s="37">
        <v>1</v>
      </c>
      <c s="36">
        <v>0</v>
      </c>
      <c s="36">
        <f>ROUND(G1793*H1793,6)</f>
      </c>
      <c r="L1793" s="38">
        <v>0</v>
      </c>
      <c s="32">
        <f>ROUND(ROUND(L1793,2)*ROUND(G1793,3),2)</f>
      </c>
      <c s="36" t="s">
        <v>1166</v>
      </c>
      <c>
        <f>(M1793*21)/100</f>
      </c>
      <c t="s">
        <v>27</v>
      </c>
    </row>
    <row r="1794" spans="1:5" ht="12.75">
      <c r="A1794" s="35" t="s">
        <v>54</v>
      </c>
      <c r="E1794" s="39" t="s">
        <v>2970</v>
      </c>
    </row>
    <row r="1795" spans="1:5" ht="12.75">
      <c r="A1795" s="35" t="s">
        <v>56</v>
      </c>
      <c r="E1795" s="40" t="s">
        <v>5</v>
      </c>
    </row>
    <row r="1796" spans="1:5" ht="12.75">
      <c r="A1796" t="s">
        <v>58</v>
      </c>
      <c r="E1796" s="39" t="s">
        <v>5</v>
      </c>
    </row>
    <row r="1797" spans="1:16" ht="12.75">
      <c r="A1797" t="s">
        <v>48</v>
      </c>
      <c s="34" t="s">
        <v>2971</v>
      </c>
      <c s="34" t="s">
        <v>2972</v>
      </c>
      <c s="35" t="s">
        <v>5</v>
      </c>
      <c s="6" t="s">
        <v>2973</v>
      </c>
      <c s="36" t="s">
        <v>714</v>
      </c>
      <c s="37">
        <v>1</v>
      </c>
      <c s="36">
        <v>0</v>
      </c>
      <c s="36">
        <f>ROUND(G1797*H1797,6)</f>
      </c>
      <c r="L1797" s="38">
        <v>0</v>
      </c>
      <c s="32">
        <f>ROUND(ROUND(L1797,2)*ROUND(G1797,3),2)</f>
      </c>
      <c s="36" t="s">
        <v>1166</v>
      </c>
      <c>
        <f>(M1797*21)/100</f>
      </c>
      <c t="s">
        <v>27</v>
      </c>
    </row>
    <row r="1798" spans="1:5" ht="12.75">
      <c r="A1798" s="35" t="s">
        <v>54</v>
      </c>
      <c r="E1798" s="39" t="s">
        <v>2973</v>
      </c>
    </row>
    <row r="1799" spans="1:5" ht="12.75">
      <c r="A1799" s="35" t="s">
        <v>56</v>
      </c>
      <c r="E1799" s="40" t="s">
        <v>5</v>
      </c>
    </row>
    <row r="1800" spans="1:5" ht="12.75">
      <c r="A1800" t="s">
        <v>58</v>
      </c>
      <c r="E1800" s="39" t="s">
        <v>5</v>
      </c>
    </row>
    <row r="1801" spans="1:16" ht="12.75">
      <c r="A1801" t="s">
        <v>48</v>
      </c>
      <c s="34" t="s">
        <v>2974</v>
      </c>
      <c s="34" t="s">
        <v>2975</v>
      </c>
      <c s="35" t="s">
        <v>5</v>
      </c>
      <c s="6" t="s">
        <v>2976</v>
      </c>
      <c s="36" t="s">
        <v>714</v>
      </c>
      <c s="37">
        <v>2</v>
      </c>
      <c s="36">
        <v>0</v>
      </c>
      <c s="36">
        <f>ROUND(G1801*H1801,6)</f>
      </c>
      <c r="L1801" s="38">
        <v>0</v>
      </c>
      <c s="32">
        <f>ROUND(ROUND(L1801,2)*ROUND(G1801,3),2)</f>
      </c>
      <c s="36" t="s">
        <v>1166</v>
      </c>
      <c>
        <f>(M1801*21)/100</f>
      </c>
      <c t="s">
        <v>27</v>
      </c>
    </row>
    <row r="1802" spans="1:5" ht="12.75">
      <c r="A1802" s="35" t="s">
        <v>54</v>
      </c>
      <c r="E1802" s="39" t="s">
        <v>2976</v>
      </c>
    </row>
    <row r="1803" spans="1:5" ht="12.75">
      <c r="A1803" s="35" t="s">
        <v>56</v>
      </c>
      <c r="E1803" s="40" t="s">
        <v>5</v>
      </c>
    </row>
    <row r="1804" spans="1:5" ht="12.75">
      <c r="A1804" t="s">
        <v>58</v>
      </c>
      <c r="E1804" s="39" t="s">
        <v>5</v>
      </c>
    </row>
    <row r="1805" spans="1:16" ht="12.75">
      <c r="A1805" t="s">
        <v>48</v>
      </c>
      <c s="34" t="s">
        <v>2977</v>
      </c>
      <c s="34" t="s">
        <v>2978</v>
      </c>
      <c s="35" t="s">
        <v>5</v>
      </c>
      <c s="6" t="s">
        <v>2979</v>
      </c>
      <c s="36" t="s">
        <v>714</v>
      </c>
      <c s="37">
        <v>2</v>
      </c>
      <c s="36">
        <v>0</v>
      </c>
      <c s="36">
        <f>ROUND(G1805*H1805,6)</f>
      </c>
      <c r="L1805" s="38">
        <v>0</v>
      </c>
      <c s="32">
        <f>ROUND(ROUND(L1805,2)*ROUND(G1805,3),2)</f>
      </c>
      <c s="36" t="s">
        <v>1166</v>
      </c>
      <c>
        <f>(M1805*21)/100</f>
      </c>
      <c t="s">
        <v>27</v>
      </c>
    </row>
    <row r="1806" spans="1:5" ht="12.75">
      <c r="A1806" s="35" t="s">
        <v>54</v>
      </c>
      <c r="E1806" s="39" t="s">
        <v>2979</v>
      </c>
    </row>
    <row r="1807" spans="1:5" ht="12.75">
      <c r="A1807" s="35" t="s">
        <v>56</v>
      </c>
      <c r="E1807" s="40" t="s">
        <v>5</v>
      </c>
    </row>
    <row r="1808" spans="1:5" ht="12.75">
      <c r="A1808" t="s">
        <v>58</v>
      </c>
      <c r="E1808" s="39" t="s">
        <v>5</v>
      </c>
    </row>
    <row r="1809" spans="1:16" ht="12.75">
      <c r="A1809" t="s">
        <v>48</v>
      </c>
      <c s="34" t="s">
        <v>2980</v>
      </c>
      <c s="34" t="s">
        <v>2981</v>
      </c>
      <c s="35" t="s">
        <v>5</v>
      </c>
      <c s="6" t="s">
        <v>2982</v>
      </c>
      <c s="36" t="s">
        <v>714</v>
      </c>
      <c s="37">
        <v>2</v>
      </c>
      <c s="36">
        <v>0</v>
      </c>
      <c s="36">
        <f>ROUND(G1809*H1809,6)</f>
      </c>
      <c r="L1809" s="38">
        <v>0</v>
      </c>
      <c s="32">
        <f>ROUND(ROUND(L1809,2)*ROUND(G1809,3),2)</f>
      </c>
      <c s="36" t="s">
        <v>1166</v>
      </c>
      <c>
        <f>(M1809*21)/100</f>
      </c>
      <c t="s">
        <v>27</v>
      </c>
    </row>
    <row r="1810" spans="1:5" ht="12.75">
      <c r="A1810" s="35" t="s">
        <v>54</v>
      </c>
      <c r="E1810" s="39" t="s">
        <v>2982</v>
      </c>
    </row>
    <row r="1811" spans="1:5" ht="12.75">
      <c r="A1811" s="35" t="s">
        <v>56</v>
      </c>
      <c r="E1811" s="40" t="s">
        <v>5</v>
      </c>
    </row>
    <row r="1812" spans="1:5" ht="12.75">
      <c r="A1812" t="s">
        <v>58</v>
      </c>
      <c r="E1812" s="39" t="s">
        <v>5</v>
      </c>
    </row>
    <row r="1813" spans="1:16" ht="12.75">
      <c r="A1813" t="s">
        <v>48</v>
      </c>
      <c s="34" t="s">
        <v>2983</v>
      </c>
      <c s="34" t="s">
        <v>2984</v>
      </c>
      <c s="35" t="s">
        <v>5</v>
      </c>
      <c s="6" t="s">
        <v>2985</v>
      </c>
      <c s="36" t="s">
        <v>714</v>
      </c>
      <c s="37">
        <v>3</v>
      </c>
      <c s="36">
        <v>0</v>
      </c>
      <c s="36">
        <f>ROUND(G1813*H1813,6)</f>
      </c>
      <c r="L1813" s="38">
        <v>0</v>
      </c>
      <c s="32">
        <f>ROUND(ROUND(L1813,2)*ROUND(G1813,3),2)</f>
      </c>
      <c s="36" t="s">
        <v>1166</v>
      </c>
      <c>
        <f>(M1813*21)/100</f>
      </c>
      <c t="s">
        <v>27</v>
      </c>
    </row>
    <row r="1814" spans="1:5" ht="12.75">
      <c r="A1814" s="35" t="s">
        <v>54</v>
      </c>
      <c r="E1814" s="39" t="s">
        <v>2985</v>
      </c>
    </row>
    <row r="1815" spans="1:5" ht="12.75">
      <c r="A1815" s="35" t="s">
        <v>56</v>
      </c>
      <c r="E1815" s="40" t="s">
        <v>5</v>
      </c>
    </row>
    <row r="1816" spans="1:5" ht="12.75">
      <c r="A1816" t="s">
        <v>58</v>
      </c>
      <c r="E1816" s="39" t="s">
        <v>5</v>
      </c>
    </row>
    <row r="1817" spans="1:16" ht="12.75">
      <c r="A1817" t="s">
        <v>48</v>
      </c>
      <c s="34" t="s">
        <v>2986</v>
      </c>
      <c s="34" t="s">
        <v>2987</v>
      </c>
      <c s="35" t="s">
        <v>5</v>
      </c>
      <c s="6" t="s">
        <v>2988</v>
      </c>
      <c s="36" t="s">
        <v>714</v>
      </c>
      <c s="37">
        <v>1</v>
      </c>
      <c s="36">
        <v>0</v>
      </c>
      <c s="36">
        <f>ROUND(G1817*H1817,6)</f>
      </c>
      <c r="L1817" s="38">
        <v>0</v>
      </c>
      <c s="32">
        <f>ROUND(ROUND(L1817,2)*ROUND(G1817,3),2)</f>
      </c>
      <c s="36" t="s">
        <v>1166</v>
      </c>
      <c>
        <f>(M1817*21)/100</f>
      </c>
      <c t="s">
        <v>27</v>
      </c>
    </row>
    <row r="1818" spans="1:5" ht="12.75">
      <c r="A1818" s="35" t="s">
        <v>54</v>
      </c>
      <c r="E1818" s="39" t="s">
        <v>2988</v>
      </c>
    </row>
    <row r="1819" spans="1:5" ht="12.75">
      <c r="A1819" s="35" t="s">
        <v>56</v>
      </c>
      <c r="E1819" s="40" t="s">
        <v>5</v>
      </c>
    </row>
    <row r="1820" spans="1:5" ht="12.75">
      <c r="A1820" t="s">
        <v>58</v>
      </c>
      <c r="E1820" s="39" t="s">
        <v>5</v>
      </c>
    </row>
    <row r="1821" spans="1:16" ht="12.75">
      <c r="A1821" t="s">
        <v>48</v>
      </c>
      <c s="34" t="s">
        <v>2989</v>
      </c>
      <c s="34" t="s">
        <v>2990</v>
      </c>
      <c s="35" t="s">
        <v>5</v>
      </c>
      <c s="6" t="s">
        <v>2991</v>
      </c>
      <c s="36" t="s">
        <v>714</v>
      </c>
      <c s="37">
        <v>1</v>
      </c>
      <c s="36">
        <v>0</v>
      </c>
      <c s="36">
        <f>ROUND(G1821*H1821,6)</f>
      </c>
      <c r="L1821" s="38">
        <v>0</v>
      </c>
      <c s="32">
        <f>ROUND(ROUND(L1821,2)*ROUND(G1821,3),2)</f>
      </c>
      <c s="36" t="s">
        <v>1166</v>
      </c>
      <c>
        <f>(M1821*21)/100</f>
      </c>
      <c t="s">
        <v>27</v>
      </c>
    </row>
    <row r="1822" spans="1:5" ht="12.75">
      <c r="A1822" s="35" t="s">
        <v>54</v>
      </c>
      <c r="E1822" s="39" t="s">
        <v>2991</v>
      </c>
    </row>
    <row r="1823" spans="1:5" ht="12.75">
      <c r="A1823" s="35" t="s">
        <v>56</v>
      </c>
      <c r="E1823" s="40" t="s">
        <v>5</v>
      </c>
    </row>
    <row r="1824" spans="1:5" ht="12.75">
      <c r="A1824" t="s">
        <v>58</v>
      </c>
      <c r="E1824" s="39" t="s">
        <v>5</v>
      </c>
    </row>
    <row r="1825" spans="1:16" ht="12.75">
      <c r="A1825" t="s">
        <v>48</v>
      </c>
      <c s="34" t="s">
        <v>2992</v>
      </c>
      <c s="34" t="s">
        <v>2993</v>
      </c>
      <c s="35" t="s">
        <v>5</v>
      </c>
      <c s="6" t="s">
        <v>2994</v>
      </c>
      <c s="36" t="s">
        <v>714</v>
      </c>
      <c s="37">
        <v>1</v>
      </c>
      <c s="36">
        <v>0</v>
      </c>
      <c s="36">
        <f>ROUND(G1825*H1825,6)</f>
      </c>
      <c r="L1825" s="38">
        <v>0</v>
      </c>
      <c s="32">
        <f>ROUND(ROUND(L1825,2)*ROUND(G1825,3),2)</f>
      </c>
      <c s="36" t="s">
        <v>1166</v>
      </c>
      <c>
        <f>(M1825*21)/100</f>
      </c>
      <c t="s">
        <v>27</v>
      </c>
    </row>
    <row r="1826" spans="1:5" ht="12.75">
      <c r="A1826" s="35" t="s">
        <v>54</v>
      </c>
      <c r="E1826" s="39" t="s">
        <v>2994</v>
      </c>
    </row>
    <row r="1827" spans="1:5" ht="12.75">
      <c r="A1827" s="35" t="s">
        <v>56</v>
      </c>
      <c r="E1827" s="40" t="s">
        <v>5</v>
      </c>
    </row>
    <row r="1828" spans="1:5" ht="12.75">
      <c r="A1828" t="s">
        <v>58</v>
      </c>
      <c r="E1828" s="39" t="s">
        <v>5</v>
      </c>
    </row>
    <row r="1829" spans="1:16" ht="12.75">
      <c r="A1829" t="s">
        <v>48</v>
      </c>
      <c s="34" t="s">
        <v>2995</v>
      </c>
      <c s="34" t="s">
        <v>2996</v>
      </c>
      <c s="35" t="s">
        <v>5</v>
      </c>
      <c s="6" t="s">
        <v>2997</v>
      </c>
      <c s="36" t="s">
        <v>714</v>
      </c>
      <c s="37">
        <v>1</v>
      </c>
      <c s="36">
        <v>0</v>
      </c>
      <c s="36">
        <f>ROUND(G1829*H1829,6)</f>
      </c>
      <c r="L1829" s="38">
        <v>0</v>
      </c>
      <c s="32">
        <f>ROUND(ROUND(L1829,2)*ROUND(G1829,3),2)</f>
      </c>
      <c s="36" t="s">
        <v>1166</v>
      </c>
      <c>
        <f>(M1829*21)/100</f>
      </c>
      <c t="s">
        <v>27</v>
      </c>
    </row>
    <row r="1830" spans="1:5" ht="12.75">
      <c r="A1830" s="35" t="s">
        <v>54</v>
      </c>
      <c r="E1830" s="39" t="s">
        <v>2997</v>
      </c>
    </row>
    <row r="1831" spans="1:5" ht="12.75">
      <c r="A1831" s="35" t="s">
        <v>56</v>
      </c>
      <c r="E1831" s="40" t="s">
        <v>5</v>
      </c>
    </row>
    <row r="1832" spans="1:5" ht="12.75">
      <c r="A1832" t="s">
        <v>58</v>
      </c>
      <c r="E1832" s="39" t="s">
        <v>5</v>
      </c>
    </row>
    <row r="1833" spans="1:16" ht="12.75">
      <c r="A1833" t="s">
        <v>48</v>
      </c>
      <c s="34" t="s">
        <v>2998</v>
      </c>
      <c s="34" t="s">
        <v>2999</v>
      </c>
      <c s="35" t="s">
        <v>5</v>
      </c>
      <c s="6" t="s">
        <v>3000</v>
      </c>
      <c s="36" t="s">
        <v>714</v>
      </c>
      <c s="37">
        <v>2</v>
      </c>
      <c s="36">
        <v>0</v>
      </c>
      <c s="36">
        <f>ROUND(G1833*H1833,6)</f>
      </c>
      <c r="L1833" s="38">
        <v>0</v>
      </c>
      <c s="32">
        <f>ROUND(ROUND(L1833,2)*ROUND(G1833,3),2)</f>
      </c>
      <c s="36" t="s">
        <v>1166</v>
      </c>
      <c>
        <f>(M1833*21)/100</f>
      </c>
      <c t="s">
        <v>27</v>
      </c>
    </row>
    <row r="1834" spans="1:5" ht="12.75">
      <c r="A1834" s="35" t="s">
        <v>54</v>
      </c>
      <c r="E1834" s="39" t="s">
        <v>3000</v>
      </c>
    </row>
    <row r="1835" spans="1:5" ht="12.75">
      <c r="A1835" s="35" t="s">
        <v>56</v>
      </c>
      <c r="E1835" s="40" t="s">
        <v>5</v>
      </c>
    </row>
    <row r="1836" spans="1:5" ht="12.75">
      <c r="A1836" t="s">
        <v>58</v>
      </c>
      <c r="E1836" s="39" t="s">
        <v>5</v>
      </c>
    </row>
    <row r="1837" spans="1:16" ht="12.75">
      <c r="A1837" t="s">
        <v>48</v>
      </c>
      <c s="34" t="s">
        <v>3001</v>
      </c>
      <c s="34" t="s">
        <v>3002</v>
      </c>
      <c s="35" t="s">
        <v>5</v>
      </c>
      <c s="6" t="s">
        <v>3003</v>
      </c>
      <c s="36" t="s">
        <v>714</v>
      </c>
      <c s="37">
        <v>2</v>
      </c>
      <c s="36">
        <v>0</v>
      </c>
      <c s="36">
        <f>ROUND(G1837*H1837,6)</f>
      </c>
      <c r="L1837" s="38">
        <v>0</v>
      </c>
      <c s="32">
        <f>ROUND(ROUND(L1837,2)*ROUND(G1837,3),2)</f>
      </c>
      <c s="36" t="s">
        <v>1166</v>
      </c>
      <c>
        <f>(M1837*21)/100</f>
      </c>
      <c t="s">
        <v>27</v>
      </c>
    </row>
    <row r="1838" spans="1:5" ht="12.75">
      <c r="A1838" s="35" t="s">
        <v>54</v>
      </c>
      <c r="E1838" s="39" t="s">
        <v>3003</v>
      </c>
    </row>
    <row r="1839" spans="1:5" ht="12.75">
      <c r="A1839" s="35" t="s">
        <v>56</v>
      </c>
      <c r="E1839" s="40" t="s">
        <v>5</v>
      </c>
    </row>
    <row r="1840" spans="1:5" ht="12.75">
      <c r="A1840" t="s">
        <v>58</v>
      </c>
      <c r="E1840" s="39" t="s">
        <v>5</v>
      </c>
    </row>
    <row r="1841" spans="1:16" ht="25.5">
      <c r="A1841" t="s">
        <v>48</v>
      </c>
      <c s="34" t="s">
        <v>3004</v>
      </c>
      <c s="34" t="s">
        <v>3005</v>
      </c>
      <c s="35" t="s">
        <v>5</v>
      </c>
      <c s="6" t="s">
        <v>3006</v>
      </c>
      <c s="36" t="s">
        <v>714</v>
      </c>
      <c s="37">
        <v>2</v>
      </c>
      <c s="36">
        <v>0</v>
      </c>
      <c s="36">
        <f>ROUND(G1841*H1841,6)</f>
      </c>
      <c r="L1841" s="38">
        <v>0</v>
      </c>
      <c s="32">
        <f>ROUND(ROUND(L1841,2)*ROUND(G1841,3),2)</f>
      </c>
      <c s="36" t="s">
        <v>1166</v>
      </c>
      <c>
        <f>(M1841*21)/100</f>
      </c>
      <c t="s">
        <v>27</v>
      </c>
    </row>
    <row r="1842" spans="1:5" ht="25.5">
      <c r="A1842" s="35" t="s">
        <v>54</v>
      </c>
      <c r="E1842" s="39" t="s">
        <v>3006</v>
      </c>
    </row>
    <row r="1843" spans="1:5" ht="12.75">
      <c r="A1843" s="35" t="s">
        <v>56</v>
      </c>
      <c r="E1843" s="40" t="s">
        <v>5</v>
      </c>
    </row>
    <row r="1844" spans="1:5" ht="12.75">
      <c r="A1844" t="s">
        <v>58</v>
      </c>
      <c r="E1844" s="39" t="s">
        <v>5</v>
      </c>
    </row>
    <row r="1845" spans="1:16" ht="25.5">
      <c r="A1845" t="s">
        <v>48</v>
      </c>
      <c s="34" t="s">
        <v>3007</v>
      </c>
      <c s="34" t="s">
        <v>3008</v>
      </c>
      <c s="35" t="s">
        <v>5</v>
      </c>
      <c s="6" t="s">
        <v>3009</v>
      </c>
      <c s="36" t="s">
        <v>714</v>
      </c>
      <c s="37">
        <v>1</v>
      </c>
      <c s="36">
        <v>0</v>
      </c>
      <c s="36">
        <f>ROUND(G1845*H1845,6)</f>
      </c>
      <c r="L1845" s="38">
        <v>0</v>
      </c>
      <c s="32">
        <f>ROUND(ROUND(L1845,2)*ROUND(G1845,3),2)</f>
      </c>
      <c s="36" t="s">
        <v>1166</v>
      </c>
      <c>
        <f>(M1845*21)/100</f>
      </c>
      <c t="s">
        <v>27</v>
      </c>
    </row>
    <row r="1846" spans="1:5" ht="25.5">
      <c r="A1846" s="35" t="s">
        <v>54</v>
      </c>
      <c r="E1846" s="39" t="s">
        <v>3009</v>
      </c>
    </row>
    <row r="1847" spans="1:5" ht="12.75">
      <c r="A1847" s="35" t="s">
        <v>56</v>
      </c>
      <c r="E1847" s="40" t="s">
        <v>5</v>
      </c>
    </row>
    <row r="1848" spans="1:5" ht="12.75">
      <c r="A1848" t="s">
        <v>58</v>
      </c>
      <c r="E1848" s="39" t="s">
        <v>5</v>
      </c>
    </row>
    <row r="1849" spans="1:16" ht="25.5">
      <c r="A1849" t="s">
        <v>48</v>
      </c>
      <c s="34" t="s">
        <v>3010</v>
      </c>
      <c s="34" t="s">
        <v>3011</v>
      </c>
      <c s="35" t="s">
        <v>5</v>
      </c>
      <c s="6" t="s">
        <v>3012</v>
      </c>
      <c s="36" t="s">
        <v>714</v>
      </c>
      <c s="37">
        <v>1</v>
      </c>
      <c s="36">
        <v>0</v>
      </c>
      <c s="36">
        <f>ROUND(G1849*H1849,6)</f>
      </c>
      <c r="L1849" s="38">
        <v>0</v>
      </c>
      <c s="32">
        <f>ROUND(ROUND(L1849,2)*ROUND(G1849,3),2)</f>
      </c>
      <c s="36" t="s">
        <v>1166</v>
      </c>
      <c>
        <f>(M1849*21)/100</f>
      </c>
      <c t="s">
        <v>27</v>
      </c>
    </row>
    <row r="1850" spans="1:5" ht="25.5">
      <c r="A1850" s="35" t="s">
        <v>54</v>
      </c>
      <c r="E1850" s="39" t="s">
        <v>3012</v>
      </c>
    </row>
    <row r="1851" spans="1:5" ht="12.75">
      <c r="A1851" s="35" t="s">
        <v>56</v>
      </c>
      <c r="E1851" s="40" t="s">
        <v>5</v>
      </c>
    </row>
    <row r="1852" spans="1:5" ht="12.75">
      <c r="A1852" t="s">
        <v>58</v>
      </c>
      <c r="E1852" s="39" t="s">
        <v>5</v>
      </c>
    </row>
    <row r="1853" spans="1:16" ht="12.75">
      <c r="A1853" t="s">
        <v>48</v>
      </c>
      <c s="34" t="s">
        <v>3013</v>
      </c>
      <c s="34" t="s">
        <v>3014</v>
      </c>
      <c s="35" t="s">
        <v>5</v>
      </c>
      <c s="6" t="s">
        <v>3015</v>
      </c>
      <c s="36" t="s">
        <v>714</v>
      </c>
      <c s="37">
        <v>1</v>
      </c>
      <c s="36">
        <v>0</v>
      </c>
      <c s="36">
        <f>ROUND(G1853*H1853,6)</f>
      </c>
      <c r="L1853" s="38">
        <v>0</v>
      </c>
      <c s="32">
        <f>ROUND(ROUND(L1853,2)*ROUND(G1853,3),2)</f>
      </c>
      <c s="36" t="s">
        <v>1166</v>
      </c>
      <c>
        <f>(M1853*21)/100</f>
      </c>
      <c t="s">
        <v>27</v>
      </c>
    </row>
    <row r="1854" spans="1:5" ht="12.75">
      <c r="A1854" s="35" t="s">
        <v>54</v>
      </c>
      <c r="E1854" s="39" t="s">
        <v>3015</v>
      </c>
    </row>
    <row r="1855" spans="1:5" ht="12.75">
      <c r="A1855" s="35" t="s">
        <v>56</v>
      </c>
      <c r="E1855" s="40" t="s">
        <v>5</v>
      </c>
    </row>
    <row r="1856" spans="1:5" ht="12.75">
      <c r="A1856" t="s">
        <v>58</v>
      </c>
      <c r="E1856" s="39" t="s">
        <v>5</v>
      </c>
    </row>
    <row r="1857" spans="1:16" ht="12.75">
      <c r="A1857" t="s">
        <v>48</v>
      </c>
      <c s="34" t="s">
        <v>3016</v>
      </c>
      <c s="34" t="s">
        <v>3017</v>
      </c>
      <c s="35" t="s">
        <v>5</v>
      </c>
      <c s="6" t="s">
        <v>3018</v>
      </c>
      <c s="36" t="s">
        <v>714</v>
      </c>
      <c s="37">
        <v>1</v>
      </c>
      <c s="36">
        <v>0</v>
      </c>
      <c s="36">
        <f>ROUND(G1857*H1857,6)</f>
      </c>
      <c r="L1857" s="38">
        <v>0</v>
      </c>
      <c s="32">
        <f>ROUND(ROUND(L1857,2)*ROUND(G1857,3),2)</f>
      </c>
      <c s="36" t="s">
        <v>1166</v>
      </c>
      <c>
        <f>(M1857*21)/100</f>
      </c>
      <c t="s">
        <v>27</v>
      </c>
    </row>
    <row r="1858" spans="1:5" ht="12.75">
      <c r="A1858" s="35" t="s">
        <v>54</v>
      </c>
      <c r="E1858" s="39" t="s">
        <v>3018</v>
      </c>
    </row>
    <row r="1859" spans="1:5" ht="12.75">
      <c r="A1859" s="35" t="s">
        <v>56</v>
      </c>
      <c r="E1859" s="40" t="s">
        <v>5</v>
      </c>
    </row>
    <row r="1860" spans="1:5" ht="12.75">
      <c r="A1860" t="s">
        <v>58</v>
      </c>
      <c r="E1860" s="39" t="s">
        <v>5</v>
      </c>
    </row>
    <row r="1861" spans="1:16" ht="25.5">
      <c r="A1861" t="s">
        <v>48</v>
      </c>
      <c s="34" t="s">
        <v>3019</v>
      </c>
      <c s="34" t="s">
        <v>3020</v>
      </c>
      <c s="35" t="s">
        <v>5</v>
      </c>
      <c s="6" t="s">
        <v>3021</v>
      </c>
      <c s="36" t="s">
        <v>714</v>
      </c>
      <c s="37">
        <v>1</v>
      </c>
      <c s="36">
        <v>0</v>
      </c>
      <c s="36">
        <f>ROUND(G1861*H1861,6)</f>
      </c>
      <c r="L1861" s="38">
        <v>0</v>
      </c>
      <c s="32">
        <f>ROUND(ROUND(L1861,2)*ROUND(G1861,3),2)</f>
      </c>
      <c s="36" t="s">
        <v>1166</v>
      </c>
      <c>
        <f>(M1861*21)/100</f>
      </c>
      <c t="s">
        <v>27</v>
      </c>
    </row>
    <row r="1862" spans="1:5" ht="25.5">
      <c r="A1862" s="35" t="s">
        <v>54</v>
      </c>
      <c r="E1862" s="39" t="s">
        <v>3021</v>
      </c>
    </row>
    <row r="1863" spans="1:5" ht="12.75">
      <c r="A1863" s="35" t="s">
        <v>56</v>
      </c>
      <c r="E1863" s="40" t="s">
        <v>5</v>
      </c>
    </row>
    <row r="1864" spans="1:5" ht="12.75">
      <c r="A1864" t="s">
        <v>58</v>
      </c>
      <c r="E1864" s="39" t="s">
        <v>5</v>
      </c>
    </row>
    <row r="1865" spans="1:16" ht="12.75">
      <c r="A1865" t="s">
        <v>48</v>
      </c>
      <c s="34" t="s">
        <v>3022</v>
      </c>
      <c s="34" t="s">
        <v>3023</v>
      </c>
      <c s="35" t="s">
        <v>5</v>
      </c>
      <c s="6" t="s">
        <v>3024</v>
      </c>
      <c s="36" t="s">
        <v>714</v>
      </c>
      <c s="37">
        <v>1</v>
      </c>
      <c s="36">
        <v>0</v>
      </c>
      <c s="36">
        <f>ROUND(G1865*H1865,6)</f>
      </c>
      <c r="L1865" s="38">
        <v>0</v>
      </c>
      <c s="32">
        <f>ROUND(ROUND(L1865,2)*ROUND(G1865,3),2)</f>
      </c>
      <c s="36" t="s">
        <v>1166</v>
      </c>
      <c>
        <f>(M1865*21)/100</f>
      </c>
      <c t="s">
        <v>27</v>
      </c>
    </row>
    <row r="1866" spans="1:5" ht="12.75">
      <c r="A1866" s="35" t="s">
        <v>54</v>
      </c>
      <c r="E1866" s="39" t="s">
        <v>3024</v>
      </c>
    </row>
    <row r="1867" spans="1:5" ht="12.75">
      <c r="A1867" s="35" t="s">
        <v>56</v>
      </c>
      <c r="E1867" s="40" t="s">
        <v>5</v>
      </c>
    </row>
    <row r="1868" spans="1:5" ht="12.75">
      <c r="A1868" t="s">
        <v>58</v>
      </c>
      <c r="E1868" s="39" t="s">
        <v>5</v>
      </c>
    </row>
    <row r="1869" spans="1:16" ht="25.5">
      <c r="A1869" t="s">
        <v>48</v>
      </c>
      <c s="34" t="s">
        <v>3025</v>
      </c>
      <c s="34" t="s">
        <v>3026</v>
      </c>
      <c s="35" t="s">
        <v>5</v>
      </c>
      <c s="6" t="s">
        <v>3027</v>
      </c>
      <c s="36" t="s">
        <v>714</v>
      </c>
      <c s="37">
        <v>1</v>
      </c>
      <c s="36">
        <v>0</v>
      </c>
      <c s="36">
        <f>ROUND(G1869*H1869,6)</f>
      </c>
      <c r="L1869" s="38">
        <v>0</v>
      </c>
      <c s="32">
        <f>ROUND(ROUND(L1869,2)*ROUND(G1869,3),2)</f>
      </c>
      <c s="36" t="s">
        <v>1166</v>
      </c>
      <c>
        <f>(M1869*21)/100</f>
      </c>
      <c t="s">
        <v>27</v>
      </c>
    </row>
    <row r="1870" spans="1:5" ht="25.5">
      <c r="A1870" s="35" t="s">
        <v>54</v>
      </c>
      <c r="E1870" s="39" t="s">
        <v>3027</v>
      </c>
    </row>
    <row r="1871" spans="1:5" ht="12.75">
      <c r="A1871" s="35" t="s">
        <v>56</v>
      </c>
      <c r="E1871" s="40" t="s">
        <v>5</v>
      </c>
    </row>
    <row r="1872" spans="1:5" ht="12.75">
      <c r="A1872" t="s">
        <v>58</v>
      </c>
      <c r="E1872" s="39" t="s">
        <v>5</v>
      </c>
    </row>
    <row r="1873" spans="1:16" ht="12.75">
      <c r="A1873" t="s">
        <v>48</v>
      </c>
      <c s="34" t="s">
        <v>3028</v>
      </c>
      <c s="34" t="s">
        <v>3029</v>
      </c>
      <c s="35" t="s">
        <v>5</v>
      </c>
      <c s="6" t="s">
        <v>3030</v>
      </c>
      <c s="36" t="s">
        <v>714</v>
      </c>
      <c s="37">
        <v>1</v>
      </c>
      <c s="36">
        <v>0</v>
      </c>
      <c s="36">
        <f>ROUND(G1873*H1873,6)</f>
      </c>
      <c r="L1873" s="38">
        <v>0</v>
      </c>
      <c s="32">
        <f>ROUND(ROUND(L1873,2)*ROUND(G1873,3),2)</f>
      </c>
      <c s="36" t="s">
        <v>1166</v>
      </c>
      <c>
        <f>(M1873*21)/100</f>
      </c>
      <c t="s">
        <v>27</v>
      </c>
    </row>
    <row r="1874" spans="1:5" ht="12.75">
      <c r="A1874" s="35" t="s">
        <v>54</v>
      </c>
      <c r="E1874" s="39" t="s">
        <v>3030</v>
      </c>
    </row>
    <row r="1875" spans="1:5" ht="12.75">
      <c r="A1875" s="35" t="s">
        <v>56</v>
      </c>
      <c r="E1875" s="40" t="s">
        <v>5</v>
      </c>
    </row>
    <row r="1876" spans="1:5" ht="12.75">
      <c r="A1876" t="s">
        <v>58</v>
      </c>
      <c r="E1876" s="39" t="s">
        <v>5</v>
      </c>
    </row>
    <row r="1877" spans="1:16" ht="25.5">
      <c r="A1877" t="s">
        <v>48</v>
      </c>
      <c s="34" t="s">
        <v>3031</v>
      </c>
      <c s="34" t="s">
        <v>3032</v>
      </c>
      <c s="35" t="s">
        <v>5</v>
      </c>
      <c s="6" t="s">
        <v>3033</v>
      </c>
      <c s="36" t="s">
        <v>714</v>
      </c>
      <c s="37">
        <v>1</v>
      </c>
      <c s="36">
        <v>0</v>
      </c>
      <c s="36">
        <f>ROUND(G1877*H1877,6)</f>
      </c>
      <c r="L1877" s="38">
        <v>0</v>
      </c>
      <c s="32">
        <f>ROUND(ROUND(L1877,2)*ROUND(G1877,3),2)</f>
      </c>
      <c s="36" t="s">
        <v>1166</v>
      </c>
      <c>
        <f>(M1877*21)/100</f>
      </c>
      <c t="s">
        <v>27</v>
      </c>
    </row>
    <row r="1878" spans="1:5" ht="25.5">
      <c r="A1878" s="35" t="s">
        <v>54</v>
      </c>
      <c r="E1878" s="39" t="s">
        <v>3033</v>
      </c>
    </row>
    <row r="1879" spans="1:5" ht="12.75">
      <c r="A1879" s="35" t="s">
        <v>56</v>
      </c>
      <c r="E1879" s="40" t="s">
        <v>5</v>
      </c>
    </row>
    <row r="1880" spans="1:5" ht="12.75">
      <c r="A1880" t="s">
        <v>58</v>
      </c>
      <c r="E1880" s="39" t="s">
        <v>5</v>
      </c>
    </row>
    <row r="1881" spans="1:16" ht="12.75">
      <c r="A1881" t="s">
        <v>48</v>
      </c>
      <c s="34" t="s">
        <v>3034</v>
      </c>
      <c s="34" t="s">
        <v>3035</v>
      </c>
      <c s="35" t="s">
        <v>5</v>
      </c>
      <c s="6" t="s">
        <v>3036</v>
      </c>
      <c s="36" t="s">
        <v>714</v>
      </c>
      <c s="37">
        <v>1</v>
      </c>
      <c s="36">
        <v>0</v>
      </c>
      <c s="36">
        <f>ROUND(G1881*H1881,6)</f>
      </c>
      <c r="L1881" s="38">
        <v>0</v>
      </c>
      <c s="32">
        <f>ROUND(ROUND(L1881,2)*ROUND(G1881,3),2)</f>
      </c>
      <c s="36" t="s">
        <v>1166</v>
      </c>
      <c>
        <f>(M1881*21)/100</f>
      </c>
      <c t="s">
        <v>27</v>
      </c>
    </row>
    <row r="1882" spans="1:5" ht="12.75">
      <c r="A1882" s="35" t="s">
        <v>54</v>
      </c>
      <c r="E1882" s="39" t="s">
        <v>3036</v>
      </c>
    </row>
    <row r="1883" spans="1:5" ht="12.75">
      <c r="A1883" s="35" t="s">
        <v>56</v>
      </c>
      <c r="E1883" s="40" t="s">
        <v>5</v>
      </c>
    </row>
    <row r="1884" spans="1:5" ht="12.75">
      <c r="A1884" t="s">
        <v>58</v>
      </c>
      <c r="E1884" s="39" t="s">
        <v>5</v>
      </c>
    </row>
    <row r="1885" spans="1:16" ht="25.5">
      <c r="A1885" t="s">
        <v>48</v>
      </c>
      <c s="34" t="s">
        <v>3037</v>
      </c>
      <c s="34" t="s">
        <v>3038</v>
      </c>
      <c s="35" t="s">
        <v>5</v>
      </c>
      <c s="6" t="s">
        <v>3039</v>
      </c>
      <c s="36" t="s">
        <v>714</v>
      </c>
      <c s="37">
        <v>1</v>
      </c>
      <c s="36">
        <v>0</v>
      </c>
      <c s="36">
        <f>ROUND(G1885*H1885,6)</f>
      </c>
      <c r="L1885" s="38">
        <v>0</v>
      </c>
      <c s="32">
        <f>ROUND(ROUND(L1885,2)*ROUND(G1885,3),2)</f>
      </c>
      <c s="36" t="s">
        <v>1166</v>
      </c>
      <c>
        <f>(M1885*21)/100</f>
      </c>
      <c t="s">
        <v>27</v>
      </c>
    </row>
    <row r="1886" spans="1:5" ht="25.5">
      <c r="A1886" s="35" t="s">
        <v>54</v>
      </c>
      <c r="E1886" s="39" t="s">
        <v>3039</v>
      </c>
    </row>
    <row r="1887" spans="1:5" ht="12.75">
      <c r="A1887" s="35" t="s">
        <v>56</v>
      </c>
      <c r="E1887" s="40" t="s">
        <v>5</v>
      </c>
    </row>
    <row r="1888" spans="1:5" ht="12.75">
      <c r="A1888" t="s">
        <v>58</v>
      </c>
      <c r="E1888" s="39" t="s">
        <v>5</v>
      </c>
    </row>
    <row r="1889" spans="1:16" ht="12.75">
      <c r="A1889" t="s">
        <v>48</v>
      </c>
      <c s="34" t="s">
        <v>3040</v>
      </c>
      <c s="34" t="s">
        <v>3041</v>
      </c>
      <c s="35" t="s">
        <v>5</v>
      </c>
      <c s="6" t="s">
        <v>3042</v>
      </c>
      <c s="36" t="s">
        <v>714</v>
      </c>
      <c s="37">
        <v>1</v>
      </c>
      <c s="36">
        <v>0</v>
      </c>
      <c s="36">
        <f>ROUND(G1889*H1889,6)</f>
      </c>
      <c r="L1889" s="38">
        <v>0</v>
      </c>
      <c s="32">
        <f>ROUND(ROUND(L1889,2)*ROUND(G1889,3),2)</f>
      </c>
      <c s="36" t="s">
        <v>1166</v>
      </c>
      <c>
        <f>(M1889*21)/100</f>
      </c>
      <c t="s">
        <v>27</v>
      </c>
    </row>
    <row r="1890" spans="1:5" ht="12.75">
      <c r="A1890" s="35" t="s">
        <v>54</v>
      </c>
      <c r="E1890" s="39" t="s">
        <v>3042</v>
      </c>
    </row>
    <row r="1891" spans="1:5" ht="12.75">
      <c r="A1891" s="35" t="s">
        <v>56</v>
      </c>
      <c r="E1891" s="40" t="s">
        <v>5</v>
      </c>
    </row>
    <row r="1892" spans="1:5" ht="12.75">
      <c r="A1892" t="s">
        <v>58</v>
      </c>
      <c r="E1892" s="39" t="s">
        <v>5</v>
      </c>
    </row>
    <row r="1893" spans="1:16" ht="25.5">
      <c r="A1893" t="s">
        <v>48</v>
      </c>
      <c s="34" t="s">
        <v>3043</v>
      </c>
      <c s="34" t="s">
        <v>3044</v>
      </c>
      <c s="35" t="s">
        <v>5</v>
      </c>
      <c s="6" t="s">
        <v>3045</v>
      </c>
      <c s="36" t="s">
        <v>714</v>
      </c>
      <c s="37">
        <v>1</v>
      </c>
      <c s="36">
        <v>0</v>
      </c>
      <c s="36">
        <f>ROUND(G1893*H1893,6)</f>
      </c>
      <c r="L1893" s="38">
        <v>0</v>
      </c>
      <c s="32">
        <f>ROUND(ROUND(L1893,2)*ROUND(G1893,3),2)</f>
      </c>
      <c s="36" t="s">
        <v>1166</v>
      </c>
      <c>
        <f>(M1893*21)/100</f>
      </c>
      <c t="s">
        <v>27</v>
      </c>
    </row>
    <row r="1894" spans="1:5" ht="25.5">
      <c r="A1894" s="35" t="s">
        <v>54</v>
      </c>
      <c r="E1894" s="39" t="s">
        <v>3045</v>
      </c>
    </row>
    <row r="1895" spans="1:5" ht="12.75">
      <c r="A1895" s="35" t="s">
        <v>56</v>
      </c>
      <c r="E1895" s="40" t="s">
        <v>5</v>
      </c>
    </row>
    <row r="1896" spans="1:5" ht="12.75">
      <c r="A1896" t="s">
        <v>58</v>
      </c>
      <c r="E1896" s="39" t="s">
        <v>5</v>
      </c>
    </row>
    <row r="1897" spans="1:16" ht="12.75">
      <c r="A1897" t="s">
        <v>48</v>
      </c>
      <c s="34" t="s">
        <v>3046</v>
      </c>
      <c s="34" t="s">
        <v>3047</v>
      </c>
      <c s="35" t="s">
        <v>5</v>
      </c>
      <c s="6" t="s">
        <v>3042</v>
      </c>
      <c s="36" t="s">
        <v>714</v>
      </c>
      <c s="37">
        <v>1</v>
      </c>
      <c s="36">
        <v>0</v>
      </c>
      <c s="36">
        <f>ROUND(G1897*H1897,6)</f>
      </c>
      <c r="L1897" s="38">
        <v>0</v>
      </c>
      <c s="32">
        <f>ROUND(ROUND(L1897,2)*ROUND(G1897,3),2)</f>
      </c>
      <c s="36" t="s">
        <v>1166</v>
      </c>
      <c>
        <f>(M1897*21)/100</f>
      </c>
      <c t="s">
        <v>27</v>
      </c>
    </row>
    <row r="1898" spans="1:5" ht="12.75">
      <c r="A1898" s="35" t="s">
        <v>54</v>
      </c>
      <c r="E1898" s="39" t="s">
        <v>3042</v>
      </c>
    </row>
    <row r="1899" spans="1:5" ht="12.75">
      <c r="A1899" s="35" t="s">
        <v>56</v>
      </c>
      <c r="E1899" s="40" t="s">
        <v>5</v>
      </c>
    </row>
    <row r="1900" spans="1:5" ht="12.75">
      <c r="A1900" t="s">
        <v>58</v>
      </c>
      <c r="E1900" s="39" t="s">
        <v>5</v>
      </c>
    </row>
    <row r="1901" spans="1:16" ht="25.5">
      <c r="A1901" t="s">
        <v>48</v>
      </c>
      <c s="34" t="s">
        <v>3048</v>
      </c>
      <c s="34" t="s">
        <v>3049</v>
      </c>
      <c s="35" t="s">
        <v>5</v>
      </c>
      <c s="6" t="s">
        <v>3050</v>
      </c>
      <c s="36" t="s">
        <v>714</v>
      </c>
      <c s="37">
        <v>3</v>
      </c>
      <c s="36">
        <v>0</v>
      </c>
      <c s="36">
        <f>ROUND(G1901*H1901,6)</f>
      </c>
      <c r="L1901" s="38">
        <v>0</v>
      </c>
      <c s="32">
        <f>ROUND(ROUND(L1901,2)*ROUND(G1901,3),2)</f>
      </c>
      <c s="36" t="s">
        <v>1166</v>
      </c>
      <c>
        <f>(M1901*21)/100</f>
      </c>
      <c t="s">
        <v>27</v>
      </c>
    </row>
    <row r="1902" spans="1:5" ht="25.5">
      <c r="A1902" s="35" t="s">
        <v>54</v>
      </c>
      <c r="E1902" s="39" t="s">
        <v>3050</v>
      </c>
    </row>
    <row r="1903" spans="1:5" ht="12.75">
      <c r="A1903" s="35" t="s">
        <v>56</v>
      </c>
      <c r="E1903" s="40" t="s">
        <v>5</v>
      </c>
    </row>
    <row r="1904" spans="1:5" ht="12.75">
      <c r="A1904" t="s">
        <v>58</v>
      </c>
      <c r="E1904" s="39" t="s">
        <v>5</v>
      </c>
    </row>
    <row r="1905" spans="1:16" ht="12.75">
      <c r="A1905" t="s">
        <v>48</v>
      </c>
      <c s="34" t="s">
        <v>3051</v>
      </c>
      <c s="34" t="s">
        <v>3052</v>
      </c>
      <c s="35" t="s">
        <v>5</v>
      </c>
      <c s="6" t="s">
        <v>3053</v>
      </c>
      <c s="36" t="s">
        <v>714</v>
      </c>
      <c s="37">
        <v>3</v>
      </c>
      <c s="36">
        <v>0</v>
      </c>
      <c s="36">
        <f>ROUND(G1905*H1905,6)</f>
      </c>
      <c r="L1905" s="38">
        <v>0</v>
      </c>
      <c s="32">
        <f>ROUND(ROUND(L1905,2)*ROUND(G1905,3),2)</f>
      </c>
      <c s="36" t="s">
        <v>1166</v>
      </c>
      <c>
        <f>(M1905*21)/100</f>
      </c>
      <c t="s">
        <v>27</v>
      </c>
    </row>
    <row r="1906" spans="1:5" ht="12.75">
      <c r="A1906" s="35" t="s">
        <v>54</v>
      </c>
      <c r="E1906" s="39" t="s">
        <v>3053</v>
      </c>
    </row>
    <row r="1907" spans="1:5" ht="12.75">
      <c r="A1907" s="35" t="s">
        <v>56</v>
      </c>
      <c r="E1907" s="40" t="s">
        <v>5</v>
      </c>
    </row>
    <row r="1908" spans="1:5" ht="12.75">
      <c r="A1908" t="s">
        <v>58</v>
      </c>
      <c r="E1908" s="39" t="s">
        <v>5</v>
      </c>
    </row>
    <row r="1909" spans="1:16" ht="25.5">
      <c r="A1909" t="s">
        <v>48</v>
      </c>
      <c s="34" t="s">
        <v>3054</v>
      </c>
      <c s="34" t="s">
        <v>3055</v>
      </c>
      <c s="35" t="s">
        <v>5</v>
      </c>
      <c s="6" t="s">
        <v>3056</v>
      </c>
      <c s="36" t="s">
        <v>714</v>
      </c>
      <c s="37">
        <v>2</v>
      </c>
      <c s="36">
        <v>0</v>
      </c>
      <c s="36">
        <f>ROUND(G1909*H1909,6)</f>
      </c>
      <c r="L1909" s="38">
        <v>0</v>
      </c>
      <c s="32">
        <f>ROUND(ROUND(L1909,2)*ROUND(G1909,3),2)</f>
      </c>
      <c s="36" t="s">
        <v>1166</v>
      </c>
      <c>
        <f>(M1909*21)/100</f>
      </c>
      <c t="s">
        <v>27</v>
      </c>
    </row>
    <row r="1910" spans="1:5" ht="25.5">
      <c r="A1910" s="35" t="s">
        <v>54</v>
      </c>
      <c r="E1910" s="39" t="s">
        <v>3056</v>
      </c>
    </row>
    <row r="1911" spans="1:5" ht="12.75">
      <c r="A1911" s="35" t="s">
        <v>56</v>
      </c>
      <c r="E1911" s="40" t="s">
        <v>5</v>
      </c>
    </row>
    <row r="1912" spans="1:5" ht="12.75">
      <c r="A1912" t="s">
        <v>58</v>
      </c>
      <c r="E1912" s="39" t="s">
        <v>5</v>
      </c>
    </row>
    <row r="1913" spans="1:16" ht="12.75">
      <c r="A1913" t="s">
        <v>48</v>
      </c>
      <c s="34" t="s">
        <v>3057</v>
      </c>
      <c s="34" t="s">
        <v>3058</v>
      </c>
      <c s="35" t="s">
        <v>5</v>
      </c>
      <c s="6" t="s">
        <v>3059</v>
      </c>
      <c s="36" t="s">
        <v>714</v>
      </c>
      <c s="37">
        <v>1</v>
      </c>
      <c s="36">
        <v>0</v>
      </c>
      <c s="36">
        <f>ROUND(G1913*H1913,6)</f>
      </c>
      <c r="L1913" s="38">
        <v>0</v>
      </c>
      <c s="32">
        <f>ROUND(ROUND(L1913,2)*ROUND(G1913,3),2)</f>
      </c>
      <c s="36" t="s">
        <v>1166</v>
      </c>
      <c>
        <f>(M1913*21)/100</f>
      </c>
      <c t="s">
        <v>27</v>
      </c>
    </row>
    <row r="1914" spans="1:5" ht="12.75">
      <c r="A1914" s="35" t="s">
        <v>54</v>
      </c>
      <c r="E1914" s="39" t="s">
        <v>3059</v>
      </c>
    </row>
    <row r="1915" spans="1:5" ht="12.75">
      <c r="A1915" s="35" t="s">
        <v>56</v>
      </c>
      <c r="E1915" s="40" t="s">
        <v>5</v>
      </c>
    </row>
    <row r="1916" spans="1:5" ht="12.75">
      <c r="A1916" t="s">
        <v>58</v>
      </c>
      <c r="E1916" s="39" t="s">
        <v>5</v>
      </c>
    </row>
    <row r="1917" spans="1:16" ht="12.75">
      <c r="A1917" t="s">
        <v>48</v>
      </c>
      <c s="34" t="s">
        <v>3060</v>
      </c>
      <c s="34" t="s">
        <v>3061</v>
      </c>
      <c s="35" t="s">
        <v>5</v>
      </c>
      <c s="6" t="s">
        <v>3062</v>
      </c>
      <c s="36" t="s">
        <v>714</v>
      </c>
      <c s="37">
        <v>1</v>
      </c>
      <c s="36">
        <v>0</v>
      </c>
      <c s="36">
        <f>ROUND(G1917*H1917,6)</f>
      </c>
      <c r="L1917" s="38">
        <v>0</v>
      </c>
      <c s="32">
        <f>ROUND(ROUND(L1917,2)*ROUND(G1917,3),2)</f>
      </c>
      <c s="36" t="s">
        <v>1166</v>
      </c>
      <c>
        <f>(M1917*21)/100</f>
      </c>
      <c t="s">
        <v>27</v>
      </c>
    </row>
    <row r="1918" spans="1:5" ht="12.75">
      <c r="A1918" s="35" t="s">
        <v>54</v>
      </c>
      <c r="E1918" s="39" t="s">
        <v>3062</v>
      </c>
    </row>
    <row r="1919" spans="1:5" ht="12.75">
      <c r="A1919" s="35" t="s">
        <v>56</v>
      </c>
      <c r="E1919" s="40" t="s">
        <v>5</v>
      </c>
    </row>
    <row r="1920" spans="1:5" ht="12.75">
      <c r="A1920" t="s">
        <v>58</v>
      </c>
      <c r="E1920" s="39" t="s">
        <v>5</v>
      </c>
    </row>
    <row r="1921" spans="1:16" ht="12.75">
      <c r="A1921" t="s">
        <v>48</v>
      </c>
      <c s="34" t="s">
        <v>3063</v>
      </c>
      <c s="34" t="s">
        <v>3064</v>
      </c>
      <c s="35" t="s">
        <v>5</v>
      </c>
      <c s="6" t="s">
        <v>2985</v>
      </c>
      <c s="36" t="s">
        <v>714</v>
      </c>
      <c s="37">
        <v>1</v>
      </c>
      <c s="36">
        <v>0</v>
      </c>
      <c s="36">
        <f>ROUND(G1921*H1921,6)</f>
      </c>
      <c r="L1921" s="38">
        <v>0</v>
      </c>
      <c s="32">
        <f>ROUND(ROUND(L1921,2)*ROUND(G1921,3),2)</f>
      </c>
      <c s="36" t="s">
        <v>1166</v>
      </c>
      <c>
        <f>(M1921*21)/100</f>
      </c>
      <c t="s">
        <v>27</v>
      </c>
    </row>
    <row r="1922" spans="1:5" ht="12.75">
      <c r="A1922" s="35" t="s">
        <v>54</v>
      </c>
      <c r="E1922" s="39" t="s">
        <v>2985</v>
      </c>
    </row>
    <row r="1923" spans="1:5" ht="12.75">
      <c r="A1923" s="35" t="s">
        <v>56</v>
      </c>
      <c r="E1923" s="40" t="s">
        <v>5</v>
      </c>
    </row>
    <row r="1924" spans="1:5" ht="12.75">
      <c r="A1924" t="s">
        <v>58</v>
      </c>
      <c r="E1924" s="39" t="s">
        <v>5</v>
      </c>
    </row>
    <row r="1925" spans="1:16" ht="12.75">
      <c r="A1925" t="s">
        <v>48</v>
      </c>
      <c s="34" t="s">
        <v>3065</v>
      </c>
      <c s="34" t="s">
        <v>3066</v>
      </c>
      <c s="35" t="s">
        <v>5</v>
      </c>
      <c s="6" t="s">
        <v>3067</v>
      </c>
      <c s="36" t="s">
        <v>714</v>
      </c>
      <c s="37">
        <v>3</v>
      </c>
      <c s="36">
        <v>0</v>
      </c>
      <c s="36">
        <f>ROUND(G1925*H1925,6)</f>
      </c>
      <c r="L1925" s="38">
        <v>0</v>
      </c>
      <c s="32">
        <f>ROUND(ROUND(L1925,2)*ROUND(G1925,3),2)</f>
      </c>
      <c s="36" t="s">
        <v>1166</v>
      </c>
      <c>
        <f>(M1925*21)/100</f>
      </c>
      <c t="s">
        <v>27</v>
      </c>
    </row>
    <row r="1926" spans="1:5" ht="12.75">
      <c r="A1926" s="35" t="s">
        <v>54</v>
      </c>
      <c r="E1926" s="39" t="s">
        <v>3067</v>
      </c>
    </row>
    <row r="1927" spans="1:5" ht="12.75">
      <c r="A1927" s="35" t="s">
        <v>56</v>
      </c>
      <c r="E1927" s="40" t="s">
        <v>5</v>
      </c>
    </row>
    <row r="1928" spans="1:5" ht="12.75">
      <c r="A1928" t="s">
        <v>58</v>
      </c>
      <c r="E1928" s="39" t="s">
        <v>5</v>
      </c>
    </row>
    <row r="1929" spans="1:16" ht="12.75">
      <c r="A1929" t="s">
        <v>48</v>
      </c>
      <c s="34" t="s">
        <v>3068</v>
      </c>
      <c s="34" t="s">
        <v>3069</v>
      </c>
      <c s="35" t="s">
        <v>5</v>
      </c>
      <c s="6" t="s">
        <v>3070</v>
      </c>
      <c s="36" t="s">
        <v>1289</v>
      </c>
      <c s="37">
        <v>1</v>
      </c>
      <c s="36">
        <v>0</v>
      </c>
      <c s="36">
        <f>ROUND(G1929*H1929,6)</f>
      </c>
      <c r="L1929" s="38">
        <v>0</v>
      </c>
      <c s="32">
        <f>ROUND(ROUND(L1929,2)*ROUND(G1929,3),2)</f>
      </c>
      <c s="36" t="s">
        <v>1166</v>
      </c>
      <c>
        <f>(M1929*21)/100</f>
      </c>
      <c t="s">
        <v>27</v>
      </c>
    </row>
    <row r="1930" spans="1:5" ht="12.75">
      <c r="A1930" s="35" t="s">
        <v>54</v>
      </c>
      <c r="E1930" s="39" t="s">
        <v>3070</v>
      </c>
    </row>
    <row r="1931" spans="1:5" ht="12.75">
      <c r="A1931" s="35" t="s">
        <v>56</v>
      </c>
      <c r="E1931" s="40" t="s">
        <v>5</v>
      </c>
    </row>
    <row r="1932" spans="1:5" ht="12.75">
      <c r="A1932" t="s">
        <v>58</v>
      </c>
      <c r="E1932" s="39" t="s">
        <v>5</v>
      </c>
    </row>
    <row r="1933" spans="1:16" ht="12.75">
      <c r="A1933" t="s">
        <v>48</v>
      </c>
      <c s="34" t="s">
        <v>3071</v>
      </c>
      <c s="34" t="s">
        <v>3072</v>
      </c>
      <c s="35" t="s">
        <v>5</v>
      </c>
      <c s="6" t="s">
        <v>3073</v>
      </c>
      <c s="36" t="s">
        <v>714</v>
      </c>
      <c s="37">
        <v>2</v>
      </c>
      <c s="36">
        <v>0</v>
      </c>
      <c s="36">
        <f>ROUND(G1933*H1933,6)</f>
      </c>
      <c r="L1933" s="38">
        <v>0</v>
      </c>
      <c s="32">
        <f>ROUND(ROUND(L1933,2)*ROUND(G1933,3),2)</f>
      </c>
      <c s="36" t="s">
        <v>1166</v>
      </c>
      <c>
        <f>(M1933*21)/100</f>
      </c>
      <c t="s">
        <v>27</v>
      </c>
    </row>
    <row r="1934" spans="1:5" ht="12.75">
      <c r="A1934" s="35" t="s">
        <v>54</v>
      </c>
      <c r="E1934" s="39" t="s">
        <v>3073</v>
      </c>
    </row>
    <row r="1935" spans="1:5" ht="12.75">
      <c r="A1935" s="35" t="s">
        <v>56</v>
      </c>
      <c r="E1935" s="40" t="s">
        <v>5</v>
      </c>
    </row>
    <row r="1936" spans="1:5" ht="12.75">
      <c r="A1936" t="s">
        <v>58</v>
      </c>
      <c r="E1936" s="39" t="s">
        <v>5</v>
      </c>
    </row>
    <row r="1937" spans="1:16" ht="12.75">
      <c r="A1937" t="s">
        <v>48</v>
      </c>
      <c s="34" t="s">
        <v>3074</v>
      </c>
      <c s="34" t="s">
        <v>3075</v>
      </c>
      <c s="35" t="s">
        <v>5</v>
      </c>
      <c s="6" t="s">
        <v>3076</v>
      </c>
      <c s="36" t="s">
        <v>714</v>
      </c>
      <c s="37">
        <v>2</v>
      </c>
      <c s="36">
        <v>0</v>
      </c>
      <c s="36">
        <f>ROUND(G1937*H1937,6)</f>
      </c>
      <c r="L1937" s="38">
        <v>0</v>
      </c>
      <c s="32">
        <f>ROUND(ROUND(L1937,2)*ROUND(G1937,3),2)</f>
      </c>
      <c s="36" t="s">
        <v>1166</v>
      </c>
      <c>
        <f>(M1937*21)/100</f>
      </c>
      <c t="s">
        <v>27</v>
      </c>
    </row>
    <row r="1938" spans="1:5" ht="12.75">
      <c r="A1938" s="35" t="s">
        <v>54</v>
      </c>
      <c r="E1938" s="39" t="s">
        <v>3076</v>
      </c>
    </row>
    <row r="1939" spans="1:5" ht="12.75">
      <c r="A1939" s="35" t="s">
        <v>56</v>
      </c>
      <c r="E1939" s="40" t="s">
        <v>5</v>
      </c>
    </row>
    <row r="1940" spans="1:5" ht="12.75">
      <c r="A1940" t="s">
        <v>58</v>
      </c>
      <c r="E1940" s="39" t="s">
        <v>5</v>
      </c>
    </row>
    <row r="1941" spans="1:16" ht="25.5">
      <c r="A1941" t="s">
        <v>48</v>
      </c>
      <c s="34" t="s">
        <v>3077</v>
      </c>
      <c s="34" t="s">
        <v>3078</v>
      </c>
      <c s="35" t="s">
        <v>5</v>
      </c>
      <c s="6" t="s">
        <v>3079</v>
      </c>
      <c s="36" t="s">
        <v>52</v>
      </c>
      <c s="37">
        <v>1</v>
      </c>
      <c s="36">
        <v>0</v>
      </c>
      <c s="36">
        <f>ROUND(G1941*H1941,6)</f>
      </c>
      <c r="L1941" s="38">
        <v>0</v>
      </c>
      <c s="32">
        <f>ROUND(ROUND(L1941,2)*ROUND(G1941,3),2)</f>
      </c>
      <c s="36" t="s">
        <v>1166</v>
      </c>
      <c>
        <f>(M1941*21)/100</f>
      </c>
      <c t="s">
        <v>27</v>
      </c>
    </row>
    <row r="1942" spans="1:5" ht="25.5">
      <c r="A1942" s="35" t="s">
        <v>54</v>
      </c>
      <c r="E1942" s="39" t="s">
        <v>3079</v>
      </c>
    </row>
    <row r="1943" spans="1:5" ht="12.75">
      <c r="A1943" s="35" t="s">
        <v>56</v>
      </c>
      <c r="E1943" s="40" t="s">
        <v>5</v>
      </c>
    </row>
    <row r="1944" spans="1:5" ht="12.75">
      <c r="A1944" t="s">
        <v>58</v>
      </c>
      <c r="E1944" s="39" t="s">
        <v>5</v>
      </c>
    </row>
    <row r="1945" spans="1:16" ht="12.75">
      <c r="A1945" t="s">
        <v>48</v>
      </c>
      <c s="34" t="s">
        <v>3080</v>
      </c>
      <c s="34" t="s">
        <v>3081</v>
      </c>
      <c s="35" t="s">
        <v>5</v>
      </c>
      <c s="6" t="s">
        <v>3082</v>
      </c>
      <c s="36" t="s">
        <v>52</v>
      </c>
      <c s="37">
        <v>1</v>
      </c>
      <c s="36">
        <v>0</v>
      </c>
      <c s="36">
        <f>ROUND(G1945*H1945,6)</f>
      </c>
      <c r="L1945" s="38">
        <v>0</v>
      </c>
      <c s="32">
        <f>ROUND(ROUND(L1945,2)*ROUND(G1945,3),2)</f>
      </c>
      <c s="36" t="s">
        <v>1166</v>
      </c>
      <c>
        <f>(M1945*21)/100</f>
      </c>
      <c t="s">
        <v>27</v>
      </c>
    </row>
    <row r="1946" spans="1:5" ht="12.75">
      <c r="A1946" s="35" t="s">
        <v>54</v>
      </c>
      <c r="E1946" s="39" t="s">
        <v>3082</v>
      </c>
    </row>
    <row r="1947" spans="1:5" ht="12.75">
      <c r="A1947" s="35" t="s">
        <v>56</v>
      </c>
      <c r="E1947" s="40" t="s">
        <v>5</v>
      </c>
    </row>
    <row r="1948" spans="1:5" ht="12.75">
      <c r="A1948" t="s">
        <v>58</v>
      </c>
      <c r="E1948" s="39" t="s">
        <v>5</v>
      </c>
    </row>
    <row r="1949" spans="1:16" ht="12.75">
      <c r="A1949" t="s">
        <v>48</v>
      </c>
      <c s="34" t="s">
        <v>3083</v>
      </c>
      <c s="34" t="s">
        <v>3084</v>
      </c>
      <c s="35" t="s">
        <v>5</v>
      </c>
      <c s="6" t="s">
        <v>3085</v>
      </c>
      <c s="36" t="s">
        <v>52</v>
      </c>
      <c s="37">
        <v>2</v>
      </c>
      <c s="36">
        <v>0</v>
      </c>
      <c s="36">
        <f>ROUND(G1949*H1949,6)</f>
      </c>
      <c r="L1949" s="38">
        <v>0</v>
      </c>
      <c s="32">
        <f>ROUND(ROUND(L1949,2)*ROUND(G1949,3),2)</f>
      </c>
      <c s="36" t="s">
        <v>1166</v>
      </c>
      <c>
        <f>(M1949*21)/100</f>
      </c>
      <c t="s">
        <v>27</v>
      </c>
    </row>
    <row r="1950" spans="1:5" ht="12.75">
      <c r="A1950" s="35" t="s">
        <v>54</v>
      </c>
      <c r="E1950" s="39" t="s">
        <v>3085</v>
      </c>
    </row>
    <row r="1951" spans="1:5" ht="12.75">
      <c r="A1951" s="35" t="s">
        <v>56</v>
      </c>
      <c r="E1951" s="40" t="s">
        <v>5</v>
      </c>
    </row>
    <row r="1952" spans="1:5" ht="12.75">
      <c r="A1952" t="s">
        <v>58</v>
      </c>
      <c r="E1952" s="39" t="s">
        <v>5</v>
      </c>
    </row>
    <row r="1953" spans="1:16" ht="12.75">
      <c r="A1953" t="s">
        <v>48</v>
      </c>
      <c s="34" t="s">
        <v>3086</v>
      </c>
      <c s="34" t="s">
        <v>3087</v>
      </c>
      <c s="35" t="s">
        <v>5</v>
      </c>
      <c s="6" t="s">
        <v>3088</v>
      </c>
      <c s="36" t="s">
        <v>52</v>
      </c>
      <c s="37">
        <v>1</v>
      </c>
      <c s="36">
        <v>0</v>
      </c>
      <c s="36">
        <f>ROUND(G1953*H1953,6)</f>
      </c>
      <c r="L1953" s="38">
        <v>0</v>
      </c>
      <c s="32">
        <f>ROUND(ROUND(L1953,2)*ROUND(G1953,3),2)</f>
      </c>
      <c s="36" t="s">
        <v>1166</v>
      </c>
      <c>
        <f>(M1953*21)/100</f>
      </c>
      <c t="s">
        <v>27</v>
      </c>
    </row>
    <row r="1954" spans="1:5" ht="12.75">
      <c r="A1954" s="35" t="s">
        <v>54</v>
      </c>
      <c r="E1954" s="39" t="s">
        <v>3088</v>
      </c>
    </row>
    <row r="1955" spans="1:5" ht="12.75">
      <c r="A1955" s="35" t="s">
        <v>56</v>
      </c>
      <c r="E1955" s="40" t="s">
        <v>5</v>
      </c>
    </row>
    <row r="1956" spans="1:5" ht="12.75">
      <c r="A1956" t="s">
        <v>58</v>
      </c>
      <c r="E1956" s="39" t="s">
        <v>5</v>
      </c>
    </row>
    <row r="1957" spans="1:16" ht="25.5">
      <c r="A1957" t="s">
        <v>48</v>
      </c>
      <c s="34" t="s">
        <v>3089</v>
      </c>
      <c s="34" t="s">
        <v>3090</v>
      </c>
      <c s="35" t="s">
        <v>5</v>
      </c>
      <c s="6" t="s">
        <v>3091</v>
      </c>
      <c s="36" t="s">
        <v>52</v>
      </c>
      <c s="37">
        <v>1</v>
      </c>
      <c s="36">
        <v>0</v>
      </c>
      <c s="36">
        <f>ROUND(G1957*H1957,6)</f>
      </c>
      <c r="L1957" s="38">
        <v>0</v>
      </c>
      <c s="32">
        <f>ROUND(ROUND(L1957,2)*ROUND(G1957,3),2)</f>
      </c>
      <c s="36" t="s">
        <v>1166</v>
      </c>
      <c>
        <f>(M1957*21)/100</f>
      </c>
      <c t="s">
        <v>27</v>
      </c>
    </row>
    <row r="1958" spans="1:5" ht="25.5">
      <c r="A1958" s="35" t="s">
        <v>54</v>
      </c>
      <c r="E1958" s="39" t="s">
        <v>3091</v>
      </c>
    </row>
    <row r="1959" spans="1:5" ht="12.75">
      <c r="A1959" s="35" t="s">
        <v>56</v>
      </c>
      <c r="E1959" s="40" t="s">
        <v>5</v>
      </c>
    </row>
    <row r="1960" spans="1:5" ht="12.75">
      <c r="A1960" t="s">
        <v>58</v>
      </c>
      <c r="E1960" s="39" t="s">
        <v>5</v>
      </c>
    </row>
    <row r="1961" spans="1:16" ht="12.75">
      <c r="A1961" t="s">
        <v>48</v>
      </c>
      <c s="34" t="s">
        <v>3092</v>
      </c>
      <c s="34" t="s">
        <v>3093</v>
      </c>
      <c s="35" t="s">
        <v>5</v>
      </c>
      <c s="6" t="s">
        <v>3094</v>
      </c>
      <c s="36" t="s">
        <v>52</v>
      </c>
      <c s="37">
        <v>1</v>
      </c>
      <c s="36">
        <v>0</v>
      </c>
      <c s="36">
        <f>ROUND(G1961*H1961,6)</f>
      </c>
      <c r="L1961" s="38">
        <v>0</v>
      </c>
      <c s="32">
        <f>ROUND(ROUND(L1961,2)*ROUND(G1961,3),2)</f>
      </c>
      <c s="36" t="s">
        <v>1166</v>
      </c>
      <c>
        <f>(M1961*21)/100</f>
      </c>
      <c t="s">
        <v>27</v>
      </c>
    </row>
    <row r="1962" spans="1:5" ht="12.75">
      <c r="A1962" s="35" t="s">
        <v>54</v>
      </c>
      <c r="E1962" s="39" t="s">
        <v>3094</v>
      </c>
    </row>
    <row r="1963" spans="1:5" ht="12.75">
      <c r="A1963" s="35" t="s">
        <v>56</v>
      </c>
      <c r="E1963" s="40" t="s">
        <v>5</v>
      </c>
    </row>
    <row r="1964" spans="1:5" ht="12.75">
      <c r="A1964" t="s">
        <v>58</v>
      </c>
      <c r="E1964" s="39" t="s">
        <v>5</v>
      </c>
    </row>
    <row r="1965" spans="1:16" ht="12.75">
      <c r="A1965" t="s">
        <v>48</v>
      </c>
      <c s="34" t="s">
        <v>3095</v>
      </c>
      <c s="34" t="s">
        <v>3096</v>
      </c>
      <c s="35" t="s">
        <v>5</v>
      </c>
      <c s="6" t="s">
        <v>3097</v>
      </c>
      <c s="36" t="s">
        <v>52</v>
      </c>
      <c s="37">
        <v>1</v>
      </c>
      <c s="36">
        <v>0</v>
      </c>
      <c s="36">
        <f>ROUND(G1965*H1965,6)</f>
      </c>
      <c r="L1965" s="38">
        <v>0</v>
      </c>
      <c s="32">
        <f>ROUND(ROUND(L1965,2)*ROUND(G1965,3),2)</f>
      </c>
      <c s="36" t="s">
        <v>1166</v>
      </c>
      <c>
        <f>(M1965*21)/100</f>
      </c>
      <c t="s">
        <v>27</v>
      </c>
    </row>
    <row r="1966" spans="1:5" ht="12.75">
      <c r="A1966" s="35" t="s">
        <v>54</v>
      </c>
      <c r="E1966" s="39" t="s">
        <v>3097</v>
      </c>
    </row>
    <row r="1967" spans="1:5" ht="12.75">
      <c r="A1967" s="35" t="s">
        <v>56</v>
      </c>
      <c r="E1967" s="40" t="s">
        <v>5</v>
      </c>
    </row>
    <row r="1968" spans="1:5" ht="12.75">
      <c r="A1968" t="s">
        <v>58</v>
      </c>
      <c r="E1968" s="39" t="s">
        <v>5</v>
      </c>
    </row>
    <row r="1969" spans="1:16" ht="12.75">
      <c r="A1969" t="s">
        <v>48</v>
      </c>
      <c s="34" t="s">
        <v>3098</v>
      </c>
      <c s="34" t="s">
        <v>3099</v>
      </c>
      <c s="35" t="s">
        <v>5</v>
      </c>
      <c s="6" t="s">
        <v>3100</v>
      </c>
      <c s="36" t="s">
        <v>52</v>
      </c>
      <c s="37">
        <v>1</v>
      </c>
      <c s="36">
        <v>0</v>
      </c>
      <c s="36">
        <f>ROUND(G1969*H1969,6)</f>
      </c>
      <c r="L1969" s="38">
        <v>0</v>
      </c>
      <c s="32">
        <f>ROUND(ROUND(L1969,2)*ROUND(G1969,3),2)</f>
      </c>
      <c s="36" t="s">
        <v>1166</v>
      </c>
      <c>
        <f>(M1969*21)/100</f>
      </c>
      <c t="s">
        <v>27</v>
      </c>
    </row>
    <row r="1970" spans="1:5" ht="12.75">
      <c r="A1970" s="35" t="s">
        <v>54</v>
      </c>
      <c r="E1970" s="39" t="s">
        <v>3100</v>
      </c>
    </row>
    <row r="1971" spans="1:5" ht="12.75">
      <c r="A1971" s="35" t="s">
        <v>56</v>
      </c>
      <c r="E1971" s="40" t="s">
        <v>5</v>
      </c>
    </row>
    <row r="1972" spans="1:5" ht="12.75">
      <c r="A1972" t="s">
        <v>58</v>
      </c>
      <c r="E1972" s="39" t="s">
        <v>5</v>
      </c>
    </row>
    <row r="1973" spans="1:16" ht="12.75">
      <c r="A1973" t="s">
        <v>48</v>
      </c>
      <c s="34" t="s">
        <v>3101</v>
      </c>
      <c s="34" t="s">
        <v>3102</v>
      </c>
      <c s="35" t="s">
        <v>5</v>
      </c>
      <c s="6" t="s">
        <v>3103</v>
      </c>
      <c s="36" t="s">
        <v>52</v>
      </c>
      <c s="37">
        <v>1</v>
      </c>
      <c s="36">
        <v>0</v>
      </c>
      <c s="36">
        <f>ROUND(G1973*H1973,6)</f>
      </c>
      <c r="L1973" s="38">
        <v>0</v>
      </c>
      <c s="32">
        <f>ROUND(ROUND(L1973,2)*ROUND(G1973,3),2)</f>
      </c>
      <c s="36" t="s">
        <v>1166</v>
      </c>
      <c>
        <f>(M1973*21)/100</f>
      </c>
      <c t="s">
        <v>27</v>
      </c>
    </row>
    <row r="1974" spans="1:5" ht="12.75">
      <c r="A1974" s="35" t="s">
        <v>54</v>
      </c>
      <c r="E1974" s="39" t="s">
        <v>3103</v>
      </c>
    </row>
    <row r="1975" spans="1:5" ht="12.75">
      <c r="A1975" s="35" t="s">
        <v>56</v>
      </c>
      <c r="E1975" s="40" t="s">
        <v>5</v>
      </c>
    </row>
    <row r="1976" spans="1:5" ht="12.75">
      <c r="A1976" t="s">
        <v>58</v>
      </c>
      <c r="E1976" s="39" t="s">
        <v>5</v>
      </c>
    </row>
    <row r="1977" spans="1:16" ht="12.75">
      <c r="A1977" t="s">
        <v>48</v>
      </c>
      <c s="34" t="s">
        <v>3104</v>
      </c>
      <c s="34" t="s">
        <v>3105</v>
      </c>
      <c s="35" t="s">
        <v>5</v>
      </c>
      <c s="6" t="s">
        <v>3106</v>
      </c>
      <c s="36" t="s">
        <v>52</v>
      </c>
      <c s="37">
        <v>1</v>
      </c>
      <c s="36">
        <v>0</v>
      </c>
      <c s="36">
        <f>ROUND(G1977*H1977,6)</f>
      </c>
      <c r="L1977" s="38">
        <v>0</v>
      </c>
      <c s="32">
        <f>ROUND(ROUND(L1977,2)*ROUND(G1977,3),2)</f>
      </c>
      <c s="36" t="s">
        <v>1166</v>
      </c>
      <c>
        <f>(M1977*21)/100</f>
      </c>
      <c t="s">
        <v>27</v>
      </c>
    </row>
    <row r="1978" spans="1:5" ht="12.75">
      <c r="A1978" s="35" t="s">
        <v>54</v>
      </c>
      <c r="E1978" s="39" t="s">
        <v>3106</v>
      </c>
    </row>
    <row r="1979" spans="1:5" ht="12.75">
      <c r="A1979" s="35" t="s">
        <v>56</v>
      </c>
      <c r="E1979" s="40" t="s">
        <v>5</v>
      </c>
    </row>
    <row r="1980" spans="1:5" ht="12.75">
      <c r="A1980" t="s">
        <v>58</v>
      </c>
      <c r="E1980" s="39" t="s">
        <v>5</v>
      </c>
    </row>
    <row r="1981" spans="1:16" ht="12.75">
      <c r="A1981" t="s">
        <v>48</v>
      </c>
      <c s="34" t="s">
        <v>3107</v>
      </c>
      <c s="34" t="s">
        <v>3108</v>
      </c>
      <c s="35" t="s">
        <v>5</v>
      </c>
      <c s="6" t="s">
        <v>3109</v>
      </c>
      <c s="36" t="s">
        <v>52</v>
      </c>
      <c s="37">
        <v>1</v>
      </c>
      <c s="36">
        <v>0</v>
      </c>
      <c s="36">
        <f>ROUND(G1981*H1981,6)</f>
      </c>
      <c r="L1981" s="38">
        <v>0</v>
      </c>
      <c s="32">
        <f>ROUND(ROUND(L1981,2)*ROUND(G1981,3),2)</f>
      </c>
      <c s="36" t="s">
        <v>1166</v>
      </c>
      <c>
        <f>(M1981*21)/100</f>
      </c>
      <c t="s">
        <v>27</v>
      </c>
    </row>
    <row r="1982" spans="1:5" ht="12.75">
      <c r="A1982" s="35" t="s">
        <v>54</v>
      </c>
      <c r="E1982" s="39" t="s">
        <v>3109</v>
      </c>
    </row>
    <row r="1983" spans="1:5" ht="12.75">
      <c r="A1983" s="35" t="s">
        <v>56</v>
      </c>
      <c r="E1983" s="40" t="s">
        <v>5</v>
      </c>
    </row>
    <row r="1984" spans="1:5" ht="12.75">
      <c r="A1984" t="s">
        <v>58</v>
      </c>
      <c r="E1984" s="39" t="s">
        <v>5</v>
      </c>
    </row>
    <row r="1985" spans="1:16" ht="12.75">
      <c r="A1985" t="s">
        <v>48</v>
      </c>
      <c s="34" t="s">
        <v>3110</v>
      </c>
      <c s="34" t="s">
        <v>3111</v>
      </c>
      <c s="35" t="s">
        <v>5</v>
      </c>
      <c s="6" t="s">
        <v>3112</v>
      </c>
      <c s="36" t="s">
        <v>52</v>
      </c>
      <c s="37">
        <v>1</v>
      </c>
      <c s="36">
        <v>0</v>
      </c>
      <c s="36">
        <f>ROUND(G1985*H1985,6)</f>
      </c>
      <c r="L1985" s="38">
        <v>0</v>
      </c>
      <c s="32">
        <f>ROUND(ROUND(L1985,2)*ROUND(G1985,3),2)</f>
      </c>
      <c s="36" t="s">
        <v>1166</v>
      </c>
      <c>
        <f>(M1985*21)/100</f>
      </c>
      <c t="s">
        <v>27</v>
      </c>
    </row>
    <row r="1986" spans="1:5" ht="12.75">
      <c r="A1986" s="35" t="s">
        <v>54</v>
      </c>
      <c r="E1986" s="39" t="s">
        <v>3112</v>
      </c>
    </row>
    <row r="1987" spans="1:5" ht="12.75">
      <c r="A1987" s="35" t="s">
        <v>56</v>
      </c>
      <c r="E1987" s="40" t="s">
        <v>5</v>
      </c>
    </row>
    <row r="1988" spans="1:5" ht="12.75">
      <c r="A1988" t="s">
        <v>58</v>
      </c>
      <c r="E1988" s="39" t="s">
        <v>5</v>
      </c>
    </row>
    <row r="1989" spans="1:16" ht="25.5">
      <c r="A1989" t="s">
        <v>48</v>
      </c>
      <c s="34" t="s">
        <v>3113</v>
      </c>
      <c s="34" t="s">
        <v>3114</v>
      </c>
      <c s="35" t="s">
        <v>5</v>
      </c>
      <c s="6" t="s">
        <v>3115</v>
      </c>
      <c s="36" t="s">
        <v>52</v>
      </c>
      <c s="37">
        <v>1</v>
      </c>
      <c s="36">
        <v>0</v>
      </c>
      <c s="36">
        <f>ROUND(G1989*H1989,6)</f>
      </c>
      <c r="L1989" s="38">
        <v>0</v>
      </c>
      <c s="32">
        <f>ROUND(ROUND(L1989,2)*ROUND(G1989,3),2)</f>
      </c>
      <c s="36" t="s">
        <v>1166</v>
      </c>
      <c>
        <f>(M1989*21)/100</f>
      </c>
      <c t="s">
        <v>27</v>
      </c>
    </row>
    <row r="1990" spans="1:5" ht="25.5">
      <c r="A1990" s="35" t="s">
        <v>54</v>
      </c>
      <c r="E1990" s="39" t="s">
        <v>3115</v>
      </c>
    </row>
    <row r="1991" spans="1:5" ht="12.75">
      <c r="A1991" s="35" t="s">
        <v>56</v>
      </c>
      <c r="E1991" s="40" t="s">
        <v>5</v>
      </c>
    </row>
    <row r="1992" spans="1:5" ht="12.75">
      <c r="A1992" t="s">
        <v>58</v>
      </c>
      <c r="E1992" s="39" t="s">
        <v>5</v>
      </c>
    </row>
    <row r="1993" spans="1:16" ht="12.75">
      <c r="A1993" t="s">
        <v>48</v>
      </c>
      <c s="34" t="s">
        <v>3116</v>
      </c>
      <c s="34" t="s">
        <v>3117</v>
      </c>
      <c s="35" t="s">
        <v>5</v>
      </c>
      <c s="6" t="s">
        <v>3118</v>
      </c>
      <c s="36" t="s">
        <v>52</v>
      </c>
      <c s="37">
        <v>1</v>
      </c>
      <c s="36">
        <v>0</v>
      </c>
      <c s="36">
        <f>ROUND(G1993*H1993,6)</f>
      </c>
      <c r="L1993" s="38">
        <v>0</v>
      </c>
      <c s="32">
        <f>ROUND(ROUND(L1993,2)*ROUND(G1993,3),2)</f>
      </c>
      <c s="36" t="s">
        <v>1166</v>
      </c>
      <c>
        <f>(M1993*21)/100</f>
      </c>
      <c t="s">
        <v>27</v>
      </c>
    </row>
    <row r="1994" spans="1:5" ht="12.75">
      <c r="A1994" s="35" t="s">
        <v>54</v>
      </c>
      <c r="E1994" s="39" t="s">
        <v>3118</v>
      </c>
    </row>
    <row r="1995" spans="1:5" ht="12.75">
      <c r="A1995" s="35" t="s">
        <v>56</v>
      </c>
      <c r="E1995" s="40" t="s">
        <v>5</v>
      </c>
    </row>
    <row r="1996" spans="1:5" ht="12.75">
      <c r="A1996" t="s">
        <v>58</v>
      </c>
      <c r="E1996" s="39" t="s">
        <v>5</v>
      </c>
    </row>
    <row r="1997" spans="1:16" ht="12.75">
      <c r="A1997" t="s">
        <v>48</v>
      </c>
      <c s="34" t="s">
        <v>3119</v>
      </c>
      <c s="34" t="s">
        <v>3120</v>
      </c>
      <c s="35" t="s">
        <v>5</v>
      </c>
      <c s="6" t="s">
        <v>3121</v>
      </c>
      <c s="36" t="s">
        <v>52</v>
      </c>
      <c s="37">
        <v>1</v>
      </c>
      <c s="36">
        <v>0</v>
      </c>
      <c s="36">
        <f>ROUND(G1997*H1997,6)</f>
      </c>
      <c r="L1997" s="38">
        <v>0</v>
      </c>
      <c s="32">
        <f>ROUND(ROUND(L1997,2)*ROUND(G1997,3),2)</f>
      </c>
      <c s="36" t="s">
        <v>1166</v>
      </c>
      <c>
        <f>(M1997*21)/100</f>
      </c>
      <c t="s">
        <v>27</v>
      </c>
    </row>
    <row r="1998" spans="1:5" ht="12.75">
      <c r="A1998" s="35" t="s">
        <v>54</v>
      </c>
      <c r="E1998" s="39" t="s">
        <v>3121</v>
      </c>
    </row>
    <row r="1999" spans="1:5" ht="12.75">
      <c r="A1999" s="35" t="s">
        <v>56</v>
      </c>
      <c r="E1999" s="40" t="s">
        <v>5</v>
      </c>
    </row>
    <row r="2000" spans="1:5" ht="12.75">
      <c r="A2000" t="s">
        <v>58</v>
      </c>
      <c r="E2000" s="39" t="s">
        <v>5</v>
      </c>
    </row>
    <row r="2001" spans="1:16" ht="12.75">
      <c r="A2001" t="s">
        <v>48</v>
      </c>
      <c s="34" t="s">
        <v>3122</v>
      </c>
      <c s="34" t="s">
        <v>3123</v>
      </c>
      <c s="35" t="s">
        <v>5</v>
      </c>
      <c s="6" t="s">
        <v>3124</v>
      </c>
      <c s="36" t="s">
        <v>52</v>
      </c>
      <c s="37">
        <v>1</v>
      </c>
      <c s="36">
        <v>0</v>
      </c>
      <c s="36">
        <f>ROUND(G2001*H2001,6)</f>
      </c>
      <c r="L2001" s="38">
        <v>0</v>
      </c>
      <c s="32">
        <f>ROUND(ROUND(L2001,2)*ROUND(G2001,3),2)</f>
      </c>
      <c s="36" t="s">
        <v>1166</v>
      </c>
      <c>
        <f>(M2001*21)/100</f>
      </c>
      <c t="s">
        <v>27</v>
      </c>
    </row>
    <row r="2002" spans="1:5" ht="12.75">
      <c r="A2002" s="35" t="s">
        <v>54</v>
      </c>
      <c r="E2002" s="39" t="s">
        <v>3124</v>
      </c>
    </row>
    <row r="2003" spans="1:5" ht="12.75">
      <c r="A2003" s="35" t="s">
        <v>56</v>
      </c>
      <c r="E2003" s="40" t="s">
        <v>5</v>
      </c>
    </row>
    <row r="2004" spans="1:5" ht="12.75">
      <c r="A2004" t="s">
        <v>58</v>
      </c>
      <c r="E2004" s="39" t="s">
        <v>5</v>
      </c>
    </row>
    <row r="2005" spans="1:16" ht="25.5">
      <c r="A2005" t="s">
        <v>48</v>
      </c>
      <c s="34" t="s">
        <v>3125</v>
      </c>
      <c s="34" t="s">
        <v>3126</v>
      </c>
      <c s="35" t="s">
        <v>5</v>
      </c>
      <c s="6" t="s">
        <v>3127</v>
      </c>
      <c s="36" t="s">
        <v>52</v>
      </c>
      <c s="37">
        <v>2</v>
      </c>
      <c s="36">
        <v>0</v>
      </c>
      <c s="36">
        <f>ROUND(G2005*H2005,6)</f>
      </c>
      <c r="L2005" s="38">
        <v>0</v>
      </c>
      <c s="32">
        <f>ROUND(ROUND(L2005,2)*ROUND(G2005,3),2)</f>
      </c>
      <c s="36" t="s">
        <v>1166</v>
      </c>
      <c>
        <f>(M2005*21)/100</f>
      </c>
      <c t="s">
        <v>27</v>
      </c>
    </row>
    <row r="2006" spans="1:5" ht="25.5">
      <c r="A2006" s="35" t="s">
        <v>54</v>
      </c>
      <c r="E2006" s="39" t="s">
        <v>3127</v>
      </c>
    </row>
    <row r="2007" spans="1:5" ht="12.75">
      <c r="A2007" s="35" t="s">
        <v>56</v>
      </c>
      <c r="E2007" s="40" t="s">
        <v>5</v>
      </c>
    </row>
    <row r="2008" spans="1:5" ht="12.75">
      <c r="A2008" t="s">
        <v>58</v>
      </c>
      <c r="E2008" s="39" t="s">
        <v>5</v>
      </c>
    </row>
    <row r="2009" spans="1:16" ht="25.5">
      <c r="A2009" t="s">
        <v>48</v>
      </c>
      <c s="34" t="s">
        <v>3128</v>
      </c>
      <c s="34" t="s">
        <v>3129</v>
      </c>
      <c s="35" t="s">
        <v>5</v>
      </c>
      <c s="6" t="s">
        <v>3130</v>
      </c>
      <c s="36" t="s">
        <v>52</v>
      </c>
      <c s="37">
        <v>1</v>
      </c>
      <c s="36">
        <v>0</v>
      </c>
      <c s="36">
        <f>ROUND(G2009*H2009,6)</f>
      </c>
      <c r="L2009" s="38">
        <v>0</v>
      </c>
      <c s="32">
        <f>ROUND(ROUND(L2009,2)*ROUND(G2009,3),2)</f>
      </c>
      <c s="36" t="s">
        <v>1166</v>
      </c>
      <c>
        <f>(M2009*21)/100</f>
      </c>
      <c t="s">
        <v>27</v>
      </c>
    </row>
    <row r="2010" spans="1:5" ht="25.5">
      <c r="A2010" s="35" t="s">
        <v>54</v>
      </c>
      <c r="E2010" s="39" t="s">
        <v>3130</v>
      </c>
    </row>
    <row r="2011" spans="1:5" ht="12.75">
      <c r="A2011" s="35" t="s">
        <v>56</v>
      </c>
      <c r="E2011" s="40" t="s">
        <v>5</v>
      </c>
    </row>
    <row r="2012" spans="1:5" ht="12.75">
      <c r="A2012" t="s">
        <v>58</v>
      </c>
      <c r="E2012" s="39" t="s">
        <v>5</v>
      </c>
    </row>
    <row r="2013" spans="1:16" ht="12.75">
      <c r="A2013" t="s">
        <v>48</v>
      </c>
      <c s="34" t="s">
        <v>3131</v>
      </c>
      <c s="34" t="s">
        <v>3132</v>
      </c>
      <c s="35" t="s">
        <v>5</v>
      </c>
      <c s="6" t="s">
        <v>3133</v>
      </c>
      <c s="36" t="s">
        <v>52</v>
      </c>
      <c s="37">
        <v>29</v>
      </c>
      <c s="36">
        <v>0</v>
      </c>
      <c s="36">
        <f>ROUND(G2013*H2013,6)</f>
      </c>
      <c r="L2013" s="38">
        <v>0</v>
      </c>
      <c s="32">
        <f>ROUND(ROUND(L2013,2)*ROUND(G2013,3),2)</f>
      </c>
      <c s="36" t="s">
        <v>1166</v>
      </c>
      <c>
        <f>(M2013*21)/100</f>
      </c>
      <c t="s">
        <v>27</v>
      </c>
    </row>
    <row r="2014" spans="1:5" ht="12.75">
      <c r="A2014" s="35" t="s">
        <v>54</v>
      </c>
      <c r="E2014" s="39" t="s">
        <v>3133</v>
      </c>
    </row>
    <row r="2015" spans="1:5" ht="12.75">
      <c r="A2015" s="35" t="s">
        <v>56</v>
      </c>
      <c r="E2015" s="40" t="s">
        <v>5</v>
      </c>
    </row>
    <row r="2016" spans="1:5" ht="12.75">
      <c r="A2016" t="s">
        <v>58</v>
      </c>
      <c r="E2016" s="39" t="s">
        <v>5</v>
      </c>
    </row>
    <row r="2017" spans="1:16" ht="25.5">
      <c r="A2017" t="s">
        <v>48</v>
      </c>
      <c s="34" t="s">
        <v>3134</v>
      </c>
      <c s="34" t="s">
        <v>3135</v>
      </c>
      <c s="35" t="s">
        <v>5</v>
      </c>
      <c s="6" t="s">
        <v>3136</v>
      </c>
      <c s="36" t="s">
        <v>52</v>
      </c>
      <c s="37">
        <v>2</v>
      </c>
      <c s="36">
        <v>0</v>
      </c>
      <c s="36">
        <f>ROUND(G2017*H2017,6)</f>
      </c>
      <c r="L2017" s="38">
        <v>0</v>
      </c>
      <c s="32">
        <f>ROUND(ROUND(L2017,2)*ROUND(G2017,3),2)</f>
      </c>
      <c s="36" t="s">
        <v>1166</v>
      </c>
      <c>
        <f>(M2017*21)/100</f>
      </c>
      <c t="s">
        <v>27</v>
      </c>
    </row>
    <row r="2018" spans="1:5" ht="25.5">
      <c r="A2018" s="35" t="s">
        <v>54</v>
      </c>
      <c r="E2018" s="39" t="s">
        <v>3136</v>
      </c>
    </row>
    <row r="2019" spans="1:5" ht="12.75">
      <c r="A2019" s="35" t="s">
        <v>56</v>
      </c>
      <c r="E2019" s="40" t="s">
        <v>5</v>
      </c>
    </row>
    <row r="2020" spans="1:5" ht="12.75">
      <c r="A2020" t="s">
        <v>58</v>
      </c>
      <c r="E2020" s="39" t="s">
        <v>5</v>
      </c>
    </row>
    <row r="2021" spans="1:16" ht="12.75">
      <c r="A2021" t="s">
        <v>48</v>
      </c>
      <c s="34" t="s">
        <v>3137</v>
      </c>
      <c s="34" t="s">
        <v>3138</v>
      </c>
      <c s="35" t="s">
        <v>5</v>
      </c>
      <c s="6" t="s">
        <v>3139</v>
      </c>
      <c s="36" t="s">
        <v>52</v>
      </c>
      <c s="37">
        <v>1</v>
      </c>
      <c s="36">
        <v>0</v>
      </c>
      <c s="36">
        <f>ROUND(G2021*H2021,6)</f>
      </c>
      <c r="L2021" s="38">
        <v>0</v>
      </c>
      <c s="32">
        <f>ROUND(ROUND(L2021,2)*ROUND(G2021,3),2)</f>
      </c>
      <c s="36" t="s">
        <v>1166</v>
      </c>
      <c>
        <f>(M2021*21)/100</f>
      </c>
      <c t="s">
        <v>27</v>
      </c>
    </row>
    <row r="2022" spans="1:5" ht="12.75">
      <c r="A2022" s="35" t="s">
        <v>54</v>
      </c>
      <c r="E2022" s="39" t="s">
        <v>3139</v>
      </c>
    </row>
    <row r="2023" spans="1:5" ht="12.75">
      <c r="A2023" s="35" t="s">
        <v>56</v>
      </c>
      <c r="E2023" s="40" t="s">
        <v>5</v>
      </c>
    </row>
    <row r="2024" spans="1:5" ht="12.75">
      <c r="A2024" t="s">
        <v>58</v>
      </c>
      <c r="E2024" s="39" t="s">
        <v>5</v>
      </c>
    </row>
    <row r="2025" spans="1:16" ht="12.75">
      <c r="A2025" t="s">
        <v>48</v>
      </c>
      <c s="34" t="s">
        <v>3140</v>
      </c>
      <c s="34" t="s">
        <v>3141</v>
      </c>
      <c s="35" t="s">
        <v>5</v>
      </c>
      <c s="6" t="s">
        <v>3142</v>
      </c>
      <c s="36" t="s">
        <v>714</v>
      </c>
      <c s="37">
        <v>1</v>
      </c>
      <c s="36">
        <v>0</v>
      </c>
      <c s="36">
        <f>ROUND(G2025*H2025,6)</f>
      </c>
      <c r="L2025" s="38">
        <v>0</v>
      </c>
      <c s="32">
        <f>ROUND(ROUND(L2025,2)*ROUND(G2025,3),2)</f>
      </c>
      <c s="36" t="s">
        <v>1166</v>
      </c>
      <c>
        <f>(M2025*21)/100</f>
      </c>
      <c t="s">
        <v>27</v>
      </c>
    </row>
    <row r="2026" spans="1:5" ht="12.75">
      <c r="A2026" s="35" t="s">
        <v>54</v>
      </c>
      <c r="E2026" s="39" t="s">
        <v>3142</v>
      </c>
    </row>
    <row r="2027" spans="1:5" ht="12.75">
      <c r="A2027" s="35" t="s">
        <v>56</v>
      </c>
      <c r="E2027" s="40" t="s">
        <v>5</v>
      </c>
    </row>
    <row r="2028" spans="1:5" ht="12.75">
      <c r="A2028" t="s">
        <v>58</v>
      </c>
      <c r="E2028" s="39" t="s">
        <v>5</v>
      </c>
    </row>
    <row r="2029" spans="1:16" ht="12.75">
      <c r="A2029" t="s">
        <v>48</v>
      </c>
      <c s="34" t="s">
        <v>3143</v>
      </c>
      <c s="34" t="s">
        <v>3144</v>
      </c>
      <c s="35" t="s">
        <v>5</v>
      </c>
      <c s="6" t="s">
        <v>3145</v>
      </c>
      <c s="36" t="s">
        <v>714</v>
      </c>
      <c s="37">
        <v>1</v>
      </c>
      <c s="36">
        <v>0</v>
      </c>
      <c s="36">
        <f>ROUND(G2029*H2029,6)</f>
      </c>
      <c r="L2029" s="38">
        <v>0</v>
      </c>
      <c s="32">
        <f>ROUND(ROUND(L2029,2)*ROUND(G2029,3),2)</f>
      </c>
      <c s="36" t="s">
        <v>1166</v>
      </c>
      <c>
        <f>(M2029*21)/100</f>
      </c>
      <c t="s">
        <v>27</v>
      </c>
    </row>
    <row r="2030" spans="1:5" ht="12.75">
      <c r="A2030" s="35" t="s">
        <v>54</v>
      </c>
      <c r="E2030" s="39" t="s">
        <v>3145</v>
      </c>
    </row>
    <row r="2031" spans="1:5" ht="12.75">
      <c r="A2031" s="35" t="s">
        <v>56</v>
      </c>
      <c r="E2031" s="40" t="s">
        <v>5</v>
      </c>
    </row>
    <row r="2032" spans="1:5" ht="12.75">
      <c r="A2032" t="s">
        <v>58</v>
      </c>
      <c r="E2032" s="39" t="s">
        <v>5</v>
      </c>
    </row>
    <row r="2033" spans="1:16" ht="25.5">
      <c r="A2033" t="s">
        <v>48</v>
      </c>
      <c s="34" t="s">
        <v>3146</v>
      </c>
      <c s="34" t="s">
        <v>3147</v>
      </c>
      <c s="35" t="s">
        <v>5</v>
      </c>
      <c s="6" t="s">
        <v>3148</v>
      </c>
      <c s="36" t="s">
        <v>52</v>
      </c>
      <c s="37">
        <v>1</v>
      </c>
      <c s="36">
        <v>0</v>
      </c>
      <c s="36">
        <f>ROUND(G2033*H2033,6)</f>
      </c>
      <c r="L2033" s="38">
        <v>0</v>
      </c>
      <c s="32">
        <f>ROUND(ROUND(L2033,2)*ROUND(G2033,3),2)</f>
      </c>
      <c s="36" t="s">
        <v>1166</v>
      </c>
      <c>
        <f>(M2033*21)/100</f>
      </c>
      <c t="s">
        <v>27</v>
      </c>
    </row>
    <row r="2034" spans="1:5" ht="25.5">
      <c r="A2034" s="35" t="s">
        <v>54</v>
      </c>
      <c r="E2034" s="39" t="s">
        <v>3148</v>
      </c>
    </row>
    <row r="2035" spans="1:5" ht="12.75">
      <c r="A2035" s="35" t="s">
        <v>56</v>
      </c>
      <c r="E2035" s="40" t="s">
        <v>5</v>
      </c>
    </row>
    <row r="2036" spans="1:5" ht="12.75">
      <c r="A2036" t="s">
        <v>58</v>
      </c>
      <c r="E2036" s="39" t="s">
        <v>5</v>
      </c>
    </row>
    <row r="2037" spans="1:16" ht="25.5">
      <c r="A2037" t="s">
        <v>48</v>
      </c>
      <c s="34" t="s">
        <v>3149</v>
      </c>
      <c s="34" t="s">
        <v>3150</v>
      </c>
      <c s="35" t="s">
        <v>5</v>
      </c>
      <c s="6" t="s">
        <v>3151</v>
      </c>
      <c s="36" t="s">
        <v>52</v>
      </c>
      <c s="37">
        <v>1</v>
      </c>
      <c s="36">
        <v>0</v>
      </c>
      <c s="36">
        <f>ROUND(G2037*H2037,6)</f>
      </c>
      <c r="L2037" s="38">
        <v>0</v>
      </c>
      <c s="32">
        <f>ROUND(ROUND(L2037,2)*ROUND(G2037,3),2)</f>
      </c>
      <c s="36" t="s">
        <v>1166</v>
      </c>
      <c>
        <f>(M2037*21)/100</f>
      </c>
      <c t="s">
        <v>27</v>
      </c>
    </row>
    <row r="2038" spans="1:5" ht="25.5">
      <c r="A2038" s="35" t="s">
        <v>54</v>
      </c>
      <c r="E2038" s="39" t="s">
        <v>3151</v>
      </c>
    </row>
    <row r="2039" spans="1:5" ht="12.75">
      <c r="A2039" s="35" t="s">
        <v>56</v>
      </c>
      <c r="E2039" s="40" t="s">
        <v>5</v>
      </c>
    </row>
    <row r="2040" spans="1:5" ht="12.75">
      <c r="A2040" t="s">
        <v>58</v>
      </c>
      <c r="E2040" s="39" t="s">
        <v>5</v>
      </c>
    </row>
    <row r="2041" spans="1:16" ht="25.5">
      <c r="A2041" t="s">
        <v>48</v>
      </c>
      <c s="34" t="s">
        <v>3152</v>
      </c>
      <c s="34" t="s">
        <v>3153</v>
      </c>
      <c s="35" t="s">
        <v>5</v>
      </c>
      <c s="6" t="s">
        <v>3154</v>
      </c>
      <c s="36" t="s">
        <v>52</v>
      </c>
      <c s="37">
        <v>1</v>
      </c>
      <c s="36">
        <v>0</v>
      </c>
      <c s="36">
        <f>ROUND(G2041*H2041,6)</f>
      </c>
      <c r="L2041" s="38">
        <v>0</v>
      </c>
      <c s="32">
        <f>ROUND(ROUND(L2041,2)*ROUND(G2041,3),2)</f>
      </c>
      <c s="36" t="s">
        <v>1166</v>
      </c>
      <c>
        <f>(M2041*21)/100</f>
      </c>
      <c t="s">
        <v>27</v>
      </c>
    </row>
    <row r="2042" spans="1:5" ht="25.5">
      <c r="A2042" s="35" t="s">
        <v>54</v>
      </c>
      <c r="E2042" s="39" t="s">
        <v>3154</v>
      </c>
    </row>
    <row r="2043" spans="1:5" ht="12.75">
      <c r="A2043" s="35" t="s">
        <v>56</v>
      </c>
      <c r="E2043" s="40" t="s">
        <v>5</v>
      </c>
    </row>
    <row r="2044" spans="1:5" ht="12.75">
      <c r="A2044" t="s">
        <v>58</v>
      </c>
      <c r="E2044" s="39" t="s">
        <v>5</v>
      </c>
    </row>
    <row r="2045" spans="1:16" ht="25.5">
      <c r="A2045" t="s">
        <v>48</v>
      </c>
      <c s="34" t="s">
        <v>3155</v>
      </c>
      <c s="34" t="s">
        <v>3156</v>
      </c>
      <c s="35" t="s">
        <v>5</v>
      </c>
      <c s="6" t="s">
        <v>3157</v>
      </c>
      <c s="36" t="s">
        <v>52</v>
      </c>
      <c s="37">
        <v>1</v>
      </c>
      <c s="36">
        <v>0</v>
      </c>
      <c s="36">
        <f>ROUND(G2045*H2045,6)</f>
      </c>
      <c r="L2045" s="38">
        <v>0</v>
      </c>
      <c s="32">
        <f>ROUND(ROUND(L2045,2)*ROUND(G2045,3),2)</f>
      </c>
      <c s="36" t="s">
        <v>1166</v>
      </c>
      <c>
        <f>(M2045*21)/100</f>
      </c>
      <c t="s">
        <v>27</v>
      </c>
    </row>
    <row r="2046" spans="1:5" ht="25.5">
      <c r="A2046" s="35" t="s">
        <v>54</v>
      </c>
      <c r="E2046" s="39" t="s">
        <v>3157</v>
      </c>
    </row>
    <row r="2047" spans="1:5" ht="12.75">
      <c r="A2047" s="35" t="s">
        <v>56</v>
      </c>
      <c r="E2047" s="40" t="s">
        <v>5</v>
      </c>
    </row>
    <row r="2048" spans="1:5" ht="12.75">
      <c r="A2048" t="s">
        <v>58</v>
      </c>
      <c r="E2048" s="39" t="s">
        <v>5</v>
      </c>
    </row>
    <row r="2049" spans="1:16" ht="25.5">
      <c r="A2049" t="s">
        <v>48</v>
      </c>
      <c s="34" t="s">
        <v>3158</v>
      </c>
      <c s="34" t="s">
        <v>3159</v>
      </c>
      <c s="35" t="s">
        <v>5</v>
      </c>
      <c s="6" t="s">
        <v>3160</v>
      </c>
      <c s="36" t="s">
        <v>52</v>
      </c>
      <c s="37">
        <v>1</v>
      </c>
      <c s="36">
        <v>0</v>
      </c>
      <c s="36">
        <f>ROUND(G2049*H2049,6)</f>
      </c>
      <c r="L2049" s="38">
        <v>0</v>
      </c>
      <c s="32">
        <f>ROUND(ROUND(L2049,2)*ROUND(G2049,3),2)</f>
      </c>
      <c s="36" t="s">
        <v>1166</v>
      </c>
      <c>
        <f>(M2049*21)/100</f>
      </c>
      <c t="s">
        <v>27</v>
      </c>
    </row>
    <row r="2050" spans="1:5" ht="25.5">
      <c r="A2050" s="35" t="s">
        <v>54</v>
      </c>
      <c r="E2050" s="39" t="s">
        <v>3160</v>
      </c>
    </row>
    <row r="2051" spans="1:5" ht="12.75">
      <c r="A2051" s="35" t="s">
        <v>56</v>
      </c>
      <c r="E2051" s="40" t="s">
        <v>5</v>
      </c>
    </row>
    <row r="2052" spans="1:5" ht="12.75">
      <c r="A2052" t="s">
        <v>58</v>
      </c>
      <c r="E2052" s="39" t="s">
        <v>5</v>
      </c>
    </row>
    <row r="2053" spans="1:16" ht="25.5">
      <c r="A2053" t="s">
        <v>48</v>
      </c>
      <c s="34" t="s">
        <v>3161</v>
      </c>
      <c s="34" t="s">
        <v>3162</v>
      </c>
      <c s="35" t="s">
        <v>5</v>
      </c>
      <c s="6" t="s">
        <v>3163</v>
      </c>
      <c s="36" t="s">
        <v>52</v>
      </c>
      <c s="37">
        <v>1</v>
      </c>
      <c s="36">
        <v>0</v>
      </c>
      <c s="36">
        <f>ROUND(G2053*H2053,6)</f>
      </c>
      <c r="L2053" s="38">
        <v>0</v>
      </c>
      <c s="32">
        <f>ROUND(ROUND(L2053,2)*ROUND(G2053,3),2)</f>
      </c>
      <c s="36" t="s">
        <v>1166</v>
      </c>
      <c>
        <f>(M2053*21)/100</f>
      </c>
      <c t="s">
        <v>27</v>
      </c>
    </row>
    <row r="2054" spans="1:5" ht="25.5">
      <c r="A2054" s="35" t="s">
        <v>54</v>
      </c>
      <c r="E2054" s="39" t="s">
        <v>3163</v>
      </c>
    </row>
    <row r="2055" spans="1:5" ht="12.75">
      <c r="A2055" s="35" t="s">
        <v>56</v>
      </c>
      <c r="E2055" s="40" t="s">
        <v>5</v>
      </c>
    </row>
    <row r="2056" spans="1:5" ht="12.75">
      <c r="A2056" t="s">
        <v>58</v>
      </c>
      <c r="E2056" s="39" t="s">
        <v>5</v>
      </c>
    </row>
    <row r="2057" spans="1:16" ht="25.5">
      <c r="A2057" t="s">
        <v>48</v>
      </c>
      <c s="34" t="s">
        <v>3164</v>
      </c>
      <c s="34" t="s">
        <v>3165</v>
      </c>
      <c s="35" t="s">
        <v>5</v>
      </c>
      <c s="6" t="s">
        <v>3166</v>
      </c>
      <c s="36" t="s">
        <v>52</v>
      </c>
      <c s="37">
        <v>1</v>
      </c>
      <c s="36">
        <v>0</v>
      </c>
      <c s="36">
        <f>ROUND(G2057*H2057,6)</f>
      </c>
      <c r="L2057" s="38">
        <v>0</v>
      </c>
      <c s="32">
        <f>ROUND(ROUND(L2057,2)*ROUND(G2057,3),2)</f>
      </c>
      <c s="36" t="s">
        <v>1166</v>
      </c>
      <c>
        <f>(M2057*21)/100</f>
      </c>
      <c t="s">
        <v>27</v>
      </c>
    </row>
    <row r="2058" spans="1:5" ht="25.5">
      <c r="A2058" s="35" t="s">
        <v>54</v>
      </c>
      <c r="E2058" s="39" t="s">
        <v>3166</v>
      </c>
    </row>
    <row r="2059" spans="1:5" ht="12.75">
      <c r="A2059" s="35" t="s">
        <v>56</v>
      </c>
      <c r="E2059" s="40" t="s">
        <v>5</v>
      </c>
    </row>
    <row r="2060" spans="1:5" ht="12.75">
      <c r="A2060" t="s">
        <v>58</v>
      </c>
      <c r="E2060" s="39" t="s">
        <v>5</v>
      </c>
    </row>
    <row r="2061" spans="1:16" ht="25.5">
      <c r="A2061" t="s">
        <v>48</v>
      </c>
      <c s="34" t="s">
        <v>3167</v>
      </c>
      <c s="34" t="s">
        <v>3168</v>
      </c>
      <c s="35" t="s">
        <v>5</v>
      </c>
      <c s="6" t="s">
        <v>3169</v>
      </c>
      <c s="36" t="s">
        <v>52</v>
      </c>
      <c s="37">
        <v>1</v>
      </c>
      <c s="36">
        <v>0</v>
      </c>
      <c s="36">
        <f>ROUND(G2061*H2061,6)</f>
      </c>
      <c r="L2061" s="38">
        <v>0</v>
      </c>
      <c s="32">
        <f>ROUND(ROUND(L2061,2)*ROUND(G2061,3),2)</f>
      </c>
      <c s="36" t="s">
        <v>1166</v>
      </c>
      <c>
        <f>(M2061*21)/100</f>
      </c>
      <c t="s">
        <v>27</v>
      </c>
    </row>
    <row r="2062" spans="1:5" ht="25.5">
      <c r="A2062" s="35" t="s">
        <v>54</v>
      </c>
      <c r="E2062" s="39" t="s">
        <v>3169</v>
      </c>
    </row>
    <row r="2063" spans="1:5" ht="12.75">
      <c r="A2063" s="35" t="s">
        <v>56</v>
      </c>
      <c r="E2063" s="40" t="s">
        <v>5</v>
      </c>
    </row>
    <row r="2064" spans="1:5" ht="12.75">
      <c r="A2064" t="s">
        <v>58</v>
      </c>
      <c r="E2064" s="39" t="s">
        <v>5</v>
      </c>
    </row>
    <row r="2065" spans="1:16" ht="25.5">
      <c r="A2065" t="s">
        <v>48</v>
      </c>
      <c s="34" t="s">
        <v>3170</v>
      </c>
      <c s="34" t="s">
        <v>3171</v>
      </c>
      <c s="35" t="s">
        <v>5</v>
      </c>
      <c s="6" t="s">
        <v>3172</v>
      </c>
      <c s="36" t="s">
        <v>52</v>
      </c>
      <c s="37">
        <v>1</v>
      </c>
      <c s="36">
        <v>0</v>
      </c>
      <c s="36">
        <f>ROUND(G2065*H2065,6)</f>
      </c>
      <c r="L2065" s="38">
        <v>0</v>
      </c>
      <c s="32">
        <f>ROUND(ROUND(L2065,2)*ROUND(G2065,3),2)</f>
      </c>
      <c s="36" t="s">
        <v>1166</v>
      </c>
      <c>
        <f>(M2065*21)/100</f>
      </c>
      <c t="s">
        <v>27</v>
      </c>
    </row>
    <row r="2066" spans="1:5" ht="25.5">
      <c r="A2066" s="35" t="s">
        <v>54</v>
      </c>
      <c r="E2066" s="39" t="s">
        <v>3172</v>
      </c>
    </row>
    <row r="2067" spans="1:5" ht="12.75">
      <c r="A2067" s="35" t="s">
        <v>56</v>
      </c>
      <c r="E2067" s="40" t="s">
        <v>5</v>
      </c>
    </row>
    <row r="2068" spans="1:5" ht="12.75">
      <c r="A2068" t="s">
        <v>58</v>
      </c>
      <c r="E2068" s="39" t="s">
        <v>5</v>
      </c>
    </row>
    <row r="2069" spans="1:16" ht="25.5">
      <c r="A2069" t="s">
        <v>48</v>
      </c>
      <c s="34" t="s">
        <v>3173</v>
      </c>
      <c s="34" t="s">
        <v>3174</v>
      </c>
      <c s="35" t="s">
        <v>5</v>
      </c>
      <c s="6" t="s">
        <v>3175</v>
      </c>
      <c s="36" t="s">
        <v>52</v>
      </c>
      <c s="37">
        <v>1</v>
      </c>
      <c s="36">
        <v>0</v>
      </c>
      <c s="36">
        <f>ROUND(G2069*H2069,6)</f>
      </c>
      <c r="L2069" s="38">
        <v>0</v>
      </c>
      <c s="32">
        <f>ROUND(ROUND(L2069,2)*ROUND(G2069,3),2)</f>
      </c>
      <c s="36" t="s">
        <v>1166</v>
      </c>
      <c>
        <f>(M2069*21)/100</f>
      </c>
      <c t="s">
        <v>27</v>
      </c>
    </row>
    <row r="2070" spans="1:5" ht="25.5">
      <c r="A2070" s="35" t="s">
        <v>54</v>
      </c>
      <c r="E2070" s="39" t="s">
        <v>3175</v>
      </c>
    </row>
    <row r="2071" spans="1:5" ht="12.75">
      <c r="A2071" s="35" t="s">
        <v>56</v>
      </c>
      <c r="E2071" s="40" t="s">
        <v>5</v>
      </c>
    </row>
    <row r="2072" spans="1:5" ht="12.75">
      <c r="A2072" t="s">
        <v>58</v>
      </c>
      <c r="E2072" s="39" t="s">
        <v>5</v>
      </c>
    </row>
    <row r="2073" spans="1:16" ht="25.5">
      <c r="A2073" t="s">
        <v>48</v>
      </c>
      <c s="34" t="s">
        <v>3176</v>
      </c>
      <c s="34" t="s">
        <v>3177</v>
      </c>
      <c s="35" t="s">
        <v>5</v>
      </c>
      <c s="6" t="s">
        <v>3178</v>
      </c>
      <c s="36" t="s">
        <v>52</v>
      </c>
      <c s="37">
        <v>1</v>
      </c>
      <c s="36">
        <v>0</v>
      </c>
      <c s="36">
        <f>ROUND(G2073*H2073,6)</f>
      </c>
      <c r="L2073" s="38">
        <v>0</v>
      </c>
      <c s="32">
        <f>ROUND(ROUND(L2073,2)*ROUND(G2073,3),2)</f>
      </c>
      <c s="36" t="s">
        <v>1166</v>
      </c>
      <c>
        <f>(M2073*21)/100</f>
      </c>
      <c t="s">
        <v>27</v>
      </c>
    </row>
    <row r="2074" spans="1:5" ht="25.5">
      <c r="A2074" s="35" t="s">
        <v>54</v>
      </c>
      <c r="E2074" s="39" t="s">
        <v>3178</v>
      </c>
    </row>
    <row r="2075" spans="1:5" ht="12.75">
      <c r="A2075" s="35" t="s">
        <v>56</v>
      </c>
      <c r="E2075" s="40" t="s">
        <v>5</v>
      </c>
    </row>
    <row r="2076" spans="1:5" ht="12.75">
      <c r="A2076" t="s">
        <v>58</v>
      </c>
      <c r="E2076" s="39" t="s">
        <v>5</v>
      </c>
    </row>
    <row r="2077" spans="1:16" ht="25.5">
      <c r="A2077" t="s">
        <v>48</v>
      </c>
      <c s="34" t="s">
        <v>3179</v>
      </c>
      <c s="34" t="s">
        <v>3180</v>
      </c>
      <c s="35" t="s">
        <v>5</v>
      </c>
      <c s="6" t="s">
        <v>3181</v>
      </c>
      <c s="36" t="s">
        <v>52</v>
      </c>
      <c s="37">
        <v>1</v>
      </c>
      <c s="36">
        <v>0</v>
      </c>
      <c s="36">
        <f>ROUND(G2077*H2077,6)</f>
      </c>
      <c r="L2077" s="38">
        <v>0</v>
      </c>
      <c s="32">
        <f>ROUND(ROUND(L2077,2)*ROUND(G2077,3),2)</f>
      </c>
      <c s="36" t="s">
        <v>1166</v>
      </c>
      <c>
        <f>(M2077*21)/100</f>
      </c>
      <c t="s">
        <v>27</v>
      </c>
    </row>
    <row r="2078" spans="1:5" ht="25.5">
      <c r="A2078" s="35" t="s">
        <v>54</v>
      </c>
      <c r="E2078" s="39" t="s">
        <v>3181</v>
      </c>
    </row>
    <row r="2079" spans="1:5" ht="12.75">
      <c r="A2079" s="35" t="s">
        <v>56</v>
      </c>
      <c r="E2079" s="40" t="s">
        <v>5</v>
      </c>
    </row>
    <row r="2080" spans="1:5" ht="12.75">
      <c r="A2080" t="s">
        <v>58</v>
      </c>
      <c r="E2080" s="39" t="s">
        <v>5</v>
      </c>
    </row>
    <row r="2081" spans="1:16" ht="25.5">
      <c r="A2081" t="s">
        <v>48</v>
      </c>
      <c s="34" t="s">
        <v>3182</v>
      </c>
      <c s="34" t="s">
        <v>3183</v>
      </c>
      <c s="35" t="s">
        <v>5</v>
      </c>
      <c s="6" t="s">
        <v>3184</v>
      </c>
      <c s="36" t="s">
        <v>52</v>
      </c>
      <c s="37">
        <v>1</v>
      </c>
      <c s="36">
        <v>0</v>
      </c>
      <c s="36">
        <f>ROUND(G2081*H2081,6)</f>
      </c>
      <c r="L2081" s="38">
        <v>0</v>
      </c>
      <c s="32">
        <f>ROUND(ROUND(L2081,2)*ROUND(G2081,3),2)</f>
      </c>
      <c s="36" t="s">
        <v>1166</v>
      </c>
      <c>
        <f>(M2081*21)/100</f>
      </c>
      <c t="s">
        <v>27</v>
      </c>
    </row>
    <row r="2082" spans="1:5" ht="25.5">
      <c r="A2082" s="35" t="s">
        <v>54</v>
      </c>
      <c r="E2082" s="39" t="s">
        <v>3184</v>
      </c>
    </row>
    <row r="2083" spans="1:5" ht="12.75">
      <c r="A2083" s="35" t="s">
        <v>56</v>
      </c>
      <c r="E2083" s="40" t="s">
        <v>5</v>
      </c>
    </row>
    <row r="2084" spans="1:5" ht="12.75">
      <c r="A2084" t="s">
        <v>58</v>
      </c>
      <c r="E2084" s="39" t="s">
        <v>5</v>
      </c>
    </row>
    <row r="2085" spans="1:16" ht="12.75">
      <c r="A2085" t="s">
        <v>48</v>
      </c>
      <c s="34" t="s">
        <v>3185</v>
      </c>
      <c s="34" t="s">
        <v>3186</v>
      </c>
      <c s="35" t="s">
        <v>5</v>
      </c>
      <c s="6" t="s">
        <v>3187</v>
      </c>
      <c s="36" t="s">
        <v>52</v>
      </c>
      <c s="37">
        <v>1</v>
      </c>
      <c s="36">
        <v>0</v>
      </c>
      <c s="36">
        <f>ROUND(G2085*H2085,6)</f>
      </c>
      <c r="L2085" s="38">
        <v>0</v>
      </c>
      <c s="32">
        <f>ROUND(ROUND(L2085,2)*ROUND(G2085,3),2)</f>
      </c>
      <c s="36" t="s">
        <v>1166</v>
      </c>
      <c>
        <f>(M2085*21)/100</f>
      </c>
      <c t="s">
        <v>27</v>
      </c>
    </row>
    <row r="2086" spans="1:5" ht="12.75">
      <c r="A2086" s="35" t="s">
        <v>54</v>
      </c>
      <c r="E2086" s="39" t="s">
        <v>3187</v>
      </c>
    </row>
    <row r="2087" spans="1:5" ht="12.75">
      <c r="A2087" s="35" t="s">
        <v>56</v>
      </c>
      <c r="E2087" s="40" t="s">
        <v>5</v>
      </c>
    </row>
    <row r="2088" spans="1:5" ht="12.75">
      <c r="A2088" t="s">
        <v>58</v>
      </c>
      <c r="E2088" s="39" t="s">
        <v>5</v>
      </c>
    </row>
    <row r="2089" spans="1:16" ht="25.5">
      <c r="A2089" t="s">
        <v>48</v>
      </c>
      <c s="34" t="s">
        <v>3188</v>
      </c>
      <c s="34" t="s">
        <v>3189</v>
      </c>
      <c s="35" t="s">
        <v>5</v>
      </c>
      <c s="6" t="s">
        <v>3190</v>
      </c>
      <c s="36" t="s">
        <v>52</v>
      </c>
      <c s="37">
        <v>1</v>
      </c>
      <c s="36">
        <v>0</v>
      </c>
      <c s="36">
        <f>ROUND(G2089*H2089,6)</f>
      </c>
      <c r="L2089" s="38">
        <v>0</v>
      </c>
      <c s="32">
        <f>ROUND(ROUND(L2089,2)*ROUND(G2089,3),2)</f>
      </c>
      <c s="36" t="s">
        <v>1166</v>
      </c>
      <c>
        <f>(M2089*21)/100</f>
      </c>
      <c t="s">
        <v>27</v>
      </c>
    </row>
    <row r="2090" spans="1:5" ht="25.5">
      <c r="A2090" s="35" t="s">
        <v>54</v>
      </c>
      <c r="E2090" s="39" t="s">
        <v>3190</v>
      </c>
    </row>
    <row r="2091" spans="1:5" ht="12.75">
      <c r="A2091" s="35" t="s">
        <v>56</v>
      </c>
      <c r="E2091" s="40" t="s">
        <v>5</v>
      </c>
    </row>
    <row r="2092" spans="1:5" ht="12.75">
      <c r="A2092" t="s">
        <v>58</v>
      </c>
      <c r="E2092" s="39" t="s">
        <v>5</v>
      </c>
    </row>
    <row r="2093" spans="1:16" ht="25.5">
      <c r="A2093" t="s">
        <v>48</v>
      </c>
      <c s="34" t="s">
        <v>3191</v>
      </c>
      <c s="34" t="s">
        <v>3192</v>
      </c>
      <c s="35" t="s">
        <v>5</v>
      </c>
      <c s="6" t="s">
        <v>3193</v>
      </c>
      <c s="36" t="s">
        <v>52</v>
      </c>
      <c s="37">
        <v>1</v>
      </c>
      <c s="36">
        <v>0</v>
      </c>
      <c s="36">
        <f>ROUND(G2093*H2093,6)</f>
      </c>
      <c r="L2093" s="38">
        <v>0</v>
      </c>
      <c s="32">
        <f>ROUND(ROUND(L2093,2)*ROUND(G2093,3),2)</f>
      </c>
      <c s="36" t="s">
        <v>1166</v>
      </c>
      <c>
        <f>(M2093*21)/100</f>
      </c>
      <c t="s">
        <v>27</v>
      </c>
    </row>
    <row r="2094" spans="1:5" ht="25.5">
      <c r="A2094" s="35" t="s">
        <v>54</v>
      </c>
      <c r="E2094" s="39" t="s">
        <v>3193</v>
      </c>
    </row>
    <row r="2095" spans="1:5" ht="12.75">
      <c r="A2095" s="35" t="s">
        <v>56</v>
      </c>
      <c r="E2095" s="40" t="s">
        <v>5</v>
      </c>
    </row>
    <row r="2096" spans="1:5" ht="12.75">
      <c r="A2096" t="s">
        <v>58</v>
      </c>
      <c r="E2096" s="39" t="s">
        <v>5</v>
      </c>
    </row>
    <row r="2097" spans="1:16" ht="12.75">
      <c r="A2097" t="s">
        <v>48</v>
      </c>
      <c s="34" t="s">
        <v>3194</v>
      </c>
      <c s="34" t="s">
        <v>3195</v>
      </c>
      <c s="35" t="s">
        <v>5</v>
      </c>
      <c s="6" t="s">
        <v>3196</v>
      </c>
      <c s="36" t="s">
        <v>52</v>
      </c>
      <c s="37">
        <v>1</v>
      </c>
      <c s="36">
        <v>0</v>
      </c>
      <c s="36">
        <f>ROUND(G2097*H2097,6)</f>
      </c>
      <c r="L2097" s="38">
        <v>0</v>
      </c>
      <c s="32">
        <f>ROUND(ROUND(L2097,2)*ROUND(G2097,3),2)</f>
      </c>
      <c s="36" t="s">
        <v>1166</v>
      </c>
      <c>
        <f>(M2097*21)/100</f>
      </c>
      <c t="s">
        <v>27</v>
      </c>
    </row>
    <row r="2098" spans="1:5" ht="12.75">
      <c r="A2098" s="35" t="s">
        <v>54</v>
      </c>
      <c r="E2098" s="39" t="s">
        <v>3196</v>
      </c>
    </row>
    <row r="2099" spans="1:5" ht="12.75">
      <c r="A2099" s="35" t="s">
        <v>56</v>
      </c>
      <c r="E2099" s="40" t="s">
        <v>5</v>
      </c>
    </row>
    <row r="2100" spans="1:5" ht="12.75">
      <c r="A2100" t="s">
        <v>58</v>
      </c>
      <c r="E2100" s="39" t="s">
        <v>5</v>
      </c>
    </row>
    <row r="2101" spans="1:16" ht="25.5">
      <c r="A2101" t="s">
        <v>48</v>
      </c>
      <c s="34" t="s">
        <v>3197</v>
      </c>
      <c s="34" t="s">
        <v>3198</v>
      </c>
      <c s="35" t="s">
        <v>5</v>
      </c>
      <c s="6" t="s">
        <v>3199</v>
      </c>
      <c s="36" t="s">
        <v>52</v>
      </c>
      <c s="37">
        <v>1</v>
      </c>
      <c s="36">
        <v>0</v>
      </c>
      <c s="36">
        <f>ROUND(G2101*H2101,6)</f>
      </c>
      <c r="L2101" s="38">
        <v>0</v>
      </c>
      <c s="32">
        <f>ROUND(ROUND(L2101,2)*ROUND(G2101,3),2)</f>
      </c>
      <c s="36" t="s">
        <v>1166</v>
      </c>
      <c>
        <f>(M2101*21)/100</f>
      </c>
      <c t="s">
        <v>27</v>
      </c>
    </row>
    <row r="2102" spans="1:5" ht="25.5">
      <c r="A2102" s="35" t="s">
        <v>54</v>
      </c>
      <c r="E2102" s="39" t="s">
        <v>3199</v>
      </c>
    </row>
    <row r="2103" spans="1:5" ht="12.75">
      <c r="A2103" s="35" t="s">
        <v>56</v>
      </c>
      <c r="E2103" s="40" t="s">
        <v>5</v>
      </c>
    </row>
    <row r="2104" spans="1:5" ht="12.75">
      <c r="A2104" t="s">
        <v>58</v>
      </c>
      <c r="E2104" s="39" t="s">
        <v>5</v>
      </c>
    </row>
    <row r="2105" spans="1:16" ht="12.75">
      <c r="A2105" t="s">
        <v>48</v>
      </c>
      <c s="34" t="s">
        <v>3200</v>
      </c>
      <c s="34" t="s">
        <v>3201</v>
      </c>
      <c s="35" t="s">
        <v>5</v>
      </c>
      <c s="6" t="s">
        <v>3202</v>
      </c>
      <c s="36" t="s">
        <v>52</v>
      </c>
      <c s="37">
        <v>1</v>
      </c>
      <c s="36">
        <v>0</v>
      </c>
      <c s="36">
        <f>ROUND(G2105*H2105,6)</f>
      </c>
      <c r="L2105" s="38">
        <v>0</v>
      </c>
      <c s="32">
        <f>ROUND(ROUND(L2105,2)*ROUND(G2105,3),2)</f>
      </c>
      <c s="36" t="s">
        <v>1166</v>
      </c>
      <c>
        <f>(M2105*21)/100</f>
      </c>
      <c t="s">
        <v>27</v>
      </c>
    </row>
    <row r="2106" spans="1:5" ht="12.75">
      <c r="A2106" s="35" t="s">
        <v>54</v>
      </c>
      <c r="E2106" s="39" t="s">
        <v>3202</v>
      </c>
    </row>
    <row r="2107" spans="1:5" ht="12.75">
      <c r="A2107" s="35" t="s">
        <v>56</v>
      </c>
      <c r="E2107" s="40" t="s">
        <v>5</v>
      </c>
    </row>
    <row r="2108" spans="1:5" ht="12.75">
      <c r="A2108" t="s">
        <v>58</v>
      </c>
      <c r="E2108" s="39" t="s">
        <v>5</v>
      </c>
    </row>
    <row r="2109" spans="1:16" ht="12.75">
      <c r="A2109" t="s">
        <v>48</v>
      </c>
      <c s="34" t="s">
        <v>3203</v>
      </c>
      <c s="34" t="s">
        <v>3204</v>
      </c>
      <c s="35" t="s">
        <v>5</v>
      </c>
      <c s="6" t="s">
        <v>3205</v>
      </c>
      <c s="36" t="s">
        <v>52</v>
      </c>
      <c s="37">
        <v>2</v>
      </c>
      <c s="36">
        <v>0</v>
      </c>
      <c s="36">
        <f>ROUND(G2109*H2109,6)</f>
      </c>
      <c r="L2109" s="38">
        <v>0</v>
      </c>
      <c s="32">
        <f>ROUND(ROUND(L2109,2)*ROUND(G2109,3),2)</f>
      </c>
      <c s="36" t="s">
        <v>1166</v>
      </c>
      <c>
        <f>(M2109*21)/100</f>
      </c>
      <c t="s">
        <v>27</v>
      </c>
    </row>
    <row r="2110" spans="1:5" ht="12.75">
      <c r="A2110" s="35" t="s">
        <v>54</v>
      </c>
      <c r="E2110" s="39" t="s">
        <v>3205</v>
      </c>
    </row>
    <row r="2111" spans="1:5" ht="12.75">
      <c r="A2111" s="35" t="s">
        <v>56</v>
      </c>
      <c r="E2111" s="40" t="s">
        <v>5</v>
      </c>
    </row>
    <row r="2112" spans="1:5" ht="12.75">
      <c r="A2112" t="s">
        <v>58</v>
      </c>
      <c r="E2112" s="39" t="s">
        <v>5</v>
      </c>
    </row>
    <row r="2113" spans="1:16" ht="12.75">
      <c r="A2113" t="s">
        <v>48</v>
      </c>
      <c s="34" t="s">
        <v>3206</v>
      </c>
      <c s="34" t="s">
        <v>3207</v>
      </c>
      <c s="35" t="s">
        <v>5</v>
      </c>
      <c s="6" t="s">
        <v>3208</v>
      </c>
      <c s="36" t="s">
        <v>52</v>
      </c>
      <c s="37">
        <v>1</v>
      </c>
      <c s="36">
        <v>0</v>
      </c>
      <c s="36">
        <f>ROUND(G2113*H2113,6)</f>
      </c>
      <c r="L2113" s="38">
        <v>0</v>
      </c>
      <c s="32">
        <f>ROUND(ROUND(L2113,2)*ROUND(G2113,3),2)</f>
      </c>
      <c s="36" t="s">
        <v>1166</v>
      </c>
      <c>
        <f>(M2113*21)/100</f>
      </c>
      <c t="s">
        <v>27</v>
      </c>
    </row>
    <row r="2114" spans="1:5" ht="12.75">
      <c r="A2114" s="35" t="s">
        <v>54</v>
      </c>
      <c r="E2114" s="39" t="s">
        <v>3208</v>
      </c>
    </row>
    <row r="2115" spans="1:5" ht="12.75">
      <c r="A2115" s="35" t="s">
        <v>56</v>
      </c>
      <c r="E2115" s="40" t="s">
        <v>5</v>
      </c>
    </row>
    <row r="2116" spans="1:5" ht="12.75">
      <c r="A2116" t="s">
        <v>58</v>
      </c>
      <c r="E2116" s="39" t="s">
        <v>5</v>
      </c>
    </row>
    <row r="2117" spans="1:16" ht="12.75">
      <c r="A2117" t="s">
        <v>48</v>
      </c>
      <c s="34" t="s">
        <v>3209</v>
      </c>
      <c s="34" t="s">
        <v>3210</v>
      </c>
      <c s="35" t="s">
        <v>5</v>
      </c>
      <c s="6" t="s">
        <v>3211</v>
      </c>
      <c s="36" t="s">
        <v>52</v>
      </c>
      <c s="37">
        <v>1</v>
      </c>
      <c s="36">
        <v>0</v>
      </c>
      <c s="36">
        <f>ROUND(G2117*H2117,6)</f>
      </c>
      <c r="L2117" s="38">
        <v>0</v>
      </c>
      <c s="32">
        <f>ROUND(ROUND(L2117,2)*ROUND(G2117,3),2)</f>
      </c>
      <c s="36" t="s">
        <v>1166</v>
      </c>
      <c>
        <f>(M2117*21)/100</f>
      </c>
      <c t="s">
        <v>27</v>
      </c>
    </row>
    <row r="2118" spans="1:5" ht="12.75">
      <c r="A2118" s="35" t="s">
        <v>54</v>
      </c>
      <c r="E2118" s="39" t="s">
        <v>3211</v>
      </c>
    </row>
    <row r="2119" spans="1:5" ht="12.75">
      <c r="A2119" s="35" t="s">
        <v>56</v>
      </c>
      <c r="E2119" s="40" t="s">
        <v>5</v>
      </c>
    </row>
    <row r="2120" spans="1:5" ht="12.75">
      <c r="A2120" t="s">
        <v>58</v>
      </c>
      <c r="E2120" s="39" t="s">
        <v>5</v>
      </c>
    </row>
    <row r="2121" spans="1:16" ht="12.75">
      <c r="A2121" t="s">
        <v>48</v>
      </c>
      <c s="34" t="s">
        <v>3212</v>
      </c>
      <c s="34" t="s">
        <v>3213</v>
      </c>
      <c s="35" t="s">
        <v>5</v>
      </c>
      <c s="6" t="s">
        <v>3214</v>
      </c>
      <c s="36" t="s">
        <v>52</v>
      </c>
      <c s="37">
        <v>1</v>
      </c>
      <c s="36">
        <v>0</v>
      </c>
      <c s="36">
        <f>ROUND(G2121*H2121,6)</f>
      </c>
      <c r="L2121" s="38">
        <v>0</v>
      </c>
      <c s="32">
        <f>ROUND(ROUND(L2121,2)*ROUND(G2121,3),2)</f>
      </c>
      <c s="36" t="s">
        <v>1166</v>
      </c>
      <c>
        <f>(M2121*21)/100</f>
      </c>
      <c t="s">
        <v>27</v>
      </c>
    </row>
    <row r="2122" spans="1:5" ht="12.75">
      <c r="A2122" s="35" t="s">
        <v>54</v>
      </c>
      <c r="E2122" s="39" t="s">
        <v>3214</v>
      </c>
    </row>
    <row r="2123" spans="1:5" ht="12.75">
      <c r="A2123" s="35" t="s">
        <v>56</v>
      </c>
      <c r="E2123" s="40" t="s">
        <v>5</v>
      </c>
    </row>
    <row r="2124" spans="1:5" ht="12.75">
      <c r="A2124" t="s">
        <v>58</v>
      </c>
      <c r="E2124" s="39" t="s">
        <v>5</v>
      </c>
    </row>
    <row r="2125" spans="1:16" ht="12.75">
      <c r="A2125" t="s">
        <v>48</v>
      </c>
      <c s="34" t="s">
        <v>3215</v>
      </c>
      <c s="34" t="s">
        <v>3216</v>
      </c>
      <c s="35" t="s">
        <v>5</v>
      </c>
      <c s="6" t="s">
        <v>3217</v>
      </c>
      <c s="36" t="s">
        <v>52</v>
      </c>
      <c s="37">
        <v>2</v>
      </c>
      <c s="36">
        <v>0</v>
      </c>
      <c s="36">
        <f>ROUND(G2125*H2125,6)</f>
      </c>
      <c r="L2125" s="38">
        <v>0</v>
      </c>
      <c s="32">
        <f>ROUND(ROUND(L2125,2)*ROUND(G2125,3),2)</f>
      </c>
      <c s="36" t="s">
        <v>1166</v>
      </c>
      <c>
        <f>(M2125*21)/100</f>
      </c>
      <c t="s">
        <v>27</v>
      </c>
    </row>
    <row r="2126" spans="1:5" ht="12.75">
      <c r="A2126" s="35" t="s">
        <v>54</v>
      </c>
      <c r="E2126" s="39" t="s">
        <v>3217</v>
      </c>
    </row>
    <row r="2127" spans="1:5" ht="12.75">
      <c r="A2127" s="35" t="s">
        <v>56</v>
      </c>
      <c r="E2127" s="40" t="s">
        <v>5</v>
      </c>
    </row>
    <row r="2128" spans="1:5" ht="12.75">
      <c r="A2128" t="s">
        <v>58</v>
      </c>
      <c r="E2128" s="39" t="s">
        <v>5</v>
      </c>
    </row>
    <row r="2129" spans="1:16" ht="12.75">
      <c r="A2129" t="s">
        <v>48</v>
      </c>
      <c s="34" t="s">
        <v>3218</v>
      </c>
      <c s="34" t="s">
        <v>3219</v>
      </c>
      <c s="35" t="s">
        <v>5</v>
      </c>
      <c s="6" t="s">
        <v>3220</v>
      </c>
      <c s="36" t="s">
        <v>52</v>
      </c>
      <c s="37">
        <v>2</v>
      </c>
      <c s="36">
        <v>0</v>
      </c>
      <c s="36">
        <f>ROUND(G2129*H2129,6)</f>
      </c>
      <c r="L2129" s="38">
        <v>0</v>
      </c>
      <c s="32">
        <f>ROUND(ROUND(L2129,2)*ROUND(G2129,3),2)</f>
      </c>
      <c s="36" t="s">
        <v>1166</v>
      </c>
      <c>
        <f>(M2129*21)/100</f>
      </c>
      <c t="s">
        <v>27</v>
      </c>
    </row>
    <row r="2130" spans="1:5" ht="12.75">
      <c r="A2130" s="35" t="s">
        <v>54</v>
      </c>
      <c r="E2130" s="39" t="s">
        <v>3220</v>
      </c>
    </row>
    <row r="2131" spans="1:5" ht="12.75">
      <c r="A2131" s="35" t="s">
        <v>56</v>
      </c>
      <c r="E2131" s="40" t="s">
        <v>5</v>
      </c>
    </row>
    <row r="2132" spans="1:5" ht="12.75">
      <c r="A2132" t="s">
        <v>58</v>
      </c>
      <c r="E2132" s="39" t="s">
        <v>5</v>
      </c>
    </row>
    <row r="2133" spans="1:16" ht="12.75">
      <c r="A2133" t="s">
        <v>48</v>
      </c>
      <c s="34" t="s">
        <v>3221</v>
      </c>
      <c s="34" t="s">
        <v>3222</v>
      </c>
      <c s="35" t="s">
        <v>5</v>
      </c>
      <c s="6" t="s">
        <v>3223</v>
      </c>
      <c s="36" t="s">
        <v>52</v>
      </c>
      <c s="37">
        <v>4</v>
      </c>
      <c s="36">
        <v>0</v>
      </c>
      <c s="36">
        <f>ROUND(G2133*H2133,6)</f>
      </c>
      <c r="L2133" s="38">
        <v>0</v>
      </c>
      <c s="32">
        <f>ROUND(ROUND(L2133,2)*ROUND(G2133,3),2)</f>
      </c>
      <c s="36" t="s">
        <v>1166</v>
      </c>
      <c>
        <f>(M2133*21)/100</f>
      </c>
      <c t="s">
        <v>27</v>
      </c>
    </row>
    <row r="2134" spans="1:5" ht="12.75">
      <c r="A2134" s="35" t="s">
        <v>54</v>
      </c>
      <c r="E2134" s="39" t="s">
        <v>3223</v>
      </c>
    </row>
    <row r="2135" spans="1:5" ht="12.75">
      <c r="A2135" s="35" t="s">
        <v>56</v>
      </c>
      <c r="E2135" s="40" t="s">
        <v>5</v>
      </c>
    </row>
    <row r="2136" spans="1:5" ht="12.75">
      <c r="A2136" t="s">
        <v>58</v>
      </c>
      <c r="E2136" s="39" t="s">
        <v>5</v>
      </c>
    </row>
    <row r="2137" spans="1:16" ht="25.5">
      <c r="A2137" t="s">
        <v>48</v>
      </c>
      <c s="34" t="s">
        <v>3224</v>
      </c>
      <c s="34" t="s">
        <v>3225</v>
      </c>
      <c s="35" t="s">
        <v>5</v>
      </c>
      <c s="6" t="s">
        <v>3226</v>
      </c>
      <c s="36" t="s">
        <v>52</v>
      </c>
      <c s="37">
        <v>2</v>
      </c>
      <c s="36">
        <v>0</v>
      </c>
      <c s="36">
        <f>ROUND(G2137*H2137,6)</f>
      </c>
      <c r="L2137" s="38">
        <v>0</v>
      </c>
      <c s="32">
        <f>ROUND(ROUND(L2137,2)*ROUND(G2137,3),2)</f>
      </c>
      <c s="36" t="s">
        <v>1166</v>
      </c>
      <c>
        <f>(M2137*21)/100</f>
      </c>
      <c t="s">
        <v>27</v>
      </c>
    </row>
    <row r="2138" spans="1:5" ht="25.5">
      <c r="A2138" s="35" t="s">
        <v>54</v>
      </c>
      <c r="E2138" s="39" t="s">
        <v>3226</v>
      </c>
    </row>
    <row r="2139" spans="1:5" ht="12.75">
      <c r="A2139" s="35" t="s">
        <v>56</v>
      </c>
      <c r="E2139" s="40" t="s">
        <v>5</v>
      </c>
    </row>
    <row r="2140" spans="1:5" ht="12.75">
      <c r="A2140" t="s">
        <v>58</v>
      </c>
      <c r="E2140" s="39" t="s">
        <v>5</v>
      </c>
    </row>
    <row r="2141" spans="1:16" ht="25.5">
      <c r="A2141" t="s">
        <v>48</v>
      </c>
      <c s="34" t="s">
        <v>3227</v>
      </c>
      <c s="34" t="s">
        <v>3228</v>
      </c>
      <c s="35" t="s">
        <v>5</v>
      </c>
      <c s="6" t="s">
        <v>3229</v>
      </c>
      <c s="36" t="s">
        <v>52</v>
      </c>
      <c s="37">
        <v>1</v>
      </c>
      <c s="36">
        <v>0</v>
      </c>
      <c s="36">
        <f>ROUND(G2141*H2141,6)</f>
      </c>
      <c r="L2141" s="38">
        <v>0</v>
      </c>
      <c s="32">
        <f>ROUND(ROUND(L2141,2)*ROUND(G2141,3),2)</f>
      </c>
      <c s="36" t="s">
        <v>1166</v>
      </c>
      <c>
        <f>(M2141*21)/100</f>
      </c>
      <c t="s">
        <v>27</v>
      </c>
    </row>
    <row r="2142" spans="1:5" ht="25.5">
      <c r="A2142" s="35" t="s">
        <v>54</v>
      </c>
      <c r="E2142" s="39" t="s">
        <v>3229</v>
      </c>
    </row>
    <row r="2143" spans="1:5" ht="12.75">
      <c r="A2143" s="35" t="s">
        <v>56</v>
      </c>
      <c r="E2143" s="40" t="s">
        <v>5</v>
      </c>
    </row>
    <row r="2144" spans="1:5" ht="12.75">
      <c r="A2144" t="s">
        <v>58</v>
      </c>
      <c r="E2144" s="39" t="s">
        <v>5</v>
      </c>
    </row>
    <row r="2145" spans="1:16" ht="25.5">
      <c r="A2145" t="s">
        <v>48</v>
      </c>
      <c s="34" t="s">
        <v>3230</v>
      </c>
      <c s="34" t="s">
        <v>3231</v>
      </c>
      <c s="35" t="s">
        <v>5</v>
      </c>
      <c s="6" t="s">
        <v>3232</v>
      </c>
      <c s="36" t="s">
        <v>52</v>
      </c>
      <c s="37">
        <v>1</v>
      </c>
      <c s="36">
        <v>0</v>
      </c>
      <c s="36">
        <f>ROUND(G2145*H2145,6)</f>
      </c>
      <c r="L2145" s="38">
        <v>0</v>
      </c>
      <c s="32">
        <f>ROUND(ROUND(L2145,2)*ROUND(G2145,3),2)</f>
      </c>
      <c s="36" t="s">
        <v>1166</v>
      </c>
      <c>
        <f>(M2145*21)/100</f>
      </c>
      <c t="s">
        <v>27</v>
      </c>
    </row>
    <row r="2146" spans="1:5" ht="25.5">
      <c r="A2146" s="35" t="s">
        <v>54</v>
      </c>
      <c r="E2146" s="39" t="s">
        <v>3232</v>
      </c>
    </row>
    <row r="2147" spans="1:5" ht="12.75">
      <c r="A2147" s="35" t="s">
        <v>56</v>
      </c>
      <c r="E2147" s="40" t="s">
        <v>5</v>
      </c>
    </row>
    <row r="2148" spans="1:5" ht="12.75">
      <c r="A2148" t="s">
        <v>58</v>
      </c>
      <c r="E2148" s="39" t="s">
        <v>5</v>
      </c>
    </row>
    <row r="2149" spans="1:16" ht="25.5">
      <c r="A2149" t="s">
        <v>48</v>
      </c>
      <c s="34" t="s">
        <v>3233</v>
      </c>
      <c s="34" t="s">
        <v>3234</v>
      </c>
      <c s="35" t="s">
        <v>5</v>
      </c>
      <c s="6" t="s">
        <v>3235</v>
      </c>
      <c s="36" t="s">
        <v>52</v>
      </c>
      <c s="37">
        <v>1</v>
      </c>
      <c s="36">
        <v>0</v>
      </c>
      <c s="36">
        <f>ROUND(G2149*H2149,6)</f>
      </c>
      <c r="L2149" s="38">
        <v>0</v>
      </c>
      <c s="32">
        <f>ROUND(ROUND(L2149,2)*ROUND(G2149,3),2)</f>
      </c>
      <c s="36" t="s">
        <v>1166</v>
      </c>
      <c>
        <f>(M2149*21)/100</f>
      </c>
      <c t="s">
        <v>27</v>
      </c>
    </row>
    <row r="2150" spans="1:5" ht="25.5">
      <c r="A2150" s="35" t="s">
        <v>54</v>
      </c>
      <c r="E2150" s="39" t="s">
        <v>3235</v>
      </c>
    </row>
    <row r="2151" spans="1:5" ht="12.75">
      <c r="A2151" s="35" t="s">
        <v>56</v>
      </c>
      <c r="E2151" s="40" t="s">
        <v>5</v>
      </c>
    </row>
    <row r="2152" spans="1:5" ht="12.75">
      <c r="A2152" t="s">
        <v>58</v>
      </c>
      <c r="E2152" s="39" t="s">
        <v>5</v>
      </c>
    </row>
    <row r="2153" spans="1:16" ht="25.5">
      <c r="A2153" t="s">
        <v>48</v>
      </c>
      <c s="34" t="s">
        <v>3236</v>
      </c>
      <c s="34" t="s">
        <v>3237</v>
      </c>
      <c s="35" t="s">
        <v>5</v>
      </c>
      <c s="6" t="s">
        <v>3238</v>
      </c>
      <c s="36" t="s">
        <v>52</v>
      </c>
      <c s="37">
        <v>1</v>
      </c>
      <c s="36">
        <v>0</v>
      </c>
      <c s="36">
        <f>ROUND(G2153*H2153,6)</f>
      </c>
      <c r="L2153" s="38">
        <v>0</v>
      </c>
      <c s="32">
        <f>ROUND(ROUND(L2153,2)*ROUND(G2153,3),2)</f>
      </c>
      <c s="36" t="s">
        <v>1166</v>
      </c>
      <c>
        <f>(M2153*21)/100</f>
      </c>
      <c t="s">
        <v>27</v>
      </c>
    </row>
    <row r="2154" spans="1:5" ht="25.5">
      <c r="A2154" s="35" t="s">
        <v>54</v>
      </c>
      <c r="E2154" s="39" t="s">
        <v>3238</v>
      </c>
    </row>
    <row r="2155" spans="1:5" ht="12.75">
      <c r="A2155" s="35" t="s">
        <v>56</v>
      </c>
      <c r="E2155" s="40" t="s">
        <v>5</v>
      </c>
    </row>
    <row r="2156" spans="1:5" ht="12.75">
      <c r="A2156" t="s">
        <v>58</v>
      </c>
      <c r="E2156" s="39" t="s">
        <v>5</v>
      </c>
    </row>
    <row r="2157" spans="1:16" ht="25.5">
      <c r="A2157" t="s">
        <v>48</v>
      </c>
      <c s="34" t="s">
        <v>3239</v>
      </c>
      <c s="34" t="s">
        <v>3240</v>
      </c>
      <c s="35" t="s">
        <v>5</v>
      </c>
      <c s="6" t="s">
        <v>3241</v>
      </c>
      <c s="36" t="s">
        <v>52</v>
      </c>
      <c s="37">
        <v>1</v>
      </c>
      <c s="36">
        <v>0</v>
      </c>
      <c s="36">
        <f>ROUND(G2157*H2157,6)</f>
      </c>
      <c r="L2157" s="38">
        <v>0</v>
      </c>
      <c s="32">
        <f>ROUND(ROUND(L2157,2)*ROUND(G2157,3),2)</f>
      </c>
      <c s="36" t="s">
        <v>1166</v>
      </c>
      <c>
        <f>(M2157*21)/100</f>
      </c>
      <c t="s">
        <v>27</v>
      </c>
    </row>
    <row r="2158" spans="1:5" ht="25.5">
      <c r="A2158" s="35" t="s">
        <v>54</v>
      </c>
      <c r="E2158" s="39" t="s">
        <v>3241</v>
      </c>
    </row>
    <row r="2159" spans="1:5" ht="12.75">
      <c r="A2159" s="35" t="s">
        <v>56</v>
      </c>
      <c r="E2159" s="40" t="s">
        <v>5</v>
      </c>
    </row>
    <row r="2160" spans="1:5" ht="12.75">
      <c r="A2160" t="s">
        <v>58</v>
      </c>
      <c r="E2160" s="39" t="s">
        <v>5</v>
      </c>
    </row>
    <row r="2161" spans="1:16" ht="25.5">
      <c r="A2161" t="s">
        <v>48</v>
      </c>
      <c s="34" t="s">
        <v>3242</v>
      </c>
      <c s="34" t="s">
        <v>3243</v>
      </c>
      <c s="35" t="s">
        <v>5</v>
      </c>
      <c s="6" t="s">
        <v>3244</v>
      </c>
      <c s="36" t="s">
        <v>52</v>
      </c>
      <c s="37">
        <v>1</v>
      </c>
      <c s="36">
        <v>0</v>
      </c>
      <c s="36">
        <f>ROUND(G2161*H2161,6)</f>
      </c>
      <c r="L2161" s="38">
        <v>0</v>
      </c>
      <c s="32">
        <f>ROUND(ROUND(L2161,2)*ROUND(G2161,3),2)</f>
      </c>
      <c s="36" t="s">
        <v>1166</v>
      </c>
      <c>
        <f>(M2161*21)/100</f>
      </c>
      <c t="s">
        <v>27</v>
      </c>
    </row>
    <row r="2162" spans="1:5" ht="25.5">
      <c r="A2162" s="35" t="s">
        <v>54</v>
      </c>
      <c r="E2162" s="39" t="s">
        <v>3244</v>
      </c>
    </row>
    <row r="2163" spans="1:5" ht="12.75">
      <c r="A2163" s="35" t="s">
        <v>56</v>
      </c>
      <c r="E2163" s="40" t="s">
        <v>5</v>
      </c>
    </row>
    <row r="2164" spans="1:5" ht="12.75">
      <c r="A2164" t="s">
        <v>58</v>
      </c>
      <c r="E2164" s="39" t="s">
        <v>5</v>
      </c>
    </row>
    <row r="2165" spans="1:16" ht="12.75">
      <c r="A2165" t="s">
        <v>48</v>
      </c>
      <c s="34" t="s">
        <v>3245</v>
      </c>
      <c s="34" t="s">
        <v>3246</v>
      </c>
      <c s="35" t="s">
        <v>5</v>
      </c>
      <c s="6" t="s">
        <v>3247</v>
      </c>
      <c s="36" t="s">
        <v>52</v>
      </c>
      <c s="37">
        <v>1</v>
      </c>
      <c s="36">
        <v>0</v>
      </c>
      <c s="36">
        <f>ROUND(G2165*H2165,6)</f>
      </c>
      <c r="L2165" s="38">
        <v>0</v>
      </c>
      <c s="32">
        <f>ROUND(ROUND(L2165,2)*ROUND(G2165,3),2)</f>
      </c>
      <c s="36" t="s">
        <v>1166</v>
      </c>
      <c>
        <f>(M2165*21)/100</f>
      </c>
      <c t="s">
        <v>27</v>
      </c>
    </row>
    <row r="2166" spans="1:5" ht="12.75">
      <c r="A2166" s="35" t="s">
        <v>54</v>
      </c>
      <c r="E2166" s="39" t="s">
        <v>3247</v>
      </c>
    </row>
    <row r="2167" spans="1:5" ht="12.75">
      <c r="A2167" s="35" t="s">
        <v>56</v>
      </c>
      <c r="E2167" s="40" t="s">
        <v>5</v>
      </c>
    </row>
    <row r="2168" spans="1:5" ht="12.75">
      <c r="A2168" t="s">
        <v>58</v>
      </c>
      <c r="E2168" s="39" t="s">
        <v>5</v>
      </c>
    </row>
    <row r="2169" spans="1:16" ht="25.5">
      <c r="A2169" t="s">
        <v>48</v>
      </c>
      <c s="34" t="s">
        <v>3248</v>
      </c>
      <c s="34" t="s">
        <v>3249</v>
      </c>
      <c s="35" t="s">
        <v>5</v>
      </c>
      <c s="6" t="s">
        <v>3250</v>
      </c>
      <c s="36" t="s">
        <v>52</v>
      </c>
      <c s="37">
        <v>1</v>
      </c>
      <c s="36">
        <v>0</v>
      </c>
      <c s="36">
        <f>ROUND(G2169*H2169,6)</f>
      </c>
      <c r="L2169" s="38">
        <v>0</v>
      </c>
      <c s="32">
        <f>ROUND(ROUND(L2169,2)*ROUND(G2169,3),2)</f>
      </c>
      <c s="36" t="s">
        <v>1166</v>
      </c>
      <c>
        <f>(M2169*21)/100</f>
      </c>
      <c t="s">
        <v>27</v>
      </c>
    </row>
    <row r="2170" spans="1:5" ht="25.5">
      <c r="A2170" s="35" t="s">
        <v>54</v>
      </c>
      <c r="E2170" s="39" t="s">
        <v>3250</v>
      </c>
    </row>
    <row r="2171" spans="1:5" ht="12.75">
      <c r="A2171" s="35" t="s">
        <v>56</v>
      </c>
      <c r="E2171" s="40" t="s">
        <v>5</v>
      </c>
    </row>
    <row r="2172" spans="1:5" ht="12.75">
      <c r="A2172" t="s">
        <v>58</v>
      </c>
      <c r="E2172" s="39" t="s">
        <v>5</v>
      </c>
    </row>
    <row r="2173" spans="1:16" ht="12.75">
      <c r="A2173" t="s">
        <v>48</v>
      </c>
      <c s="34" t="s">
        <v>3251</v>
      </c>
      <c s="34" t="s">
        <v>3252</v>
      </c>
      <c s="35" t="s">
        <v>5</v>
      </c>
      <c s="6" t="s">
        <v>3253</v>
      </c>
      <c s="36" t="s">
        <v>52</v>
      </c>
      <c s="37">
        <v>1</v>
      </c>
      <c s="36">
        <v>0</v>
      </c>
      <c s="36">
        <f>ROUND(G2173*H2173,6)</f>
      </c>
      <c r="L2173" s="38">
        <v>0</v>
      </c>
      <c s="32">
        <f>ROUND(ROUND(L2173,2)*ROUND(G2173,3),2)</f>
      </c>
      <c s="36" t="s">
        <v>1166</v>
      </c>
      <c>
        <f>(M2173*21)/100</f>
      </c>
      <c t="s">
        <v>27</v>
      </c>
    </row>
    <row r="2174" spans="1:5" ht="12.75">
      <c r="A2174" s="35" t="s">
        <v>54</v>
      </c>
      <c r="E2174" s="39" t="s">
        <v>3253</v>
      </c>
    </row>
    <row r="2175" spans="1:5" ht="12.75">
      <c r="A2175" s="35" t="s">
        <v>56</v>
      </c>
      <c r="E2175" s="40" t="s">
        <v>5</v>
      </c>
    </row>
    <row r="2176" spans="1:5" ht="12.75">
      <c r="A2176" t="s">
        <v>58</v>
      </c>
      <c r="E2176" s="39" t="s">
        <v>5</v>
      </c>
    </row>
    <row r="2177" spans="1:16" ht="12.75">
      <c r="A2177" t="s">
        <v>48</v>
      </c>
      <c s="34" t="s">
        <v>3254</v>
      </c>
      <c s="34" t="s">
        <v>3255</v>
      </c>
      <c s="35" t="s">
        <v>5</v>
      </c>
      <c s="6" t="s">
        <v>3256</v>
      </c>
      <c s="36" t="s">
        <v>52</v>
      </c>
      <c s="37">
        <v>1</v>
      </c>
      <c s="36">
        <v>0</v>
      </c>
      <c s="36">
        <f>ROUND(G2177*H2177,6)</f>
      </c>
      <c r="L2177" s="38">
        <v>0</v>
      </c>
      <c s="32">
        <f>ROUND(ROUND(L2177,2)*ROUND(G2177,3),2)</f>
      </c>
      <c s="36" t="s">
        <v>1166</v>
      </c>
      <c>
        <f>(M2177*21)/100</f>
      </c>
      <c t="s">
        <v>27</v>
      </c>
    </row>
    <row r="2178" spans="1:5" ht="12.75">
      <c r="A2178" s="35" t="s">
        <v>54</v>
      </c>
      <c r="E2178" s="39" t="s">
        <v>3256</v>
      </c>
    </row>
    <row r="2179" spans="1:5" ht="12.75">
      <c r="A2179" s="35" t="s">
        <v>56</v>
      </c>
      <c r="E2179" s="40" t="s">
        <v>5</v>
      </c>
    </row>
    <row r="2180" spans="1:5" ht="12.75">
      <c r="A2180" t="s">
        <v>58</v>
      </c>
      <c r="E2180" s="39" t="s">
        <v>5</v>
      </c>
    </row>
    <row r="2181" spans="1:16" ht="25.5">
      <c r="A2181" t="s">
        <v>48</v>
      </c>
      <c s="34" t="s">
        <v>3257</v>
      </c>
      <c s="34" t="s">
        <v>3258</v>
      </c>
      <c s="35" t="s">
        <v>5</v>
      </c>
      <c s="6" t="s">
        <v>3259</v>
      </c>
      <c s="36" t="s">
        <v>52</v>
      </c>
      <c s="37">
        <v>1</v>
      </c>
      <c s="36">
        <v>0</v>
      </c>
      <c s="36">
        <f>ROUND(G2181*H2181,6)</f>
      </c>
      <c r="L2181" s="38">
        <v>0</v>
      </c>
      <c s="32">
        <f>ROUND(ROUND(L2181,2)*ROUND(G2181,3),2)</f>
      </c>
      <c s="36" t="s">
        <v>1166</v>
      </c>
      <c>
        <f>(M2181*21)/100</f>
      </c>
      <c t="s">
        <v>27</v>
      </c>
    </row>
    <row r="2182" spans="1:5" ht="25.5">
      <c r="A2182" s="35" t="s">
        <v>54</v>
      </c>
      <c r="E2182" s="39" t="s">
        <v>3259</v>
      </c>
    </row>
    <row r="2183" spans="1:5" ht="12.75">
      <c r="A2183" s="35" t="s">
        <v>56</v>
      </c>
      <c r="E2183" s="40" t="s">
        <v>5</v>
      </c>
    </row>
    <row r="2184" spans="1:5" ht="12.75">
      <c r="A2184" t="s">
        <v>58</v>
      </c>
      <c r="E2184" s="39" t="s">
        <v>5</v>
      </c>
    </row>
    <row r="2185" spans="1:16" ht="12.75">
      <c r="A2185" t="s">
        <v>48</v>
      </c>
      <c s="34" t="s">
        <v>3260</v>
      </c>
      <c s="34" t="s">
        <v>3261</v>
      </c>
      <c s="35" t="s">
        <v>5</v>
      </c>
      <c s="6" t="s">
        <v>3262</v>
      </c>
      <c s="36" t="s">
        <v>52</v>
      </c>
      <c s="37">
        <v>1</v>
      </c>
      <c s="36">
        <v>0</v>
      </c>
      <c s="36">
        <f>ROUND(G2185*H2185,6)</f>
      </c>
      <c r="L2185" s="38">
        <v>0</v>
      </c>
      <c s="32">
        <f>ROUND(ROUND(L2185,2)*ROUND(G2185,3),2)</f>
      </c>
      <c s="36" t="s">
        <v>1166</v>
      </c>
      <c>
        <f>(M2185*21)/100</f>
      </c>
      <c t="s">
        <v>27</v>
      </c>
    </row>
    <row r="2186" spans="1:5" ht="12.75">
      <c r="A2186" s="35" t="s">
        <v>54</v>
      </c>
      <c r="E2186" s="39" t="s">
        <v>3262</v>
      </c>
    </row>
    <row r="2187" spans="1:5" ht="12.75">
      <c r="A2187" s="35" t="s">
        <v>56</v>
      </c>
      <c r="E2187" s="40" t="s">
        <v>5</v>
      </c>
    </row>
    <row r="2188" spans="1:5" ht="12.75">
      <c r="A2188" t="s">
        <v>58</v>
      </c>
      <c r="E2188" s="39" t="s">
        <v>5</v>
      </c>
    </row>
    <row r="2189" spans="1:16" ht="12.75">
      <c r="A2189" t="s">
        <v>48</v>
      </c>
      <c s="34" t="s">
        <v>3263</v>
      </c>
      <c s="34" t="s">
        <v>3264</v>
      </c>
      <c s="35" t="s">
        <v>5</v>
      </c>
      <c s="6" t="s">
        <v>3265</v>
      </c>
      <c s="36" t="s">
        <v>52</v>
      </c>
      <c s="37">
        <v>1</v>
      </c>
      <c s="36">
        <v>0</v>
      </c>
      <c s="36">
        <f>ROUND(G2189*H2189,6)</f>
      </c>
      <c r="L2189" s="38">
        <v>0</v>
      </c>
      <c s="32">
        <f>ROUND(ROUND(L2189,2)*ROUND(G2189,3),2)</f>
      </c>
      <c s="36" t="s">
        <v>1166</v>
      </c>
      <c>
        <f>(M2189*21)/100</f>
      </c>
      <c t="s">
        <v>27</v>
      </c>
    </row>
    <row r="2190" spans="1:5" ht="12.75">
      <c r="A2190" s="35" t="s">
        <v>54</v>
      </c>
      <c r="E2190" s="39" t="s">
        <v>3265</v>
      </c>
    </row>
    <row r="2191" spans="1:5" ht="12.75">
      <c r="A2191" s="35" t="s">
        <v>56</v>
      </c>
      <c r="E2191" s="40" t="s">
        <v>5</v>
      </c>
    </row>
    <row r="2192" spans="1:5" ht="12.75">
      <c r="A2192" t="s">
        <v>58</v>
      </c>
      <c r="E2192" s="39" t="s">
        <v>5</v>
      </c>
    </row>
    <row r="2193" spans="1:16" ht="12.75">
      <c r="A2193" t="s">
        <v>48</v>
      </c>
      <c s="34" t="s">
        <v>3266</v>
      </c>
      <c s="34" t="s">
        <v>3267</v>
      </c>
      <c s="35" t="s">
        <v>5</v>
      </c>
      <c s="6" t="s">
        <v>3268</v>
      </c>
      <c s="36" t="s">
        <v>52</v>
      </c>
      <c s="37">
        <v>1</v>
      </c>
      <c s="36">
        <v>0</v>
      </c>
      <c s="36">
        <f>ROUND(G2193*H2193,6)</f>
      </c>
      <c r="L2193" s="38">
        <v>0</v>
      </c>
      <c s="32">
        <f>ROUND(ROUND(L2193,2)*ROUND(G2193,3),2)</f>
      </c>
      <c s="36" t="s">
        <v>1166</v>
      </c>
      <c>
        <f>(M2193*21)/100</f>
      </c>
      <c t="s">
        <v>27</v>
      </c>
    </row>
    <row r="2194" spans="1:5" ht="12.75">
      <c r="A2194" s="35" t="s">
        <v>54</v>
      </c>
      <c r="E2194" s="39" t="s">
        <v>3268</v>
      </c>
    </row>
    <row r="2195" spans="1:5" ht="12.75">
      <c r="A2195" s="35" t="s">
        <v>56</v>
      </c>
      <c r="E2195" s="40" t="s">
        <v>5</v>
      </c>
    </row>
    <row r="2196" spans="1:5" ht="12.75">
      <c r="A2196" t="s">
        <v>58</v>
      </c>
      <c r="E2196" s="39" t="s">
        <v>5</v>
      </c>
    </row>
    <row r="2197" spans="1:16" ht="12.75">
      <c r="A2197" t="s">
        <v>48</v>
      </c>
      <c s="34" t="s">
        <v>3269</v>
      </c>
      <c s="34" t="s">
        <v>3270</v>
      </c>
      <c s="35" t="s">
        <v>5</v>
      </c>
      <c s="6" t="s">
        <v>3271</v>
      </c>
      <c s="36" t="s">
        <v>52</v>
      </c>
      <c s="37">
        <v>1</v>
      </c>
      <c s="36">
        <v>0</v>
      </c>
      <c s="36">
        <f>ROUND(G2197*H2197,6)</f>
      </c>
      <c r="L2197" s="38">
        <v>0</v>
      </c>
      <c s="32">
        <f>ROUND(ROUND(L2197,2)*ROUND(G2197,3),2)</f>
      </c>
      <c s="36" t="s">
        <v>1166</v>
      </c>
      <c>
        <f>(M2197*21)/100</f>
      </c>
      <c t="s">
        <v>27</v>
      </c>
    </row>
    <row r="2198" spans="1:5" ht="12.75">
      <c r="A2198" s="35" t="s">
        <v>54</v>
      </c>
      <c r="E2198" s="39" t="s">
        <v>3271</v>
      </c>
    </row>
    <row r="2199" spans="1:5" ht="12.75">
      <c r="A2199" s="35" t="s">
        <v>56</v>
      </c>
      <c r="E2199" s="40" t="s">
        <v>5</v>
      </c>
    </row>
    <row r="2200" spans="1:5" ht="12.75">
      <c r="A2200" t="s">
        <v>58</v>
      </c>
      <c r="E2200" s="39" t="s">
        <v>5</v>
      </c>
    </row>
    <row r="2201" spans="1:16" ht="12.75">
      <c r="A2201" t="s">
        <v>48</v>
      </c>
      <c s="34" t="s">
        <v>3272</v>
      </c>
      <c s="34" t="s">
        <v>3273</v>
      </c>
      <c s="35" t="s">
        <v>5</v>
      </c>
      <c s="6" t="s">
        <v>3274</v>
      </c>
      <c s="36" t="s">
        <v>52</v>
      </c>
      <c s="37">
        <v>1</v>
      </c>
      <c s="36">
        <v>0</v>
      </c>
      <c s="36">
        <f>ROUND(G2201*H2201,6)</f>
      </c>
      <c r="L2201" s="38">
        <v>0</v>
      </c>
      <c s="32">
        <f>ROUND(ROUND(L2201,2)*ROUND(G2201,3),2)</f>
      </c>
      <c s="36" t="s">
        <v>1166</v>
      </c>
      <c>
        <f>(M2201*21)/100</f>
      </c>
      <c t="s">
        <v>27</v>
      </c>
    </row>
    <row r="2202" spans="1:5" ht="12.75">
      <c r="A2202" s="35" t="s">
        <v>54</v>
      </c>
      <c r="E2202" s="39" t="s">
        <v>3274</v>
      </c>
    </row>
    <row r="2203" spans="1:5" ht="12.75">
      <c r="A2203" s="35" t="s">
        <v>56</v>
      </c>
      <c r="E2203" s="40" t="s">
        <v>5</v>
      </c>
    </row>
    <row r="2204" spans="1:5" ht="12.75">
      <c r="A2204" t="s">
        <v>58</v>
      </c>
      <c r="E2204" s="39" t="s">
        <v>5</v>
      </c>
    </row>
    <row r="2205" spans="1:16" ht="12.75">
      <c r="A2205" t="s">
        <v>48</v>
      </c>
      <c s="34" t="s">
        <v>3275</v>
      </c>
      <c s="34" t="s">
        <v>3276</v>
      </c>
      <c s="35" t="s">
        <v>5</v>
      </c>
      <c s="6" t="s">
        <v>3277</v>
      </c>
      <c s="36" t="s">
        <v>52</v>
      </c>
      <c s="37">
        <v>1</v>
      </c>
      <c s="36">
        <v>0</v>
      </c>
      <c s="36">
        <f>ROUND(G2205*H2205,6)</f>
      </c>
      <c r="L2205" s="38">
        <v>0</v>
      </c>
      <c s="32">
        <f>ROUND(ROUND(L2205,2)*ROUND(G2205,3),2)</f>
      </c>
      <c s="36" t="s">
        <v>1166</v>
      </c>
      <c>
        <f>(M2205*21)/100</f>
      </c>
      <c t="s">
        <v>27</v>
      </c>
    </row>
    <row r="2206" spans="1:5" ht="12.75">
      <c r="A2206" s="35" t="s">
        <v>54</v>
      </c>
      <c r="E2206" s="39" t="s">
        <v>3277</v>
      </c>
    </row>
    <row r="2207" spans="1:5" ht="12.75">
      <c r="A2207" s="35" t="s">
        <v>56</v>
      </c>
      <c r="E2207" s="40" t="s">
        <v>5</v>
      </c>
    </row>
    <row r="2208" spans="1:5" ht="12.75">
      <c r="A2208" t="s">
        <v>58</v>
      </c>
      <c r="E2208" s="39" t="s">
        <v>5</v>
      </c>
    </row>
    <row r="2209" spans="1:16" ht="12.75">
      <c r="A2209" t="s">
        <v>48</v>
      </c>
      <c s="34" t="s">
        <v>3278</v>
      </c>
      <c s="34" t="s">
        <v>3279</v>
      </c>
      <c s="35" t="s">
        <v>5</v>
      </c>
      <c s="6" t="s">
        <v>3280</v>
      </c>
      <c s="36" t="s">
        <v>52</v>
      </c>
      <c s="37">
        <v>1</v>
      </c>
      <c s="36">
        <v>0</v>
      </c>
      <c s="36">
        <f>ROUND(G2209*H2209,6)</f>
      </c>
      <c r="L2209" s="38">
        <v>0</v>
      </c>
      <c s="32">
        <f>ROUND(ROUND(L2209,2)*ROUND(G2209,3),2)</f>
      </c>
      <c s="36" t="s">
        <v>1166</v>
      </c>
      <c>
        <f>(M2209*21)/100</f>
      </c>
      <c t="s">
        <v>27</v>
      </c>
    </row>
    <row r="2210" spans="1:5" ht="12.75">
      <c r="A2210" s="35" t="s">
        <v>54</v>
      </c>
      <c r="E2210" s="39" t="s">
        <v>3280</v>
      </c>
    </row>
    <row r="2211" spans="1:5" ht="12.75">
      <c r="A2211" s="35" t="s">
        <v>56</v>
      </c>
      <c r="E2211" s="40" t="s">
        <v>5</v>
      </c>
    </row>
    <row r="2212" spans="1:5" ht="12.75">
      <c r="A2212" t="s">
        <v>58</v>
      </c>
      <c r="E2212" s="39" t="s">
        <v>5</v>
      </c>
    </row>
    <row r="2213" spans="1:16" ht="12.75">
      <c r="A2213" t="s">
        <v>48</v>
      </c>
      <c s="34" t="s">
        <v>3281</v>
      </c>
      <c s="34" t="s">
        <v>3282</v>
      </c>
      <c s="35" t="s">
        <v>5</v>
      </c>
      <c s="6" t="s">
        <v>3271</v>
      </c>
      <c s="36" t="s">
        <v>52</v>
      </c>
      <c s="37">
        <v>1</v>
      </c>
      <c s="36">
        <v>0</v>
      </c>
      <c s="36">
        <f>ROUND(G2213*H2213,6)</f>
      </c>
      <c r="L2213" s="38">
        <v>0</v>
      </c>
      <c s="32">
        <f>ROUND(ROUND(L2213,2)*ROUND(G2213,3),2)</f>
      </c>
      <c s="36" t="s">
        <v>1166</v>
      </c>
      <c>
        <f>(M2213*21)/100</f>
      </c>
      <c t="s">
        <v>27</v>
      </c>
    </row>
    <row r="2214" spans="1:5" ht="12.75">
      <c r="A2214" s="35" t="s">
        <v>54</v>
      </c>
      <c r="E2214" s="39" t="s">
        <v>3271</v>
      </c>
    </row>
    <row r="2215" spans="1:5" ht="12.75">
      <c r="A2215" s="35" t="s">
        <v>56</v>
      </c>
      <c r="E2215" s="40" t="s">
        <v>5</v>
      </c>
    </row>
    <row r="2216" spans="1:5" ht="12.75">
      <c r="A2216" t="s">
        <v>58</v>
      </c>
      <c r="E2216" s="39" t="s">
        <v>5</v>
      </c>
    </row>
    <row r="2217" spans="1:16" ht="12.75">
      <c r="A2217" t="s">
        <v>48</v>
      </c>
      <c s="34" t="s">
        <v>3283</v>
      </c>
      <c s="34" t="s">
        <v>3284</v>
      </c>
      <c s="35" t="s">
        <v>5</v>
      </c>
      <c s="6" t="s">
        <v>3274</v>
      </c>
      <c s="36" t="s">
        <v>52</v>
      </c>
      <c s="37">
        <v>1</v>
      </c>
      <c s="36">
        <v>0</v>
      </c>
      <c s="36">
        <f>ROUND(G2217*H2217,6)</f>
      </c>
      <c r="L2217" s="38">
        <v>0</v>
      </c>
      <c s="32">
        <f>ROUND(ROUND(L2217,2)*ROUND(G2217,3),2)</f>
      </c>
      <c s="36" t="s">
        <v>1166</v>
      </c>
      <c>
        <f>(M2217*21)/100</f>
      </c>
      <c t="s">
        <v>27</v>
      </c>
    </row>
    <row r="2218" spans="1:5" ht="12.75">
      <c r="A2218" s="35" t="s">
        <v>54</v>
      </c>
      <c r="E2218" s="39" t="s">
        <v>3274</v>
      </c>
    </row>
    <row r="2219" spans="1:5" ht="12.75">
      <c r="A2219" s="35" t="s">
        <v>56</v>
      </c>
      <c r="E2219" s="40" t="s">
        <v>5</v>
      </c>
    </row>
    <row r="2220" spans="1:5" ht="12.75">
      <c r="A2220" t="s">
        <v>58</v>
      </c>
      <c r="E2220" s="39" t="s">
        <v>5</v>
      </c>
    </row>
    <row r="2221" spans="1:16" ht="12.75">
      <c r="A2221" t="s">
        <v>48</v>
      </c>
      <c s="34" t="s">
        <v>3285</v>
      </c>
      <c s="34" t="s">
        <v>3286</v>
      </c>
      <c s="35" t="s">
        <v>5</v>
      </c>
      <c s="6" t="s">
        <v>3287</v>
      </c>
      <c s="36" t="s">
        <v>52</v>
      </c>
      <c s="37">
        <v>1</v>
      </c>
      <c s="36">
        <v>0</v>
      </c>
      <c s="36">
        <f>ROUND(G2221*H2221,6)</f>
      </c>
      <c r="L2221" s="38">
        <v>0</v>
      </c>
      <c s="32">
        <f>ROUND(ROUND(L2221,2)*ROUND(G2221,3),2)</f>
      </c>
      <c s="36" t="s">
        <v>1166</v>
      </c>
      <c>
        <f>(M2221*21)/100</f>
      </c>
      <c t="s">
        <v>27</v>
      </c>
    </row>
    <row r="2222" spans="1:5" ht="12.75">
      <c r="A2222" s="35" t="s">
        <v>54</v>
      </c>
      <c r="E2222" s="39" t="s">
        <v>3287</v>
      </c>
    </row>
    <row r="2223" spans="1:5" ht="12.75">
      <c r="A2223" s="35" t="s">
        <v>56</v>
      </c>
      <c r="E2223" s="40" t="s">
        <v>5</v>
      </c>
    </row>
    <row r="2224" spans="1:5" ht="12.75">
      <c r="A2224" t="s">
        <v>58</v>
      </c>
      <c r="E2224" s="39" t="s">
        <v>5</v>
      </c>
    </row>
    <row r="2225" spans="1:16" ht="12.75">
      <c r="A2225" t="s">
        <v>48</v>
      </c>
      <c s="34" t="s">
        <v>3288</v>
      </c>
      <c s="34" t="s">
        <v>3289</v>
      </c>
      <c s="35" t="s">
        <v>5</v>
      </c>
      <c s="6" t="s">
        <v>3290</v>
      </c>
      <c s="36" t="s">
        <v>52</v>
      </c>
      <c s="37">
        <v>1</v>
      </c>
      <c s="36">
        <v>0</v>
      </c>
      <c s="36">
        <f>ROUND(G2225*H2225,6)</f>
      </c>
      <c r="L2225" s="38">
        <v>0</v>
      </c>
      <c s="32">
        <f>ROUND(ROUND(L2225,2)*ROUND(G2225,3),2)</f>
      </c>
      <c s="36" t="s">
        <v>1166</v>
      </c>
      <c>
        <f>(M2225*21)/100</f>
      </c>
      <c t="s">
        <v>27</v>
      </c>
    </row>
    <row r="2226" spans="1:5" ht="12.75">
      <c r="A2226" s="35" t="s">
        <v>54</v>
      </c>
      <c r="E2226" s="39" t="s">
        <v>3290</v>
      </c>
    </row>
    <row r="2227" spans="1:5" ht="12.75">
      <c r="A2227" s="35" t="s">
        <v>56</v>
      </c>
      <c r="E2227" s="40" t="s">
        <v>5</v>
      </c>
    </row>
    <row r="2228" spans="1:5" ht="12.75">
      <c r="A2228" t="s">
        <v>58</v>
      </c>
      <c r="E2228" s="39" t="s">
        <v>5</v>
      </c>
    </row>
    <row r="2229" spans="1:16" ht="12.75">
      <c r="A2229" t="s">
        <v>48</v>
      </c>
      <c s="34" t="s">
        <v>3291</v>
      </c>
      <c s="34" t="s">
        <v>3292</v>
      </c>
      <c s="35" t="s">
        <v>5</v>
      </c>
      <c s="6" t="s">
        <v>3293</v>
      </c>
      <c s="36" t="s">
        <v>52</v>
      </c>
      <c s="37">
        <v>1</v>
      </c>
      <c s="36">
        <v>0</v>
      </c>
      <c s="36">
        <f>ROUND(G2229*H2229,6)</f>
      </c>
      <c r="L2229" s="38">
        <v>0</v>
      </c>
      <c s="32">
        <f>ROUND(ROUND(L2229,2)*ROUND(G2229,3),2)</f>
      </c>
      <c s="36" t="s">
        <v>1166</v>
      </c>
      <c>
        <f>(M2229*21)/100</f>
      </c>
      <c t="s">
        <v>27</v>
      </c>
    </row>
    <row r="2230" spans="1:5" ht="12.75">
      <c r="A2230" s="35" t="s">
        <v>54</v>
      </c>
      <c r="E2230" s="39" t="s">
        <v>3293</v>
      </c>
    </row>
    <row r="2231" spans="1:5" ht="12.75">
      <c r="A2231" s="35" t="s">
        <v>56</v>
      </c>
      <c r="E2231" s="40" t="s">
        <v>5</v>
      </c>
    </row>
    <row r="2232" spans="1:5" ht="12.75">
      <c r="A2232" t="s">
        <v>58</v>
      </c>
      <c r="E2232" s="39" t="s">
        <v>5</v>
      </c>
    </row>
    <row r="2233" spans="1:16" ht="12.75">
      <c r="A2233" t="s">
        <v>48</v>
      </c>
      <c s="34" t="s">
        <v>3294</v>
      </c>
      <c s="34" t="s">
        <v>3295</v>
      </c>
      <c s="35" t="s">
        <v>5</v>
      </c>
      <c s="6" t="s">
        <v>3296</v>
      </c>
      <c s="36" t="s">
        <v>52</v>
      </c>
      <c s="37">
        <v>1</v>
      </c>
      <c s="36">
        <v>0</v>
      </c>
      <c s="36">
        <f>ROUND(G2233*H2233,6)</f>
      </c>
      <c r="L2233" s="38">
        <v>0</v>
      </c>
      <c s="32">
        <f>ROUND(ROUND(L2233,2)*ROUND(G2233,3),2)</f>
      </c>
      <c s="36" t="s">
        <v>1166</v>
      </c>
      <c>
        <f>(M2233*21)/100</f>
      </c>
      <c t="s">
        <v>27</v>
      </c>
    </row>
    <row r="2234" spans="1:5" ht="12.75">
      <c r="A2234" s="35" t="s">
        <v>54</v>
      </c>
      <c r="E2234" s="39" t="s">
        <v>3296</v>
      </c>
    </row>
    <row r="2235" spans="1:5" ht="12.75">
      <c r="A2235" s="35" t="s">
        <v>56</v>
      </c>
      <c r="E2235" s="40" t="s">
        <v>5</v>
      </c>
    </row>
    <row r="2236" spans="1:5" ht="12.75">
      <c r="A2236" t="s">
        <v>58</v>
      </c>
      <c r="E2236" s="39" t="s">
        <v>5</v>
      </c>
    </row>
    <row r="2237" spans="1:16" ht="12.75">
      <c r="A2237" t="s">
        <v>48</v>
      </c>
      <c s="34" t="s">
        <v>3297</v>
      </c>
      <c s="34" t="s">
        <v>3298</v>
      </c>
      <c s="35" t="s">
        <v>5</v>
      </c>
      <c s="6" t="s">
        <v>3296</v>
      </c>
      <c s="36" t="s">
        <v>52</v>
      </c>
      <c s="37">
        <v>1</v>
      </c>
      <c s="36">
        <v>0</v>
      </c>
      <c s="36">
        <f>ROUND(G2237*H2237,6)</f>
      </c>
      <c r="L2237" s="38">
        <v>0</v>
      </c>
      <c s="32">
        <f>ROUND(ROUND(L2237,2)*ROUND(G2237,3),2)</f>
      </c>
      <c s="36" t="s">
        <v>1166</v>
      </c>
      <c>
        <f>(M2237*21)/100</f>
      </c>
      <c t="s">
        <v>27</v>
      </c>
    </row>
    <row r="2238" spans="1:5" ht="12.75">
      <c r="A2238" s="35" t="s">
        <v>54</v>
      </c>
      <c r="E2238" s="39" t="s">
        <v>3296</v>
      </c>
    </row>
    <row r="2239" spans="1:5" ht="12.75">
      <c r="A2239" s="35" t="s">
        <v>56</v>
      </c>
      <c r="E2239" s="40" t="s">
        <v>5</v>
      </c>
    </row>
    <row r="2240" spans="1:5" ht="12.75">
      <c r="A2240" t="s">
        <v>58</v>
      </c>
      <c r="E2240" s="39" t="s">
        <v>5</v>
      </c>
    </row>
    <row r="2241" spans="1:16" ht="12.75">
      <c r="A2241" t="s">
        <v>48</v>
      </c>
      <c s="34" t="s">
        <v>3299</v>
      </c>
      <c s="34" t="s">
        <v>3300</v>
      </c>
      <c s="35" t="s">
        <v>5</v>
      </c>
      <c s="6" t="s">
        <v>3301</v>
      </c>
      <c s="36" t="s">
        <v>52</v>
      </c>
      <c s="37">
        <v>1</v>
      </c>
      <c s="36">
        <v>0</v>
      </c>
      <c s="36">
        <f>ROUND(G2241*H2241,6)</f>
      </c>
      <c r="L2241" s="38">
        <v>0</v>
      </c>
      <c s="32">
        <f>ROUND(ROUND(L2241,2)*ROUND(G2241,3),2)</f>
      </c>
      <c s="36" t="s">
        <v>1166</v>
      </c>
      <c>
        <f>(M2241*21)/100</f>
      </c>
      <c t="s">
        <v>27</v>
      </c>
    </row>
    <row r="2242" spans="1:5" ht="12.75">
      <c r="A2242" s="35" t="s">
        <v>54</v>
      </c>
      <c r="E2242" s="39" t="s">
        <v>3301</v>
      </c>
    </row>
    <row r="2243" spans="1:5" ht="12.75">
      <c r="A2243" s="35" t="s">
        <v>56</v>
      </c>
      <c r="E2243" s="40" t="s">
        <v>5</v>
      </c>
    </row>
    <row r="2244" spans="1:5" ht="12.75">
      <c r="A2244" t="s">
        <v>58</v>
      </c>
      <c r="E2244" s="39" t="s">
        <v>5</v>
      </c>
    </row>
    <row r="2245" spans="1:16" ht="12.75">
      <c r="A2245" t="s">
        <v>48</v>
      </c>
      <c s="34" t="s">
        <v>3302</v>
      </c>
      <c s="34" t="s">
        <v>3303</v>
      </c>
      <c s="35" t="s">
        <v>5</v>
      </c>
      <c s="6" t="s">
        <v>3304</v>
      </c>
      <c s="36" t="s">
        <v>52</v>
      </c>
      <c s="37">
        <v>1</v>
      </c>
      <c s="36">
        <v>0</v>
      </c>
      <c s="36">
        <f>ROUND(G2245*H2245,6)</f>
      </c>
      <c r="L2245" s="38">
        <v>0</v>
      </c>
      <c s="32">
        <f>ROUND(ROUND(L2245,2)*ROUND(G2245,3),2)</f>
      </c>
      <c s="36" t="s">
        <v>1166</v>
      </c>
      <c>
        <f>(M2245*21)/100</f>
      </c>
      <c t="s">
        <v>27</v>
      </c>
    </row>
    <row r="2246" spans="1:5" ht="12.75">
      <c r="A2246" s="35" t="s">
        <v>54</v>
      </c>
      <c r="E2246" s="39" t="s">
        <v>3304</v>
      </c>
    </row>
    <row r="2247" spans="1:5" ht="12.75">
      <c r="A2247" s="35" t="s">
        <v>56</v>
      </c>
      <c r="E2247" s="40" t="s">
        <v>5</v>
      </c>
    </row>
    <row r="2248" spans="1:5" ht="12.75">
      <c r="A2248" t="s">
        <v>58</v>
      </c>
      <c r="E2248" s="39" t="s">
        <v>5</v>
      </c>
    </row>
    <row r="2249" spans="1:16" ht="12.75">
      <c r="A2249" t="s">
        <v>48</v>
      </c>
      <c s="34" t="s">
        <v>3305</v>
      </c>
      <c s="34" t="s">
        <v>3306</v>
      </c>
      <c s="35" t="s">
        <v>5</v>
      </c>
      <c s="6" t="s">
        <v>3307</v>
      </c>
      <c s="36" t="s">
        <v>52</v>
      </c>
      <c s="37">
        <v>1</v>
      </c>
      <c s="36">
        <v>0</v>
      </c>
      <c s="36">
        <f>ROUND(G2249*H2249,6)</f>
      </c>
      <c r="L2249" s="38">
        <v>0</v>
      </c>
      <c s="32">
        <f>ROUND(ROUND(L2249,2)*ROUND(G2249,3),2)</f>
      </c>
      <c s="36" t="s">
        <v>1166</v>
      </c>
      <c>
        <f>(M2249*21)/100</f>
      </c>
      <c t="s">
        <v>27</v>
      </c>
    </row>
    <row r="2250" spans="1:5" ht="12.75">
      <c r="A2250" s="35" t="s">
        <v>54</v>
      </c>
      <c r="E2250" s="39" t="s">
        <v>3307</v>
      </c>
    </row>
    <row r="2251" spans="1:5" ht="12.75">
      <c r="A2251" s="35" t="s">
        <v>56</v>
      </c>
      <c r="E2251" s="40" t="s">
        <v>5</v>
      </c>
    </row>
    <row r="2252" spans="1:5" ht="12.75">
      <c r="A2252" t="s">
        <v>58</v>
      </c>
      <c r="E2252" s="39" t="s">
        <v>5</v>
      </c>
    </row>
    <row r="2253" spans="1:16" ht="12.75">
      <c r="A2253" t="s">
        <v>48</v>
      </c>
      <c s="34" t="s">
        <v>3308</v>
      </c>
      <c s="34" t="s">
        <v>3309</v>
      </c>
      <c s="35" t="s">
        <v>5</v>
      </c>
      <c s="6" t="s">
        <v>3310</v>
      </c>
      <c s="36" t="s">
        <v>52</v>
      </c>
      <c s="37">
        <v>1</v>
      </c>
      <c s="36">
        <v>0</v>
      </c>
      <c s="36">
        <f>ROUND(G2253*H2253,6)</f>
      </c>
      <c r="L2253" s="38">
        <v>0</v>
      </c>
      <c s="32">
        <f>ROUND(ROUND(L2253,2)*ROUND(G2253,3),2)</f>
      </c>
      <c s="36" t="s">
        <v>1166</v>
      </c>
      <c>
        <f>(M2253*21)/100</f>
      </c>
      <c t="s">
        <v>27</v>
      </c>
    </row>
    <row r="2254" spans="1:5" ht="12.75">
      <c r="A2254" s="35" t="s">
        <v>54</v>
      </c>
      <c r="E2254" s="39" t="s">
        <v>3310</v>
      </c>
    </row>
    <row r="2255" spans="1:5" ht="12.75">
      <c r="A2255" s="35" t="s">
        <v>56</v>
      </c>
      <c r="E2255" s="40" t="s">
        <v>5</v>
      </c>
    </row>
    <row r="2256" spans="1:5" ht="12.75">
      <c r="A2256" t="s">
        <v>58</v>
      </c>
      <c r="E2256" s="39" t="s">
        <v>5</v>
      </c>
    </row>
    <row r="2257" spans="1:16" ht="12.75">
      <c r="A2257" t="s">
        <v>48</v>
      </c>
      <c s="34" t="s">
        <v>3311</v>
      </c>
      <c s="34" t="s">
        <v>3312</v>
      </c>
      <c s="35" t="s">
        <v>5</v>
      </c>
      <c s="6" t="s">
        <v>3313</v>
      </c>
      <c s="36" t="s">
        <v>52</v>
      </c>
      <c s="37">
        <v>1</v>
      </c>
      <c s="36">
        <v>0</v>
      </c>
      <c s="36">
        <f>ROUND(G2257*H2257,6)</f>
      </c>
      <c r="L2257" s="38">
        <v>0</v>
      </c>
      <c s="32">
        <f>ROUND(ROUND(L2257,2)*ROUND(G2257,3),2)</f>
      </c>
      <c s="36" t="s">
        <v>1166</v>
      </c>
      <c>
        <f>(M2257*21)/100</f>
      </c>
      <c t="s">
        <v>27</v>
      </c>
    </row>
    <row r="2258" spans="1:5" ht="12.75">
      <c r="A2258" s="35" t="s">
        <v>54</v>
      </c>
      <c r="E2258" s="39" t="s">
        <v>3313</v>
      </c>
    </row>
    <row r="2259" spans="1:5" ht="12.75">
      <c r="A2259" s="35" t="s">
        <v>56</v>
      </c>
      <c r="E2259" s="40" t="s">
        <v>5</v>
      </c>
    </row>
    <row r="2260" spans="1:5" ht="12.75">
      <c r="A2260" t="s">
        <v>58</v>
      </c>
      <c r="E2260" s="39" t="s">
        <v>5</v>
      </c>
    </row>
    <row r="2261" spans="1:16" ht="12.75">
      <c r="A2261" t="s">
        <v>48</v>
      </c>
      <c s="34" t="s">
        <v>3314</v>
      </c>
      <c s="34" t="s">
        <v>3315</v>
      </c>
      <c s="35" t="s">
        <v>5</v>
      </c>
      <c s="6" t="s">
        <v>3316</v>
      </c>
      <c s="36" t="s">
        <v>52</v>
      </c>
      <c s="37">
        <v>1</v>
      </c>
      <c s="36">
        <v>0</v>
      </c>
      <c s="36">
        <f>ROUND(G2261*H2261,6)</f>
      </c>
      <c r="L2261" s="38">
        <v>0</v>
      </c>
      <c s="32">
        <f>ROUND(ROUND(L2261,2)*ROUND(G2261,3),2)</f>
      </c>
      <c s="36" t="s">
        <v>1166</v>
      </c>
      <c>
        <f>(M2261*21)/100</f>
      </c>
      <c t="s">
        <v>27</v>
      </c>
    </row>
    <row r="2262" spans="1:5" ht="12.75">
      <c r="A2262" s="35" t="s">
        <v>54</v>
      </c>
      <c r="E2262" s="39" t="s">
        <v>3316</v>
      </c>
    </row>
    <row r="2263" spans="1:5" ht="12.75">
      <c r="A2263" s="35" t="s">
        <v>56</v>
      </c>
      <c r="E2263" s="40" t="s">
        <v>5</v>
      </c>
    </row>
    <row r="2264" spans="1:5" ht="12.75">
      <c r="A2264" t="s">
        <v>58</v>
      </c>
      <c r="E2264" s="39" t="s">
        <v>5</v>
      </c>
    </row>
    <row r="2265" spans="1:16" ht="25.5">
      <c r="A2265" t="s">
        <v>48</v>
      </c>
      <c s="34" t="s">
        <v>3317</v>
      </c>
      <c s="34" t="s">
        <v>3318</v>
      </c>
      <c s="35" t="s">
        <v>5</v>
      </c>
      <c s="6" t="s">
        <v>3319</v>
      </c>
      <c s="36" t="s">
        <v>52</v>
      </c>
      <c s="37">
        <v>2</v>
      </c>
      <c s="36">
        <v>0</v>
      </c>
      <c s="36">
        <f>ROUND(G2265*H2265,6)</f>
      </c>
      <c r="L2265" s="38">
        <v>0</v>
      </c>
      <c s="32">
        <f>ROUND(ROUND(L2265,2)*ROUND(G2265,3),2)</f>
      </c>
      <c s="36" t="s">
        <v>1166</v>
      </c>
      <c>
        <f>(M2265*21)/100</f>
      </c>
      <c t="s">
        <v>27</v>
      </c>
    </row>
    <row r="2266" spans="1:5" ht="25.5">
      <c r="A2266" s="35" t="s">
        <v>54</v>
      </c>
      <c r="E2266" s="39" t="s">
        <v>3319</v>
      </c>
    </row>
    <row r="2267" spans="1:5" ht="12.75">
      <c r="A2267" s="35" t="s">
        <v>56</v>
      </c>
      <c r="E2267" s="40" t="s">
        <v>5</v>
      </c>
    </row>
    <row r="2268" spans="1:5" ht="12.75">
      <c r="A2268" t="s">
        <v>58</v>
      </c>
      <c r="E2268" s="39" t="s">
        <v>5</v>
      </c>
    </row>
    <row r="2269" spans="1:16" ht="12.75">
      <c r="A2269" t="s">
        <v>48</v>
      </c>
      <c s="34" t="s">
        <v>3320</v>
      </c>
      <c s="34" t="s">
        <v>3321</v>
      </c>
      <c s="35" t="s">
        <v>5</v>
      </c>
      <c s="6" t="s">
        <v>3322</v>
      </c>
      <c s="36" t="s">
        <v>52</v>
      </c>
      <c s="37">
        <v>1</v>
      </c>
      <c s="36">
        <v>0</v>
      </c>
      <c s="36">
        <f>ROUND(G2269*H2269,6)</f>
      </c>
      <c r="L2269" s="38">
        <v>0</v>
      </c>
      <c s="32">
        <f>ROUND(ROUND(L2269,2)*ROUND(G2269,3),2)</f>
      </c>
      <c s="36" t="s">
        <v>1166</v>
      </c>
      <c>
        <f>(M2269*21)/100</f>
      </c>
      <c t="s">
        <v>27</v>
      </c>
    </row>
    <row r="2270" spans="1:5" ht="12.75">
      <c r="A2270" s="35" t="s">
        <v>54</v>
      </c>
      <c r="E2270" s="39" t="s">
        <v>3322</v>
      </c>
    </row>
    <row r="2271" spans="1:5" ht="12.75">
      <c r="A2271" s="35" t="s">
        <v>56</v>
      </c>
      <c r="E2271" s="40" t="s">
        <v>5</v>
      </c>
    </row>
    <row r="2272" spans="1:5" ht="12.75">
      <c r="A2272" t="s">
        <v>58</v>
      </c>
      <c r="E2272" s="39" t="s">
        <v>5</v>
      </c>
    </row>
    <row r="2273" spans="1:16" ht="12.75">
      <c r="A2273" t="s">
        <v>48</v>
      </c>
      <c s="34" t="s">
        <v>3323</v>
      </c>
      <c s="34" t="s">
        <v>3324</v>
      </c>
      <c s="35" t="s">
        <v>5</v>
      </c>
      <c s="6" t="s">
        <v>3322</v>
      </c>
      <c s="36" t="s">
        <v>52</v>
      </c>
      <c s="37">
        <v>1</v>
      </c>
      <c s="36">
        <v>0</v>
      </c>
      <c s="36">
        <f>ROUND(G2273*H2273,6)</f>
      </c>
      <c r="L2273" s="38">
        <v>0</v>
      </c>
      <c s="32">
        <f>ROUND(ROUND(L2273,2)*ROUND(G2273,3),2)</f>
      </c>
      <c s="36" t="s">
        <v>1166</v>
      </c>
      <c>
        <f>(M2273*21)/100</f>
      </c>
      <c t="s">
        <v>27</v>
      </c>
    </row>
    <row r="2274" spans="1:5" ht="12.75">
      <c r="A2274" s="35" t="s">
        <v>54</v>
      </c>
      <c r="E2274" s="39" t="s">
        <v>3322</v>
      </c>
    </row>
    <row r="2275" spans="1:5" ht="12.75">
      <c r="A2275" s="35" t="s">
        <v>56</v>
      </c>
      <c r="E2275" s="40" t="s">
        <v>5</v>
      </c>
    </row>
    <row r="2276" spans="1:5" ht="12.75">
      <c r="A2276" t="s">
        <v>58</v>
      </c>
      <c r="E2276" s="39" t="s">
        <v>5</v>
      </c>
    </row>
    <row r="2277" spans="1:16" ht="12.75">
      <c r="A2277" t="s">
        <v>48</v>
      </c>
      <c s="34" t="s">
        <v>3325</v>
      </c>
      <c s="34" t="s">
        <v>3326</v>
      </c>
      <c s="35" t="s">
        <v>5</v>
      </c>
      <c s="6" t="s">
        <v>3327</v>
      </c>
      <c s="36" t="s">
        <v>52</v>
      </c>
      <c s="37">
        <v>1</v>
      </c>
      <c s="36">
        <v>0</v>
      </c>
      <c s="36">
        <f>ROUND(G2277*H2277,6)</f>
      </c>
      <c r="L2277" s="38">
        <v>0</v>
      </c>
      <c s="32">
        <f>ROUND(ROUND(L2277,2)*ROUND(G2277,3),2)</f>
      </c>
      <c s="36" t="s">
        <v>1166</v>
      </c>
      <c>
        <f>(M2277*21)/100</f>
      </c>
      <c t="s">
        <v>27</v>
      </c>
    </row>
    <row r="2278" spans="1:5" ht="12.75">
      <c r="A2278" s="35" t="s">
        <v>54</v>
      </c>
      <c r="E2278" s="39" t="s">
        <v>3327</v>
      </c>
    </row>
    <row r="2279" spans="1:5" ht="12.75">
      <c r="A2279" s="35" t="s">
        <v>56</v>
      </c>
      <c r="E2279" s="40" t="s">
        <v>5</v>
      </c>
    </row>
    <row r="2280" spans="1:5" ht="12.75">
      <c r="A2280" t="s">
        <v>58</v>
      </c>
      <c r="E2280" s="39" t="s">
        <v>5</v>
      </c>
    </row>
    <row r="2281" spans="1:16" ht="12.75">
      <c r="A2281" t="s">
        <v>48</v>
      </c>
      <c s="34" t="s">
        <v>3328</v>
      </c>
      <c s="34" t="s">
        <v>3329</v>
      </c>
      <c s="35" t="s">
        <v>5</v>
      </c>
      <c s="6" t="s">
        <v>3330</v>
      </c>
      <c s="36" t="s">
        <v>52</v>
      </c>
      <c s="37">
        <v>1</v>
      </c>
      <c s="36">
        <v>0</v>
      </c>
      <c s="36">
        <f>ROUND(G2281*H2281,6)</f>
      </c>
      <c r="L2281" s="38">
        <v>0</v>
      </c>
      <c s="32">
        <f>ROUND(ROUND(L2281,2)*ROUND(G2281,3),2)</f>
      </c>
      <c s="36" t="s">
        <v>1166</v>
      </c>
      <c>
        <f>(M2281*21)/100</f>
      </c>
      <c t="s">
        <v>27</v>
      </c>
    </row>
    <row r="2282" spans="1:5" ht="12.75">
      <c r="A2282" s="35" t="s">
        <v>54</v>
      </c>
      <c r="E2282" s="39" t="s">
        <v>3330</v>
      </c>
    </row>
    <row r="2283" spans="1:5" ht="12.75">
      <c r="A2283" s="35" t="s">
        <v>56</v>
      </c>
      <c r="E2283" s="40" t="s">
        <v>5</v>
      </c>
    </row>
    <row r="2284" spans="1:5" ht="12.75">
      <c r="A2284" t="s">
        <v>58</v>
      </c>
      <c r="E2284" s="39" t="s">
        <v>5</v>
      </c>
    </row>
    <row r="2285" spans="1:16" ht="12.75">
      <c r="A2285" t="s">
        <v>48</v>
      </c>
      <c s="34" t="s">
        <v>3331</v>
      </c>
      <c s="34" t="s">
        <v>3332</v>
      </c>
      <c s="35" t="s">
        <v>5</v>
      </c>
      <c s="6" t="s">
        <v>3333</v>
      </c>
      <c s="36" t="s">
        <v>52</v>
      </c>
      <c s="37">
        <v>1</v>
      </c>
      <c s="36">
        <v>0</v>
      </c>
      <c s="36">
        <f>ROUND(G2285*H2285,6)</f>
      </c>
      <c r="L2285" s="38">
        <v>0</v>
      </c>
      <c s="32">
        <f>ROUND(ROUND(L2285,2)*ROUND(G2285,3),2)</f>
      </c>
      <c s="36" t="s">
        <v>1166</v>
      </c>
      <c>
        <f>(M2285*21)/100</f>
      </c>
      <c t="s">
        <v>27</v>
      </c>
    </row>
    <row r="2286" spans="1:5" ht="12.75">
      <c r="A2286" s="35" t="s">
        <v>54</v>
      </c>
      <c r="E2286" s="39" t="s">
        <v>3333</v>
      </c>
    </row>
    <row r="2287" spans="1:5" ht="12.75">
      <c r="A2287" s="35" t="s">
        <v>56</v>
      </c>
      <c r="E2287" s="40" t="s">
        <v>5</v>
      </c>
    </row>
    <row r="2288" spans="1:5" ht="12.75">
      <c r="A2288" t="s">
        <v>58</v>
      </c>
      <c r="E2288" s="39" t="s">
        <v>5</v>
      </c>
    </row>
    <row r="2289" spans="1:16" ht="12.75">
      <c r="A2289" t="s">
        <v>48</v>
      </c>
      <c s="34" t="s">
        <v>3334</v>
      </c>
      <c s="34" t="s">
        <v>3335</v>
      </c>
      <c s="35" t="s">
        <v>5</v>
      </c>
      <c s="6" t="s">
        <v>3336</v>
      </c>
      <c s="36" t="s">
        <v>52</v>
      </c>
      <c s="37">
        <v>1</v>
      </c>
      <c s="36">
        <v>0</v>
      </c>
      <c s="36">
        <f>ROUND(G2289*H2289,6)</f>
      </c>
      <c r="L2289" s="38">
        <v>0</v>
      </c>
      <c s="32">
        <f>ROUND(ROUND(L2289,2)*ROUND(G2289,3),2)</f>
      </c>
      <c s="36" t="s">
        <v>1166</v>
      </c>
      <c>
        <f>(M2289*21)/100</f>
      </c>
      <c t="s">
        <v>27</v>
      </c>
    </row>
    <row r="2290" spans="1:5" ht="12.75">
      <c r="A2290" s="35" t="s">
        <v>54</v>
      </c>
      <c r="E2290" s="39" t="s">
        <v>3336</v>
      </c>
    </row>
    <row r="2291" spans="1:5" ht="12.75">
      <c r="A2291" s="35" t="s">
        <v>56</v>
      </c>
      <c r="E2291" s="40" t="s">
        <v>5</v>
      </c>
    </row>
    <row r="2292" spans="1:5" ht="12.75">
      <c r="A2292" t="s">
        <v>58</v>
      </c>
      <c r="E2292" s="39" t="s">
        <v>5</v>
      </c>
    </row>
    <row r="2293" spans="1:16" ht="12.75">
      <c r="A2293" t="s">
        <v>48</v>
      </c>
      <c s="34" t="s">
        <v>3337</v>
      </c>
      <c s="34" t="s">
        <v>3338</v>
      </c>
      <c s="35" t="s">
        <v>5</v>
      </c>
      <c s="6" t="s">
        <v>3339</v>
      </c>
      <c s="36" t="s">
        <v>52</v>
      </c>
      <c s="37">
        <v>1</v>
      </c>
      <c s="36">
        <v>0</v>
      </c>
      <c s="36">
        <f>ROUND(G2293*H2293,6)</f>
      </c>
      <c r="L2293" s="38">
        <v>0</v>
      </c>
      <c s="32">
        <f>ROUND(ROUND(L2293,2)*ROUND(G2293,3),2)</f>
      </c>
      <c s="36" t="s">
        <v>1166</v>
      </c>
      <c>
        <f>(M2293*21)/100</f>
      </c>
      <c t="s">
        <v>27</v>
      </c>
    </row>
    <row r="2294" spans="1:5" ht="12.75">
      <c r="A2294" s="35" t="s">
        <v>54</v>
      </c>
      <c r="E2294" s="39" t="s">
        <v>3339</v>
      </c>
    </row>
    <row r="2295" spans="1:5" ht="12.75">
      <c r="A2295" s="35" t="s">
        <v>56</v>
      </c>
      <c r="E2295" s="40" t="s">
        <v>5</v>
      </c>
    </row>
    <row r="2296" spans="1:5" ht="12.75">
      <c r="A2296" t="s">
        <v>58</v>
      </c>
      <c r="E2296" s="39" t="s">
        <v>5</v>
      </c>
    </row>
    <row r="2297" spans="1:16" ht="12.75">
      <c r="A2297" t="s">
        <v>48</v>
      </c>
      <c s="34" t="s">
        <v>3340</v>
      </c>
      <c s="34" t="s">
        <v>3341</v>
      </c>
      <c s="35" t="s">
        <v>5</v>
      </c>
      <c s="6" t="s">
        <v>3342</v>
      </c>
      <c s="36" t="s">
        <v>52</v>
      </c>
      <c s="37">
        <v>1</v>
      </c>
      <c s="36">
        <v>0</v>
      </c>
      <c s="36">
        <f>ROUND(G2297*H2297,6)</f>
      </c>
      <c r="L2297" s="38">
        <v>0</v>
      </c>
      <c s="32">
        <f>ROUND(ROUND(L2297,2)*ROUND(G2297,3),2)</f>
      </c>
      <c s="36" t="s">
        <v>1166</v>
      </c>
      <c>
        <f>(M2297*21)/100</f>
      </c>
      <c t="s">
        <v>27</v>
      </c>
    </row>
    <row r="2298" spans="1:5" ht="12.75">
      <c r="A2298" s="35" t="s">
        <v>54</v>
      </c>
      <c r="E2298" s="39" t="s">
        <v>3342</v>
      </c>
    </row>
    <row r="2299" spans="1:5" ht="12.75">
      <c r="A2299" s="35" t="s">
        <v>56</v>
      </c>
      <c r="E2299" s="40" t="s">
        <v>5</v>
      </c>
    </row>
    <row r="2300" spans="1:5" ht="12.75">
      <c r="A2300" t="s">
        <v>58</v>
      </c>
      <c r="E2300" s="39" t="s">
        <v>5</v>
      </c>
    </row>
    <row r="2301" spans="1:16" ht="12.75">
      <c r="A2301" t="s">
        <v>48</v>
      </c>
      <c s="34" t="s">
        <v>3343</v>
      </c>
      <c s="34" t="s">
        <v>3344</v>
      </c>
      <c s="35" t="s">
        <v>5</v>
      </c>
      <c s="6" t="s">
        <v>3345</v>
      </c>
      <c s="36" t="s">
        <v>52</v>
      </c>
      <c s="37">
        <v>1</v>
      </c>
      <c s="36">
        <v>0</v>
      </c>
      <c s="36">
        <f>ROUND(G2301*H2301,6)</f>
      </c>
      <c r="L2301" s="38">
        <v>0</v>
      </c>
      <c s="32">
        <f>ROUND(ROUND(L2301,2)*ROUND(G2301,3),2)</f>
      </c>
      <c s="36" t="s">
        <v>1166</v>
      </c>
      <c>
        <f>(M2301*21)/100</f>
      </c>
      <c t="s">
        <v>27</v>
      </c>
    </row>
    <row r="2302" spans="1:5" ht="12.75">
      <c r="A2302" s="35" t="s">
        <v>54</v>
      </c>
      <c r="E2302" s="39" t="s">
        <v>3345</v>
      </c>
    </row>
    <row r="2303" spans="1:5" ht="12.75">
      <c r="A2303" s="35" t="s">
        <v>56</v>
      </c>
      <c r="E2303" s="40" t="s">
        <v>5</v>
      </c>
    </row>
    <row r="2304" spans="1:5" ht="12.75">
      <c r="A2304" t="s">
        <v>58</v>
      </c>
      <c r="E2304" s="39" t="s">
        <v>5</v>
      </c>
    </row>
    <row r="2305" spans="1:16" ht="12.75">
      <c r="A2305" t="s">
        <v>48</v>
      </c>
      <c s="34" t="s">
        <v>3346</v>
      </c>
      <c s="34" t="s">
        <v>3347</v>
      </c>
      <c s="35" t="s">
        <v>5</v>
      </c>
      <c s="6" t="s">
        <v>3336</v>
      </c>
      <c s="36" t="s">
        <v>52</v>
      </c>
      <c s="37">
        <v>1</v>
      </c>
      <c s="36">
        <v>0</v>
      </c>
      <c s="36">
        <f>ROUND(G2305*H2305,6)</f>
      </c>
      <c r="L2305" s="38">
        <v>0</v>
      </c>
      <c s="32">
        <f>ROUND(ROUND(L2305,2)*ROUND(G2305,3),2)</f>
      </c>
      <c s="36" t="s">
        <v>1166</v>
      </c>
      <c>
        <f>(M2305*21)/100</f>
      </c>
      <c t="s">
        <v>27</v>
      </c>
    </row>
    <row r="2306" spans="1:5" ht="12.75">
      <c r="A2306" s="35" t="s">
        <v>54</v>
      </c>
      <c r="E2306" s="39" t="s">
        <v>3348</v>
      </c>
    </row>
    <row r="2307" spans="1:5" ht="12.75">
      <c r="A2307" s="35" t="s">
        <v>56</v>
      </c>
      <c r="E2307" s="40" t="s">
        <v>5</v>
      </c>
    </row>
    <row r="2308" spans="1:5" ht="12.75">
      <c r="A2308" t="s">
        <v>58</v>
      </c>
      <c r="E2308" s="39" t="s">
        <v>5</v>
      </c>
    </row>
    <row r="2309" spans="1:16" ht="12.75">
      <c r="A2309" t="s">
        <v>48</v>
      </c>
      <c s="34" t="s">
        <v>3349</v>
      </c>
      <c s="34" t="s">
        <v>3350</v>
      </c>
      <c s="35" t="s">
        <v>5</v>
      </c>
      <c s="6" t="s">
        <v>3339</v>
      </c>
      <c s="36" t="s">
        <v>52</v>
      </c>
      <c s="37">
        <v>1</v>
      </c>
      <c s="36">
        <v>0</v>
      </c>
      <c s="36">
        <f>ROUND(G2309*H2309,6)</f>
      </c>
      <c r="L2309" s="38">
        <v>0</v>
      </c>
      <c s="32">
        <f>ROUND(ROUND(L2309,2)*ROUND(G2309,3),2)</f>
      </c>
      <c s="36" t="s">
        <v>1166</v>
      </c>
      <c>
        <f>(M2309*21)/100</f>
      </c>
      <c t="s">
        <v>27</v>
      </c>
    </row>
    <row r="2310" spans="1:5" ht="12.75">
      <c r="A2310" s="35" t="s">
        <v>54</v>
      </c>
      <c r="E2310" s="39" t="s">
        <v>3339</v>
      </c>
    </row>
    <row r="2311" spans="1:5" ht="12.75">
      <c r="A2311" s="35" t="s">
        <v>56</v>
      </c>
      <c r="E2311" s="40" t="s">
        <v>5</v>
      </c>
    </row>
    <row r="2312" spans="1:5" ht="12.75">
      <c r="A2312" t="s">
        <v>58</v>
      </c>
      <c r="E2312" s="39" t="s">
        <v>5</v>
      </c>
    </row>
    <row r="2313" spans="1:16" ht="12.75">
      <c r="A2313" t="s">
        <v>48</v>
      </c>
      <c s="34" t="s">
        <v>3351</v>
      </c>
      <c s="34" t="s">
        <v>3352</v>
      </c>
      <c s="35" t="s">
        <v>5</v>
      </c>
      <c s="6" t="s">
        <v>3353</v>
      </c>
      <c s="36" t="s">
        <v>52</v>
      </c>
      <c s="37">
        <v>1</v>
      </c>
      <c s="36">
        <v>0</v>
      </c>
      <c s="36">
        <f>ROUND(G2313*H2313,6)</f>
      </c>
      <c r="L2313" s="38">
        <v>0</v>
      </c>
      <c s="32">
        <f>ROUND(ROUND(L2313,2)*ROUND(G2313,3),2)</f>
      </c>
      <c s="36" t="s">
        <v>1166</v>
      </c>
      <c>
        <f>(M2313*21)/100</f>
      </c>
      <c t="s">
        <v>27</v>
      </c>
    </row>
    <row r="2314" spans="1:5" ht="12.75">
      <c r="A2314" s="35" t="s">
        <v>54</v>
      </c>
      <c r="E2314" s="39" t="s">
        <v>3353</v>
      </c>
    </row>
    <row r="2315" spans="1:5" ht="12.75">
      <c r="A2315" s="35" t="s">
        <v>56</v>
      </c>
      <c r="E2315" s="40" t="s">
        <v>5</v>
      </c>
    </row>
    <row r="2316" spans="1:5" ht="12.75">
      <c r="A2316" t="s">
        <v>58</v>
      </c>
      <c r="E2316" s="39" t="s">
        <v>5</v>
      </c>
    </row>
    <row r="2317" spans="1:16" ht="12.75">
      <c r="A2317" t="s">
        <v>48</v>
      </c>
      <c s="34" t="s">
        <v>3354</v>
      </c>
      <c s="34" t="s">
        <v>3355</v>
      </c>
      <c s="35" t="s">
        <v>5</v>
      </c>
      <c s="6" t="s">
        <v>3356</v>
      </c>
      <c s="36" t="s">
        <v>52</v>
      </c>
      <c s="37">
        <v>1</v>
      </c>
      <c s="36">
        <v>0</v>
      </c>
      <c s="36">
        <f>ROUND(G2317*H2317,6)</f>
      </c>
      <c r="L2317" s="38">
        <v>0</v>
      </c>
      <c s="32">
        <f>ROUND(ROUND(L2317,2)*ROUND(G2317,3),2)</f>
      </c>
      <c s="36" t="s">
        <v>1166</v>
      </c>
      <c>
        <f>(M2317*21)/100</f>
      </c>
      <c t="s">
        <v>27</v>
      </c>
    </row>
    <row r="2318" spans="1:5" ht="12.75">
      <c r="A2318" s="35" t="s">
        <v>54</v>
      </c>
      <c r="E2318" s="39" t="s">
        <v>3356</v>
      </c>
    </row>
    <row r="2319" spans="1:5" ht="12.75">
      <c r="A2319" s="35" t="s">
        <v>56</v>
      </c>
      <c r="E2319" s="40" t="s">
        <v>5</v>
      </c>
    </row>
    <row r="2320" spans="1:5" ht="12.75">
      <c r="A2320" t="s">
        <v>58</v>
      </c>
      <c r="E2320" s="39" t="s">
        <v>5</v>
      </c>
    </row>
    <row r="2321" spans="1:16" ht="12.75">
      <c r="A2321" t="s">
        <v>48</v>
      </c>
      <c s="34" t="s">
        <v>3357</v>
      </c>
      <c s="34" t="s">
        <v>3358</v>
      </c>
      <c s="35" t="s">
        <v>5</v>
      </c>
      <c s="6" t="s">
        <v>3359</v>
      </c>
      <c s="36" t="s">
        <v>52</v>
      </c>
      <c s="37">
        <v>1</v>
      </c>
      <c s="36">
        <v>0</v>
      </c>
      <c s="36">
        <f>ROUND(G2321*H2321,6)</f>
      </c>
      <c r="L2321" s="38">
        <v>0</v>
      </c>
      <c s="32">
        <f>ROUND(ROUND(L2321,2)*ROUND(G2321,3),2)</f>
      </c>
      <c s="36" t="s">
        <v>1166</v>
      </c>
      <c>
        <f>(M2321*21)/100</f>
      </c>
      <c t="s">
        <v>27</v>
      </c>
    </row>
    <row r="2322" spans="1:5" ht="12.75">
      <c r="A2322" s="35" t="s">
        <v>54</v>
      </c>
      <c r="E2322" s="39" t="s">
        <v>3359</v>
      </c>
    </row>
    <row r="2323" spans="1:5" ht="12.75">
      <c r="A2323" s="35" t="s">
        <v>56</v>
      </c>
      <c r="E2323" s="40" t="s">
        <v>5</v>
      </c>
    </row>
    <row r="2324" spans="1:5" ht="12.75">
      <c r="A2324" t="s">
        <v>58</v>
      </c>
      <c r="E2324" s="39" t="s">
        <v>5</v>
      </c>
    </row>
    <row r="2325" spans="1:16" ht="12.75">
      <c r="A2325" t="s">
        <v>48</v>
      </c>
      <c s="34" t="s">
        <v>3360</v>
      </c>
      <c s="34" t="s">
        <v>3361</v>
      </c>
      <c s="35" t="s">
        <v>5</v>
      </c>
      <c s="6" t="s">
        <v>3362</v>
      </c>
      <c s="36" t="s">
        <v>52</v>
      </c>
      <c s="37">
        <v>1</v>
      </c>
      <c s="36">
        <v>0</v>
      </c>
      <c s="36">
        <f>ROUND(G2325*H2325,6)</f>
      </c>
      <c r="L2325" s="38">
        <v>0</v>
      </c>
      <c s="32">
        <f>ROUND(ROUND(L2325,2)*ROUND(G2325,3),2)</f>
      </c>
      <c s="36" t="s">
        <v>1166</v>
      </c>
      <c>
        <f>(M2325*21)/100</f>
      </c>
      <c t="s">
        <v>27</v>
      </c>
    </row>
    <row r="2326" spans="1:5" ht="12.75">
      <c r="A2326" s="35" t="s">
        <v>54</v>
      </c>
      <c r="E2326" s="39" t="s">
        <v>3362</v>
      </c>
    </row>
    <row r="2327" spans="1:5" ht="12.75">
      <c r="A2327" s="35" t="s">
        <v>56</v>
      </c>
      <c r="E2327" s="40" t="s">
        <v>5</v>
      </c>
    </row>
    <row r="2328" spans="1:5" ht="12.75">
      <c r="A2328" t="s">
        <v>58</v>
      </c>
      <c r="E2328" s="39" t="s">
        <v>5</v>
      </c>
    </row>
    <row r="2329" spans="1:16" ht="12.75">
      <c r="A2329" t="s">
        <v>48</v>
      </c>
      <c s="34" t="s">
        <v>3363</v>
      </c>
      <c s="34" t="s">
        <v>3364</v>
      </c>
      <c s="35" t="s">
        <v>5</v>
      </c>
      <c s="6" t="s">
        <v>3353</v>
      </c>
      <c s="36" t="s">
        <v>52</v>
      </c>
      <c s="37">
        <v>1</v>
      </c>
      <c s="36">
        <v>0</v>
      </c>
      <c s="36">
        <f>ROUND(G2329*H2329,6)</f>
      </c>
      <c r="L2329" s="38">
        <v>0</v>
      </c>
      <c s="32">
        <f>ROUND(ROUND(L2329,2)*ROUND(G2329,3),2)</f>
      </c>
      <c s="36" t="s">
        <v>1166</v>
      </c>
      <c>
        <f>(M2329*21)/100</f>
      </c>
      <c t="s">
        <v>27</v>
      </c>
    </row>
    <row r="2330" spans="1:5" ht="12.75">
      <c r="A2330" s="35" t="s">
        <v>54</v>
      </c>
      <c r="E2330" s="39" t="s">
        <v>3353</v>
      </c>
    </row>
    <row r="2331" spans="1:5" ht="12.75">
      <c r="A2331" s="35" t="s">
        <v>56</v>
      </c>
      <c r="E2331" s="40" t="s">
        <v>5</v>
      </c>
    </row>
    <row r="2332" spans="1:5" ht="12.75">
      <c r="A2332" t="s">
        <v>58</v>
      </c>
      <c r="E2332" s="39" t="s">
        <v>5</v>
      </c>
    </row>
    <row r="2333" spans="1:16" ht="12.75">
      <c r="A2333" t="s">
        <v>48</v>
      </c>
      <c s="34" t="s">
        <v>3365</v>
      </c>
      <c s="34" t="s">
        <v>3366</v>
      </c>
      <c s="35" t="s">
        <v>5</v>
      </c>
      <c s="6" t="s">
        <v>3356</v>
      </c>
      <c s="36" t="s">
        <v>52</v>
      </c>
      <c s="37">
        <v>1</v>
      </c>
      <c s="36">
        <v>0</v>
      </c>
      <c s="36">
        <f>ROUND(G2333*H2333,6)</f>
      </c>
      <c r="L2333" s="38">
        <v>0</v>
      </c>
      <c s="32">
        <f>ROUND(ROUND(L2333,2)*ROUND(G2333,3),2)</f>
      </c>
      <c s="36" t="s">
        <v>1166</v>
      </c>
      <c>
        <f>(M2333*21)/100</f>
      </c>
      <c t="s">
        <v>27</v>
      </c>
    </row>
    <row r="2334" spans="1:5" ht="12.75">
      <c r="A2334" s="35" t="s">
        <v>54</v>
      </c>
      <c r="E2334" s="39" t="s">
        <v>3356</v>
      </c>
    </row>
    <row r="2335" spans="1:5" ht="12.75">
      <c r="A2335" s="35" t="s">
        <v>56</v>
      </c>
      <c r="E2335" s="40" t="s">
        <v>5</v>
      </c>
    </row>
    <row r="2336" spans="1:5" ht="12.75">
      <c r="A2336" t="s">
        <v>58</v>
      </c>
      <c r="E2336" s="39" t="s">
        <v>5</v>
      </c>
    </row>
    <row r="2337" spans="1:16" ht="12.75">
      <c r="A2337" t="s">
        <v>48</v>
      </c>
      <c s="34" t="s">
        <v>3367</v>
      </c>
      <c s="34" t="s">
        <v>3368</v>
      </c>
      <c s="35" t="s">
        <v>5</v>
      </c>
      <c s="6" t="s">
        <v>3353</v>
      </c>
      <c s="36" t="s">
        <v>52</v>
      </c>
      <c s="37">
        <v>1</v>
      </c>
      <c s="36">
        <v>0</v>
      </c>
      <c s="36">
        <f>ROUND(G2337*H2337,6)</f>
      </c>
      <c r="L2337" s="38">
        <v>0</v>
      </c>
      <c s="32">
        <f>ROUND(ROUND(L2337,2)*ROUND(G2337,3),2)</f>
      </c>
      <c s="36" t="s">
        <v>1166</v>
      </c>
      <c>
        <f>(M2337*21)/100</f>
      </c>
      <c t="s">
        <v>27</v>
      </c>
    </row>
    <row r="2338" spans="1:5" ht="12.75">
      <c r="A2338" s="35" t="s">
        <v>54</v>
      </c>
      <c r="E2338" s="39" t="s">
        <v>3353</v>
      </c>
    </row>
    <row r="2339" spans="1:5" ht="12.75">
      <c r="A2339" s="35" t="s">
        <v>56</v>
      </c>
      <c r="E2339" s="40" t="s">
        <v>5</v>
      </c>
    </row>
    <row r="2340" spans="1:5" ht="12.75">
      <c r="A2340" t="s">
        <v>58</v>
      </c>
      <c r="E2340" s="39" t="s">
        <v>5</v>
      </c>
    </row>
    <row r="2341" spans="1:16" ht="12.75">
      <c r="A2341" t="s">
        <v>48</v>
      </c>
      <c s="34" t="s">
        <v>3369</v>
      </c>
      <c s="34" t="s">
        <v>3370</v>
      </c>
      <c s="35" t="s">
        <v>5</v>
      </c>
      <c s="6" t="s">
        <v>3356</v>
      </c>
      <c s="36" t="s">
        <v>52</v>
      </c>
      <c s="37">
        <v>1</v>
      </c>
      <c s="36">
        <v>0</v>
      </c>
      <c s="36">
        <f>ROUND(G2341*H2341,6)</f>
      </c>
      <c r="L2341" s="38">
        <v>0</v>
      </c>
      <c s="32">
        <f>ROUND(ROUND(L2341,2)*ROUND(G2341,3),2)</f>
      </c>
      <c s="36" t="s">
        <v>1166</v>
      </c>
      <c>
        <f>(M2341*21)/100</f>
      </c>
      <c t="s">
        <v>27</v>
      </c>
    </row>
    <row r="2342" spans="1:5" ht="12.75">
      <c r="A2342" s="35" t="s">
        <v>54</v>
      </c>
      <c r="E2342" s="39" t="s">
        <v>3356</v>
      </c>
    </row>
    <row r="2343" spans="1:5" ht="12.75">
      <c r="A2343" s="35" t="s">
        <v>56</v>
      </c>
      <c r="E2343" s="40" t="s">
        <v>5</v>
      </c>
    </row>
    <row r="2344" spans="1:5" ht="12.75">
      <c r="A2344" t="s">
        <v>58</v>
      </c>
      <c r="E2344" s="39" t="s">
        <v>5</v>
      </c>
    </row>
    <row r="2345" spans="1:16" ht="25.5">
      <c r="A2345" t="s">
        <v>48</v>
      </c>
      <c s="34" t="s">
        <v>3371</v>
      </c>
      <c s="34" t="s">
        <v>3372</v>
      </c>
      <c s="35" t="s">
        <v>5</v>
      </c>
      <c s="6" t="s">
        <v>3373</v>
      </c>
      <c s="36" t="s">
        <v>246</v>
      </c>
      <c s="37">
        <v>450.3</v>
      </c>
      <c s="36">
        <v>0</v>
      </c>
      <c s="36">
        <f>ROUND(G2345*H2345,6)</f>
      </c>
      <c r="L2345" s="38">
        <v>0</v>
      </c>
      <c s="32">
        <f>ROUND(ROUND(L2345,2)*ROUND(G2345,3),2)</f>
      </c>
      <c s="36" t="s">
        <v>1166</v>
      </c>
      <c>
        <f>(M2345*21)/100</f>
      </c>
      <c t="s">
        <v>27</v>
      </c>
    </row>
    <row r="2346" spans="1:5" ht="25.5">
      <c r="A2346" s="35" t="s">
        <v>54</v>
      </c>
      <c r="E2346" s="39" t="s">
        <v>3374</v>
      </c>
    </row>
    <row r="2347" spans="1:5" ht="12.75">
      <c r="A2347" s="35" t="s">
        <v>56</v>
      </c>
      <c r="E2347" s="40" t="s">
        <v>5</v>
      </c>
    </row>
    <row r="2348" spans="1:5" ht="114.75">
      <c r="A2348" t="s">
        <v>58</v>
      </c>
      <c r="E2348" s="39" t="s">
        <v>3375</v>
      </c>
    </row>
    <row r="2349" spans="1:16" ht="12.75">
      <c r="A2349" t="s">
        <v>48</v>
      </c>
      <c s="34" t="s">
        <v>3376</v>
      </c>
      <c s="34" t="s">
        <v>3377</v>
      </c>
      <c s="35" t="s">
        <v>5</v>
      </c>
      <c s="6" t="s">
        <v>3378</v>
      </c>
      <c s="36" t="s">
        <v>52</v>
      </c>
      <c s="37">
        <v>1</v>
      </c>
      <c s="36">
        <v>0</v>
      </c>
      <c s="36">
        <f>ROUND(G2349*H2349,6)</f>
      </c>
      <c r="L2349" s="38">
        <v>0</v>
      </c>
      <c s="32">
        <f>ROUND(ROUND(L2349,2)*ROUND(G2349,3),2)</f>
      </c>
      <c s="36" t="s">
        <v>1166</v>
      </c>
      <c>
        <f>(M2349*21)/100</f>
      </c>
      <c t="s">
        <v>27</v>
      </c>
    </row>
    <row r="2350" spans="1:5" ht="12.75">
      <c r="A2350" s="35" t="s">
        <v>54</v>
      </c>
      <c r="E2350" s="39" t="s">
        <v>3378</v>
      </c>
    </row>
    <row r="2351" spans="1:5" ht="12.75">
      <c r="A2351" s="35" t="s">
        <v>56</v>
      </c>
      <c r="E2351" s="40" t="s">
        <v>3379</v>
      </c>
    </row>
    <row r="2352" spans="1:5" ht="12.75">
      <c r="A2352" t="s">
        <v>58</v>
      </c>
      <c r="E235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7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1498</v>
      </c>
      <c s="41">
        <f>Rekapitulace!C28</f>
      </c>
      <c s="20" t="s">
        <v>0</v>
      </c>
      <c t="s">
        <v>23</v>
      </c>
      <c t="s">
        <v>27</v>
      </c>
    </row>
    <row r="4" spans="1:16" ht="32" customHeight="1">
      <c r="A4" s="24" t="s">
        <v>20</v>
      </c>
      <c s="25" t="s">
        <v>28</v>
      </c>
      <c s="27" t="s">
        <v>1498</v>
      </c>
      <c r="E4" s="26" t="s">
        <v>1499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COUNTIFS(L8:L3728,"=0",A8:A3728,"P")+COUNTIFS(L8:L3728,"",A8:A3728,"P")+SUM(Q8:Q3728)</f>
      </c>
    </row>
    <row r="8" spans="1:13" ht="12.75">
      <c r="A8" t="s">
        <v>44</v>
      </c>
      <c r="C8" s="28" t="s">
        <v>3382</v>
      </c>
      <c r="E8" s="30" t="s">
        <v>3381</v>
      </c>
      <c r="J8" s="29">
        <f>0+J9+J62+J79+J164+J201+J258+J303+J364+J457+J822+J847+J852+J1085+J1402+J1459+J1532+J1641+J2014+J2051+J2060+J2213+J2242+J2279+J2372+J2397+J2458+J2635+J2652+J2665+J2830+J2939</f>
      </c>
      <c s="29">
        <f>0+K9+K62+K79+K164+K201+K258+K303+K364+K457+K822+K847+K852+K1085+K1402+K1459+K1532+K1641+K2014+K2051+K2060+K2213+K2242+K2279+K2372+K2397+K2458+K2635+K2652+K2665+K2830+K2939</f>
      </c>
      <c s="29">
        <f>0+L9+L62+L79+L164+L201+L258+L303+L364+L457+L822+L847+L852+L1085+L1402+L1459+L1532+L1641+L2014+L2051+L2060+L2213+L2242+L2279+L2372+L2397+L2458+L2635+L2652+L2665+L2830+L2939</f>
      </c>
      <c s="29">
        <f>0+M9+M62+M79+M164+M201+M258+M303+M364+M457+M822+M847+M852+M1085+M1402+M1459+M1532+M1641+M2014+M2051+M2060+M2213+M2242+M2279+M2372+M2397+M2458+M2635+M2652+M2665+M2830+M2939</f>
      </c>
    </row>
    <row r="9" spans="1:13" ht="12.75">
      <c r="A9" t="s">
        <v>46</v>
      </c>
      <c r="C9" s="31" t="s">
        <v>49</v>
      </c>
      <c r="E9" s="33" t="s">
        <v>1358</v>
      </c>
      <c r="J9" s="32">
        <f>0</f>
      </c>
      <c s="32">
        <f>0</f>
      </c>
      <c s="32">
        <f>0+L10+L14+L18+L22+L26+L30+L34+L38+L42+L46+L50+L54+L58</f>
      </c>
      <c s="32">
        <f>0+M10+M14+M18+M22+M26+M30+M34+M38+M42+M46+M50+M54+M58</f>
      </c>
    </row>
    <row r="10" spans="1:16" ht="25.5">
      <c r="A10" t="s">
        <v>48</v>
      </c>
      <c s="34" t="s">
        <v>49</v>
      </c>
      <c s="34" t="s">
        <v>1364</v>
      </c>
      <c s="35" t="s">
        <v>5</v>
      </c>
      <c s="6" t="s">
        <v>3383</v>
      </c>
      <c s="36" t="s">
        <v>1361</v>
      </c>
      <c s="37">
        <v>4.769</v>
      </c>
      <c s="36">
        <v>0</v>
      </c>
      <c s="36">
        <f>ROUND(G10*H10,6)</f>
      </c>
      <c r="L10" s="38">
        <v>0</v>
      </c>
      <c s="32">
        <f>ROUND(ROUND(L10,2)*ROUND(G10,3),2)</f>
      </c>
      <c s="36" t="s">
        <v>1508</v>
      </c>
      <c>
        <f>(M10*21)/100</f>
      </c>
      <c t="s">
        <v>27</v>
      </c>
    </row>
    <row r="11" spans="1:5" ht="38.25">
      <c r="A11" s="35" t="s">
        <v>54</v>
      </c>
      <c r="E11" s="39" t="s">
        <v>3384</v>
      </c>
    </row>
    <row r="12" spans="1:5" ht="25.5">
      <c r="A12" s="35" t="s">
        <v>56</v>
      </c>
      <c r="E12" s="40" t="s">
        <v>3385</v>
      </c>
    </row>
    <row r="13" spans="1:5" ht="153">
      <c r="A13" t="s">
        <v>58</v>
      </c>
      <c r="E13" s="39" t="s">
        <v>3386</v>
      </c>
    </row>
    <row r="14" spans="1:16" ht="25.5">
      <c r="A14" t="s">
        <v>48</v>
      </c>
      <c s="34" t="s">
        <v>27</v>
      </c>
      <c s="34" t="s">
        <v>3387</v>
      </c>
      <c s="35" t="s">
        <v>5</v>
      </c>
      <c s="6" t="s">
        <v>3388</v>
      </c>
      <c s="36" t="s">
        <v>1361</v>
      </c>
      <c s="37">
        <v>4.769</v>
      </c>
      <c s="36">
        <v>0</v>
      </c>
      <c s="36">
        <f>ROUND(G14*H14,6)</f>
      </c>
      <c r="L14" s="38">
        <v>0</v>
      </c>
      <c s="32">
        <f>ROUND(ROUND(L14,2)*ROUND(G14,3),2)</f>
      </c>
      <c s="36" t="s">
        <v>1166</v>
      </c>
      <c>
        <f>(M14*21)/100</f>
      </c>
      <c t="s">
        <v>27</v>
      </c>
    </row>
    <row r="15" spans="1:5" ht="38.25">
      <c r="A15" s="35" t="s">
        <v>54</v>
      </c>
      <c r="E15" s="39" t="s">
        <v>3389</v>
      </c>
    </row>
    <row r="16" spans="1:5" ht="25.5">
      <c r="A16" s="35" t="s">
        <v>56</v>
      </c>
      <c r="E16" s="40" t="s">
        <v>3385</v>
      </c>
    </row>
    <row r="17" spans="1:5" ht="255">
      <c r="A17" t="s">
        <v>58</v>
      </c>
      <c r="E17" s="39" t="s">
        <v>3390</v>
      </c>
    </row>
    <row r="18" spans="1:16" ht="12.75">
      <c r="A18" t="s">
        <v>48</v>
      </c>
      <c s="34" t="s">
        <v>26</v>
      </c>
      <c s="34" t="s">
        <v>3391</v>
      </c>
      <c s="35" t="s">
        <v>5</v>
      </c>
      <c s="6" t="s">
        <v>3392</v>
      </c>
      <c s="36" t="s">
        <v>1387</v>
      </c>
      <c s="37">
        <v>1428.878</v>
      </c>
      <c s="36">
        <v>0</v>
      </c>
      <c s="36">
        <f>ROUND(G18*H18,6)</f>
      </c>
      <c r="L18" s="38">
        <v>0</v>
      </c>
      <c s="32">
        <f>ROUND(ROUND(L18,2)*ROUND(G18,3),2)</f>
      </c>
      <c s="36" t="s">
        <v>1508</v>
      </c>
      <c>
        <f>(M18*21)/100</f>
      </c>
      <c t="s">
        <v>27</v>
      </c>
    </row>
    <row r="19" spans="1:5" ht="12.75">
      <c r="A19" s="35" t="s">
        <v>54</v>
      </c>
      <c r="E19" s="39" t="s">
        <v>3392</v>
      </c>
    </row>
    <row r="20" spans="1:5" ht="409.5">
      <c r="A20" s="35" t="s">
        <v>56</v>
      </c>
      <c r="E20" s="40" t="s">
        <v>3393</v>
      </c>
    </row>
    <row r="21" spans="1:5" ht="38.25">
      <c r="A21" t="s">
        <v>58</v>
      </c>
      <c r="E21" s="39" t="s">
        <v>3394</v>
      </c>
    </row>
    <row r="22" spans="1:16" ht="12.75">
      <c r="A22" t="s">
        <v>48</v>
      </c>
      <c s="34" t="s">
        <v>67</v>
      </c>
      <c s="34" t="s">
        <v>3395</v>
      </c>
      <c s="35" t="s">
        <v>5</v>
      </c>
      <c s="6" t="s">
        <v>3396</v>
      </c>
      <c s="36" t="s">
        <v>1387</v>
      </c>
      <c s="37">
        <v>81.872</v>
      </c>
      <c s="36">
        <v>0</v>
      </c>
      <c s="36">
        <f>ROUND(G22*H22,6)</f>
      </c>
      <c r="L22" s="38">
        <v>0</v>
      </c>
      <c s="32">
        <f>ROUND(ROUND(L22,2)*ROUND(G22,3),2)</f>
      </c>
      <c s="36" t="s">
        <v>1508</v>
      </c>
      <c>
        <f>(M22*21)/100</f>
      </c>
      <c t="s">
        <v>27</v>
      </c>
    </row>
    <row r="23" spans="1:5" ht="12.75">
      <c r="A23" s="35" t="s">
        <v>54</v>
      </c>
      <c r="E23" s="39" t="s">
        <v>3396</v>
      </c>
    </row>
    <row r="24" spans="1:5" ht="38.25">
      <c r="A24" s="35" t="s">
        <v>56</v>
      </c>
      <c r="E24" s="40" t="s">
        <v>3397</v>
      </c>
    </row>
    <row r="25" spans="1:5" ht="38.25">
      <c r="A25" t="s">
        <v>58</v>
      </c>
      <c r="E25" s="39" t="s">
        <v>3394</v>
      </c>
    </row>
    <row r="26" spans="1:16" ht="25.5">
      <c r="A26" t="s">
        <v>48</v>
      </c>
      <c s="34" t="s">
        <v>72</v>
      </c>
      <c s="34" t="s">
        <v>3398</v>
      </c>
      <c s="35" t="s">
        <v>5</v>
      </c>
      <c s="6" t="s">
        <v>3399</v>
      </c>
      <c s="36" t="s">
        <v>1387</v>
      </c>
      <c s="37">
        <v>1479.254</v>
      </c>
      <c s="36">
        <v>0</v>
      </c>
      <c s="36">
        <f>ROUND(G26*H26,6)</f>
      </c>
      <c r="L26" s="38">
        <v>0</v>
      </c>
      <c s="32">
        <f>ROUND(ROUND(L26,2)*ROUND(G26,3),2)</f>
      </c>
      <c s="36" t="s">
        <v>1508</v>
      </c>
      <c>
        <f>(M26*21)/100</f>
      </c>
      <c t="s">
        <v>27</v>
      </c>
    </row>
    <row r="27" spans="1:5" ht="38.25">
      <c r="A27" s="35" t="s">
        <v>54</v>
      </c>
      <c r="E27" s="39" t="s">
        <v>3400</v>
      </c>
    </row>
    <row r="28" spans="1:5" ht="63.75">
      <c r="A28" s="35" t="s">
        <v>56</v>
      </c>
      <c r="E28" s="40" t="s">
        <v>3401</v>
      </c>
    </row>
    <row r="29" spans="1:5" ht="63.75">
      <c r="A29" t="s">
        <v>58</v>
      </c>
      <c r="E29" s="39" t="s">
        <v>3402</v>
      </c>
    </row>
    <row r="30" spans="1:16" ht="25.5">
      <c r="A30" t="s">
        <v>48</v>
      </c>
      <c s="34" t="s">
        <v>77</v>
      </c>
      <c s="34" t="s">
        <v>3403</v>
      </c>
      <c s="35" t="s">
        <v>5</v>
      </c>
      <c s="6" t="s">
        <v>3404</v>
      </c>
      <c s="36" t="s">
        <v>1387</v>
      </c>
      <c s="37">
        <v>81.872</v>
      </c>
      <c s="36">
        <v>0</v>
      </c>
      <c s="36">
        <f>ROUND(G30*H30,6)</f>
      </c>
      <c r="L30" s="38">
        <v>0</v>
      </c>
      <c s="32">
        <f>ROUND(ROUND(L30,2)*ROUND(G30,3),2)</f>
      </c>
      <c s="36" t="s">
        <v>1508</v>
      </c>
      <c>
        <f>(M30*21)/100</f>
      </c>
      <c t="s">
        <v>27</v>
      </c>
    </row>
    <row r="31" spans="1:5" ht="38.25">
      <c r="A31" s="35" t="s">
        <v>54</v>
      </c>
      <c r="E31" s="39" t="s">
        <v>3405</v>
      </c>
    </row>
    <row r="32" spans="1:5" ht="12.75">
      <c r="A32" s="35" t="s">
        <v>56</v>
      </c>
      <c r="E32" s="40" t="s">
        <v>5</v>
      </c>
    </row>
    <row r="33" spans="1:5" ht="63.75">
      <c r="A33" t="s">
        <v>58</v>
      </c>
      <c r="E33" s="39" t="s">
        <v>3402</v>
      </c>
    </row>
    <row r="34" spans="1:16" ht="25.5">
      <c r="A34" t="s">
        <v>48</v>
      </c>
      <c s="34" t="s">
        <v>82</v>
      </c>
      <c s="34" t="s">
        <v>3406</v>
      </c>
      <c s="35" t="s">
        <v>5</v>
      </c>
      <c s="6" t="s">
        <v>3407</v>
      </c>
      <c s="36" t="s">
        <v>1387</v>
      </c>
      <c s="37">
        <v>1479.254</v>
      </c>
      <c s="36">
        <v>0</v>
      </c>
      <c s="36">
        <f>ROUND(G34*H34,6)</f>
      </c>
      <c r="L34" s="38">
        <v>0</v>
      </c>
      <c s="32">
        <f>ROUND(ROUND(L34,2)*ROUND(G34,3),2)</f>
      </c>
      <c s="36" t="s">
        <v>1508</v>
      </c>
      <c>
        <f>(M34*21)/100</f>
      </c>
      <c t="s">
        <v>27</v>
      </c>
    </row>
    <row r="35" spans="1:5" ht="25.5">
      <c r="A35" s="35" t="s">
        <v>54</v>
      </c>
      <c r="E35" s="39" t="s">
        <v>3407</v>
      </c>
    </row>
    <row r="36" spans="1:5" ht="12.75">
      <c r="A36" s="35" t="s">
        <v>56</v>
      </c>
      <c r="E36" s="40" t="s">
        <v>5</v>
      </c>
    </row>
    <row r="37" spans="1:5" ht="114.75">
      <c r="A37" t="s">
        <v>58</v>
      </c>
      <c r="E37" s="39" t="s">
        <v>3408</v>
      </c>
    </row>
    <row r="38" spans="1:16" ht="25.5">
      <c r="A38" t="s">
        <v>48</v>
      </c>
      <c s="34" t="s">
        <v>87</v>
      </c>
      <c s="34" t="s">
        <v>3409</v>
      </c>
      <c s="35" t="s">
        <v>5</v>
      </c>
      <c s="6" t="s">
        <v>3410</v>
      </c>
      <c s="36" t="s">
        <v>1387</v>
      </c>
      <c s="37">
        <v>81.872</v>
      </c>
      <c s="36">
        <v>0</v>
      </c>
      <c s="36">
        <f>ROUND(G38*H38,6)</f>
      </c>
      <c r="L38" s="38">
        <v>0</v>
      </c>
      <c s="32">
        <f>ROUND(ROUND(L38,2)*ROUND(G38,3),2)</f>
      </c>
      <c s="36" t="s">
        <v>1508</v>
      </c>
      <c>
        <f>(M38*21)/100</f>
      </c>
      <c t="s">
        <v>27</v>
      </c>
    </row>
    <row r="39" spans="1:5" ht="25.5">
      <c r="A39" s="35" t="s">
        <v>54</v>
      </c>
      <c r="E39" s="39" t="s">
        <v>3410</v>
      </c>
    </row>
    <row r="40" spans="1:5" ht="12.75">
      <c r="A40" s="35" t="s">
        <v>56</v>
      </c>
      <c r="E40" s="40" t="s">
        <v>5</v>
      </c>
    </row>
    <row r="41" spans="1:5" ht="114.75">
      <c r="A41" t="s">
        <v>58</v>
      </c>
      <c r="E41" s="39" t="s">
        <v>3408</v>
      </c>
    </row>
    <row r="42" spans="1:16" ht="25.5">
      <c r="A42" t="s">
        <v>48</v>
      </c>
      <c s="34" t="s">
        <v>93</v>
      </c>
      <c s="34" t="s">
        <v>1213</v>
      </c>
      <c s="35" t="s">
        <v>1214</v>
      </c>
      <c s="6" t="s">
        <v>1215</v>
      </c>
      <c s="36" t="s">
        <v>246</v>
      </c>
      <c s="37">
        <v>2481.304</v>
      </c>
      <c s="36">
        <v>0</v>
      </c>
      <c s="36">
        <f>ROUND(G42*H42,6)</f>
      </c>
      <c r="L42" s="38">
        <v>0</v>
      </c>
      <c s="32">
        <f>ROUND(ROUND(L42,2)*ROUND(G42,3),2)</f>
      </c>
      <c s="36" t="s">
        <v>1166</v>
      </c>
      <c>
        <f>(M42*21)/100</f>
      </c>
      <c t="s">
        <v>27</v>
      </c>
    </row>
    <row r="43" spans="1:5" ht="178.5">
      <c r="A43" s="35" t="s">
        <v>54</v>
      </c>
      <c r="E43" s="39" t="s">
        <v>3411</v>
      </c>
    </row>
    <row r="44" spans="1:5" ht="63.75">
      <c r="A44" s="35" t="s">
        <v>56</v>
      </c>
      <c r="E44" s="40" t="s">
        <v>3412</v>
      </c>
    </row>
    <row r="45" spans="1:5" ht="38.25">
      <c r="A45" t="s">
        <v>58</v>
      </c>
      <c r="E45" s="39" t="s">
        <v>3413</v>
      </c>
    </row>
    <row r="46" spans="1:16" ht="25.5">
      <c r="A46" t="s">
        <v>48</v>
      </c>
      <c s="34" t="s">
        <v>97</v>
      </c>
      <c s="34" t="s">
        <v>1218</v>
      </c>
      <c s="35" t="s">
        <v>1219</v>
      </c>
      <c s="6" t="s">
        <v>1220</v>
      </c>
      <c s="36" t="s">
        <v>246</v>
      </c>
      <c s="37">
        <v>147.37</v>
      </c>
      <c s="36">
        <v>0</v>
      </c>
      <c s="36">
        <f>ROUND(G46*H46,6)</f>
      </c>
      <c r="L46" s="38">
        <v>0</v>
      </c>
      <c s="32">
        <f>ROUND(ROUND(L46,2)*ROUND(G46,3),2)</f>
      </c>
      <c s="36" t="s">
        <v>1166</v>
      </c>
      <c>
        <f>(M46*21)/100</f>
      </c>
      <c t="s">
        <v>27</v>
      </c>
    </row>
    <row r="47" spans="1:5" ht="178.5">
      <c r="A47" s="35" t="s">
        <v>54</v>
      </c>
      <c r="E47" s="39" t="s">
        <v>3411</v>
      </c>
    </row>
    <row r="48" spans="1:5" ht="12.75">
      <c r="A48" s="35" t="s">
        <v>56</v>
      </c>
      <c r="E48" s="40" t="s">
        <v>5</v>
      </c>
    </row>
    <row r="49" spans="1:5" ht="38.25">
      <c r="A49" t="s">
        <v>58</v>
      </c>
      <c r="E49" s="39" t="s">
        <v>3413</v>
      </c>
    </row>
    <row r="50" spans="1:16" ht="25.5">
      <c r="A50" t="s">
        <v>48</v>
      </c>
      <c s="34" t="s">
        <v>101</v>
      </c>
      <c s="34" t="s">
        <v>1393</v>
      </c>
      <c s="35" t="s">
        <v>5</v>
      </c>
      <c s="6" t="s">
        <v>3414</v>
      </c>
      <c s="36" t="s">
        <v>1387</v>
      </c>
      <c s="37">
        <v>1460.374</v>
      </c>
      <c s="36">
        <v>0</v>
      </c>
      <c s="36">
        <f>ROUND(G50*H50,6)</f>
      </c>
      <c r="L50" s="38">
        <v>0</v>
      </c>
      <c s="32">
        <f>ROUND(ROUND(L50,2)*ROUND(G50,3),2)</f>
      </c>
      <c s="36" t="s">
        <v>1508</v>
      </c>
      <c>
        <f>(M50*21)/100</f>
      </c>
      <c t="s">
        <v>27</v>
      </c>
    </row>
    <row r="51" spans="1:5" ht="25.5">
      <c r="A51" s="35" t="s">
        <v>54</v>
      </c>
      <c r="E51" s="39" t="s">
        <v>3414</v>
      </c>
    </row>
    <row r="52" spans="1:5" ht="63.75">
      <c r="A52" s="35" t="s">
        <v>56</v>
      </c>
      <c r="E52" s="40" t="s">
        <v>3415</v>
      </c>
    </row>
    <row r="53" spans="1:5" ht="114.75">
      <c r="A53" t="s">
        <v>58</v>
      </c>
      <c r="E53" s="39" t="s">
        <v>3416</v>
      </c>
    </row>
    <row r="54" spans="1:16" ht="25.5">
      <c r="A54" t="s">
        <v>48</v>
      </c>
      <c s="34" t="s">
        <v>105</v>
      </c>
      <c s="34" t="s">
        <v>3417</v>
      </c>
      <c s="35" t="s">
        <v>5</v>
      </c>
      <c s="6" t="s">
        <v>3418</v>
      </c>
      <c s="36" t="s">
        <v>1387</v>
      </c>
      <c s="37">
        <v>50.376</v>
      </c>
      <c s="36">
        <v>0</v>
      </c>
      <c s="36">
        <f>ROUND(G54*H54,6)</f>
      </c>
      <c r="L54" s="38">
        <v>0</v>
      </c>
      <c s="32">
        <f>ROUND(ROUND(L54,2)*ROUND(G54,3),2)</f>
      </c>
      <c s="36" t="s">
        <v>1508</v>
      </c>
      <c>
        <f>(M54*21)/100</f>
      </c>
      <c t="s">
        <v>27</v>
      </c>
    </row>
    <row r="55" spans="1:5" ht="25.5">
      <c r="A55" s="35" t="s">
        <v>54</v>
      </c>
      <c r="E55" s="39" t="s">
        <v>3418</v>
      </c>
    </row>
    <row r="56" spans="1:5" ht="178.5">
      <c r="A56" s="35" t="s">
        <v>56</v>
      </c>
      <c r="E56" s="40" t="s">
        <v>3419</v>
      </c>
    </row>
    <row r="57" spans="1:5" ht="216.75">
      <c r="A57" t="s">
        <v>58</v>
      </c>
      <c r="E57" s="39" t="s">
        <v>3420</v>
      </c>
    </row>
    <row r="58" spans="1:16" ht="25.5">
      <c r="A58" t="s">
        <v>48</v>
      </c>
      <c s="34" t="s">
        <v>106</v>
      </c>
      <c s="34" t="s">
        <v>3421</v>
      </c>
      <c s="35" t="s">
        <v>5</v>
      </c>
      <c s="6" t="s">
        <v>3422</v>
      </c>
      <c s="36" t="s">
        <v>1361</v>
      </c>
      <c s="37">
        <v>3673.26</v>
      </c>
      <c s="36">
        <v>0</v>
      </c>
      <c s="36">
        <f>ROUND(G58*H58,6)</f>
      </c>
      <c r="L58" s="38">
        <v>0</v>
      </c>
      <c s="32">
        <f>ROUND(ROUND(L58,2)*ROUND(G58,3),2)</f>
      </c>
      <c s="36" t="s">
        <v>1508</v>
      </c>
      <c>
        <f>(M58*21)/100</f>
      </c>
      <c t="s">
        <v>27</v>
      </c>
    </row>
    <row r="59" spans="1:5" ht="25.5">
      <c r="A59" s="35" t="s">
        <v>54</v>
      </c>
      <c r="E59" s="39" t="s">
        <v>3422</v>
      </c>
    </row>
    <row r="60" spans="1:5" ht="409.5">
      <c r="A60" s="35" t="s">
        <v>56</v>
      </c>
      <c r="E60" s="40" t="s">
        <v>3423</v>
      </c>
    </row>
    <row r="61" spans="1:5" ht="114.75">
      <c r="A61" t="s">
        <v>58</v>
      </c>
      <c r="E61" s="39" t="s">
        <v>3424</v>
      </c>
    </row>
    <row r="62" spans="1:13" ht="12.75">
      <c r="A62" t="s">
        <v>46</v>
      </c>
      <c r="C62" s="31" t="s">
        <v>27</v>
      </c>
      <c r="E62" s="33" t="s">
        <v>3425</v>
      </c>
      <c r="J62" s="32">
        <f>0</f>
      </c>
      <c s="32">
        <f>0</f>
      </c>
      <c s="32">
        <f>0+L63+L67+L71+L75</f>
      </c>
      <c s="32">
        <f>0+M63+M67+M71+M75</f>
      </c>
    </row>
    <row r="63" spans="1:16" ht="25.5">
      <c r="A63" t="s">
        <v>48</v>
      </c>
      <c s="34" t="s">
        <v>110</v>
      </c>
      <c s="34" t="s">
        <v>3426</v>
      </c>
      <c s="35" t="s">
        <v>5</v>
      </c>
      <c s="6" t="s">
        <v>3427</v>
      </c>
      <c s="36" t="s">
        <v>1387</v>
      </c>
      <c s="37">
        <v>73.239</v>
      </c>
      <c s="36">
        <v>2.16</v>
      </c>
      <c s="36">
        <f>ROUND(G63*H63,6)</f>
      </c>
      <c r="L63" s="38">
        <v>0</v>
      </c>
      <c s="32">
        <f>ROUND(ROUND(L63,2)*ROUND(G63,3),2)</f>
      </c>
      <c s="36" t="s">
        <v>1508</v>
      </c>
      <c>
        <f>(M63*21)/100</f>
      </c>
      <c t="s">
        <v>27</v>
      </c>
    </row>
    <row r="64" spans="1:5" ht="25.5">
      <c r="A64" s="35" t="s">
        <v>54</v>
      </c>
      <c r="E64" s="39" t="s">
        <v>3427</v>
      </c>
    </row>
    <row r="65" spans="1:5" ht="357">
      <c r="A65" s="35" t="s">
        <v>56</v>
      </c>
      <c r="E65" s="40" t="s">
        <v>3428</v>
      </c>
    </row>
    <row r="66" spans="1:5" ht="51">
      <c r="A66" t="s">
        <v>58</v>
      </c>
      <c r="E66" s="39" t="s">
        <v>3429</v>
      </c>
    </row>
    <row r="67" spans="1:16" ht="25.5">
      <c r="A67" t="s">
        <v>48</v>
      </c>
      <c s="34" t="s">
        <v>116</v>
      </c>
      <c s="34" t="s">
        <v>3430</v>
      </c>
      <c s="35" t="s">
        <v>5</v>
      </c>
      <c s="6" t="s">
        <v>3431</v>
      </c>
      <c s="36" t="s">
        <v>1387</v>
      </c>
      <c s="37">
        <v>79.331</v>
      </c>
      <c s="36">
        <v>1.98</v>
      </c>
      <c s="36">
        <f>ROUND(G67*H67,6)</f>
      </c>
      <c r="L67" s="38">
        <v>0</v>
      </c>
      <c s="32">
        <f>ROUND(ROUND(L67,2)*ROUND(G67,3),2)</f>
      </c>
      <c s="36" t="s">
        <v>1508</v>
      </c>
      <c>
        <f>(M67*21)/100</f>
      </c>
      <c t="s">
        <v>27</v>
      </c>
    </row>
    <row r="68" spans="1:5" ht="25.5">
      <c r="A68" s="35" t="s">
        <v>54</v>
      </c>
      <c r="E68" s="39" t="s">
        <v>3431</v>
      </c>
    </row>
    <row r="69" spans="1:5" ht="38.25">
      <c r="A69" s="35" t="s">
        <v>56</v>
      </c>
      <c r="E69" s="40" t="s">
        <v>3432</v>
      </c>
    </row>
    <row r="70" spans="1:5" ht="127.5">
      <c r="A70" t="s">
        <v>58</v>
      </c>
      <c r="E70" s="39" t="s">
        <v>3433</v>
      </c>
    </row>
    <row r="71" spans="1:16" ht="12.75">
      <c r="A71" t="s">
        <v>48</v>
      </c>
      <c s="34" t="s">
        <v>121</v>
      </c>
      <c s="34" t="s">
        <v>3434</v>
      </c>
      <c s="35" t="s">
        <v>5</v>
      </c>
      <c s="6" t="s">
        <v>3435</v>
      </c>
      <c s="36" t="s">
        <v>1361</v>
      </c>
      <c s="37">
        <v>899.6</v>
      </c>
      <c s="36">
        <v>0.00036</v>
      </c>
      <c s="36">
        <f>ROUND(G71*H71,6)</f>
      </c>
      <c r="L71" s="38">
        <v>0</v>
      </c>
      <c s="32">
        <f>ROUND(ROUND(L71,2)*ROUND(G71,3),2)</f>
      </c>
      <c s="36" t="s">
        <v>1508</v>
      </c>
      <c>
        <f>(M71*21)/100</f>
      </c>
      <c t="s">
        <v>27</v>
      </c>
    </row>
    <row r="72" spans="1:5" ht="12.75">
      <c r="A72" s="35" t="s">
        <v>54</v>
      </c>
      <c r="E72" s="39" t="s">
        <v>3435</v>
      </c>
    </row>
    <row r="73" spans="1:5" ht="38.25">
      <c r="A73" s="35" t="s">
        <v>56</v>
      </c>
      <c r="E73" s="40" t="s">
        <v>3436</v>
      </c>
    </row>
    <row r="74" spans="1:5" ht="76.5">
      <c r="A74" t="s">
        <v>58</v>
      </c>
      <c r="E74" s="39" t="s">
        <v>3437</v>
      </c>
    </row>
    <row r="75" spans="1:16" ht="25.5">
      <c r="A75" t="s">
        <v>48</v>
      </c>
      <c s="34" t="s">
        <v>126</v>
      </c>
      <c s="34" t="s">
        <v>3438</v>
      </c>
      <c s="35" t="s">
        <v>5</v>
      </c>
      <c s="6" t="s">
        <v>3439</v>
      </c>
      <c s="36" t="s">
        <v>1361</v>
      </c>
      <c s="37">
        <v>1776.64</v>
      </c>
      <c s="36">
        <v>0.00047</v>
      </c>
      <c s="36">
        <f>ROUND(G75*H75,6)</f>
      </c>
      <c r="L75" s="38">
        <v>0</v>
      </c>
      <c s="32">
        <f>ROUND(ROUND(L75,2)*ROUND(G75,3),2)</f>
      </c>
      <c s="36" t="s">
        <v>1508</v>
      </c>
      <c>
        <f>(M75*21)/100</f>
      </c>
      <c t="s">
        <v>27</v>
      </c>
    </row>
    <row r="76" spans="1:5" ht="25.5">
      <c r="A76" s="35" t="s">
        <v>54</v>
      </c>
      <c r="E76" s="39" t="s">
        <v>3439</v>
      </c>
    </row>
    <row r="77" spans="1:5" ht="409.5">
      <c r="A77" s="35" t="s">
        <v>56</v>
      </c>
      <c r="E77" s="42" t="s">
        <v>3440</v>
      </c>
    </row>
    <row r="78" spans="1:5" ht="76.5">
      <c r="A78" t="s">
        <v>58</v>
      </c>
      <c r="E78" s="39" t="s">
        <v>3441</v>
      </c>
    </row>
    <row r="79" spans="1:13" ht="12.75">
      <c r="A79" t="s">
        <v>46</v>
      </c>
      <c r="C79" s="31" t="s">
        <v>26</v>
      </c>
      <c r="E79" s="33" t="s">
        <v>3442</v>
      </c>
      <c r="J79" s="32">
        <f>0</f>
      </c>
      <c s="32">
        <f>0</f>
      </c>
      <c s="32">
        <f>0+L80+L84+L88+L92+L96+L100+L104+L108+L112+L116+L120+L124+L128+L132+L136+L140+L144+L148+L152+L156+L160</f>
      </c>
      <c s="32">
        <f>0+M80+M84+M88+M92+M96+M100+M104+M108+M112+M116+M120+M124+M128+M132+M136+M140+M144+M148+M152+M156+M160</f>
      </c>
    </row>
    <row r="80" spans="1:16" ht="25.5">
      <c r="A80" t="s">
        <v>48</v>
      </c>
      <c s="34" t="s">
        <v>131</v>
      </c>
      <c s="34" t="s">
        <v>3443</v>
      </c>
      <c s="35" t="s">
        <v>5</v>
      </c>
      <c s="6" t="s">
        <v>3444</v>
      </c>
      <c s="36" t="s">
        <v>1361</v>
      </c>
      <c s="37">
        <v>12.491</v>
      </c>
      <c s="36">
        <v>0.1938</v>
      </c>
      <c s="36">
        <f>ROUND(G80*H80,6)</f>
      </c>
      <c r="L80" s="38">
        <v>0</v>
      </c>
      <c s="32">
        <f>ROUND(ROUND(L80,2)*ROUND(G80,3),2)</f>
      </c>
      <c s="36" t="s">
        <v>1508</v>
      </c>
      <c>
        <f>(M80*21)/100</f>
      </c>
      <c t="s">
        <v>27</v>
      </c>
    </row>
    <row r="81" spans="1:5" ht="25.5">
      <c r="A81" s="35" t="s">
        <v>54</v>
      </c>
      <c r="E81" s="39" t="s">
        <v>3444</v>
      </c>
    </row>
    <row r="82" spans="1:5" ht="51">
      <c r="A82" s="35" t="s">
        <v>56</v>
      </c>
      <c r="E82" s="40" t="s">
        <v>3445</v>
      </c>
    </row>
    <row r="83" spans="1:5" ht="12.75">
      <c r="A83" t="s">
        <v>58</v>
      </c>
      <c r="E83" s="39" t="s">
        <v>5</v>
      </c>
    </row>
    <row r="84" spans="1:16" ht="25.5">
      <c r="A84" t="s">
        <v>48</v>
      </c>
      <c s="34" t="s">
        <v>136</v>
      </c>
      <c s="34" t="s">
        <v>3446</v>
      </c>
      <c s="35" t="s">
        <v>5</v>
      </c>
      <c s="6" t="s">
        <v>3447</v>
      </c>
      <c s="36" t="s">
        <v>1387</v>
      </c>
      <c s="37">
        <v>2.836</v>
      </c>
      <c s="36">
        <v>1.8775</v>
      </c>
      <c s="36">
        <f>ROUND(G84*H84,6)</f>
      </c>
      <c r="L84" s="38">
        <v>0</v>
      </c>
      <c s="32">
        <f>ROUND(ROUND(L84,2)*ROUND(G84,3),2)</f>
      </c>
      <c s="36" t="s">
        <v>1166</v>
      </c>
      <c>
        <f>(M84*21)/100</f>
      </c>
      <c t="s">
        <v>27</v>
      </c>
    </row>
    <row r="85" spans="1:5" ht="25.5">
      <c r="A85" s="35" t="s">
        <v>54</v>
      </c>
      <c r="E85" s="39" t="s">
        <v>3447</v>
      </c>
    </row>
    <row r="86" spans="1:5" ht="293.25">
      <c r="A86" s="35" t="s">
        <v>56</v>
      </c>
      <c r="E86" s="40" t="s">
        <v>3448</v>
      </c>
    </row>
    <row r="87" spans="1:5" ht="12.75">
      <c r="A87" t="s">
        <v>58</v>
      </c>
      <c r="E87" s="39" t="s">
        <v>5</v>
      </c>
    </row>
    <row r="88" spans="1:16" ht="25.5">
      <c r="A88" t="s">
        <v>48</v>
      </c>
      <c s="34" t="s">
        <v>142</v>
      </c>
      <c s="34" t="s">
        <v>3449</v>
      </c>
      <c s="35" t="s">
        <v>5</v>
      </c>
      <c s="6" t="s">
        <v>3450</v>
      </c>
      <c s="36" t="s">
        <v>1387</v>
      </c>
      <c s="37">
        <v>64.195</v>
      </c>
      <c s="36">
        <v>1.8775</v>
      </c>
      <c s="36">
        <f>ROUND(G88*H88,6)</f>
      </c>
      <c r="L88" s="38">
        <v>0</v>
      </c>
      <c s="32">
        <f>ROUND(ROUND(L88,2)*ROUND(G88,3),2)</f>
      </c>
      <c s="36" t="s">
        <v>1508</v>
      </c>
      <c>
        <f>(M88*21)/100</f>
      </c>
      <c t="s">
        <v>27</v>
      </c>
    </row>
    <row r="89" spans="1:5" ht="25.5">
      <c r="A89" s="35" t="s">
        <v>54</v>
      </c>
      <c r="E89" s="39" t="s">
        <v>3450</v>
      </c>
    </row>
    <row r="90" spans="1:5" ht="409.5">
      <c r="A90" s="35" t="s">
        <v>56</v>
      </c>
      <c r="E90" s="40" t="s">
        <v>3451</v>
      </c>
    </row>
    <row r="91" spans="1:5" ht="12.75">
      <c r="A91" t="s">
        <v>58</v>
      </c>
      <c r="E91" s="39" t="s">
        <v>5</v>
      </c>
    </row>
    <row r="92" spans="1:16" ht="25.5">
      <c r="A92" t="s">
        <v>48</v>
      </c>
      <c s="34" t="s">
        <v>147</v>
      </c>
      <c s="34" t="s">
        <v>3452</v>
      </c>
      <c s="35" t="s">
        <v>5</v>
      </c>
      <c s="6" t="s">
        <v>3453</v>
      </c>
      <c s="36" t="s">
        <v>1361</v>
      </c>
      <c s="37">
        <v>18.456</v>
      </c>
      <c s="36">
        <v>0.36277</v>
      </c>
      <c s="36">
        <f>ROUND(G92*H92,6)</f>
      </c>
      <c r="L92" s="38">
        <v>0</v>
      </c>
      <c s="32">
        <f>ROUND(ROUND(L92,2)*ROUND(G92,3),2)</f>
      </c>
      <c s="36" t="s">
        <v>1508</v>
      </c>
      <c>
        <f>(M92*21)/100</f>
      </c>
      <c t="s">
        <v>27</v>
      </c>
    </row>
    <row r="93" spans="1:5" ht="25.5">
      <c r="A93" s="35" t="s">
        <v>54</v>
      </c>
      <c r="E93" s="39" t="s">
        <v>3453</v>
      </c>
    </row>
    <row r="94" spans="1:5" ht="25.5">
      <c r="A94" s="35" t="s">
        <v>56</v>
      </c>
      <c r="E94" s="40" t="s">
        <v>3454</v>
      </c>
    </row>
    <row r="95" spans="1:5" ht="63.75">
      <c r="A95" t="s">
        <v>58</v>
      </c>
      <c r="E95" s="39" t="s">
        <v>3455</v>
      </c>
    </row>
    <row r="96" spans="1:16" ht="25.5">
      <c r="A96" t="s">
        <v>48</v>
      </c>
      <c s="34" t="s">
        <v>152</v>
      </c>
      <c s="34" t="s">
        <v>3456</v>
      </c>
      <c s="35" t="s">
        <v>5</v>
      </c>
      <c s="6" t="s">
        <v>3457</v>
      </c>
      <c s="36" t="s">
        <v>1361</v>
      </c>
      <c s="37">
        <v>2.394</v>
      </c>
      <c s="36">
        <v>0.71546</v>
      </c>
      <c s="36">
        <f>ROUND(G96*H96,6)</f>
      </c>
      <c r="L96" s="38">
        <v>0</v>
      </c>
      <c s="32">
        <f>ROUND(ROUND(L96,2)*ROUND(G96,3),2)</f>
      </c>
      <c s="36" t="s">
        <v>1508</v>
      </c>
      <c>
        <f>(M96*21)/100</f>
      </c>
      <c t="s">
        <v>27</v>
      </c>
    </row>
    <row r="97" spans="1:5" ht="25.5">
      <c r="A97" s="35" t="s">
        <v>54</v>
      </c>
      <c r="E97" s="39" t="s">
        <v>3457</v>
      </c>
    </row>
    <row r="98" spans="1:5" ht="25.5">
      <c r="A98" s="35" t="s">
        <v>56</v>
      </c>
      <c r="E98" s="40" t="s">
        <v>3458</v>
      </c>
    </row>
    <row r="99" spans="1:5" ht="63.75">
      <c r="A99" t="s">
        <v>58</v>
      </c>
      <c r="E99" s="39" t="s">
        <v>3455</v>
      </c>
    </row>
    <row r="100" spans="1:16" ht="25.5">
      <c r="A100" t="s">
        <v>48</v>
      </c>
      <c s="34" t="s">
        <v>156</v>
      </c>
      <c s="34" t="s">
        <v>3459</v>
      </c>
      <c s="35" t="s">
        <v>5</v>
      </c>
      <c s="6" t="s">
        <v>3460</v>
      </c>
      <c s="36" t="s">
        <v>1387</v>
      </c>
      <c s="37">
        <v>9.173</v>
      </c>
      <c s="36">
        <v>1.78636</v>
      </c>
      <c s="36">
        <f>ROUND(G100*H100,6)</f>
      </c>
      <c r="L100" s="38">
        <v>0</v>
      </c>
      <c s="32">
        <f>ROUND(ROUND(L100,2)*ROUND(G100,3),2)</f>
      </c>
      <c s="36" t="s">
        <v>1508</v>
      </c>
      <c>
        <f>(M100*21)/100</f>
      </c>
      <c t="s">
        <v>27</v>
      </c>
    </row>
    <row r="101" spans="1:5" ht="25.5">
      <c r="A101" s="35" t="s">
        <v>54</v>
      </c>
      <c r="E101" s="39" t="s">
        <v>3460</v>
      </c>
    </row>
    <row r="102" spans="1:5" ht="76.5">
      <c r="A102" s="35" t="s">
        <v>56</v>
      </c>
      <c r="E102" s="40" t="s">
        <v>3461</v>
      </c>
    </row>
    <row r="103" spans="1:5" ht="76.5">
      <c r="A103" t="s">
        <v>58</v>
      </c>
      <c r="E103" s="39" t="s">
        <v>3462</v>
      </c>
    </row>
    <row r="104" spans="1:16" ht="25.5">
      <c r="A104" t="s">
        <v>48</v>
      </c>
      <c s="34" t="s">
        <v>160</v>
      </c>
      <c s="34" t="s">
        <v>3463</v>
      </c>
      <c s="35" t="s">
        <v>5</v>
      </c>
      <c s="6" t="s">
        <v>3464</v>
      </c>
      <c s="36" t="s">
        <v>1387</v>
      </c>
      <c s="37">
        <v>8.717</v>
      </c>
      <c s="36">
        <v>2.124</v>
      </c>
      <c s="36">
        <f>ROUND(G104*H104,6)</f>
      </c>
      <c r="L104" s="38">
        <v>0</v>
      </c>
      <c s="32">
        <f>ROUND(ROUND(L104,2)*ROUND(G104,3),2)</f>
      </c>
      <c s="36" t="s">
        <v>1508</v>
      </c>
      <c>
        <f>(M104*21)/100</f>
      </c>
      <c t="s">
        <v>27</v>
      </c>
    </row>
    <row r="105" spans="1:5" ht="25.5">
      <c r="A105" s="35" t="s">
        <v>54</v>
      </c>
      <c r="E105" s="39" t="s">
        <v>3464</v>
      </c>
    </row>
    <row r="106" spans="1:5" ht="127.5">
      <c r="A106" s="35" t="s">
        <v>56</v>
      </c>
      <c r="E106" s="40" t="s">
        <v>3465</v>
      </c>
    </row>
    <row r="107" spans="1:5" ht="76.5">
      <c r="A107" t="s">
        <v>58</v>
      </c>
      <c r="E107" s="39" t="s">
        <v>3462</v>
      </c>
    </row>
    <row r="108" spans="1:16" ht="25.5">
      <c r="A108" t="s">
        <v>48</v>
      </c>
      <c s="34" t="s">
        <v>166</v>
      </c>
      <c s="34" t="s">
        <v>3466</v>
      </c>
      <c s="35" t="s">
        <v>5</v>
      </c>
      <c s="6" t="s">
        <v>3467</v>
      </c>
      <c s="36" t="s">
        <v>1361</v>
      </c>
      <c s="37">
        <v>45.154</v>
      </c>
      <c s="36">
        <v>0.13709</v>
      </c>
      <c s="36">
        <f>ROUND(G108*H108,6)</f>
      </c>
      <c r="L108" s="38">
        <v>0</v>
      </c>
      <c s="32">
        <f>ROUND(ROUND(L108,2)*ROUND(G108,3),2)</f>
      </c>
      <c s="36" t="s">
        <v>1508</v>
      </c>
      <c>
        <f>(M108*21)/100</f>
      </c>
      <c t="s">
        <v>27</v>
      </c>
    </row>
    <row r="109" spans="1:5" ht="25.5">
      <c r="A109" s="35" t="s">
        <v>54</v>
      </c>
      <c r="E109" s="39" t="s">
        <v>3467</v>
      </c>
    </row>
    <row r="110" spans="1:5" ht="63.75">
      <c r="A110" s="35" t="s">
        <v>56</v>
      </c>
      <c r="E110" s="40" t="s">
        <v>3468</v>
      </c>
    </row>
    <row r="111" spans="1:5" ht="165.75">
      <c r="A111" t="s">
        <v>58</v>
      </c>
      <c r="E111" s="39" t="s">
        <v>3469</v>
      </c>
    </row>
    <row r="112" spans="1:16" ht="25.5">
      <c r="A112" t="s">
        <v>48</v>
      </c>
      <c s="34" t="s">
        <v>171</v>
      </c>
      <c s="34" t="s">
        <v>3470</v>
      </c>
      <c s="35" t="s">
        <v>5</v>
      </c>
      <c s="6" t="s">
        <v>3471</v>
      </c>
      <c s="36" t="s">
        <v>1361</v>
      </c>
      <c s="37">
        <v>53.774</v>
      </c>
      <c s="36">
        <v>0.22158</v>
      </c>
      <c s="36">
        <f>ROUND(G112*H112,6)</f>
      </c>
      <c r="L112" s="38">
        <v>0</v>
      </c>
      <c s="32">
        <f>ROUND(ROUND(L112,2)*ROUND(G112,3),2)</f>
      </c>
      <c s="36" t="s">
        <v>1508</v>
      </c>
      <c>
        <f>(M112*21)/100</f>
      </c>
      <c t="s">
        <v>27</v>
      </c>
    </row>
    <row r="113" spans="1:5" ht="25.5">
      <c r="A113" s="35" t="s">
        <v>54</v>
      </c>
      <c r="E113" s="39" t="s">
        <v>3471</v>
      </c>
    </row>
    <row r="114" spans="1:5" ht="51">
      <c r="A114" s="35" t="s">
        <v>56</v>
      </c>
      <c r="E114" s="40" t="s">
        <v>3472</v>
      </c>
    </row>
    <row r="115" spans="1:5" ht="165.75">
      <c r="A115" t="s">
        <v>58</v>
      </c>
      <c r="E115" s="39" t="s">
        <v>3469</v>
      </c>
    </row>
    <row r="116" spans="1:16" ht="25.5">
      <c r="A116" t="s">
        <v>48</v>
      </c>
      <c s="34" t="s">
        <v>176</v>
      </c>
      <c s="34" t="s">
        <v>3473</v>
      </c>
      <c s="35" t="s">
        <v>5</v>
      </c>
      <c s="6" t="s">
        <v>3474</v>
      </c>
      <c s="36" t="s">
        <v>1361</v>
      </c>
      <c s="37">
        <v>15.281</v>
      </c>
      <c s="36">
        <v>0.25933</v>
      </c>
      <c s="36">
        <f>ROUND(G116*H116,6)</f>
      </c>
      <c r="L116" s="38">
        <v>0</v>
      </c>
      <c s="32">
        <f>ROUND(ROUND(L116,2)*ROUND(G116,3),2)</f>
      </c>
      <c s="36" t="s">
        <v>1508</v>
      </c>
      <c>
        <f>(M116*21)/100</f>
      </c>
      <c t="s">
        <v>27</v>
      </c>
    </row>
    <row r="117" spans="1:5" ht="25.5">
      <c r="A117" s="35" t="s">
        <v>54</v>
      </c>
      <c r="E117" s="39" t="s">
        <v>3474</v>
      </c>
    </row>
    <row r="118" spans="1:5" ht="25.5">
      <c r="A118" s="35" t="s">
        <v>56</v>
      </c>
      <c r="E118" s="40" t="s">
        <v>3475</v>
      </c>
    </row>
    <row r="119" spans="1:5" ht="165.75">
      <c r="A119" t="s">
        <v>58</v>
      </c>
      <c r="E119" s="39" t="s">
        <v>3469</v>
      </c>
    </row>
    <row r="120" spans="1:16" ht="25.5">
      <c r="A120" t="s">
        <v>48</v>
      </c>
      <c s="34" t="s">
        <v>183</v>
      </c>
      <c s="34" t="s">
        <v>3476</v>
      </c>
      <c s="35" t="s">
        <v>5</v>
      </c>
      <c s="6" t="s">
        <v>3477</v>
      </c>
      <c s="36" t="s">
        <v>1361</v>
      </c>
      <c s="37">
        <v>52.47</v>
      </c>
      <c s="36">
        <v>0.32</v>
      </c>
      <c s="36">
        <f>ROUND(G120*H120,6)</f>
      </c>
      <c r="L120" s="38">
        <v>0</v>
      </c>
      <c s="32">
        <f>ROUND(ROUND(L120,2)*ROUND(G120,3),2)</f>
      </c>
      <c s="36" t="s">
        <v>1508</v>
      </c>
      <c>
        <f>(M120*21)/100</f>
      </c>
      <c t="s">
        <v>27</v>
      </c>
    </row>
    <row r="121" spans="1:5" ht="25.5">
      <c r="A121" s="35" t="s">
        <v>54</v>
      </c>
      <c r="E121" s="39" t="s">
        <v>3477</v>
      </c>
    </row>
    <row r="122" spans="1:5" ht="25.5">
      <c r="A122" s="35" t="s">
        <v>56</v>
      </c>
      <c r="E122" s="40" t="s">
        <v>3478</v>
      </c>
    </row>
    <row r="123" spans="1:5" ht="140.25">
      <c r="A123" t="s">
        <v>58</v>
      </c>
      <c r="E123" s="39" t="s">
        <v>3479</v>
      </c>
    </row>
    <row r="124" spans="1:16" ht="25.5">
      <c r="A124" t="s">
        <v>48</v>
      </c>
      <c s="34" t="s">
        <v>188</v>
      </c>
      <c s="34" t="s">
        <v>3480</v>
      </c>
      <c s="35" t="s">
        <v>5</v>
      </c>
      <c s="6" t="s">
        <v>3481</v>
      </c>
      <c s="36" t="s">
        <v>1387</v>
      </c>
      <c s="37">
        <v>5.804</v>
      </c>
      <c s="36">
        <v>2.45329</v>
      </c>
      <c s="36">
        <f>ROUND(G124*H124,6)</f>
      </c>
      <c r="L124" s="38">
        <v>0</v>
      </c>
      <c s="32">
        <f>ROUND(ROUND(L124,2)*ROUND(G124,3),2)</f>
      </c>
      <c s="36" t="s">
        <v>1508</v>
      </c>
      <c>
        <f>(M124*21)/100</f>
      </c>
      <c t="s">
        <v>27</v>
      </c>
    </row>
    <row r="125" spans="1:5" ht="25.5">
      <c r="A125" s="35" t="s">
        <v>54</v>
      </c>
      <c r="E125" s="39" t="s">
        <v>3481</v>
      </c>
    </row>
    <row r="126" spans="1:5" ht="51">
      <c r="A126" s="35" t="s">
        <v>56</v>
      </c>
      <c r="E126" s="40" t="s">
        <v>3482</v>
      </c>
    </row>
    <row r="127" spans="1:5" ht="127.5">
      <c r="A127" t="s">
        <v>58</v>
      </c>
      <c r="E127" s="39" t="s">
        <v>3483</v>
      </c>
    </row>
    <row r="128" spans="1:16" ht="12.75">
      <c r="A128" t="s">
        <v>48</v>
      </c>
      <c s="34" t="s">
        <v>193</v>
      </c>
      <c s="34" t="s">
        <v>3484</v>
      </c>
      <c s="35" t="s">
        <v>5</v>
      </c>
      <c s="6" t="s">
        <v>3485</v>
      </c>
      <c s="36" t="s">
        <v>1361</v>
      </c>
      <c s="37">
        <v>47.088</v>
      </c>
      <c s="36">
        <v>0.00275</v>
      </c>
      <c s="36">
        <f>ROUND(G128*H128,6)</f>
      </c>
      <c r="L128" s="38">
        <v>0</v>
      </c>
      <c s="32">
        <f>ROUND(ROUND(L128,2)*ROUND(G128,3),2)</f>
      </c>
      <c s="36" t="s">
        <v>1508</v>
      </c>
      <c>
        <f>(M128*21)/100</f>
      </c>
      <c t="s">
        <v>27</v>
      </c>
    </row>
    <row r="129" spans="1:5" ht="12.75">
      <c r="A129" s="35" t="s">
        <v>54</v>
      </c>
      <c r="E129" s="39" t="s">
        <v>3485</v>
      </c>
    </row>
    <row r="130" spans="1:5" ht="51">
      <c r="A130" s="35" t="s">
        <v>56</v>
      </c>
      <c r="E130" s="40" t="s">
        <v>3486</v>
      </c>
    </row>
    <row r="131" spans="1:5" ht="102">
      <c r="A131" t="s">
        <v>58</v>
      </c>
      <c r="E131" s="39" t="s">
        <v>3487</v>
      </c>
    </row>
    <row r="132" spans="1:16" ht="25.5">
      <c r="A132" t="s">
        <v>48</v>
      </c>
      <c s="34" t="s">
        <v>198</v>
      </c>
      <c s="34" t="s">
        <v>3488</v>
      </c>
      <c s="35" t="s">
        <v>5</v>
      </c>
      <c s="6" t="s">
        <v>3489</v>
      </c>
      <c s="36" t="s">
        <v>1361</v>
      </c>
      <c s="37">
        <v>47.088</v>
      </c>
      <c s="36">
        <v>0</v>
      </c>
      <c s="36">
        <f>ROUND(G132*H132,6)</f>
      </c>
      <c r="L132" s="38">
        <v>0</v>
      </c>
      <c s="32">
        <f>ROUND(ROUND(L132,2)*ROUND(G132,3),2)</f>
      </c>
      <c s="36" t="s">
        <v>1508</v>
      </c>
      <c>
        <f>(M132*21)/100</f>
      </c>
      <c t="s">
        <v>27</v>
      </c>
    </row>
    <row r="133" spans="1:5" ht="25.5">
      <c r="A133" s="35" t="s">
        <v>54</v>
      </c>
      <c r="E133" s="39" t="s">
        <v>3489</v>
      </c>
    </row>
    <row r="134" spans="1:5" ht="12.75">
      <c r="A134" s="35" t="s">
        <v>56</v>
      </c>
      <c r="E134" s="40" t="s">
        <v>5</v>
      </c>
    </row>
    <row r="135" spans="1:5" ht="102">
      <c r="A135" t="s">
        <v>58</v>
      </c>
      <c r="E135" s="39" t="s">
        <v>3487</v>
      </c>
    </row>
    <row r="136" spans="1:16" ht="25.5">
      <c r="A136" t="s">
        <v>48</v>
      </c>
      <c s="34" t="s">
        <v>204</v>
      </c>
      <c s="34" t="s">
        <v>3490</v>
      </c>
      <c s="35" t="s">
        <v>5</v>
      </c>
      <c s="6" t="s">
        <v>3491</v>
      </c>
      <c s="36" t="s">
        <v>246</v>
      </c>
      <c s="37">
        <v>1.022</v>
      </c>
      <c s="36">
        <v>1.04881</v>
      </c>
      <c s="36">
        <f>ROUND(G136*H136,6)</f>
      </c>
      <c r="L136" s="38">
        <v>0</v>
      </c>
      <c s="32">
        <f>ROUND(ROUND(L136,2)*ROUND(G136,3),2)</f>
      </c>
      <c s="36" t="s">
        <v>1508</v>
      </c>
      <c>
        <f>(M136*21)/100</f>
      </c>
      <c t="s">
        <v>27</v>
      </c>
    </row>
    <row r="137" spans="1:5" ht="25.5">
      <c r="A137" s="35" t="s">
        <v>54</v>
      </c>
      <c r="E137" s="39" t="s">
        <v>3491</v>
      </c>
    </row>
    <row r="138" spans="1:5" ht="63.75">
      <c r="A138" s="35" t="s">
        <v>56</v>
      </c>
      <c r="E138" s="40" t="s">
        <v>3492</v>
      </c>
    </row>
    <row r="139" spans="1:5" ht="12.75">
      <c r="A139" t="s">
        <v>58</v>
      </c>
      <c r="E139" s="39" t="s">
        <v>5</v>
      </c>
    </row>
    <row r="140" spans="1:16" ht="25.5">
      <c r="A140" t="s">
        <v>48</v>
      </c>
      <c s="34" t="s">
        <v>208</v>
      </c>
      <c s="34" t="s">
        <v>3493</v>
      </c>
      <c s="35" t="s">
        <v>5</v>
      </c>
      <c s="6" t="s">
        <v>3494</v>
      </c>
      <c s="36" t="s">
        <v>1387</v>
      </c>
      <c s="37">
        <v>6.34</v>
      </c>
      <c s="36">
        <v>1.81096</v>
      </c>
      <c s="36">
        <f>ROUND(G140*H140,6)</f>
      </c>
      <c r="L140" s="38">
        <v>0</v>
      </c>
      <c s="32">
        <f>ROUND(ROUND(L140,2)*ROUND(G140,3),2)</f>
      </c>
      <c s="36" t="s">
        <v>1508</v>
      </c>
      <c>
        <f>(M140*21)/100</f>
      </c>
      <c t="s">
        <v>27</v>
      </c>
    </row>
    <row r="141" spans="1:5" ht="25.5">
      <c r="A141" s="35" t="s">
        <v>54</v>
      </c>
      <c r="E141" s="39" t="s">
        <v>3494</v>
      </c>
    </row>
    <row r="142" spans="1:5" ht="63.75">
      <c r="A142" s="35" t="s">
        <v>56</v>
      </c>
      <c r="E142" s="40" t="s">
        <v>3495</v>
      </c>
    </row>
    <row r="143" spans="1:5" ht="63.75">
      <c r="A143" t="s">
        <v>58</v>
      </c>
      <c r="E143" s="39" t="s">
        <v>3496</v>
      </c>
    </row>
    <row r="144" spans="1:16" ht="25.5">
      <c r="A144" t="s">
        <v>48</v>
      </c>
      <c s="34" t="s">
        <v>212</v>
      </c>
      <c s="34" t="s">
        <v>3497</v>
      </c>
      <c s="35" t="s">
        <v>5</v>
      </c>
      <c s="6" t="s">
        <v>3498</v>
      </c>
      <c s="36" t="s">
        <v>1387</v>
      </c>
      <c s="37">
        <v>26.612</v>
      </c>
      <c s="36">
        <v>2.2284</v>
      </c>
      <c s="36">
        <f>ROUND(G144*H144,6)</f>
      </c>
      <c r="L144" s="38">
        <v>0</v>
      </c>
      <c s="32">
        <f>ROUND(ROUND(L144,2)*ROUND(G144,3),2)</f>
      </c>
      <c s="36" t="s">
        <v>1508</v>
      </c>
      <c>
        <f>(M144*21)/100</f>
      </c>
      <c t="s">
        <v>27</v>
      </c>
    </row>
    <row r="145" spans="1:5" ht="25.5">
      <c r="A145" s="35" t="s">
        <v>54</v>
      </c>
      <c r="E145" s="39" t="s">
        <v>3499</v>
      </c>
    </row>
    <row r="146" spans="1:5" ht="165.75">
      <c r="A146" s="35" t="s">
        <v>56</v>
      </c>
      <c r="E146" s="40" t="s">
        <v>3500</v>
      </c>
    </row>
    <row r="147" spans="1:5" ht="63.75">
      <c r="A147" t="s">
        <v>58</v>
      </c>
      <c r="E147" s="39" t="s">
        <v>3496</v>
      </c>
    </row>
    <row r="148" spans="1:16" ht="12.75">
      <c r="A148" t="s">
        <v>48</v>
      </c>
      <c s="34" t="s">
        <v>218</v>
      </c>
      <c s="34" t="s">
        <v>3501</v>
      </c>
      <c s="35" t="s">
        <v>5</v>
      </c>
      <c s="6" t="s">
        <v>3502</v>
      </c>
      <c s="36" t="s">
        <v>1387</v>
      </c>
      <c s="37">
        <v>7.35</v>
      </c>
      <c s="36">
        <v>1.94302</v>
      </c>
      <c s="36">
        <f>ROUND(G148*H148,6)</f>
      </c>
      <c r="L148" s="38">
        <v>0</v>
      </c>
      <c s="32">
        <f>ROUND(ROUND(L148,2)*ROUND(G148,3),2)</f>
      </c>
      <c s="36" t="s">
        <v>1508</v>
      </c>
      <c>
        <f>(M148*21)/100</f>
      </c>
      <c t="s">
        <v>27</v>
      </c>
    </row>
    <row r="149" spans="1:5" ht="12.75">
      <c r="A149" s="35" t="s">
        <v>54</v>
      </c>
      <c r="E149" s="39" t="s">
        <v>3502</v>
      </c>
    </row>
    <row r="150" spans="1:5" ht="127.5">
      <c r="A150" s="35" t="s">
        <v>56</v>
      </c>
      <c r="E150" s="40" t="s">
        <v>3503</v>
      </c>
    </row>
    <row r="151" spans="1:5" ht="76.5">
      <c r="A151" t="s">
        <v>58</v>
      </c>
      <c r="E151" s="39" t="s">
        <v>3504</v>
      </c>
    </row>
    <row r="152" spans="1:16" ht="25.5">
      <c r="A152" t="s">
        <v>48</v>
      </c>
      <c s="34" t="s">
        <v>226</v>
      </c>
      <c s="34" t="s">
        <v>3505</v>
      </c>
      <c s="35" t="s">
        <v>5</v>
      </c>
      <c s="6" t="s">
        <v>3506</v>
      </c>
      <c s="36" t="s">
        <v>246</v>
      </c>
      <c s="37">
        <v>2.46</v>
      </c>
      <c s="36">
        <v>0.01954</v>
      </c>
      <c s="36">
        <f>ROUND(G152*H152,6)</f>
      </c>
      <c r="L152" s="38">
        <v>0</v>
      </c>
      <c s="32">
        <f>ROUND(ROUND(L152,2)*ROUND(G152,3),2)</f>
      </c>
      <c s="36" t="s">
        <v>1508</v>
      </c>
      <c>
        <f>(M152*21)/100</f>
      </c>
      <c t="s">
        <v>27</v>
      </c>
    </row>
    <row r="153" spans="1:5" ht="25.5">
      <c r="A153" s="35" t="s">
        <v>54</v>
      </c>
      <c r="E153" s="39" t="s">
        <v>3506</v>
      </c>
    </row>
    <row r="154" spans="1:5" ht="12.75">
      <c r="A154" s="35" t="s">
        <v>56</v>
      </c>
      <c r="E154" s="40" t="s">
        <v>5</v>
      </c>
    </row>
    <row r="155" spans="1:5" ht="51">
      <c r="A155" t="s">
        <v>58</v>
      </c>
      <c r="E155" s="39" t="s">
        <v>3507</v>
      </c>
    </row>
    <row r="156" spans="1:16" ht="12.75">
      <c r="A156" t="s">
        <v>48</v>
      </c>
      <c s="34" t="s">
        <v>231</v>
      </c>
      <c s="34" t="s">
        <v>3508</v>
      </c>
      <c s="35" t="s">
        <v>5</v>
      </c>
      <c s="6" t="s">
        <v>3509</v>
      </c>
      <c s="36" t="s">
        <v>246</v>
      </c>
      <c s="37">
        <v>2.708</v>
      </c>
      <c s="36">
        <v>1</v>
      </c>
      <c s="36">
        <f>ROUND(G156*H156,6)</f>
      </c>
      <c r="L156" s="38">
        <v>0</v>
      </c>
      <c s="32">
        <f>ROUND(ROUND(L156,2)*ROUND(G156,3),2)</f>
      </c>
      <c s="36" t="s">
        <v>1508</v>
      </c>
      <c>
        <f>(M156*21)/100</f>
      </c>
      <c t="s">
        <v>27</v>
      </c>
    </row>
    <row r="157" spans="1:5" ht="12.75">
      <c r="A157" s="35" t="s">
        <v>54</v>
      </c>
      <c r="E157" s="39" t="s">
        <v>3509</v>
      </c>
    </row>
    <row r="158" spans="1:5" ht="127.5">
      <c r="A158" s="35" t="s">
        <v>56</v>
      </c>
      <c r="E158" s="40" t="s">
        <v>3510</v>
      </c>
    </row>
    <row r="159" spans="1:5" ht="12.75">
      <c r="A159" t="s">
        <v>58</v>
      </c>
      <c r="E159" s="39" t="s">
        <v>5</v>
      </c>
    </row>
    <row r="160" spans="1:16" ht="12.75">
      <c r="A160" t="s">
        <v>48</v>
      </c>
      <c s="34" t="s">
        <v>236</v>
      </c>
      <c s="34" t="s">
        <v>3511</v>
      </c>
      <c s="35" t="s">
        <v>5</v>
      </c>
      <c s="6" t="s">
        <v>3512</v>
      </c>
      <c s="36" t="s">
        <v>1387</v>
      </c>
      <c s="37">
        <v>26.612</v>
      </c>
      <c s="36">
        <v>0</v>
      </c>
      <c s="36">
        <f>ROUND(G160*H160,6)</f>
      </c>
      <c r="L160" s="38">
        <v>0</v>
      </c>
      <c s="32">
        <f>ROUND(ROUND(L160,2)*ROUND(G160,3),2)</f>
      </c>
      <c s="36" t="s">
        <v>1166</v>
      </c>
      <c>
        <f>(M160*21)/100</f>
      </c>
      <c t="s">
        <v>27</v>
      </c>
    </row>
    <row r="161" spans="1:5" ht="12.75">
      <c r="A161" s="35" t="s">
        <v>54</v>
      </c>
      <c r="E161" s="39" t="s">
        <v>3512</v>
      </c>
    </row>
    <row r="162" spans="1:5" ht="12.75">
      <c r="A162" s="35" t="s">
        <v>56</v>
      </c>
      <c r="E162" s="40" t="s">
        <v>5</v>
      </c>
    </row>
    <row r="163" spans="1:5" ht="12.75">
      <c r="A163" t="s">
        <v>58</v>
      </c>
      <c r="E163" s="39" t="s">
        <v>5</v>
      </c>
    </row>
    <row r="164" spans="1:13" ht="12.75">
      <c r="A164" t="s">
        <v>46</v>
      </c>
      <c r="C164" s="31" t="s">
        <v>212</v>
      </c>
      <c r="E164" s="33" t="s">
        <v>3513</v>
      </c>
      <c r="J164" s="32">
        <f>0</f>
      </c>
      <c s="32">
        <f>0</f>
      </c>
      <c s="32">
        <f>0+L165+L169+L173+L177+L181+L185+L189+L193+L197</f>
      </c>
      <c s="32">
        <f>0+M165+M169+M173+M177+M181+M185+M189+M193+M197</f>
      </c>
    </row>
    <row r="165" spans="1:16" ht="25.5">
      <c r="A165" t="s">
        <v>48</v>
      </c>
      <c s="34" t="s">
        <v>242</v>
      </c>
      <c s="34" t="s">
        <v>3514</v>
      </c>
      <c s="35" t="s">
        <v>5</v>
      </c>
      <c s="6" t="s">
        <v>3515</v>
      </c>
      <c s="36" t="s">
        <v>1361</v>
      </c>
      <c s="37">
        <v>0.818</v>
      </c>
      <c s="36">
        <v>0.25365</v>
      </c>
      <c s="36">
        <f>ROUND(G165*H165,6)</f>
      </c>
      <c r="L165" s="38">
        <v>0</v>
      </c>
      <c s="32">
        <f>ROUND(ROUND(L165,2)*ROUND(G165,3),2)</f>
      </c>
      <c s="36" t="s">
        <v>1508</v>
      </c>
      <c>
        <f>(M165*21)/100</f>
      </c>
      <c t="s">
        <v>27</v>
      </c>
    </row>
    <row r="166" spans="1:5" ht="25.5">
      <c r="A166" s="35" t="s">
        <v>54</v>
      </c>
      <c r="E166" s="39" t="s">
        <v>3515</v>
      </c>
    </row>
    <row r="167" spans="1:5" ht="25.5">
      <c r="A167" s="35" t="s">
        <v>56</v>
      </c>
      <c r="E167" s="40" t="s">
        <v>3516</v>
      </c>
    </row>
    <row r="168" spans="1:5" ht="12.75">
      <c r="A168" t="s">
        <v>58</v>
      </c>
      <c r="E168" s="39" t="s">
        <v>5</v>
      </c>
    </row>
    <row r="169" spans="1:16" ht="25.5">
      <c r="A169" t="s">
        <v>48</v>
      </c>
      <c s="34" t="s">
        <v>250</v>
      </c>
      <c s="34" t="s">
        <v>3517</v>
      </c>
      <c s="35" t="s">
        <v>5</v>
      </c>
      <c s="6" t="s">
        <v>3518</v>
      </c>
      <c s="36" t="s">
        <v>1361</v>
      </c>
      <c s="37">
        <v>36.637</v>
      </c>
      <c s="36">
        <v>0.25365</v>
      </c>
      <c s="36">
        <f>ROUND(G169*H169,6)</f>
      </c>
      <c r="L169" s="38">
        <v>0</v>
      </c>
      <c s="32">
        <f>ROUND(ROUND(L169,2)*ROUND(G169,3),2)</f>
      </c>
      <c s="36" t="s">
        <v>1508</v>
      </c>
      <c>
        <f>(M169*21)/100</f>
      </c>
      <c t="s">
        <v>27</v>
      </c>
    </row>
    <row r="170" spans="1:5" ht="25.5">
      <c r="A170" s="35" t="s">
        <v>54</v>
      </c>
      <c r="E170" s="39" t="s">
        <v>3518</v>
      </c>
    </row>
    <row r="171" spans="1:5" ht="153">
      <c r="A171" s="35" t="s">
        <v>56</v>
      </c>
      <c r="E171" s="40" t="s">
        <v>3519</v>
      </c>
    </row>
    <row r="172" spans="1:5" ht="12.75">
      <c r="A172" t="s">
        <v>58</v>
      </c>
      <c r="E172" s="39" t="s">
        <v>5</v>
      </c>
    </row>
    <row r="173" spans="1:16" ht="25.5">
      <c r="A173" t="s">
        <v>48</v>
      </c>
      <c s="34" t="s">
        <v>258</v>
      </c>
      <c s="34" t="s">
        <v>3520</v>
      </c>
      <c s="35" t="s">
        <v>5</v>
      </c>
      <c s="6" t="s">
        <v>3521</v>
      </c>
      <c s="36" t="s">
        <v>1361</v>
      </c>
      <c s="37">
        <v>107.606</v>
      </c>
      <c s="36">
        <v>0.12624</v>
      </c>
      <c s="36">
        <f>ROUND(G173*H173,6)</f>
      </c>
      <c r="L173" s="38">
        <v>0</v>
      </c>
      <c s="32">
        <f>ROUND(ROUND(L173,2)*ROUND(G173,3),2)</f>
      </c>
      <c s="36" t="s">
        <v>1508</v>
      </c>
      <c>
        <f>(M173*21)/100</f>
      </c>
      <c t="s">
        <v>27</v>
      </c>
    </row>
    <row r="174" spans="1:5" ht="25.5">
      <c r="A174" s="35" t="s">
        <v>54</v>
      </c>
      <c r="E174" s="39" t="s">
        <v>3521</v>
      </c>
    </row>
    <row r="175" spans="1:5" ht="357">
      <c r="A175" s="35" t="s">
        <v>56</v>
      </c>
      <c r="E175" s="40" t="s">
        <v>3522</v>
      </c>
    </row>
    <row r="176" spans="1:5" ht="12.75">
      <c r="A176" t="s">
        <v>58</v>
      </c>
      <c r="E176" s="39" t="s">
        <v>5</v>
      </c>
    </row>
    <row r="177" spans="1:16" ht="25.5">
      <c r="A177" t="s">
        <v>48</v>
      </c>
      <c s="34" t="s">
        <v>995</v>
      </c>
      <c s="34" t="s">
        <v>3523</v>
      </c>
      <c s="35" t="s">
        <v>5</v>
      </c>
      <c s="6" t="s">
        <v>3524</v>
      </c>
      <c s="36" t="s">
        <v>1361</v>
      </c>
      <c s="37">
        <v>576.824</v>
      </c>
      <c s="36">
        <v>0.08731</v>
      </c>
      <c s="36">
        <f>ROUND(G177*H177,6)</f>
      </c>
      <c r="L177" s="38">
        <v>0</v>
      </c>
      <c s="32">
        <f>ROUND(ROUND(L177,2)*ROUND(G177,3),2)</f>
      </c>
      <c s="36" t="s">
        <v>1508</v>
      </c>
      <c>
        <f>(M177*21)/100</f>
      </c>
      <c t="s">
        <v>27</v>
      </c>
    </row>
    <row r="178" spans="1:5" ht="25.5">
      <c r="A178" s="35" t="s">
        <v>54</v>
      </c>
      <c r="E178" s="39" t="s">
        <v>3524</v>
      </c>
    </row>
    <row r="179" spans="1:5" ht="408">
      <c r="A179" s="35" t="s">
        <v>56</v>
      </c>
      <c r="E179" s="40" t="s">
        <v>3525</v>
      </c>
    </row>
    <row r="180" spans="1:5" ht="12.75">
      <c r="A180" t="s">
        <v>58</v>
      </c>
      <c r="E180" s="39" t="s">
        <v>3526</v>
      </c>
    </row>
    <row r="181" spans="1:16" ht="25.5">
      <c r="A181" t="s">
        <v>48</v>
      </c>
      <c s="34" t="s">
        <v>997</v>
      </c>
      <c s="34" t="s">
        <v>3527</v>
      </c>
      <c s="35" t="s">
        <v>5</v>
      </c>
      <c s="6" t="s">
        <v>3528</v>
      </c>
      <c s="36" t="s">
        <v>1361</v>
      </c>
      <c s="37">
        <v>55.855</v>
      </c>
      <c s="36">
        <v>0.10445</v>
      </c>
      <c s="36">
        <f>ROUND(G181*H181,6)</f>
      </c>
      <c r="L181" s="38">
        <v>0</v>
      </c>
      <c s="32">
        <f>ROUND(ROUND(L181,2)*ROUND(G181,3),2)</f>
      </c>
      <c s="36" t="s">
        <v>1508</v>
      </c>
      <c>
        <f>(M181*21)/100</f>
      </c>
      <c t="s">
        <v>27</v>
      </c>
    </row>
    <row r="182" spans="1:5" ht="25.5">
      <c r="A182" s="35" t="s">
        <v>54</v>
      </c>
      <c r="E182" s="39" t="s">
        <v>3528</v>
      </c>
    </row>
    <row r="183" spans="1:5" ht="114.75">
      <c r="A183" s="35" t="s">
        <v>56</v>
      </c>
      <c r="E183" s="40" t="s">
        <v>3529</v>
      </c>
    </row>
    <row r="184" spans="1:5" ht="12.75">
      <c r="A184" t="s">
        <v>58</v>
      </c>
      <c r="E184" s="39" t="s">
        <v>3526</v>
      </c>
    </row>
    <row r="185" spans="1:16" ht="12.75">
      <c r="A185" t="s">
        <v>48</v>
      </c>
      <c s="34" t="s">
        <v>999</v>
      </c>
      <c s="34" t="s">
        <v>3530</v>
      </c>
      <c s="35" t="s">
        <v>5</v>
      </c>
      <c s="6" t="s">
        <v>3531</v>
      </c>
      <c s="36" t="s">
        <v>163</v>
      </c>
      <c s="37">
        <v>402.59</v>
      </c>
      <c s="36">
        <v>0.00013</v>
      </c>
      <c s="36">
        <f>ROUND(G185*H185,6)</f>
      </c>
      <c r="L185" s="38">
        <v>0</v>
      </c>
      <c s="32">
        <f>ROUND(ROUND(L185,2)*ROUND(G185,3),2)</f>
      </c>
      <c s="36" t="s">
        <v>1508</v>
      </c>
      <c>
        <f>(M185*21)/100</f>
      </c>
      <c t="s">
        <v>27</v>
      </c>
    </row>
    <row r="186" spans="1:5" ht="12.75">
      <c r="A186" s="35" t="s">
        <v>54</v>
      </c>
      <c r="E186" s="39" t="s">
        <v>3531</v>
      </c>
    </row>
    <row r="187" spans="1:5" ht="409.5">
      <c r="A187" s="35" t="s">
        <v>56</v>
      </c>
      <c r="E187" s="40" t="s">
        <v>3532</v>
      </c>
    </row>
    <row r="188" spans="1:5" ht="12.75">
      <c r="A188" t="s">
        <v>58</v>
      </c>
      <c r="E188" s="39" t="s">
        <v>5</v>
      </c>
    </row>
    <row r="189" spans="1:16" ht="12.75">
      <c r="A189" t="s">
        <v>48</v>
      </c>
      <c s="34" t="s">
        <v>1001</v>
      </c>
      <c s="34" t="s">
        <v>3533</v>
      </c>
      <c s="35" t="s">
        <v>5</v>
      </c>
      <c s="6" t="s">
        <v>3534</v>
      </c>
      <c s="36" t="s">
        <v>163</v>
      </c>
      <c s="37">
        <v>8</v>
      </c>
      <c s="36">
        <v>0.0002</v>
      </c>
      <c s="36">
        <f>ROUND(G189*H189,6)</f>
      </c>
      <c r="L189" s="38">
        <v>0</v>
      </c>
      <c s="32">
        <f>ROUND(ROUND(L189,2)*ROUND(G189,3),2)</f>
      </c>
      <c s="36" t="s">
        <v>1508</v>
      </c>
      <c>
        <f>(M189*21)/100</f>
      </c>
      <c t="s">
        <v>27</v>
      </c>
    </row>
    <row r="190" spans="1:5" ht="12.75">
      <c r="A190" s="35" t="s">
        <v>54</v>
      </c>
      <c r="E190" s="39" t="s">
        <v>3534</v>
      </c>
    </row>
    <row r="191" spans="1:5" ht="25.5">
      <c r="A191" s="35" t="s">
        <v>56</v>
      </c>
      <c r="E191" s="40" t="s">
        <v>3535</v>
      </c>
    </row>
    <row r="192" spans="1:5" ht="63.75">
      <c r="A192" t="s">
        <v>58</v>
      </c>
      <c r="E192" s="39" t="s">
        <v>3536</v>
      </c>
    </row>
    <row r="193" spans="1:16" ht="25.5">
      <c r="A193" t="s">
        <v>48</v>
      </c>
      <c s="34" t="s">
        <v>1004</v>
      </c>
      <c s="34" t="s">
        <v>3537</v>
      </c>
      <c s="35" t="s">
        <v>5</v>
      </c>
      <c s="6" t="s">
        <v>3538</v>
      </c>
      <c s="36" t="s">
        <v>1361</v>
      </c>
      <c s="37">
        <v>1037.745</v>
      </c>
      <c s="36">
        <v>0.26723</v>
      </c>
      <c s="36">
        <f>ROUND(G193*H193,6)</f>
      </c>
      <c r="L193" s="38">
        <v>0</v>
      </c>
      <c s="32">
        <f>ROUND(ROUND(L193,2)*ROUND(G193,3),2)</f>
      </c>
      <c s="36" t="s">
        <v>1508</v>
      </c>
      <c>
        <f>(M193*21)/100</f>
      </c>
      <c t="s">
        <v>27</v>
      </c>
    </row>
    <row r="194" spans="1:5" ht="25.5">
      <c r="A194" s="35" t="s">
        <v>54</v>
      </c>
      <c r="E194" s="39" t="s">
        <v>3538</v>
      </c>
    </row>
    <row r="195" spans="1:5" ht="409.5">
      <c r="A195" s="35" t="s">
        <v>56</v>
      </c>
      <c r="E195" s="40" t="s">
        <v>3539</v>
      </c>
    </row>
    <row r="196" spans="1:5" ht="63.75">
      <c r="A196" t="s">
        <v>58</v>
      </c>
      <c r="E196" s="39" t="s">
        <v>3540</v>
      </c>
    </row>
    <row r="197" spans="1:16" ht="25.5">
      <c r="A197" t="s">
        <v>48</v>
      </c>
      <c s="34" t="s">
        <v>1008</v>
      </c>
      <c s="34" t="s">
        <v>3541</v>
      </c>
      <c s="35" t="s">
        <v>5</v>
      </c>
      <c s="6" t="s">
        <v>3542</v>
      </c>
      <c s="36" t="s">
        <v>1361</v>
      </c>
      <c s="37">
        <v>10.607</v>
      </c>
      <c s="36">
        <v>0.45432</v>
      </c>
      <c s="36">
        <f>ROUND(G197*H197,6)</f>
      </c>
      <c r="L197" s="38">
        <v>0</v>
      </c>
      <c s="32">
        <f>ROUND(ROUND(L197,2)*ROUND(G197,3),2)</f>
      </c>
      <c s="36" t="s">
        <v>1508</v>
      </c>
      <c>
        <f>(M197*21)/100</f>
      </c>
      <c t="s">
        <v>27</v>
      </c>
    </row>
    <row r="198" spans="1:5" ht="25.5">
      <c r="A198" s="35" t="s">
        <v>54</v>
      </c>
      <c r="E198" s="39" t="s">
        <v>3542</v>
      </c>
    </row>
    <row r="199" spans="1:5" ht="63.75">
      <c r="A199" s="35" t="s">
        <v>56</v>
      </c>
      <c r="E199" s="40" t="s">
        <v>3543</v>
      </c>
    </row>
    <row r="200" spans="1:5" ht="63.75">
      <c r="A200" t="s">
        <v>58</v>
      </c>
      <c r="E200" s="39" t="s">
        <v>3540</v>
      </c>
    </row>
    <row r="201" spans="1:13" ht="12.75">
      <c r="A201" t="s">
        <v>46</v>
      </c>
      <c r="C201" s="31" t="s">
        <v>3544</v>
      </c>
      <c r="E201" s="33" t="s">
        <v>3545</v>
      </c>
      <c r="J201" s="32">
        <f>0</f>
      </c>
      <c s="32">
        <f>0</f>
      </c>
      <c s="32">
        <f>0+L202+L206+L210+L214+L218+L222+L226+L230+L234+L238+L242+L246+L250+L254</f>
      </c>
      <c s="32">
        <f>0+M202+M206+M210+M214+M218+M222+M226+M230+M234+M238+M242+M246+M250+M254</f>
      </c>
    </row>
    <row r="202" spans="1:16" ht="25.5">
      <c r="A202" t="s">
        <v>48</v>
      </c>
      <c s="34" t="s">
        <v>1011</v>
      </c>
      <c s="34" t="s">
        <v>3546</v>
      </c>
      <c s="35" t="s">
        <v>5</v>
      </c>
      <c s="6" t="s">
        <v>3547</v>
      </c>
      <c s="36" t="s">
        <v>1361</v>
      </c>
      <c s="37">
        <v>574.682</v>
      </c>
      <c s="36">
        <v>0.00438</v>
      </c>
      <c s="36">
        <f>ROUND(G202*H202,6)</f>
      </c>
      <c r="L202" s="38">
        <v>0</v>
      </c>
      <c s="32">
        <f>ROUND(ROUND(L202,2)*ROUND(G202,3),2)</f>
      </c>
      <c s="36" t="s">
        <v>1508</v>
      </c>
      <c>
        <f>(M202*21)/100</f>
      </c>
      <c t="s">
        <v>27</v>
      </c>
    </row>
    <row r="203" spans="1:5" ht="25.5">
      <c r="A203" s="35" t="s">
        <v>54</v>
      </c>
      <c r="E203" s="39" t="s">
        <v>3547</v>
      </c>
    </row>
    <row r="204" spans="1:5" ht="25.5">
      <c r="A204" s="35" t="s">
        <v>56</v>
      </c>
      <c r="E204" s="40" t="s">
        <v>3548</v>
      </c>
    </row>
    <row r="205" spans="1:5" ht="12.75">
      <c r="A205" t="s">
        <v>58</v>
      </c>
      <c r="E205" s="39" t="s">
        <v>3549</v>
      </c>
    </row>
    <row r="206" spans="1:16" ht="25.5">
      <c r="A206" t="s">
        <v>48</v>
      </c>
      <c s="34" t="s">
        <v>1013</v>
      </c>
      <c s="34" t="s">
        <v>3550</v>
      </c>
      <c s="35" t="s">
        <v>5</v>
      </c>
      <c s="6" t="s">
        <v>3551</v>
      </c>
      <c s="36" t="s">
        <v>1361</v>
      </c>
      <c s="37">
        <v>2873.412</v>
      </c>
      <c s="36">
        <v>0.01628</v>
      </c>
      <c s="36">
        <f>ROUND(G206*H206,6)</f>
      </c>
      <c r="L206" s="38">
        <v>0</v>
      </c>
      <c s="32">
        <f>ROUND(ROUND(L206,2)*ROUND(G206,3),2)</f>
      </c>
      <c s="36" t="s">
        <v>1508</v>
      </c>
      <c>
        <f>(M206*21)/100</f>
      </c>
      <c t="s">
        <v>27</v>
      </c>
    </row>
    <row r="207" spans="1:5" ht="38.25">
      <c r="A207" s="35" t="s">
        <v>54</v>
      </c>
      <c r="E207" s="39" t="s">
        <v>3552</v>
      </c>
    </row>
    <row r="208" spans="1:5" ht="409.5">
      <c r="A208" s="35" t="s">
        <v>56</v>
      </c>
      <c r="E208" s="40" t="s">
        <v>3553</v>
      </c>
    </row>
    <row r="209" spans="1:5" ht="63.75">
      <c r="A209" t="s">
        <v>58</v>
      </c>
      <c r="E209" s="39" t="s">
        <v>3554</v>
      </c>
    </row>
    <row r="210" spans="1:16" ht="25.5">
      <c r="A210" t="s">
        <v>48</v>
      </c>
      <c s="34" t="s">
        <v>1016</v>
      </c>
      <c s="34" t="s">
        <v>3555</v>
      </c>
      <c s="35" t="s">
        <v>5</v>
      </c>
      <c s="6" t="s">
        <v>3556</v>
      </c>
      <c s="36" t="s">
        <v>1361</v>
      </c>
      <c s="37">
        <v>5746.824</v>
      </c>
      <c s="36">
        <v>0.0068</v>
      </c>
      <c s="36">
        <f>ROUND(G210*H210,6)</f>
      </c>
      <c r="L210" s="38">
        <v>0</v>
      </c>
      <c s="32">
        <f>ROUND(ROUND(L210,2)*ROUND(G210,3),2)</f>
      </c>
      <c s="36" t="s">
        <v>1508</v>
      </c>
      <c>
        <f>(M210*21)/100</f>
      </c>
      <c t="s">
        <v>27</v>
      </c>
    </row>
    <row r="211" spans="1:5" ht="25.5">
      <c r="A211" s="35" t="s">
        <v>54</v>
      </c>
      <c r="E211" s="39" t="s">
        <v>3556</v>
      </c>
    </row>
    <row r="212" spans="1:5" ht="12.75">
      <c r="A212" s="35" t="s">
        <v>56</v>
      </c>
      <c r="E212" s="40" t="s">
        <v>5</v>
      </c>
    </row>
    <row r="213" spans="1:5" ht="63.75">
      <c r="A213" t="s">
        <v>58</v>
      </c>
      <c r="E213" s="39" t="s">
        <v>3554</v>
      </c>
    </row>
    <row r="214" spans="1:16" ht="25.5">
      <c r="A214" t="s">
        <v>48</v>
      </c>
      <c s="34" t="s">
        <v>1018</v>
      </c>
      <c s="34" t="s">
        <v>3557</v>
      </c>
      <c s="35" t="s">
        <v>5</v>
      </c>
      <c s="6" t="s">
        <v>3558</v>
      </c>
      <c s="36" t="s">
        <v>1361</v>
      </c>
      <c s="37">
        <v>1839.2</v>
      </c>
      <c s="36">
        <v>0.00438</v>
      </c>
      <c s="36">
        <f>ROUND(G214*H214,6)</f>
      </c>
      <c r="L214" s="38">
        <v>0</v>
      </c>
      <c s="32">
        <f>ROUND(ROUND(L214,2)*ROUND(G214,3),2)</f>
      </c>
      <c s="36" t="s">
        <v>1508</v>
      </c>
      <c>
        <f>(M214*21)/100</f>
      </c>
      <c t="s">
        <v>27</v>
      </c>
    </row>
    <row r="215" spans="1:5" ht="25.5">
      <c r="A215" s="35" t="s">
        <v>54</v>
      </c>
      <c r="E215" s="39" t="s">
        <v>3558</v>
      </c>
    </row>
    <row r="216" spans="1:5" ht="25.5">
      <c r="A216" s="35" t="s">
        <v>56</v>
      </c>
      <c r="E216" s="40" t="s">
        <v>3559</v>
      </c>
    </row>
    <row r="217" spans="1:5" ht="12.75">
      <c r="A217" t="s">
        <v>58</v>
      </c>
      <c r="E217" s="39" t="s">
        <v>3549</v>
      </c>
    </row>
    <row r="218" spans="1:16" ht="25.5">
      <c r="A218" t="s">
        <v>48</v>
      </c>
      <c s="34" t="s">
        <v>1020</v>
      </c>
      <c s="34" t="s">
        <v>3560</v>
      </c>
      <c s="35" t="s">
        <v>5</v>
      </c>
      <c s="6" t="s">
        <v>3561</v>
      </c>
      <c s="36" t="s">
        <v>1361</v>
      </c>
      <c s="37">
        <v>9196.001</v>
      </c>
      <c s="36">
        <v>0.01628</v>
      </c>
      <c s="36">
        <f>ROUND(G218*H218,6)</f>
      </c>
      <c r="L218" s="38">
        <v>0</v>
      </c>
      <c s="32">
        <f>ROUND(ROUND(L218,2)*ROUND(G218,3),2)</f>
      </c>
      <c s="36" t="s">
        <v>1508</v>
      </c>
      <c>
        <f>(M218*21)/100</f>
      </c>
      <c t="s">
        <v>27</v>
      </c>
    </row>
    <row r="219" spans="1:5" ht="25.5">
      <c r="A219" s="35" t="s">
        <v>54</v>
      </c>
      <c r="E219" s="39" t="s">
        <v>3561</v>
      </c>
    </row>
    <row r="220" spans="1:5" ht="409.5">
      <c r="A220" s="35" t="s">
        <v>56</v>
      </c>
      <c r="E220" s="40" t="s">
        <v>3562</v>
      </c>
    </row>
    <row r="221" spans="1:5" ht="63.75">
      <c r="A221" t="s">
        <v>58</v>
      </c>
      <c r="E221" s="39" t="s">
        <v>3554</v>
      </c>
    </row>
    <row r="222" spans="1:16" ht="25.5">
      <c r="A222" t="s">
        <v>48</v>
      </c>
      <c s="34" t="s">
        <v>865</v>
      </c>
      <c s="34" t="s">
        <v>3563</v>
      </c>
      <c s="35" t="s">
        <v>5</v>
      </c>
      <c s="6" t="s">
        <v>3564</v>
      </c>
      <c s="36" t="s">
        <v>1361</v>
      </c>
      <c s="37">
        <v>18392.002</v>
      </c>
      <c s="36">
        <v>0.0068</v>
      </c>
      <c s="36">
        <f>ROUND(G222*H222,6)</f>
      </c>
      <c r="L222" s="38">
        <v>0</v>
      </c>
      <c s="32">
        <f>ROUND(ROUND(L222,2)*ROUND(G222,3),2)</f>
      </c>
      <c s="36" t="s">
        <v>1508</v>
      </c>
      <c>
        <f>(M222*21)/100</f>
      </c>
      <c t="s">
        <v>27</v>
      </c>
    </row>
    <row r="223" spans="1:5" ht="25.5">
      <c r="A223" s="35" t="s">
        <v>54</v>
      </c>
      <c r="E223" s="39" t="s">
        <v>3564</v>
      </c>
    </row>
    <row r="224" spans="1:5" ht="12.75">
      <c r="A224" s="35" t="s">
        <v>56</v>
      </c>
      <c r="E224" s="40" t="s">
        <v>5</v>
      </c>
    </row>
    <row r="225" spans="1:5" ht="63.75">
      <c r="A225" t="s">
        <v>58</v>
      </c>
      <c r="E225" s="39" t="s">
        <v>3554</v>
      </c>
    </row>
    <row r="226" spans="1:16" ht="12.75">
      <c r="A226" t="s">
        <v>48</v>
      </c>
      <c s="34" t="s">
        <v>3565</v>
      </c>
      <c s="34" t="s">
        <v>3566</v>
      </c>
      <c s="35" t="s">
        <v>5</v>
      </c>
      <c s="6" t="s">
        <v>3567</v>
      </c>
      <c s="36" t="s">
        <v>1361</v>
      </c>
      <c s="37">
        <v>1048.352</v>
      </c>
      <c s="36">
        <v>0.03358</v>
      </c>
      <c s="36">
        <f>ROUND(G226*H226,6)</f>
      </c>
      <c r="L226" s="38">
        <v>0</v>
      </c>
      <c s="32">
        <f>ROUND(ROUND(L226,2)*ROUND(G226,3),2)</f>
      </c>
      <c s="36" t="s">
        <v>1508</v>
      </c>
      <c>
        <f>(M226*21)/100</f>
      </c>
      <c t="s">
        <v>27</v>
      </c>
    </row>
    <row r="227" spans="1:5" ht="12.75">
      <c r="A227" s="35" t="s">
        <v>54</v>
      </c>
      <c r="E227" s="39" t="s">
        <v>3567</v>
      </c>
    </row>
    <row r="228" spans="1:5" ht="12.75">
      <c r="A228" s="35" t="s">
        <v>56</v>
      </c>
      <c r="E228" s="40" t="s">
        <v>3568</v>
      </c>
    </row>
    <row r="229" spans="1:5" ht="38.25">
      <c r="A229" t="s">
        <v>58</v>
      </c>
      <c r="E229" s="39" t="s">
        <v>3569</v>
      </c>
    </row>
    <row r="230" spans="1:16" ht="12.75">
      <c r="A230" t="s">
        <v>48</v>
      </c>
      <c s="34" t="s">
        <v>3570</v>
      </c>
      <c s="34" t="s">
        <v>3571</v>
      </c>
      <c s="35" t="s">
        <v>5</v>
      </c>
      <c s="6" t="s">
        <v>3572</v>
      </c>
      <c s="36" t="s">
        <v>1361</v>
      </c>
      <c s="37">
        <v>43.64</v>
      </c>
      <c s="36">
        <v>0.0027</v>
      </c>
      <c s="36">
        <f>ROUND(G230*H230,6)</f>
      </c>
      <c r="L230" s="38">
        <v>0</v>
      </c>
      <c s="32">
        <f>ROUND(ROUND(L230,2)*ROUND(G230,3),2)</f>
      </c>
      <c s="36" t="s">
        <v>1508</v>
      </c>
      <c>
        <f>(M230*21)/100</f>
      </c>
      <c t="s">
        <v>27</v>
      </c>
    </row>
    <row r="231" spans="1:5" ht="12.75">
      <c r="A231" s="35" t="s">
        <v>54</v>
      </c>
      <c r="E231" s="39" t="s">
        <v>3572</v>
      </c>
    </row>
    <row r="232" spans="1:5" ht="25.5">
      <c r="A232" s="35" t="s">
        <v>56</v>
      </c>
      <c r="E232" s="40" t="s">
        <v>3573</v>
      </c>
    </row>
    <row r="233" spans="1:5" ht="25.5">
      <c r="A233" t="s">
        <v>58</v>
      </c>
      <c r="E233" s="39" t="s">
        <v>3574</v>
      </c>
    </row>
    <row r="234" spans="1:16" ht="12.75">
      <c r="A234" t="s">
        <v>48</v>
      </c>
      <c s="34" t="s">
        <v>3575</v>
      </c>
      <c s="34" t="s">
        <v>3576</v>
      </c>
      <c s="35" t="s">
        <v>5</v>
      </c>
      <c s="6" t="s">
        <v>3577</v>
      </c>
      <c s="36" t="s">
        <v>1361</v>
      </c>
      <c s="37">
        <v>677.762</v>
      </c>
      <c s="36">
        <v>0.0027</v>
      </c>
      <c s="36">
        <f>ROUND(G234*H234,6)</f>
      </c>
      <c r="L234" s="38">
        <v>0</v>
      </c>
      <c s="32">
        <f>ROUND(ROUND(L234,2)*ROUND(G234,3),2)</f>
      </c>
      <c s="36" t="s">
        <v>1508</v>
      </c>
      <c>
        <f>(M234*21)/100</f>
      </c>
      <c t="s">
        <v>27</v>
      </c>
    </row>
    <row r="235" spans="1:5" ht="12.75">
      <c r="A235" s="35" t="s">
        <v>54</v>
      </c>
      <c r="E235" s="39" t="s">
        <v>3577</v>
      </c>
    </row>
    <row r="236" spans="1:5" ht="165.75">
      <c r="A236" s="35" t="s">
        <v>56</v>
      </c>
      <c r="E236" s="40" t="s">
        <v>3578</v>
      </c>
    </row>
    <row r="237" spans="1:5" ht="25.5">
      <c r="A237" t="s">
        <v>58</v>
      </c>
      <c r="E237" s="39" t="s">
        <v>3574</v>
      </c>
    </row>
    <row r="238" spans="1:16" ht="25.5">
      <c r="A238" t="s">
        <v>48</v>
      </c>
      <c s="34" t="s">
        <v>3579</v>
      </c>
      <c s="34" t="s">
        <v>3580</v>
      </c>
      <c s="35" t="s">
        <v>5</v>
      </c>
      <c s="6" t="s">
        <v>3581</v>
      </c>
      <c s="36" t="s">
        <v>1361</v>
      </c>
      <c s="37">
        <v>6748.271</v>
      </c>
      <c s="36">
        <v>0.03</v>
      </c>
      <c s="36">
        <f>ROUND(G238*H238,6)</f>
      </c>
      <c r="L238" s="38">
        <v>0</v>
      </c>
      <c s="32">
        <f>ROUND(ROUND(L238,2)*ROUND(G238,3),2)</f>
      </c>
      <c s="36" t="s">
        <v>1508</v>
      </c>
      <c>
        <f>(M238*21)/100</f>
      </c>
      <c t="s">
        <v>27</v>
      </c>
    </row>
    <row r="239" spans="1:5" ht="25.5">
      <c r="A239" s="35" t="s">
        <v>54</v>
      </c>
      <c r="E239" s="39" t="s">
        <v>3581</v>
      </c>
    </row>
    <row r="240" spans="1:5" ht="409.5">
      <c r="A240" s="35" t="s">
        <v>56</v>
      </c>
      <c r="E240" s="40" t="s">
        <v>3582</v>
      </c>
    </row>
    <row r="241" spans="1:5" ht="178.5">
      <c r="A241" t="s">
        <v>58</v>
      </c>
      <c r="E241" s="39" t="s">
        <v>1586</v>
      </c>
    </row>
    <row r="242" spans="1:16" ht="12.75">
      <c r="A242" t="s">
        <v>48</v>
      </c>
      <c s="34" t="s">
        <v>3583</v>
      </c>
      <c s="34" t="s">
        <v>3584</v>
      </c>
      <c s="35" t="s">
        <v>5</v>
      </c>
      <c s="6" t="s">
        <v>3585</v>
      </c>
      <c s="36" t="s">
        <v>1361</v>
      </c>
      <c s="37">
        <v>17670.386</v>
      </c>
      <c s="36">
        <v>0</v>
      </c>
      <c s="36">
        <f>ROUND(G242*H242,6)</f>
      </c>
      <c r="L242" s="38">
        <v>0</v>
      </c>
      <c s="32">
        <f>ROUND(ROUND(L242,2)*ROUND(G242,3),2)</f>
      </c>
      <c s="36" t="s">
        <v>1166</v>
      </c>
      <c>
        <f>(M242*21)/100</f>
      </c>
      <c t="s">
        <v>27</v>
      </c>
    </row>
    <row r="243" spans="1:5" ht="12.75">
      <c r="A243" s="35" t="s">
        <v>54</v>
      </c>
      <c r="E243" s="39" t="s">
        <v>3586</v>
      </c>
    </row>
    <row r="244" spans="1:5" ht="25.5">
      <c r="A244" s="35" t="s">
        <v>56</v>
      </c>
      <c r="E244" s="40" t="s">
        <v>3587</v>
      </c>
    </row>
    <row r="245" spans="1:5" ht="12.75">
      <c r="A245" t="s">
        <v>58</v>
      </c>
      <c r="E245" s="39" t="s">
        <v>3588</v>
      </c>
    </row>
    <row r="246" spans="1:16" ht="12.75">
      <c r="A246" t="s">
        <v>48</v>
      </c>
      <c s="34" t="s">
        <v>3589</v>
      </c>
      <c s="34" t="s">
        <v>3590</v>
      </c>
      <c s="35" t="s">
        <v>5</v>
      </c>
      <c s="6" t="s">
        <v>3591</v>
      </c>
      <c s="36" t="s">
        <v>1361</v>
      </c>
      <c s="37">
        <v>17670.386</v>
      </c>
      <c s="36">
        <v>0</v>
      </c>
      <c s="36">
        <f>ROUND(G246*H246,6)</f>
      </c>
      <c r="L246" s="38">
        <v>0</v>
      </c>
      <c s="32">
        <f>ROUND(ROUND(L246,2)*ROUND(G246,3),2)</f>
      </c>
      <c s="36" t="s">
        <v>1166</v>
      </c>
      <c>
        <f>(M246*21)/100</f>
      </c>
      <c t="s">
        <v>27</v>
      </c>
    </row>
    <row r="247" spans="1:5" ht="12.75">
      <c r="A247" s="35" t="s">
        <v>54</v>
      </c>
      <c r="E247" s="39" t="s">
        <v>3592</v>
      </c>
    </row>
    <row r="248" spans="1:5" ht="25.5">
      <c r="A248" s="35" t="s">
        <v>56</v>
      </c>
      <c r="E248" s="40" t="s">
        <v>3593</v>
      </c>
    </row>
    <row r="249" spans="1:5" ht="12.75">
      <c r="A249" t="s">
        <v>58</v>
      </c>
      <c r="E249" s="39" t="s">
        <v>3588</v>
      </c>
    </row>
    <row r="250" spans="1:16" ht="25.5">
      <c r="A250" t="s">
        <v>48</v>
      </c>
      <c s="34" t="s">
        <v>3594</v>
      </c>
      <c s="34" t="s">
        <v>3595</v>
      </c>
      <c s="35" t="s">
        <v>5</v>
      </c>
      <c s="6" t="s">
        <v>3596</v>
      </c>
      <c s="36" t="s">
        <v>1361</v>
      </c>
      <c s="37">
        <v>35.51</v>
      </c>
      <c s="36">
        <v>0.0086</v>
      </c>
      <c s="36">
        <f>ROUND(G250*H250,6)</f>
      </c>
      <c r="L250" s="38">
        <v>0</v>
      </c>
      <c s="32">
        <f>ROUND(ROUND(L250,2)*ROUND(G250,3),2)</f>
      </c>
      <c s="36" t="s">
        <v>1508</v>
      </c>
      <c>
        <f>(M250*21)/100</f>
      </c>
      <c t="s">
        <v>27</v>
      </c>
    </row>
    <row r="251" spans="1:5" ht="38.25">
      <c r="A251" s="35" t="s">
        <v>54</v>
      </c>
      <c r="E251" s="39" t="s">
        <v>3597</v>
      </c>
    </row>
    <row r="252" spans="1:5" ht="25.5">
      <c r="A252" s="35" t="s">
        <v>56</v>
      </c>
      <c r="E252" s="40" t="s">
        <v>3598</v>
      </c>
    </row>
    <row r="253" spans="1:5" ht="178.5">
      <c r="A253" t="s">
        <v>58</v>
      </c>
      <c r="E253" s="39" t="s">
        <v>3599</v>
      </c>
    </row>
    <row r="254" spans="1:16" ht="12.75">
      <c r="A254" t="s">
        <v>48</v>
      </c>
      <c s="34" t="s">
        <v>3544</v>
      </c>
      <c s="34" t="s">
        <v>3600</v>
      </c>
      <c s="35" t="s">
        <v>5</v>
      </c>
      <c s="6" t="s">
        <v>3601</v>
      </c>
      <c s="36" t="s">
        <v>1361</v>
      </c>
      <c s="37">
        <v>37.286</v>
      </c>
      <c s="36">
        <v>0.0023</v>
      </c>
      <c s="36">
        <f>ROUND(G254*H254,6)</f>
      </c>
      <c r="L254" s="38">
        <v>0</v>
      </c>
      <c s="32">
        <f>ROUND(ROUND(L254,2)*ROUND(G254,3),2)</f>
      </c>
      <c s="36" t="s">
        <v>1508</v>
      </c>
      <c>
        <f>(M254*21)/100</f>
      </c>
      <c t="s">
        <v>27</v>
      </c>
    </row>
    <row r="255" spans="1:5" ht="12.75">
      <c r="A255" s="35" t="s">
        <v>54</v>
      </c>
      <c r="E255" s="39" t="s">
        <v>3601</v>
      </c>
    </row>
    <row r="256" spans="1:5" ht="12.75">
      <c r="A256" s="35" t="s">
        <v>56</v>
      </c>
      <c r="E256" s="40" t="s">
        <v>5</v>
      </c>
    </row>
    <row r="257" spans="1:5" ht="12.75">
      <c r="A257" t="s">
        <v>58</v>
      </c>
      <c r="E257" s="39" t="s">
        <v>5</v>
      </c>
    </row>
    <row r="258" spans="1:13" ht="12.75">
      <c r="A258" t="s">
        <v>46</v>
      </c>
      <c r="C258" s="31" t="s">
        <v>3602</v>
      </c>
      <c r="E258" s="33" t="s">
        <v>3603</v>
      </c>
      <c r="J258" s="32">
        <f>0</f>
      </c>
      <c s="32">
        <f>0</f>
      </c>
      <c s="32">
        <f>0+L259+L263+L267+L271+L275+L279+L283+L287+L291+L295+L299</f>
      </c>
      <c s="32">
        <f>0+M259+M263+M267+M271+M275+M279+M283+M287+M291+M295+M299</f>
      </c>
    </row>
    <row r="259" spans="1:16" ht="25.5">
      <c r="A259" t="s">
        <v>48</v>
      </c>
      <c s="34" t="s">
        <v>3602</v>
      </c>
      <c s="34" t="s">
        <v>3604</v>
      </c>
      <c s="35" t="s">
        <v>5</v>
      </c>
      <c s="6" t="s">
        <v>3605</v>
      </c>
      <c s="36" t="s">
        <v>1361</v>
      </c>
      <c s="37">
        <v>109.949</v>
      </c>
      <c s="36">
        <v>0.0086</v>
      </c>
      <c s="36">
        <f>ROUND(G259*H259,6)</f>
      </c>
      <c r="L259" s="38">
        <v>0</v>
      </c>
      <c s="32">
        <f>ROUND(ROUND(L259,2)*ROUND(G259,3),2)</f>
      </c>
      <c s="36" t="s">
        <v>1508</v>
      </c>
      <c>
        <f>(M259*21)/100</f>
      </c>
      <c t="s">
        <v>27</v>
      </c>
    </row>
    <row r="260" spans="1:5" ht="38.25">
      <c r="A260" s="35" t="s">
        <v>54</v>
      </c>
      <c r="E260" s="39" t="s">
        <v>3606</v>
      </c>
    </row>
    <row r="261" spans="1:5" ht="51">
      <c r="A261" s="35" t="s">
        <v>56</v>
      </c>
      <c r="E261" s="40" t="s">
        <v>3607</v>
      </c>
    </row>
    <row r="262" spans="1:5" ht="178.5">
      <c r="A262" t="s">
        <v>58</v>
      </c>
      <c r="E262" s="39" t="s">
        <v>3599</v>
      </c>
    </row>
    <row r="263" spans="1:16" ht="12.75">
      <c r="A263" t="s">
        <v>48</v>
      </c>
      <c s="34" t="s">
        <v>3608</v>
      </c>
      <c s="34" t="s">
        <v>1658</v>
      </c>
      <c s="35" t="s">
        <v>5</v>
      </c>
      <c s="6" t="s">
        <v>1659</v>
      </c>
      <c s="36" t="s">
        <v>1361</v>
      </c>
      <c s="37">
        <v>115.447</v>
      </c>
      <c s="36">
        <v>0.0048</v>
      </c>
      <c s="36">
        <f>ROUND(G263*H263,6)</f>
      </c>
      <c r="L263" s="38">
        <v>0</v>
      </c>
      <c s="32">
        <f>ROUND(ROUND(L263,2)*ROUND(G263,3),2)</f>
      </c>
      <c s="36" t="s">
        <v>1508</v>
      </c>
      <c>
        <f>(M263*21)/100</f>
      </c>
      <c t="s">
        <v>27</v>
      </c>
    </row>
    <row r="264" spans="1:5" ht="12.75">
      <c r="A264" s="35" t="s">
        <v>54</v>
      </c>
      <c r="E264" s="39" t="s">
        <v>1659</v>
      </c>
    </row>
    <row r="265" spans="1:5" ht="12.75">
      <c r="A265" s="35" t="s">
        <v>56</v>
      </c>
      <c r="E265" s="40" t="s">
        <v>5</v>
      </c>
    </row>
    <row r="266" spans="1:5" ht="12.75">
      <c r="A266" t="s">
        <v>58</v>
      </c>
      <c r="E266" s="39" t="s">
        <v>5</v>
      </c>
    </row>
    <row r="267" spans="1:16" ht="25.5">
      <c r="A267" t="s">
        <v>48</v>
      </c>
      <c s="34" t="s">
        <v>3609</v>
      </c>
      <c s="34" t="s">
        <v>3610</v>
      </c>
      <c s="35" t="s">
        <v>5</v>
      </c>
      <c s="6" t="s">
        <v>3611</v>
      </c>
      <c s="36" t="s">
        <v>1361</v>
      </c>
      <c s="37">
        <v>109.949</v>
      </c>
      <c s="36">
        <v>0.00478</v>
      </c>
      <c s="36">
        <f>ROUND(G267*H267,6)</f>
      </c>
      <c r="L267" s="38">
        <v>0</v>
      </c>
      <c s="32">
        <f>ROUND(ROUND(L267,2)*ROUND(G267,3),2)</f>
      </c>
      <c s="36" t="s">
        <v>1508</v>
      </c>
      <c>
        <f>(M267*21)/100</f>
      </c>
      <c t="s">
        <v>27</v>
      </c>
    </row>
    <row r="268" spans="1:5" ht="25.5">
      <c r="A268" s="35" t="s">
        <v>54</v>
      </c>
      <c r="E268" s="39" t="s">
        <v>3611</v>
      </c>
    </row>
    <row r="269" spans="1:5" ht="12.75">
      <c r="A269" s="35" t="s">
        <v>56</v>
      </c>
      <c r="E269" s="40" t="s">
        <v>5</v>
      </c>
    </row>
    <row r="270" spans="1:5" ht="12.75">
      <c r="A270" t="s">
        <v>58</v>
      </c>
      <c r="E270" s="39" t="s">
        <v>5</v>
      </c>
    </row>
    <row r="271" spans="1:16" ht="25.5">
      <c r="A271" t="s">
        <v>48</v>
      </c>
      <c s="34" t="s">
        <v>3612</v>
      </c>
      <c s="34" t="s">
        <v>3613</v>
      </c>
      <c s="35" t="s">
        <v>5</v>
      </c>
      <c s="6" t="s">
        <v>3614</v>
      </c>
      <c s="36" t="s">
        <v>1361</v>
      </c>
      <c s="37">
        <v>337.016</v>
      </c>
      <c s="36">
        <v>0</v>
      </c>
      <c s="36">
        <f>ROUND(G271*H271,6)</f>
      </c>
      <c r="L271" s="38">
        <v>0</v>
      </c>
      <c s="32">
        <f>ROUND(ROUND(L271,2)*ROUND(G271,3),2)</f>
      </c>
      <c s="36" t="s">
        <v>1166</v>
      </c>
      <c>
        <f>(M271*21)/100</f>
      </c>
      <c t="s">
        <v>27</v>
      </c>
    </row>
    <row r="272" spans="1:5" ht="25.5">
      <c r="A272" s="35" t="s">
        <v>54</v>
      </c>
      <c r="E272" s="39" t="s">
        <v>3614</v>
      </c>
    </row>
    <row r="273" spans="1:5" ht="89.25">
      <c r="A273" s="35" t="s">
        <v>56</v>
      </c>
      <c r="E273" s="40" t="s">
        <v>3615</v>
      </c>
    </row>
    <row r="274" spans="1:5" ht="12.75">
      <c r="A274" t="s">
        <v>58</v>
      </c>
      <c r="E274" s="39" t="s">
        <v>5</v>
      </c>
    </row>
    <row r="275" spans="1:16" ht="25.5">
      <c r="A275" t="s">
        <v>48</v>
      </c>
      <c s="34" t="s">
        <v>3616</v>
      </c>
      <c s="34" t="s">
        <v>3617</v>
      </c>
      <c s="35" t="s">
        <v>5</v>
      </c>
      <c s="6" t="s">
        <v>3618</v>
      </c>
      <c s="36" t="s">
        <v>1361</v>
      </c>
      <c s="37">
        <v>295.017</v>
      </c>
      <c s="36">
        <v>0.02123</v>
      </c>
      <c s="36">
        <f>ROUND(G275*H275,6)</f>
      </c>
      <c r="L275" s="38">
        <v>0</v>
      </c>
      <c s="32">
        <f>ROUND(ROUND(L275,2)*ROUND(G275,3),2)</f>
      </c>
      <c s="36" t="s">
        <v>1508</v>
      </c>
      <c>
        <f>(M275*21)/100</f>
      </c>
      <c t="s">
        <v>27</v>
      </c>
    </row>
    <row r="276" spans="1:5" ht="25.5">
      <c r="A276" s="35" t="s">
        <v>54</v>
      </c>
      <c r="E276" s="39" t="s">
        <v>3618</v>
      </c>
    </row>
    <row r="277" spans="1:5" ht="89.25">
      <c r="A277" s="35" t="s">
        <v>56</v>
      </c>
      <c r="E277" s="40" t="s">
        <v>3619</v>
      </c>
    </row>
    <row r="278" spans="1:5" ht="12.75">
      <c r="A278" t="s">
        <v>58</v>
      </c>
      <c r="E278" s="39" t="s">
        <v>5</v>
      </c>
    </row>
    <row r="279" spans="1:16" ht="25.5">
      <c r="A279" t="s">
        <v>48</v>
      </c>
      <c s="34" t="s">
        <v>3620</v>
      </c>
      <c s="34" t="s">
        <v>3621</v>
      </c>
      <c s="35" t="s">
        <v>5</v>
      </c>
      <c s="6" t="s">
        <v>3622</v>
      </c>
      <c s="36" t="s">
        <v>1361</v>
      </c>
      <c s="37">
        <v>889.264</v>
      </c>
      <c s="36">
        <v>0.03538</v>
      </c>
      <c s="36">
        <f>ROUND(G279*H279,6)</f>
      </c>
      <c r="L279" s="38">
        <v>0</v>
      </c>
      <c s="32">
        <f>ROUND(ROUND(L279,2)*ROUND(G279,3),2)</f>
      </c>
      <c s="36" t="s">
        <v>1508</v>
      </c>
      <c>
        <f>(M279*21)/100</f>
      </c>
      <c t="s">
        <v>27</v>
      </c>
    </row>
    <row r="280" spans="1:5" ht="25.5">
      <c r="A280" s="35" t="s">
        <v>54</v>
      </c>
      <c r="E280" s="39" t="s">
        <v>3622</v>
      </c>
    </row>
    <row r="281" spans="1:5" ht="191.25">
      <c r="A281" s="35" t="s">
        <v>56</v>
      </c>
      <c r="E281" s="40" t="s">
        <v>3623</v>
      </c>
    </row>
    <row r="282" spans="1:5" ht="12.75">
      <c r="A282" t="s">
        <v>58</v>
      </c>
      <c r="E282" s="39" t="s">
        <v>5</v>
      </c>
    </row>
    <row r="283" spans="1:16" ht="25.5">
      <c r="A283" t="s">
        <v>48</v>
      </c>
      <c s="34" t="s">
        <v>3624</v>
      </c>
      <c s="34" t="s">
        <v>3625</v>
      </c>
      <c s="35" t="s">
        <v>5</v>
      </c>
      <c s="6" t="s">
        <v>3626</v>
      </c>
      <c s="36" t="s">
        <v>1361</v>
      </c>
      <c s="37">
        <v>348.544</v>
      </c>
      <c s="36">
        <v>0.04599</v>
      </c>
      <c s="36">
        <f>ROUND(G283*H283,6)</f>
      </c>
      <c r="L283" s="38">
        <v>0</v>
      </c>
      <c s="32">
        <f>ROUND(ROUND(L283,2)*ROUND(G283,3),2)</f>
      </c>
      <c s="36" t="s">
        <v>1508</v>
      </c>
      <c>
        <f>(M283*21)/100</f>
      </c>
      <c t="s">
        <v>27</v>
      </c>
    </row>
    <row r="284" spans="1:5" ht="25.5">
      <c r="A284" s="35" t="s">
        <v>54</v>
      </c>
      <c r="E284" s="39" t="s">
        <v>3626</v>
      </c>
    </row>
    <row r="285" spans="1:5" ht="63.75">
      <c r="A285" s="35" t="s">
        <v>56</v>
      </c>
      <c r="E285" s="40" t="s">
        <v>3627</v>
      </c>
    </row>
    <row r="286" spans="1:5" ht="12.75">
      <c r="A286" t="s">
        <v>58</v>
      </c>
      <c r="E286" s="39" t="s">
        <v>5</v>
      </c>
    </row>
    <row r="287" spans="1:16" ht="25.5">
      <c r="A287" t="s">
        <v>48</v>
      </c>
      <c s="34" t="s">
        <v>3628</v>
      </c>
      <c s="34" t="s">
        <v>3629</v>
      </c>
      <c s="35" t="s">
        <v>5</v>
      </c>
      <c s="6" t="s">
        <v>3630</v>
      </c>
      <c s="36" t="s">
        <v>1361</v>
      </c>
      <c s="37">
        <v>395.381</v>
      </c>
      <c s="36">
        <v>0.0566</v>
      </c>
      <c s="36">
        <f>ROUND(G287*H287,6)</f>
      </c>
      <c r="L287" s="38">
        <v>0</v>
      </c>
      <c s="32">
        <f>ROUND(ROUND(L287,2)*ROUND(G287,3),2)</f>
      </c>
      <c s="36" t="s">
        <v>1508</v>
      </c>
      <c>
        <f>(M287*21)/100</f>
      </c>
      <c t="s">
        <v>27</v>
      </c>
    </row>
    <row r="288" spans="1:5" ht="25.5">
      <c r="A288" s="35" t="s">
        <v>54</v>
      </c>
      <c r="E288" s="39" t="s">
        <v>3630</v>
      </c>
    </row>
    <row r="289" spans="1:5" ht="191.25">
      <c r="A289" s="35" t="s">
        <v>56</v>
      </c>
      <c r="E289" s="40" t="s">
        <v>3631</v>
      </c>
    </row>
    <row r="290" spans="1:5" ht="12.75">
      <c r="A290" t="s">
        <v>58</v>
      </c>
      <c r="E290" s="39" t="s">
        <v>5</v>
      </c>
    </row>
    <row r="291" spans="1:16" ht="25.5">
      <c r="A291" t="s">
        <v>48</v>
      </c>
      <c s="34" t="s">
        <v>3632</v>
      </c>
      <c s="34" t="s">
        <v>3633</v>
      </c>
      <c s="35" t="s">
        <v>5</v>
      </c>
      <c s="6" t="s">
        <v>3634</v>
      </c>
      <c s="36" t="s">
        <v>1361</v>
      </c>
      <c s="37">
        <v>1939.954</v>
      </c>
      <c s="36">
        <v>0.07075</v>
      </c>
      <c s="36">
        <f>ROUND(G291*H291,6)</f>
      </c>
      <c r="L291" s="38">
        <v>0</v>
      </c>
      <c s="32">
        <f>ROUND(ROUND(L291,2)*ROUND(G291,3),2)</f>
      </c>
      <c s="36" t="s">
        <v>1508</v>
      </c>
      <c>
        <f>(M291*21)/100</f>
      </c>
      <c t="s">
        <v>27</v>
      </c>
    </row>
    <row r="292" spans="1:5" ht="25.5">
      <c r="A292" s="35" t="s">
        <v>54</v>
      </c>
      <c r="E292" s="39" t="s">
        <v>3634</v>
      </c>
    </row>
    <row r="293" spans="1:5" ht="369.75">
      <c r="A293" s="35" t="s">
        <v>56</v>
      </c>
      <c r="E293" s="40" t="s">
        <v>3635</v>
      </c>
    </row>
    <row r="294" spans="1:5" ht="12.75">
      <c r="A294" t="s">
        <v>58</v>
      </c>
      <c r="E294" s="39" t="s">
        <v>5</v>
      </c>
    </row>
    <row r="295" spans="1:16" ht="12.75">
      <c r="A295" t="s">
        <v>48</v>
      </c>
      <c s="34" t="s">
        <v>3636</v>
      </c>
      <c s="34" t="s">
        <v>3637</v>
      </c>
      <c s="35" t="s">
        <v>5</v>
      </c>
      <c s="6" t="s">
        <v>3638</v>
      </c>
      <c s="36" t="s">
        <v>1361</v>
      </c>
      <c s="37">
        <v>4315.127</v>
      </c>
      <c s="36">
        <v>0</v>
      </c>
      <c s="36">
        <f>ROUND(G295*H295,6)</f>
      </c>
      <c r="L295" s="38">
        <v>0</v>
      </c>
      <c s="32">
        <f>ROUND(ROUND(L295,2)*ROUND(G295,3),2)</f>
      </c>
      <c s="36" t="s">
        <v>1508</v>
      </c>
      <c>
        <f>(M295*21)/100</f>
      </c>
      <c t="s">
        <v>27</v>
      </c>
    </row>
    <row r="296" spans="1:5" ht="12.75">
      <c r="A296" s="35" t="s">
        <v>54</v>
      </c>
      <c r="E296" s="39" t="s">
        <v>3638</v>
      </c>
    </row>
    <row r="297" spans="1:5" ht="12.75">
      <c r="A297" s="35" t="s">
        <v>56</v>
      </c>
      <c r="E297" s="40" t="s">
        <v>3639</v>
      </c>
    </row>
    <row r="298" spans="1:5" ht="12.75">
      <c r="A298" t="s">
        <v>58</v>
      </c>
      <c r="E298" s="39" t="s">
        <v>5</v>
      </c>
    </row>
    <row r="299" spans="1:16" ht="12.75">
      <c r="A299" t="s">
        <v>48</v>
      </c>
      <c s="34" t="s">
        <v>3640</v>
      </c>
      <c s="34" t="s">
        <v>3641</v>
      </c>
      <c s="35" t="s">
        <v>5</v>
      </c>
      <c s="6" t="s">
        <v>3642</v>
      </c>
      <c s="36" t="s">
        <v>1361</v>
      </c>
      <c s="37">
        <v>4315.127</v>
      </c>
      <c s="36">
        <v>0</v>
      </c>
      <c s="36">
        <f>ROUND(G299*H299,6)</f>
      </c>
      <c r="L299" s="38">
        <v>0</v>
      </c>
      <c s="32">
        <f>ROUND(ROUND(L299,2)*ROUND(G299,3),2)</f>
      </c>
      <c s="36" t="s">
        <v>1166</v>
      </c>
      <c>
        <f>(M299*21)/100</f>
      </c>
      <c t="s">
        <v>27</v>
      </c>
    </row>
    <row r="300" spans="1:5" ht="12.75">
      <c r="A300" s="35" t="s">
        <v>54</v>
      </c>
      <c r="E300" s="39" t="s">
        <v>3643</v>
      </c>
    </row>
    <row r="301" spans="1:5" ht="12.75">
      <c r="A301" s="35" t="s">
        <v>56</v>
      </c>
      <c r="E301" s="40" t="s">
        <v>3644</v>
      </c>
    </row>
    <row r="302" spans="1:5" ht="12.75">
      <c r="A302" t="s">
        <v>58</v>
      </c>
      <c r="E302" s="39" t="s">
        <v>3645</v>
      </c>
    </row>
    <row r="303" spans="1:13" ht="12.75">
      <c r="A303" t="s">
        <v>46</v>
      </c>
      <c r="C303" s="31" t="s">
        <v>3608</v>
      </c>
      <c r="E303" s="33" t="s">
        <v>3646</v>
      </c>
      <c r="J303" s="32">
        <f>0</f>
      </c>
      <c s="32">
        <f>0</f>
      </c>
      <c s="32">
        <f>0+L304+L308+L312+L316+L320+L324+L328+L332+L336+L340+L344+L348+L352+L356+L360</f>
      </c>
      <c s="32">
        <f>0+M304+M308+M312+M316+M320+M324+M328+M332+M336+M340+M344+M348+M352+M356+M360</f>
      </c>
    </row>
    <row r="304" spans="1:16" ht="25.5">
      <c r="A304" t="s">
        <v>48</v>
      </c>
      <c s="34" t="s">
        <v>3647</v>
      </c>
      <c s="34" t="s">
        <v>3648</v>
      </c>
      <c s="35" t="s">
        <v>5</v>
      </c>
      <c s="6" t="s">
        <v>3649</v>
      </c>
      <c s="36" t="s">
        <v>1387</v>
      </c>
      <c s="37">
        <v>445.836</v>
      </c>
      <c s="36">
        <v>0</v>
      </c>
      <c s="36">
        <f>ROUND(G304*H304,6)</f>
      </c>
      <c r="L304" s="38">
        <v>0</v>
      </c>
      <c s="32">
        <f>ROUND(ROUND(L304,2)*ROUND(G304,3),2)</f>
      </c>
      <c s="36" t="s">
        <v>1166</v>
      </c>
      <c>
        <f>(M304*21)/100</f>
      </c>
      <c t="s">
        <v>27</v>
      </c>
    </row>
    <row r="305" spans="1:5" ht="25.5">
      <c r="A305" s="35" t="s">
        <v>54</v>
      </c>
      <c r="E305" s="39" t="s">
        <v>3649</v>
      </c>
    </row>
    <row r="306" spans="1:5" ht="409.5">
      <c r="A306" s="35" t="s">
        <v>56</v>
      </c>
      <c r="E306" s="40" t="s">
        <v>3650</v>
      </c>
    </row>
    <row r="307" spans="1:5" ht="216.75">
      <c r="A307" t="s">
        <v>58</v>
      </c>
      <c r="E307" s="39" t="s">
        <v>3651</v>
      </c>
    </row>
    <row r="308" spans="1:16" ht="25.5">
      <c r="A308" t="s">
        <v>48</v>
      </c>
      <c s="34" t="s">
        <v>3652</v>
      </c>
      <c s="34" t="s">
        <v>3653</v>
      </c>
      <c s="35" t="s">
        <v>5</v>
      </c>
      <c s="6" t="s">
        <v>3654</v>
      </c>
      <c s="36" t="s">
        <v>1387</v>
      </c>
      <c s="37">
        <v>105.32</v>
      </c>
      <c s="36">
        <v>0</v>
      </c>
      <c s="36">
        <f>ROUND(G308*H308,6)</f>
      </c>
      <c r="L308" s="38">
        <v>0</v>
      </c>
      <c s="32">
        <f>ROUND(ROUND(L308,2)*ROUND(G308,3),2)</f>
      </c>
      <c s="36" t="s">
        <v>1166</v>
      </c>
      <c>
        <f>(M308*21)/100</f>
      </c>
      <c t="s">
        <v>27</v>
      </c>
    </row>
    <row r="309" spans="1:5" ht="25.5">
      <c r="A309" s="35" t="s">
        <v>54</v>
      </c>
      <c r="E309" s="39" t="s">
        <v>3654</v>
      </c>
    </row>
    <row r="310" spans="1:5" ht="344.25">
      <c r="A310" s="35" t="s">
        <v>56</v>
      </c>
      <c r="E310" s="40" t="s">
        <v>3655</v>
      </c>
    </row>
    <row r="311" spans="1:5" ht="216.75">
      <c r="A311" t="s">
        <v>58</v>
      </c>
      <c r="E311" s="39" t="s">
        <v>3656</v>
      </c>
    </row>
    <row r="312" spans="1:16" ht="25.5">
      <c r="A312" t="s">
        <v>48</v>
      </c>
      <c s="34" t="s">
        <v>3657</v>
      </c>
      <c s="34" t="s">
        <v>3658</v>
      </c>
      <c s="35" t="s">
        <v>5</v>
      </c>
      <c s="6" t="s">
        <v>3659</v>
      </c>
      <c s="36" t="s">
        <v>1387</v>
      </c>
      <c s="37">
        <v>5.538</v>
      </c>
      <c s="36">
        <v>0</v>
      </c>
      <c s="36">
        <f>ROUND(G312*H312,6)</f>
      </c>
      <c r="L312" s="38">
        <v>0</v>
      </c>
      <c s="32">
        <f>ROUND(ROUND(L312,2)*ROUND(G312,3),2)</f>
      </c>
      <c s="36" t="s">
        <v>1166</v>
      </c>
      <c>
        <f>(M312*21)/100</f>
      </c>
      <c t="s">
        <v>27</v>
      </c>
    </row>
    <row r="313" spans="1:5" ht="25.5">
      <c r="A313" s="35" t="s">
        <v>54</v>
      </c>
      <c r="E313" s="39" t="s">
        <v>3659</v>
      </c>
    </row>
    <row r="314" spans="1:5" ht="89.25">
      <c r="A314" s="35" t="s">
        <v>56</v>
      </c>
      <c r="E314" s="40" t="s">
        <v>3660</v>
      </c>
    </row>
    <row r="315" spans="1:5" ht="216.75">
      <c r="A315" t="s">
        <v>58</v>
      </c>
      <c r="E315" s="39" t="s">
        <v>3661</v>
      </c>
    </row>
    <row r="316" spans="1:16" ht="12.75">
      <c r="A316" t="s">
        <v>48</v>
      </c>
      <c s="34" t="s">
        <v>3662</v>
      </c>
      <c s="34" t="s">
        <v>3663</v>
      </c>
      <c s="35" t="s">
        <v>5</v>
      </c>
      <c s="6" t="s">
        <v>3664</v>
      </c>
      <c s="36" t="s">
        <v>246</v>
      </c>
      <c s="37">
        <v>3.95</v>
      </c>
      <c s="36">
        <v>1.06277</v>
      </c>
      <c s="36">
        <f>ROUND(G316*H316,6)</f>
      </c>
      <c r="L316" s="38">
        <v>0</v>
      </c>
      <c s="32">
        <f>ROUND(ROUND(L316,2)*ROUND(G316,3),2)</f>
      </c>
      <c s="36" t="s">
        <v>1508</v>
      </c>
      <c>
        <f>(M316*21)/100</f>
      </c>
      <c t="s">
        <v>27</v>
      </c>
    </row>
    <row r="317" spans="1:5" ht="12.75">
      <c r="A317" s="35" t="s">
        <v>54</v>
      </c>
      <c r="E317" s="39" t="s">
        <v>3664</v>
      </c>
    </row>
    <row r="318" spans="1:5" ht="409.5">
      <c r="A318" s="35" t="s">
        <v>56</v>
      </c>
      <c r="E318" s="40" t="s">
        <v>3665</v>
      </c>
    </row>
    <row r="319" spans="1:5" ht="76.5">
      <c r="A319" t="s">
        <v>58</v>
      </c>
      <c r="E319" s="39" t="s">
        <v>3666</v>
      </c>
    </row>
    <row r="320" spans="1:16" ht="12.75">
      <c r="A320" t="s">
        <v>48</v>
      </c>
      <c s="34" t="s">
        <v>3667</v>
      </c>
      <c s="34" t="s">
        <v>3668</v>
      </c>
      <c s="35" t="s">
        <v>5</v>
      </c>
      <c s="6" t="s">
        <v>3669</v>
      </c>
      <c s="36" t="s">
        <v>1361</v>
      </c>
      <c s="37">
        <v>4.96</v>
      </c>
      <c s="36">
        <v>0</v>
      </c>
      <c s="36">
        <f>ROUND(G320*H320,6)</f>
      </c>
      <c r="L320" s="38">
        <v>0</v>
      </c>
      <c s="32">
        <f>ROUND(ROUND(L320,2)*ROUND(G320,3),2)</f>
      </c>
      <c s="36" t="s">
        <v>1166</v>
      </c>
      <c>
        <f>(M320*21)/100</f>
      </c>
      <c t="s">
        <v>27</v>
      </c>
    </row>
    <row r="321" spans="1:5" ht="12.75">
      <c r="A321" s="35" t="s">
        <v>54</v>
      </c>
      <c r="E321" s="39" t="s">
        <v>3669</v>
      </c>
    </row>
    <row r="322" spans="1:5" ht="38.25">
      <c r="A322" s="35" t="s">
        <v>56</v>
      </c>
      <c r="E322" s="40" t="s">
        <v>3670</v>
      </c>
    </row>
    <row r="323" spans="1:5" ht="165.75">
      <c r="A323" t="s">
        <v>58</v>
      </c>
      <c r="E323" s="39" t="s">
        <v>3671</v>
      </c>
    </row>
    <row r="324" spans="1:16" ht="12.75">
      <c r="A324" t="s">
        <v>48</v>
      </c>
      <c s="34" t="s">
        <v>3672</v>
      </c>
      <c s="34" t="s">
        <v>3673</v>
      </c>
      <c s="35" t="s">
        <v>5</v>
      </c>
      <c s="6" t="s">
        <v>3674</v>
      </c>
      <c s="36" t="s">
        <v>1361</v>
      </c>
      <c s="37">
        <v>2458.57</v>
      </c>
      <c s="36">
        <v>0.00013</v>
      </c>
      <c s="36">
        <f>ROUND(G324*H324,6)</f>
      </c>
      <c r="L324" s="38">
        <v>0</v>
      </c>
      <c s="32">
        <f>ROUND(ROUND(L324,2)*ROUND(G324,3),2)</f>
      </c>
      <c s="36" t="s">
        <v>1508</v>
      </c>
      <c>
        <f>(M324*21)/100</f>
      </c>
      <c t="s">
        <v>27</v>
      </c>
    </row>
    <row r="325" spans="1:5" ht="12.75">
      <c r="A325" s="35" t="s">
        <v>54</v>
      </c>
      <c r="E325" s="39" t="s">
        <v>3674</v>
      </c>
    </row>
    <row r="326" spans="1:5" ht="409.5">
      <c r="A326" s="35" t="s">
        <v>56</v>
      </c>
      <c r="E326" s="40" t="s">
        <v>3675</v>
      </c>
    </row>
    <row r="327" spans="1:5" ht="12.75">
      <c r="A327" t="s">
        <v>58</v>
      </c>
      <c r="E327" s="39" t="s">
        <v>3676</v>
      </c>
    </row>
    <row r="328" spans="1:16" ht="25.5">
      <c r="A328" t="s">
        <v>48</v>
      </c>
      <c s="34" t="s">
        <v>3677</v>
      </c>
      <c s="34" t="s">
        <v>3678</v>
      </c>
      <c s="35" t="s">
        <v>5</v>
      </c>
      <c s="6" t="s">
        <v>3679</v>
      </c>
      <c s="36" t="s">
        <v>163</v>
      </c>
      <c s="37">
        <v>2458.57</v>
      </c>
      <c s="36">
        <v>2E-05</v>
      </c>
      <c s="36">
        <f>ROUND(G328*H328,6)</f>
      </c>
      <c r="L328" s="38">
        <v>0</v>
      </c>
      <c s="32">
        <f>ROUND(ROUND(L328,2)*ROUND(G328,3),2)</f>
      </c>
      <c s="36" t="s">
        <v>1508</v>
      </c>
      <c>
        <f>(M328*21)/100</f>
      </c>
      <c t="s">
        <v>27</v>
      </c>
    </row>
    <row r="329" spans="1:5" ht="25.5">
      <c r="A329" s="35" t="s">
        <v>54</v>
      </c>
      <c r="E329" s="39" t="s">
        <v>3679</v>
      </c>
    </row>
    <row r="330" spans="1:5" ht="12.75">
      <c r="A330" s="35" t="s">
        <v>56</v>
      </c>
      <c r="E330" s="40" t="s">
        <v>5</v>
      </c>
    </row>
    <row r="331" spans="1:5" ht="12.75">
      <c r="A331" t="s">
        <v>58</v>
      </c>
      <c r="E331" s="39" t="s">
        <v>5</v>
      </c>
    </row>
    <row r="332" spans="1:16" ht="12.75">
      <c r="A332" t="s">
        <v>48</v>
      </c>
      <c s="34" t="s">
        <v>3680</v>
      </c>
      <c s="34" t="s">
        <v>3681</v>
      </c>
      <c s="35" t="s">
        <v>5</v>
      </c>
      <c s="6" t="s">
        <v>3682</v>
      </c>
      <c s="36" t="s">
        <v>1361</v>
      </c>
      <c s="37">
        <v>2458.57</v>
      </c>
      <c s="36">
        <v>0</v>
      </c>
      <c s="36">
        <f>ROUND(G332*H332,6)</f>
      </c>
      <c r="L332" s="38">
        <v>0</v>
      </c>
      <c s="32">
        <f>ROUND(ROUND(L332,2)*ROUND(G332,3),2)</f>
      </c>
      <c s="36" t="s">
        <v>1508</v>
      </c>
      <c>
        <f>(M332*21)/100</f>
      </c>
      <c t="s">
        <v>27</v>
      </c>
    </row>
    <row r="333" spans="1:5" ht="12.75">
      <c r="A333" s="35" t="s">
        <v>54</v>
      </c>
      <c r="E333" s="39" t="s">
        <v>3682</v>
      </c>
    </row>
    <row r="334" spans="1:5" ht="12.75">
      <c r="A334" s="35" t="s">
        <v>56</v>
      </c>
      <c r="E334" s="40" t="s">
        <v>5</v>
      </c>
    </row>
    <row r="335" spans="1:5" ht="12.75">
      <c r="A335" t="s">
        <v>58</v>
      </c>
      <c r="E335" s="39" t="s">
        <v>5</v>
      </c>
    </row>
    <row r="336" spans="1:16" ht="12.75">
      <c r="A336" t="s">
        <v>48</v>
      </c>
      <c s="34" t="s">
        <v>3683</v>
      </c>
      <c s="34" t="s">
        <v>3684</v>
      </c>
      <c s="35" t="s">
        <v>5</v>
      </c>
      <c s="6" t="s">
        <v>3685</v>
      </c>
      <c s="36" t="s">
        <v>1361</v>
      </c>
      <c s="37">
        <v>850.32</v>
      </c>
      <c s="36">
        <v>0</v>
      </c>
      <c s="36">
        <f>ROUND(G336*H336,6)</f>
      </c>
      <c r="L336" s="38">
        <v>0</v>
      </c>
      <c s="32">
        <f>ROUND(ROUND(L336,2)*ROUND(G336,3),2)</f>
      </c>
      <c s="36" t="s">
        <v>1166</v>
      </c>
      <c>
        <f>(M336*21)/100</f>
      </c>
      <c t="s">
        <v>27</v>
      </c>
    </row>
    <row r="337" spans="1:5" ht="12.75">
      <c r="A337" s="35" t="s">
        <v>54</v>
      </c>
      <c r="E337" s="39" t="s">
        <v>3685</v>
      </c>
    </row>
    <row r="338" spans="1:5" ht="12.75">
      <c r="A338" s="35" t="s">
        <v>56</v>
      </c>
      <c r="E338" s="40" t="s">
        <v>5</v>
      </c>
    </row>
    <row r="339" spans="1:5" ht="12.75">
      <c r="A339" t="s">
        <v>58</v>
      </c>
      <c r="E339" s="39" t="s">
        <v>5</v>
      </c>
    </row>
    <row r="340" spans="1:16" ht="25.5">
      <c r="A340" t="s">
        <v>48</v>
      </c>
      <c s="34" t="s">
        <v>3686</v>
      </c>
      <c s="34" t="s">
        <v>3687</v>
      </c>
      <c s="35" t="s">
        <v>5</v>
      </c>
      <c s="6" t="s">
        <v>3688</v>
      </c>
      <c s="36" t="s">
        <v>1387</v>
      </c>
      <c s="37">
        <v>20.813</v>
      </c>
      <c s="36">
        <v>1.837</v>
      </c>
      <c s="36">
        <f>ROUND(G340*H340,6)</f>
      </c>
      <c r="L340" s="38">
        <v>0</v>
      </c>
      <c s="32">
        <f>ROUND(ROUND(L340,2)*ROUND(G340,3),2)</f>
      </c>
      <c s="36" t="s">
        <v>1508</v>
      </c>
      <c>
        <f>(M340*21)/100</f>
      </c>
      <c t="s">
        <v>27</v>
      </c>
    </row>
    <row r="341" spans="1:5" ht="25.5">
      <c r="A341" s="35" t="s">
        <v>54</v>
      </c>
      <c r="E341" s="39" t="s">
        <v>3688</v>
      </c>
    </row>
    <row r="342" spans="1:5" ht="165.75">
      <c r="A342" s="35" t="s">
        <v>56</v>
      </c>
      <c r="E342" s="42" t="s">
        <v>3689</v>
      </c>
    </row>
    <row r="343" spans="1:5" ht="89.25">
      <c r="A343" t="s">
        <v>58</v>
      </c>
      <c r="E343" s="39" t="s">
        <v>3690</v>
      </c>
    </row>
    <row r="344" spans="1:16" ht="25.5">
      <c r="A344" t="s">
        <v>48</v>
      </c>
      <c s="34" t="s">
        <v>3691</v>
      </c>
      <c s="34" t="s">
        <v>3692</v>
      </c>
      <c s="35" t="s">
        <v>5</v>
      </c>
      <c s="6" t="s">
        <v>3693</v>
      </c>
      <c s="36" t="s">
        <v>1361</v>
      </c>
      <c s="37">
        <v>21.8</v>
      </c>
      <c s="36">
        <v>0.0012</v>
      </c>
      <c s="36">
        <f>ROUND(G344*H344,6)</f>
      </c>
      <c r="L344" s="38">
        <v>0</v>
      </c>
      <c s="32">
        <f>ROUND(ROUND(L344,2)*ROUND(G344,3),2)</f>
      </c>
      <c s="36" t="s">
        <v>1508</v>
      </c>
      <c>
        <f>(M344*21)/100</f>
      </c>
      <c t="s">
        <v>27</v>
      </c>
    </row>
    <row r="345" spans="1:5" ht="25.5">
      <c r="A345" s="35" t="s">
        <v>54</v>
      </c>
      <c r="E345" s="39" t="s">
        <v>3693</v>
      </c>
    </row>
    <row r="346" spans="1:5" ht="25.5">
      <c r="A346" s="35" t="s">
        <v>56</v>
      </c>
      <c r="E346" s="40" t="s">
        <v>3694</v>
      </c>
    </row>
    <row r="347" spans="1:5" ht="38.25">
      <c r="A347" t="s">
        <v>58</v>
      </c>
      <c r="E347" s="39" t="s">
        <v>3695</v>
      </c>
    </row>
    <row r="348" spans="1:16" ht="12.75">
      <c r="A348" t="s">
        <v>48</v>
      </c>
      <c s="34" t="s">
        <v>3696</v>
      </c>
      <c s="34" t="s">
        <v>3697</v>
      </c>
      <c s="35" t="s">
        <v>5</v>
      </c>
      <c s="6" t="s">
        <v>3698</v>
      </c>
      <c s="36" t="s">
        <v>1361</v>
      </c>
      <c s="37">
        <v>23.98</v>
      </c>
      <c s="36">
        <v>0.12</v>
      </c>
      <c s="36">
        <f>ROUND(G348*H348,6)</f>
      </c>
      <c r="L348" s="38">
        <v>0</v>
      </c>
      <c s="32">
        <f>ROUND(ROUND(L348,2)*ROUND(G348,3),2)</f>
      </c>
      <c s="36" t="s">
        <v>1508</v>
      </c>
      <c>
        <f>(M348*21)/100</f>
      </c>
      <c t="s">
        <v>27</v>
      </c>
    </row>
    <row r="349" spans="1:5" ht="12.75">
      <c r="A349" s="35" t="s">
        <v>54</v>
      </c>
      <c r="E349" s="39" t="s">
        <v>3698</v>
      </c>
    </row>
    <row r="350" spans="1:5" ht="12.75">
      <c r="A350" s="35" t="s">
        <v>56</v>
      </c>
      <c r="E350" s="40" t="s">
        <v>5</v>
      </c>
    </row>
    <row r="351" spans="1:5" ht="12.75">
      <c r="A351" t="s">
        <v>58</v>
      </c>
      <c r="E351" s="39" t="s">
        <v>5</v>
      </c>
    </row>
    <row r="352" spans="1:16" ht="25.5">
      <c r="A352" t="s">
        <v>48</v>
      </c>
      <c s="34" t="s">
        <v>3699</v>
      </c>
      <c s="34" t="s">
        <v>1604</v>
      </c>
      <c s="35" t="s">
        <v>5</v>
      </c>
      <c s="6" t="s">
        <v>1605</v>
      </c>
      <c s="36" t="s">
        <v>1361</v>
      </c>
      <c s="37">
        <v>1717.44</v>
      </c>
      <c s="36">
        <v>0.00758</v>
      </c>
      <c s="36">
        <f>ROUND(G352*H352,6)</f>
      </c>
      <c r="L352" s="38">
        <v>0</v>
      </c>
      <c s="32">
        <f>ROUND(ROUND(L352,2)*ROUND(G352,3),2)</f>
      </c>
      <c s="36" t="s">
        <v>1508</v>
      </c>
      <c>
        <f>(M352*21)/100</f>
      </c>
      <c t="s">
        <v>27</v>
      </c>
    </row>
    <row r="353" spans="1:5" ht="25.5">
      <c r="A353" s="35" t="s">
        <v>54</v>
      </c>
      <c r="E353" s="39" t="s">
        <v>1605</v>
      </c>
    </row>
    <row r="354" spans="1:5" ht="140.25">
      <c r="A354" s="35" t="s">
        <v>56</v>
      </c>
      <c r="E354" s="40" t="s">
        <v>3700</v>
      </c>
    </row>
    <row r="355" spans="1:5" ht="140.25">
      <c r="A355" t="s">
        <v>58</v>
      </c>
      <c r="E355" s="39" t="s">
        <v>3701</v>
      </c>
    </row>
    <row r="356" spans="1:16" ht="25.5">
      <c r="A356" t="s">
        <v>48</v>
      </c>
      <c s="34" t="s">
        <v>3702</v>
      </c>
      <c s="34" t="s">
        <v>3703</v>
      </c>
      <c s="35" t="s">
        <v>5</v>
      </c>
      <c s="6" t="s">
        <v>3704</v>
      </c>
      <c s="36" t="s">
        <v>1361</v>
      </c>
      <c s="37">
        <v>38.33</v>
      </c>
      <c s="36">
        <v>0.015</v>
      </c>
      <c s="36">
        <f>ROUND(G356*H356,6)</f>
      </c>
      <c r="L356" s="38">
        <v>0</v>
      </c>
      <c s="32">
        <f>ROUND(ROUND(L356,2)*ROUND(G356,3),2)</f>
      </c>
      <c s="36" t="s">
        <v>1508</v>
      </c>
      <c>
        <f>(M356*21)/100</f>
      </c>
      <c t="s">
        <v>27</v>
      </c>
    </row>
    <row r="357" spans="1:5" ht="25.5">
      <c r="A357" s="35" t="s">
        <v>54</v>
      </c>
      <c r="E357" s="39" t="s">
        <v>3704</v>
      </c>
    </row>
    <row r="358" spans="1:5" ht="38.25">
      <c r="A358" s="35" t="s">
        <v>56</v>
      </c>
      <c r="E358" s="40" t="s">
        <v>3705</v>
      </c>
    </row>
    <row r="359" spans="1:5" ht="140.25">
      <c r="A359" t="s">
        <v>58</v>
      </c>
      <c r="E359" s="39" t="s">
        <v>3706</v>
      </c>
    </row>
    <row r="360" spans="1:16" ht="12.75">
      <c r="A360" t="s">
        <v>48</v>
      </c>
      <c s="34" t="s">
        <v>3707</v>
      </c>
      <c s="34" t="s">
        <v>3708</v>
      </c>
      <c s="35" t="s">
        <v>5</v>
      </c>
      <c s="6" t="s">
        <v>3709</v>
      </c>
      <c s="36" t="s">
        <v>1361</v>
      </c>
      <c s="37">
        <v>3910.87</v>
      </c>
      <c s="36">
        <v>0.00016</v>
      </c>
      <c s="36">
        <f>ROUND(G360*H360,6)</f>
      </c>
      <c r="L360" s="38">
        <v>0</v>
      </c>
      <c s="32">
        <f>ROUND(ROUND(L360,2)*ROUND(G360,3),2)</f>
      </c>
      <c s="36" t="s">
        <v>1508</v>
      </c>
      <c>
        <f>(M360*21)/100</f>
      </c>
      <c t="s">
        <v>27</v>
      </c>
    </row>
    <row r="361" spans="1:5" ht="12.75">
      <c r="A361" s="35" t="s">
        <v>54</v>
      </c>
      <c r="E361" s="39" t="s">
        <v>3709</v>
      </c>
    </row>
    <row r="362" spans="1:5" ht="409.5">
      <c r="A362" s="35" t="s">
        <v>56</v>
      </c>
      <c r="E362" s="40" t="s">
        <v>3710</v>
      </c>
    </row>
    <row r="363" spans="1:5" ht="12.75">
      <c r="A363" t="s">
        <v>58</v>
      </c>
      <c r="E363" s="39" t="s">
        <v>3711</v>
      </c>
    </row>
    <row r="364" spans="1:13" ht="12.75">
      <c r="A364" t="s">
        <v>46</v>
      </c>
      <c r="C364" s="31" t="s">
        <v>93</v>
      </c>
      <c r="E364" s="33" t="s">
        <v>3712</v>
      </c>
      <c r="J364" s="32">
        <f>0</f>
      </c>
      <c s="32">
        <f>0</f>
      </c>
      <c s="32">
        <f>0+L365+L369+L373+L377+L381+L385+L389+L393+L397+L401+L405+L409+L413+L417+L421+L425+L429+L433+L437+L441+L445+L449+L453</f>
      </c>
      <c s="32">
        <f>0+M365+M369+M373+M377+M381+M385+M389+M393+M397+M401+M405+M409+M413+M417+M421+M425+M429+M433+M437+M441+M445+M449+M453</f>
      </c>
    </row>
    <row r="365" spans="1:16" ht="25.5">
      <c r="A365" t="s">
        <v>48</v>
      </c>
      <c s="34" t="s">
        <v>3713</v>
      </c>
      <c s="34" t="s">
        <v>3714</v>
      </c>
      <c s="35" t="s">
        <v>5</v>
      </c>
      <c s="6" t="s">
        <v>3715</v>
      </c>
      <c s="36" t="s">
        <v>1361</v>
      </c>
      <c s="37">
        <v>5046.213</v>
      </c>
      <c s="36">
        <v>0</v>
      </c>
      <c s="36">
        <f>ROUND(G365*H365,6)</f>
      </c>
      <c r="L365" s="38">
        <v>0</v>
      </c>
      <c s="32">
        <f>ROUND(ROUND(L365,2)*ROUND(G365,3),2)</f>
      </c>
      <c s="36" t="s">
        <v>1508</v>
      </c>
      <c>
        <f>(M365*21)/100</f>
      </c>
      <c t="s">
        <v>27</v>
      </c>
    </row>
    <row r="366" spans="1:5" ht="38.25">
      <c r="A366" s="35" t="s">
        <v>54</v>
      </c>
      <c r="E366" s="39" t="s">
        <v>3716</v>
      </c>
    </row>
    <row r="367" spans="1:5" ht="331.5">
      <c r="A367" s="35" t="s">
        <v>56</v>
      </c>
      <c r="E367" s="40" t="s">
        <v>3717</v>
      </c>
    </row>
    <row r="368" spans="1:5" ht="51">
      <c r="A368" t="s">
        <v>58</v>
      </c>
      <c r="E368" s="39" t="s">
        <v>3718</v>
      </c>
    </row>
    <row r="369" spans="1:16" ht="25.5">
      <c r="A369" t="s">
        <v>48</v>
      </c>
      <c s="34" t="s">
        <v>3719</v>
      </c>
      <c s="34" t="s">
        <v>3720</v>
      </c>
      <c s="35" t="s">
        <v>5</v>
      </c>
      <c s="6" t="s">
        <v>3721</v>
      </c>
      <c s="36" t="s">
        <v>1361</v>
      </c>
      <c s="37">
        <v>610591.894</v>
      </c>
      <c s="36">
        <v>0</v>
      </c>
      <c s="36">
        <f>ROUND(G369*H369,6)</f>
      </c>
      <c r="L369" s="38">
        <v>0</v>
      </c>
      <c s="32">
        <f>ROUND(ROUND(L369,2)*ROUND(G369,3),2)</f>
      </c>
      <c s="36" t="s">
        <v>1508</v>
      </c>
      <c>
        <f>(M369*21)/100</f>
      </c>
      <c t="s">
        <v>27</v>
      </c>
    </row>
    <row r="370" spans="1:5" ht="25.5">
      <c r="A370" s="35" t="s">
        <v>54</v>
      </c>
      <c r="E370" s="39" t="s">
        <v>3721</v>
      </c>
    </row>
    <row r="371" spans="1:5" ht="12.75">
      <c r="A371" s="35" t="s">
        <v>56</v>
      </c>
      <c r="E371" s="40" t="s">
        <v>3722</v>
      </c>
    </row>
    <row r="372" spans="1:5" ht="12.75">
      <c r="A372" t="s">
        <v>58</v>
      </c>
      <c r="E372" s="39" t="s">
        <v>5</v>
      </c>
    </row>
    <row r="373" spans="1:16" ht="25.5">
      <c r="A373" t="s">
        <v>48</v>
      </c>
      <c s="34" t="s">
        <v>3723</v>
      </c>
      <c s="34" t="s">
        <v>3724</v>
      </c>
      <c s="35" t="s">
        <v>5</v>
      </c>
      <c s="6" t="s">
        <v>3725</v>
      </c>
      <c s="36" t="s">
        <v>1361</v>
      </c>
      <c s="37">
        <v>5046.214</v>
      </c>
      <c s="36">
        <v>0</v>
      </c>
      <c s="36">
        <f>ROUND(G373*H373,6)</f>
      </c>
      <c r="L373" s="38">
        <v>0</v>
      </c>
      <c s="32">
        <f>ROUND(ROUND(L373,2)*ROUND(G373,3),2)</f>
      </c>
      <c s="36" t="s">
        <v>1508</v>
      </c>
      <c>
        <f>(M373*21)/100</f>
      </c>
      <c t="s">
        <v>27</v>
      </c>
    </row>
    <row r="374" spans="1:5" ht="25.5">
      <c r="A374" s="35" t="s">
        <v>54</v>
      </c>
      <c r="E374" s="39" t="s">
        <v>3725</v>
      </c>
    </row>
    <row r="375" spans="1:5" ht="12.75">
      <c r="A375" s="35" t="s">
        <v>56</v>
      </c>
      <c r="E375" s="40" t="s">
        <v>5</v>
      </c>
    </row>
    <row r="376" spans="1:5" ht="25.5">
      <c r="A376" t="s">
        <v>58</v>
      </c>
      <c r="E376" s="39" t="s">
        <v>3726</v>
      </c>
    </row>
    <row r="377" spans="1:16" ht="25.5">
      <c r="A377" t="s">
        <v>48</v>
      </c>
      <c s="34" t="s">
        <v>3727</v>
      </c>
      <c s="34" t="s">
        <v>3728</v>
      </c>
      <c s="35" t="s">
        <v>5</v>
      </c>
      <c s="6" t="s">
        <v>3729</v>
      </c>
      <c s="36" t="s">
        <v>1387</v>
      </c>
      <c s="37">
        <v>22709.606</v>
      </c>
      <c s="36">
        <v>0</v>
      </c>
      <c s="36">
        <f>ROUND(G377*H377,6)</f>
      </c>
      <c r="L377" s="38">
        <v>0</v>
      </c>
      <c s="32">
        <f>ROUND(ROUND(L377,2)*ROUND(G377,3),2)</f>
      </c>
      <c s="36" t="s">
        <v>1508</v>
      </c>
      <c>
        <f>(M377*21)/100</f>
      </c>
      <c t="s">
        <v>27</v>
      </c>
    </row>
    <row r="378" spans="1:5" ht="25.5">
      <c r="A378" s="35" t="s">
        <v>54</v>
      </c>
      <c r="E378" s="39" t="s">
        <v>3729</v>
      </c>
    </row>
    <row r="379" spans="1:5" ht="89.25">
      <c r="A379" s="35" t="s">
        <v>56</v>
      </c>
      <c r="E379" s="40" t="s">
        <v>3730</v>
      </c>
    </row>
    <row r="380" spans="1:5" ht="25.5">
      <c r="A380" t="s">
        <v>58</v>
      </c>
      <c r="E380" s="39" t="s">
        <v>3731</v>
      </c>
    </row>
    <row r="381" spans="1:16" ht="25.5">
      <c r="A381" t="s">
        <v>48</v>
      </c>
      <c s="34" t="s">
        <v>3732</v>
      </c>
      <c s="34" t="s">
        <v>3733</v>
      </c>
      <c s="35" t="s">
        <v>5</v>
      </c>
      <c s="6" t="s">
        <v>3734</v>
      </c>
      <c s="36" t="s">
        <v>1387</v>
      </c>
      <c s="37">
        <v>2747862.326</v>
      </c>
      <c s="36">
        <v>0</v>
      </c>
      <c s="36">
        <f>ROUND(G381*H381,6)</f>
      </c>
      <c r="L381" s="38">
        <v>0</v>
      </c>
      <c s="32">
        <f>ROUND(ROUND(L381,2)*ROUND(G381,3),2)</f>
      </c>
      <c s="36" t="s">
        <v>1508</v>
      </c>
      <c>
        <f>(M381*21)/100</f>
      </c>
      <c t="s">
        <v>27</v>
      </c>
    </row>
    <row r="382" spans="1:5" ht="25.5">
      <c r="A382" s="35" t="s">
        <v>54</v>
      </c>
      <c r="E382" s="39" t="s">
        <v>3734</v>
      </c>
    </row>
    <row r="383" spans="1:5" ht="12.75">
      <c r="A383" s="35" t="s">
        <v>56</v>
      </c>
      <c r="E383" s="40" t="s">
        <v>3735</v>
      </c>
    </row>
    <row r="384" spans="1:5" ht="25.5">
      <c r="A384" t="s">
        <v>58</v>
      </c>
      <c r="E384" s="39" t="s">
        <v>3731</v>
      </c>
    </row>
    <row r="385" spans="1:16" ht="25.5">
      <c r="A385" t="s">
        <v>48</v>
      </c>
      <c s="34" t="s">
        <v>3736</v>
      </c>
      <c s="34" t="s">
        <v>3737</v>
      </c>
      <c s="35" t="s">
        <v>5</v>
      </c>
      <c s="6" t="s">
        <v>3738</v>
      </c>
      <c s="36" t="s">
        <v>1387</v>
      </c>
      <c s="37">
        <v>22709.606</v>
      </c>
      <c s="36">
        <v>0</v>
      </c>
      <c s="36">
        <f>ROUND(G385*H385,6)</f>
      </c>
      <c r="L385" s="38">
        <v>0</v>
      </c>
      <c s="32">
        <f>ROUND(ROUND(L385,2)*ROUND(G385,3),2)</f>
      </c>
      <c s="36" t="s">
        <v>1508</v>
      </c>
      <c>
        <f>(M385*21)/100</f>
      </c>
      <c t="s">
        <v>27</v>
      </c>
    </row>
    <row r="386" spans="1:5" ht="25.5">
      <c r="A386" s="35" t="s">
        <v>54</v>
      </c>
      <c r="E386" s="39" t="s">
        <v>3738</v>
      </c>
    </row>
    <row r="387" spans="1:5" ht="12.75">
      <c r="A387" s="35" t="s">
        <v>56</v>
      </c>
      <c r="E387" s="40" t="s">
        <v>5</v>
      </c>
    </row>
    <row r="388" spans="1:5" ht="25.5">
      <c r="A388" t="s">
        <v>58</v>
      </c>
      <c r="E388" s="39" t="s">
        <v>3739</v>
      </c>
    </row>
    <row r="389" spans="1:16" ht="12.75">
      <c r="A389" t="s">
        <v>48</v>
      </c>
      <c s="34" t="s">
        <v>3740</v>
      </c>
      <c s="34" t="s">
        <v>3741</v>
      </c>
      <c s="35" t="s">
        <v>5</v>
      </c>
      <c s="6" t="s">
        <v>3742</v>
      </c>
      <c s="36" t="s">
        <v>1361</v>
      </c>
      <c s="37">
        <v>5046.214</v>
      </c>
      <c s="36">
        <v>0</v>
      </c>
      <c s="36">
        <f>ROUND(G389*H389,6)</f>
      </c>
      <c r="L389" s="38">
        <v>0</v>
      </c>
      <c s="32">
        <f>ROUND(ROUND(L389,2)*ROUND(G389,3),2)</f>
      </c>
      <c s="36" t="s">
        <v>1508</v>
      </c>
      <c>
        <f>(M389*21)/100</f>
      </c>
      <c t="s">
        <v>27</v>
      </c>
    </row>
    <row r="390" spans="1:5" ht="12.75">
      <c r="A390" s="35" t="s">
        <v>54</v>
      </c>
      <c r="E390" s="39" t="s">
        <v>3742</v>
      </c>
    </row>
    <row r="391" spans="1:5" ht="12.75">
      <c r="A391" s="35" t="s">
        <v>56</v>
      </c>
      <c r="E391" s="40" t="s">
        <v>5</v>
      </c>
    </row>
    <row r="392" spans="1:5" ht="25.5">
      <c r="A392" t="s">
        <v>58</v>
      </c>
      <c r="E392" s="39" t="s">
        <v>3743</v>
      </c>
    </row>
    <row r="393" spans="1:16" ht="12.75">
      <c r="A393" t="s">
        <v>48</v>
      </c>
      <c s="34" t="s">
        <v>3744</v>
      </c>
      <c s="34" t="s">
        <v>3745</v>
      </c>
      <c s="35" t="s">
        <v>5</v>
      </c>
      <c s="6" t="s">
        <v>3746</v>
      </c>
      <c s="36" t="s">
        <v>1361</v>
      </c>
      <c s="37">
        <v>610591.894</v>
      </c>
      <c s="36">
        <v>0</v>
      </c>
      <c s="36">
        <f>ROUND(G393*H393,6)</f>
      </c>
      <c r="L393" s="38">
        <v>0</v>
      </c>
      <c s="32">
        <f>ROUND(ROUND(L393,2)*ROUND(G393,3),2)</f>
      </c>
      <c s="36" t="s">
        <v>1508</v>
      </c>
      <c>
        <f>(M393*21)/100</f>
      </c>
      <c t="s">
        <v>27</v>
      </c>
    </row>
    <row r="394" spans="1:5" ht="12.75">
      <c r="A394" s="35" t="s">
        <v>54</v>
      </c>
      <c r="E394" s="39" t="s">
        <v>3746</v>
      </c>
    </row>
    <row r="395" spans="1:5" ht="12.75">
      <c r="A395" s="35" t="s">
        <v>56</v>
      </c>
      <c r="E395" s="40" t="s">
        <v>3722</v>
      </c>
    </row>
    <row r="396" spans="1:5" ht="25.5">
      <c r="A396" t="s">
        <v>58</v>
      </c>
      <c r="E396" s="39" t="s">
        <v>3743</v>
      </c>
    </row>
    <row r="397" spans="1:16" ht="12.75">
      <c r="A397" t="s">
        <v>48</v>
      </c>
      <c s="34" t="s">
        <v>3747</v>
      </c>
      <c s="34" t="s">
        <v>3748</v>
      </c>
      <c s="35" t="s">
        <v>5</v>
      </c>
      <c s="6" t="s">
        <v>3749</v>
      </c>
      <c s="36" t="s">
        <v>1361</v>
      </c>
      <c s="37">
        <v>5046.214</v>
      </c>
      <c s="36">
        <v>0</v>
      </c>
      <c s="36">
        <f>ROUND(G397*H397,6)</f>
      </c>
      <c r="L397" s="38">
        <v>0</v>
      </c>
      <c s="32">
        <f>ROUND(ROUND(L397,2)*ROUND(G397,3),2)</f>
      </c>
      <c s="36" t="s">
        <v>1508</v>
      </c>
      <c>
        <f>(M397*21)/100</f>
      </c>
      <c t="s">
        <v>27</v>
      </c>
    </row>
    <row r="398" spans="1:5" ht="12.75">
      <c r="A398" s="35" t="s">
        <v>54</v>
      </c>
      <c r="E398" s="39" t="s">
        <v>3749</v>
      </c>
    </row>
    <row r="399" spans="1:5" ht="12.75">
      <c r="A399" s="35" t="s">
        <v>56</v>
      </c>
      <c r="E399" s="40" t="s">
        <v>5</v>
      </c>
    </row>
    <row r="400" spans="1:5" ht="12.75">
      <c r="A400" t="s">
        <v>58</v>
      </c>
      <c r="E400" s="39" t="s">
        <v>5</v>
      </c>
    </row>
    <row r="401" spans="1:16" ht="25.5">
      <c r="A401" t="s">
        <v>48</v>
      </c>
      <c s="34" t="s">
        <v>3750</v>
      </c>
      <c s="34" t="s">
        <v>3751</v>
      </c>
      <c s="35" t="s">
        <v>5</v>
      </c>
      <c s="6" t="s">
        <v>3752</v>
      </c>
      <c s="36" t="s">
        <v>1361</v>
      </c>
      <c s="37">
        <v>6642.93</v>
      </c>
      <c s="36">
        <v>0.00021</v>
      </c>
      <c s="36">
        <f>ROUND(G401*H401,6)</f>
      </c>
      <c r="L401" s="38">
        <v>0</v>
      </c>
      <c s="32">
        <f>ROUND(ROUND(L401,2)*ROUND(G401,3),2)</f>
      </c>
      <c s="36" t="s">
        <v>1508</v>
      </c>
      <c>
        <f>(M401*21)/100</f>
      </c>
      <c t="s">
        <v>27</v>
      </c>
    </row>
    <row r="402" spans="1:5" ht="25.5">
      <c r="A402" s="35" t="s">
        <v>54</v>
      </c>
      <c r="E402" s="39" t="s">
        <v>3752</v>
      </c>
    </row>
    <row r="403" spans="1:5" ht="12.75">
      <c r="A403" s="35" t="s">
        <v>56</v>
      </c>
      <c r="E403" s="40" t="s">
        <v>5</v>
      </c>
    </row>
    <row r="404" spans="1:5" ht="12.75">
      <c r="A404" t="s">
        <v>58</v>
      </c>
      <c r="E404" s="39" t="s">
        <v>5</v>
      </c>
    </row>
    <row r="405" spans="1:16" ht="12.75">
      <c r="A405" t="s">
        <v>48</v>
      </c>
      <c s="34" t="s">
        <v>3753</v>
      </c>
      <c s="34" t="s">
        <v>3754</v>
      </c>
      <c s="35" t="s">
        <v>5</v>
      </c>
      <c s="6" t="s">
        <v>3755</v>
      </c>
      <c s="36" t="s">
        <v>1361</v>
      </c>
      <c s="37">
        <v>6642.93</v>
      </c>
      <c s="36">
        <v>4E-05</v>
      </c>
      <c s="36">
        <f>ROUND(G405*H405,6)</f>
      </c>
      <c r="L405" s="38">
        <v>0</v>
      </c>
      <c s="32">
        <f>ROUND(ROUND(L405,2)*ROUND(G405,3),2)</f>
      </c>
      <c s="36" t="s">
        <v>1508</v>
      </c>
      <c>
        <f>(M405*21)/100</f>
      </c>
      <c t="s">
        <v>27</v>
      </c>
    </row>
    <row r="406" spans="1:5" ht="12.75">
      <c r="A406" s="35" t="s">
        <v>54</v>
      </c>
      <c r="E406" s="39" t="s">
        <v>3755</v>
      </c>
    </row>
    <row r="407" spans="1:5" ht="63.75">
      <c r="A407" s="35" t="s">
        <v>56</v>
      </c>
      <c r="E407" s="40" t="s">
        <v>3756</v>
      </c>
    </row>
    <row r="408" spans="1:5" ht="12.75">
      <c r="A408" t="s">
        <v>58</v>
      </c>
      <c r="E408" s="39" t="s">
        <v>5</v>
      </c>
    </row>
    <row r="409" spans="1:16" ht="25.5">
      <c r="A409" t="s">
        <v>48</v>
      </c>
      <c s="34" t="s">
        <v>3757</v>
      </c>
      <c s="34" t="s">
        <v>3758</v>
      </c>
      <c s="35" t="s">
        <v>5</v>
      </c>
      <c s="6" t="s">
        <v>3759</v>
      </c>
      <c s="36" t="s">
        <v>1361</v>
      </c>
      <c s="37">
        <v>843.2</v>
      </c>
      <c s="36">
        <v>0</v>
      </c>
      <c s="36">
        <f>ROUND(G409*H409,6)</f>
      </c>
      <c r="L409" s="38">
        <v>0</v>
      </c>
      <c s="32">
        <f>ROUND(ROUND(L409,2)*ROUND(G409,3),2)</f>
      </c>
      <c s="36" t="s">
        <v>1508</v>
      </c>
      <c>
        <f>(M409*21)/100</f>
      </c>
      <c t="s">
        <v>27</v>
      </c>
    </row>
    <row r="410" spans="1:5" ht="25.5">
      <c r="A410" s="35" t="s">
        <v>54</v>
      </c>
      <c r="E410" s="39" t="s">
        <v>3759</v>
      </c>
    </row>
    <row r="411" spans="1:5" ht="25.5">
      <c r="A411" s="35" t="s">
        <v>56</v>
      </c>
      <c r="E411" s="40" t="s">
        <v>3760</v>
      </c>
    </row>
    <row r="412" spans="1:5" ht="242.25">
      <c r="A412" t="s">
        <v>58</v>
      </c>
      <c r="E412" s="39" t="s">
        <v>3761</v>
      </c>
    </row>
    <row r="413" spans="1:16" ht="25.5">
      <c r="A413" t="s">
        <v>48</v>
      </c>
      <c s="34" t="s">
        <v>3762</v>
      </c>
      <c s="34" t="s">
        <v>3763</v>
      </c>
      <c s="35" t="s">
        <v>5</v>
      </c>
      <c s="6" t="s">
        <v>3764</v>
      </c>
      <c s="36" t="s">
        <v>1361</v>
      </c>
      <c s="37">
        <v>843.2</v>
      </c>
      <c s="36">
        <v>0</v>
      </c>
      <c s="36">
        <f>ROUND(G413*H413,6)</f>
      </c>
      <c r="L413" s="38">
        <v>0</v>
      </c>
      <c s="32">
        <f>ROUND(ROUND(L413,2)*ROUND(G413,3),2)</f>
      </c>
      <c s="36" t="s">
        <v>1508</v>
      </c>
      <c>
        <f>(M413*21)/100</f>
      </c>
      <c t="s">
        <v>27</v>
      </c>
    </row>
    <row r="414" spans="1:5" ht="25.5">
      <c r="A414" s="35" t="s">
        <v>54</v>
      </c>
      <c r="E414" s="39" t="s">
        <v>3764</v>
      </c>
    </row>
    <row r="415" spans="1:5" ht="25.5">
      <c r="A415" s="35" t="s">
        <v>56</v>
      </c>
      <c r="E415" s="40" t="s">
        <v>3760</v>
      </c>
    </row>
    <row r="416" spans="1:5" ht="242.25">
      <c r="A416" t="s">
        <v>58</v>
      </c>
      <c r="E416" s="39" t="s">
        <v>3761</v>
      </c>
    </row>
    <row r="417" spans="1:16" ht="25.5">
      <c r="A417" t="s">
        <v>48</v>
      </c>
      <c s="34" t="s">
        <v>3765</v>
      </c>
      <c s="34" t="s">
        <v>3766</v>
      </c>
      <c s="35" t="s">
        <v>5</v>
      </c>
      <c s="6" t="s">
        <v>3767</v>
      </c>
      <c s="36" t="s">
        <v>1361</v>
      </c>
      <c s="37">
        <v>843.2</v>
      </c>
      <c s="36">
        <v>0</v>
      </c>
      <c s="36">
        <f>ROUND(G417*H417,6)</f>
      </c>
      <c r="L417" s="38">
        <v>0</v>
      </c>
      <c s="32">
        <f>ROUND(ROUND(L417,2)*ROUND(G417,3),2)</f>
      </c>
      <c s="36" t="s">
        <v>1508</v>
      </c>
      <c>
        <f>(M417*21)/100</f>
      </c>
      <c t="s">
        <v>27</v>
      </c>
    </row>
    <row r="418" spans="1:5" ht="25.5">
      <c r="A418" s="35" t="s">
        <v>54</v>
      </c>
      <c r="E418" s="39" t="s">
        <v>3767</v>
      </c>
    </row>
    <row r="419" spans="1:5" ht="25.5">
      <c r="A419" s="35" t="s">
        <v>56</v>
      </c>
      <c r="E419" s="40" t="s">
        <v>3760</v>
      </c>
    </row>
    <row r="420" spans="1:5" ht="242.25">
      <c r="A420" t="s">
        <v>58</v>
      </c>
      <c r="E420" s="39" t="s">
        <v>3761</v>
      </c>
    </row>
    <row r="421" spans="1:16" ht="25.5">
      <c r="A421" t="s">
        <v>48</v>
      </c>
      <c s="34" t="s">
        <v>3768</v>
      </c>
      <c s="34" t="s">
        <v>3769</v>
      </c>
      <c s="35" t="s">
        <v>5</v>
      </c>
      <c s="6" t="s">
        <v>3770</v>
      </c>
      <c s="36" t="s">
        <v>1289</v>
      </c>
      <c s="37">
        <v>1</v>
      </c>
      <c s="36">
        <v>0</v>
      </c>
      <c s="36">
        <f>ROUND(G421*H421,6)</f>
      </c>
      <c r="L421" s="38">
        <v>0</v>
      </c>
      <c s="32">
        <f>ROUND(ROUND(L421,2)*ROUND(G421,3),2)</f>
      </c>
      <c s="36" t="s">
        <v>1166</v>
      </c>
      <c>
        <f>(M421*21)/100</f>
      </c>
      <c t="s">
        <v>27</v>
      </c>
    </row>
    <row r="422" spans="1:5" ht="25.5">
      <c r="A422" s="35" t="s">
        <v>54</v>
      </c>
      <c r="E422" s="39" t="s">
        <v>3770</v>
      </c>
    </row>
    <row r="423" spans="1:5" ht="25.5">
      <c r="A423" s="35" t="s">
        <v>56</v>
      </c>
      <c r="E423" s="40" t="s">
        <v>3771</v>
      </c>
    </row>
    <row r="424" spans="1:5" ht="12.75">
      <c r="A424" t="s">
        <v>58</v>
      </c>
      <c r="E424" s="39" t="s">
        <v>5</v>
      </c>
    </row>
    <row r="425" spans="1:16" ht="12.75">
      <c r="A425" t="s">
        <v>48</v>
      </c>
      <c s="34" t="s">
        <v>3772</v>
      </c>
      <c s="34" t="s">
        <v>3773</v>
      </c>
      <c s="35" t="s">
        <v>5</v>
      </c>
      <c s="6" t="s">
        <v>3774</v>
      </c>
      <c s="36" t="s">
        <v>1289</v>
      </c>
      <c s="37">
        <v>1</v>
      </c>
      <c s="36">
        <v>0</v>
      </c>
      <c s="36">
        <f>ROUND(G425*H425,6)</f>
      </c>
      <c r="L425" s="38">
        <v>0</v>
      </c>
      <c s="32">
        <f>ROUND(ROUND(L425,2)*ROUND(G425,3),2)</f>
      </c>
      <c s="36" t="s">
        <v>1166</v>
      </c>
      <c>
        <f>(M425*21)/100</f>
      </c>
      <c t="s">
        <v>27</v>
      </c>
    </row>
    <row r="426" spans="1:5" ht="12.75">
      <c r="A426" s="35" t="s">
        <v>54</v>
      </c>
      <c r="E426" s="39" t="s">
        <v>3774</v>
      </c>
    </row>
    <row r="427" spans="1:5" ht="12.75">
      <c r="A427" s="35" t="s">
        <v>56</v>
      </c>
      <c r="E427" s="40" t="s">
        <v>3775</v>
      </c>
    </row>
    <row r="428" spans="1:5" ht="12.75">
      <c r="A428" t="s">
        <v>58</v>
      </c>
      <c r="E428" s="39" t="s">
        <v>5</v>
      </c>
    </row>
    <row r="429" spans="1:16" ht="12.75">
      <c r="A429" t="s">
        <v>48</v>
      </c>
      <c s="34" t="s">
        <v>3776</v>
      </c>
      <c s="34" t="s">
        <v>3777</v>
      </c>
      <c s="35" t="s">
        <v>5</v>
      </c>
      <c s="6" t="s">
        <v>3778</v>
      </c>
      <c s="36" t="s">
        <v>1289</v>
      </c>
      <c s="37">
        <v>1</v>
      </c>
      <c s="36">
        <v>0</v>
      </c>
      <c s="36">
        <f>ROUND(G429*H429,6)</f>
      </c>
      <c r="L429" s="38">
        <v>0</v>
      </c>
      <c s="32">
        <f>ROUND(ROUND(L429,2)*ROUND(G429,3),2)</f>
      </c>
      <c s="36" t="s">
        <v>1166</v>
      </c>
      <c>
        <f>(M429*21)/100</f>
      </c>
      <c t="s">
        <v>27</v>
      </c>
    </row>
    <row r="430" spans="1:5" ht="12.75">
      <c r="A430" s="35" t="s">
        <v>54</v>
      </c>
      <c r="E430" s="39" t="s">
        <v>3778</v>
      </c>
    </row>
    <row r="431" spans="1:5" ht="12.75">
      <c r="A431" s="35" t="s">
        <v>56</v>
      </c>
      <c r="E431" s="40" t="s">
        <v>5</v>
      </c>
    </row>
    <row r="432" spans="1:5" ht="12.75">
      <c r="A432" t="s">
        <v>58</v>
      </c>
      <c r="E432" s="39" t="s">
        <v>5</v>
      </c>
    </row>
    <row r="433" spans="1:16" ht="25.5">
      <c r="A433" t="s">
        <v>48</v>
      </c>
      <c s="34" t="s">
        <v>3779</v>
      </c>
      <c s="34" t="s">
        <v>3780</v>
      </c>
      <c s="35" t="s">
        <v>5</v>
      </c>
      <c s="6" t="s">
        <v>3781</v>
      </c>
      <c s="36" t="s">
        <v>1289</v>
      </c>
      <c s="37">
        <v>1</v>
      </c>
      <c s="36">
        <v>0</v>
      </c>
      <c s="36">
        <f>ROUND(G433*H433,6)</f>
      </c>
      <c r="L433" s="38">
        <v>0</v>
      </c>
      <c s="32">
        <f>ROUND(ROUND(L433,2)*ROUND(G433,3),2)</f>
      </c>
      <c s="36" t="s">
        <v>1166</v>
      </c>
      <c>
        <f>(M433*21)/100</f>
      </c>
      <c t="s">
        <v>27</v>
      </c>
    </row>
    <row r="434" spans="1:5" ht="25.5">
      <c r="A434" s="35" t="s">
        <v>54</v>
      </c>
      <c r="E434" s="39" t="s">
        <v>3781</v>
      </c>
    </row>
    <row r="435" spans="1:5" ht="12.75">
      <c r="A435" s="35" t="s">
        <v>56</v>
      </c>
      <c r="E435" s="40" t="s">
        <v>5</v>
      </c>
    </row>
    <row r="436" spans="1:5" ht="12.75">
      <c r="A436" t="s">
        <v>58</v>
      </c>
      <c r="E436" s="39" t="s">
        <v>5</v>
      </c>
    </row>
    <row r="437" spans="1:16" ht="25.5">
      <c r="A437" t="s">
        <v>48</v>
      </c>
      <c s="34" t="s">
        <v>3782</v>
      </c>
      <c s="34" t="s">
        <v>3783</v>
      </c>
      <c s="35" t="s">
        <v>5</v>
      </c>
      <c s="6" t="s">
        <v>3784</v>
      </c>
      <c s="36" t="s">
        <v>1289</v>
      </c>
      <c s="37">
        <v>1</v>
      </c>
      <c s="36">
        <v>0</v>
      </c>
      <c s="36">
        <f>ROUND(G437*H437,6)</f>
      </c>
      <c r="L437" s="38">
        <v>0</v>
      </c>
      <c s="32">
        <f>ROUND(ROUND(L437,2)*ROUND(G437,3),2)</f>
      </c>
      <c s="36" t="s">
        <v>1166</v>
      </c>
      <c>
        <f>(M437*21)/100</f>
      </c>
      <c t="s">
        <v>27</v>
      </c>
    </row>
    <row r="438" spans="1:5" ht="25.5">
      <c r="A438" s="35" t="s">
        <v>54</v>
      </c>
      <c r="E438" s="39" t="s">
        <v>3784</v>
      </c>
    </row>
    <row r="439" spans="1:5" ht="12.75">
      <c r="A439" s="35" t="s">
        <v>56</v>
      </c>
      <c r="E439" s="40" t="s">
        <v>5</v>
      </c>
    </row>
    <row r="440" spans="1:5" ht="12.75">
      <c r="A440" t="s">
        <v>58</v>
      </c>
      <c r="E440" s="39" t="s">
        <v>5</v>
      </c>
    </row>
    <row r="441" spans="1:16" ht="25.5">
      <c r="A441" t="s">
        <v>48</v>
      </c>
      <c s="34" t="s">
        <v>3785</v>
      </c>
      <c s="34" t="s">
        <v>3786</v>
      </c>
      <c s="35" t="s">
        <v>5</v>
      </c>
      <c s="6" t="s">
        <v>3787</v>
      </c>
      <c s="36" t="s">
        <v>1289</v>
      </c>
      <c s="37">
        <v>1</v>
      </c>
      <c s="36">
        <v>0</v>
      </c>
      <c s="36">
        <f>ROUND(G441*H441,6)</f>
      </c>
      <c r="L441" s="38">
        <v>0</v>
      </c>
      <c s="32">
        <f>ROUND(ROUND(L441,2)*ROUND(G441,3),2)</f>
      </c>
      <c s="36" t="s">
        <v>1166</v>
      </c>
      <c>
        <f>(M441*21)/100</f>
      </c>
      <c t="s">
        <v>27</v>
      </c>
    </row>
    <row r="442" spans="1:5" ht="25.5">
      <c r="A442" s="35" t="s">
        <v>54</v>
      </c>
      <c r="E442" s="39" t="s">
        <v>3787</v>
      </c>
    </row>
    <row r="443" spans="1:5" ht="12.75">
      <c r="A443" s="35" t="s">
        <v>56</v>
      </c>
      <c r="E443" s="40" t="s">
        <v>5</v>
      </c>
    </row>
    <row r="444" spans="1:5" ht="12.75">
      <c r="A444" t="s">
        <v>58</v>
      </c>
      <c r="E444" s="39" t="s">
        <v>5</v>
      </c>
    </row>
    <row r="445" spans="1:16" ht="25.5">
      <c r="A445" t="s">
        <v>48</v>
      </c>
      <c s="34" t="s">
        <v>3788</v>
      </c>
      <c s="34" t="s">
        <v>3789</v>
      </c>
      <c s="35" t="s">
        <v>5</v>
      </c>
      <c s="6" t="s">
        <v>3790</v>
      </c>
      <c s="36" t="s">
        <v>1289</v>
      </c>
      <c s="37">
        <v>1</v>
      </c>
      <c s="36">
        <v>0</v>
      </c>
      <c s="36">
        <f>ROUND(G445*H445,6)</f>
      </c>
      <c r="L445" s="38">
        <v>0</v>
      </c>
      <c s="32">
        <f>ROUND(ROUND(L445,2)*ROUND(G445,3),2)</f>
      </c>
      <c s="36" t="s">
        <v>1166</v>
      </c>
      <c>
        <f>(M445*21)/100</f>
      </c>
      <c t="s">
        <v>27</v>
      </c>
    </row>
    <row r="446" spans="1:5" ht="25.5">
      <c r="A446" s="35" t="s">
        <v>54</v>
      </c>
      <c r="E446" s="39" t="s">
        <v>3790</v>
      </c>
    </row>
    <row r="447" spans="1:5" ht="12.75">
      <c r="A447" s="35" t="s">
        <v>56</v>
      </c>
      <c r="E447" s="40" t="s">
        <v>5</v>
      </c>
    </row>
    <row r="448" spans="1:5" ht="12.75">
      <c r="A448" t="s">
        <v>58</v>
      </c>
      <c r="E448" s="39" t="s">
        <v>5</v>
      </c>
    </row>
    <row r="449" spans="1:16" ht="12.75">
      <c r="A449" t="s">
        <v>48</v>
      </c>
      <c s="34" t="s">
        <v>3791</v>
      </c>
      <c s="34" t="s">
        <v>3792</v>
      </c>
      <c s="35" t="s">
        <v>5</v>
      </c>
      <c s="6" t="s">
        <v>3793</v>
      </c>
      <c s="36" t="s">
        <v>1289</v>
      </c>
      <c s="37">
        <v>1</v>
      </c>
      <c s="36">
        <v>0</v>
      </c>
      <c s="36">
        <f>ROUND(G449*H449,6)</f>
      </c>
      <c r="L449" s="38">
        <v>0</v>
      </c>
      <c s="32">
        <f>ROUND(ROUND(L449,2)*ROUND(G449,3),2)</f>
      </c>
      <c s="36" t="s">
        <v>1508</v>
      </c>
      <c>
        <f>(M449*21)/100</f>
      </c>
      <c t="s">
        <v>27</v>
      </c>
    </row>
    <row r="450" spans="1:5" ht="12.75">
      <c r="A450" s="35" t="s">
        <v>54</v>
      </c>
      <c r="E450" s="39" t="s">
        <v>3793</v>
      </c>
    </row>
    <row r="451" spans="1:5" ht="12.75">
      <c r="A451" s="35" t="s">
        <v>56</v>
      </c>
      <c r="E451" s="40" t="s">
        <v>3379</v>
      </c>
    </row>
    <row r="452" spans="1:5" ht="51">
      <c r="A452" t="s">
        <v>58</v>
      </c>
      <c r="E452" s="39" t="s">
        <v>3794</v>
      </c>
    </row>
    <row r="453" spans="1:16" ht="12.75">
      <c r="A453" t="s">
        <v>48</v>
      </c>
      <c s="34" t="s">
        <v>3795</v>
      </c>
      <c s="34" t="s">
        <v>3796</v>
      </c>
      <c s="35" t="s">
        <v>5</v>
      </c>
      <c s="6" t="s">
        <v>3797</v>
      </c>
      <c s="36" t="s">
        <v>1289</v>
      </c>
      <c s="37">
        <v>1</v>
      </c>
      <c s="36">
        <v>0</v>
      </c>
      <c s="36">
        <f>ROUND(G453*H453,6)</f>
      </c>
      <c r="L453" s="38">
        <v>0</v>
      </c>
      <c s="32">
        <f>ROUND(ROUND(L453,2)*ROUND(G453,3),2)</f>
      </c>
      <c s="36" t="s">
        <v>1508</v>
      </c>
      <c>
        <f>(M453*21)/100</f>
      </c>
      <c t="s">
        <v>27</v>
      </c>
    </row>
    <row r="454" spans="1:5" ht="12.75">
      <c r="A454" s="35" t="s">
        <v>54</v>
      </c>
      <c r="E454" s="39" t="s">
        <v>3797</v>
      </c>
    </row>
    <row r="455" spans="1:5" ht="12.75">
      <c r="A455" s="35" t="s">
        <v>56</v>
      </c>
      <c r="E455" s="40" t="s">
        <v>5</v>
      </c>
    </row>
    <row r="456" spans="1:5" ht="12.75">
      <c r="A456" t="s">
        <v>58</v>
      </c>
      <c r="E456" s="39" t="s">
        <v>5</v>
      </c>
    </row>
    <row r="457" spans="1:13" ht="12.75">
      <c r="A457" t="s">
        <v>46</v>
      </c>
      <c r="C457" s="31" t="s">
        <v>3747</v>
      </c>
      <c r="E457" s="33" t="s">
        <v>3798</v>
      </c>
      <c r="J457" s="32">
        <f>0</f>
      </c>
      <c s="32">
        <f>0</f>
      </c>
      <c s="32">
        <f>0+L458+L462+L466+L470+L474+L478+L482+L486+L490+L494+L498+L502+L506+L510+L514+L518+L522+L526+L530+L534+L538+L542+L546+L550+L554+L558+L562+L566+L570+L574+L578+L582+L586+L590+L594+L598+L602+L606+L610+L614+L618+L622+L626+L630+L634+L638+L642+L646+L650+L654+L658+L662+L666+L670+L674+L678+L682+L686+L690+L694+L698+L702+L706+L710+L714+L718+L722+L726+L730+L734+L738+L742+L746+L750+L754+L758+L762+L766+L770+L774+L778+L782+L786+L790+L794+L798+L802+L806+L810+L814+L818</f>
      </c>
      <c s="32">
        <f>0+M458+M462+M466+M470+M474+M478+M482+M486+M490+M494+M498+M502+M506+M510+M514+M518+M522+M526+M530+M534+M538+M542+M546+M550+M554+M558+M562+M566+M570+M574+M578+M582+M586+M590+M594+M598+M602+M606+M610+M614+M618+M622+M626+M630+M634+M638+M642+M646+M650+M654+M658+M662+M666+M670+M674+M678+M682+M686+M690+M694+M698+M702+M706+M710+M714+M718+M722+M726+M730+M734+M738+M742+M746+M750+M754+M758+M762+M766+M770+M774+M778+M782+M786+M790+M794+M798+M802+M806+M810+M814+M818</f>
      </c>
    </row>
    <row r="458" spans="1:16" ht="12.75">
      <c r="A458" t="s">
        <v>48</v>
      </c>
      <c s="34" t="s">
        <v>3799</v>
      </c>
      <c s="34" t="s">
        <v>3800</v>
      </c>
      <c s="35" t="s">
        <v>5</v>
      </c>
      <c s="6" t="s">
        <v>3801</v>
      </c>
      <c s="36" t="s">
        <v>52</v>
      </c>
      <c s="37">
        <v>1</v>
      </c>
      <c s="36">
        <v>0</v>
      </c>
      <c s="36">
        <f>ROUND(G458*H458,6)</f>
      </c>
      <c r="L458" s="38">
        <v>0</v>
      </c>
      <c s="32">
        <f>ROUND(ROUND(L458,2)*ROUND(G458,3),2)</f>
      </c>
      <c s="36" t="s">
        <v>1166</v>
      </c>
      <c>
        <f>(M458*21)/100</f>
      </c>
      <c t="s">
        <v>27</v>
      </c>
    </row>
    <row r="459" spans="1:5" ht="12.75">
      <c r="A459" s="35" t="s">
        <v>54</v>
      </c>
      <c r="E459" s="39" t="s">
        <v>3801</v>
      </c>
    </row>
    <row r="460" spans="1:5" ht="12.75">
      <c r="A460" s="35" t="s">
        <v>56</v>
      </c>
      <c r="E460" s="40" t="s">
        <v>5</v>
      </c>
    </row>
    <row r="461" spans="1:5" ht="12.75">
      <c r="A461" t="s">
        <v>58</v>
      </c>
      <c r="E461" s="39" t="s">
        <v>5</v>
      </c>
    </row>
    <row r="462" spans="1:16" ht="12.75">
      <c r="A462" t="s">
        <v>48</v>
      </c>
      <c s="34" t="s">
        <v>3802</v>
      </c>
      <c s="34" t="s">
        <v>3803</v>
      </c>
      <c s="35" t="s">
        <v>5</v>
      </c>
      <c s="6" t="s">
        <v>3804</v>
      </c>
      <c s="36" t="s">
        <v>1361</v>
      </c>
      <c s="37">
        <v>57.385</v>
      </c>
      <c s="36">
        <v>0</v>
      </c>
      <c s="36">
        <f>ROUND(G462*H462,6)</f>
      </c>
      <c r="L462" s="38">
        <v>0</v>
      </c>
      <c s="32">
        <f>ROUND(ROUND(L462,2)*ROUND(G462,3),2)</f>
      </c>
      <c s="36" t="s">
        <v>1166</v>
      </c>
      <c>
        <f>(M462*21)/100</f>
      </c>
      <c t="s">
        <v>27</v>
      </c>
    </row>
    <row r="463" spans="1:5" ht="12.75">
      <c r="A463" s="35" t="s">
        <v>54</v>
      </c>
      <c r="E463" s="39" t="s">
        <v>3804</v>
      </c>
    </row>
    <row r="464" spans="1:5" ht="25.5">
      <c r="A464" s="35" t="s">
        <v>56</v>
      </c>
      <c r="E464" s="40" t="s">
        <v>3805</v>
      </c>
    </row>
    <row r="465" spans="1:5" ht="12.75">
      <c r="A465" t="s">
        <v>58</v>
      </c>
      <c r="E465" s="39" t="s">
        <v>5</v>
      </c>
    </row>
    <row r="466" spans="1:16" ht="25.5">
      <c r="A466" t="s">
        <v>48</v>
      </c>
      <c s="34" t="s">
        <v>3806</v>
      </c>
      <c s="34" t="s">
        <v>3807</v>
      </c>
      <c s="35" t="s">
        <v>5</v>
      </c>
      <c s="6" t="s">
        <v>3808</v>
      </c>
      <c s="36" t="s">
        <v>1289</v>
      </c>
      <c s="37">
        <v>1</v>
      </c>
      <c s="36">
        <v>0</v>
      </c>
      <c s="36">
        <f>ROUND(G466*H466,6)</f>
      </c>
      <c r="L466" s="38">
        <v>0</v>
      </c>
      <c s="32">
        <f>ROUND(ROUND(L466,2)*ROUND(G466,3),2)</f>
      </c>
      <c s="36" t="s">
        <v>1166</v>
      </c>
      <c>
        <f>(M466*21)/100</f>
      </c>
      <c t="s">
        <v>27</v>
      </c>
    </row>
    <row r="467" spans="1:5" ht="25.5">
      <c r="A467" s="35" t="s">
        <v>54</v>
      </c>
      <c r="E467" s="39" t="s">
        <v>3808</v>
      </c>
    </row>
    <row r="468" spans="1:5" ht="12.75">
      <c r="A468" s="35" t="s">
        <v>56</v>
      </c>
      <c r="E468" s="40" t="s">
        <v>5</v>
      </c>
    </row>
    <row r="469" spans="1:5" ht="12.75">
      <c r="A469" t="s">
        <v>58</v>
      </c>
      <c r="E469" s="39" t="s">
        <v>5</v>
      </c>
    </row>
    <row r="470" spans="1:16" ht="12.75">
      <c r="A470" t="s">
        <v>48</v>
      </c>
      <c s="34" t="s">
        <v>3809</v>
      </c>
      <c s="34" t="s">
        <v>3810</v>
      </c>
      <c s="35" t="s">
        <v>5</v>
      </c>
      <c s="6" t="s">
        <v>3811</v>
      </c>
      <c s="36" t="s">
        <v>1387</v>
      </c>
      <c s="37">
        <v>0.336</v>
      </c>
      <c s="36">
        <v>0</v>
      </c>
      <c s="36">
        <f>ROUND(G470*H470,6)</f>
      </c>
      <c r="L470" s="38">
        <v>0</v>
      </c>
      <c s="32">
        <f>ROUND(ROUND(L470,2)*ROUND(G470,3),2)</f>
      </c>
      <c s="36" t="s">
        <v>1508</v>
      </c>
      <c>
        <f>(M470*21)/100</f>
      </c>
      <c t="s">
        <v>27</v>
      </c>
    </row>
    <row r="471" spans="1:5" ht="12.75">
      <c r="A471" s="35" t="s">
        <v>54</v>
      </c>
      <c r="E471" s="39" t="s">
        <v>3811</v>
      </c>
    </row>
    <row r="472" spans="1:5" ht="25.5">
      <c r="A472" s="35" t="s">
        <v>56</v>
      </c>
      <c r="E472" s="40" t="s">
        <v>3812</v>
      </c>
    </row>
    <row r="473" spans="1:5" ht="12.75">
      <c r="A473" t="s">
        <v>58</v>
      </c>
      <c r="E473" s="39" t="s">
        <v>5</v>
      </c>
    </row>
    <row r="474" spans="1:16" ht="12.75">
      <c r="A474" t="s">
        <v>48</v>
      </c>
      <c s="34" t="s">
        <v>3813</v>
      </c>
      <c s="34" t="s">
        <v>1467</v>
      </c>
      <c s="35" t="s">
        <v>5</v>
      </c>
      <c s="6" t="s">
        <v>3814</v>
      </c>
      <c s="36" t="s">
        <v>1387</v>
      </c>
      <c s="37">
        <v>23.887</v>
      </c>
      <c s="36">
        <v>0</v>
      </c>
      <c s="36">
        <f>ROUND(G474*H474,6)</f>
      </c>
      <c r="L474" s="38">
        <v>0</v>
      </c>
      <c s="32">
        <f>ROUND(ROUND(L474,2)*ROUND(G474,3),2)</f>
      </c>
      <c s="36" t="s">
        <v>1508</v>
      </c>
      <c>
        <f>(M474*21)/100</f>
      </c>
      <c t="s">
        <v>27</v>
      </c>
    </row>
    <row r="475" spans="1:5" ht="12.75">
      <c r="A475" s="35" t="s">
        <v>54</v>
      </c>
      <c r="E475" s="39" t="s">
        <v>3814</v>
      </c>
    </row>
    <row r="476" spans="1:5" ht="267.75">
      <c r="A476" s="35" t="s">
        <v>56</v>
      </c>
      <c r="E476" s="40" t="s">
        <v>3815</v>
      </c>
    </row>
    <row r="477" spans="1:5" ht="12.75">
      <c r="A477" t="s">
        <v>58</v>
      </c>
      <c r="E477" s="39" t="s">
        <v>5</v>
      </c>
    </row>
    <row r="478" spans="1:16" ht="25.5">
      <c r="A478" t="s">
        <v>48</v>
      </c>
      <c s="34" t="s">
        <v>3816</v>
      </c>
      <c s="34" t="s">
        <v>3817</v>
      </c>
      <c s="35" t="s">
        <v>5</v>
      </c>
      <c s="6" t="s">
        <v>3818</v>
      </c>
      <c s="36" t="s">
        <v>1361</v>
      </c>
      <c s="37">
        <v>2950.882</v>
      </c>
      <c s="36">
        <v>0</v>
      </c>
      <c s="36">
        <f>ROUND(G478*H478,6)</f>
      </c>
      <c r="L478" s="38">
        <v>0</v>
      </c>
      <c s="32">
        <f>ROUND(ROUND(L478,2)*ROUND(G478,3),2)</f>
      </c>
      <c s="36" t="s">
        <v>1508</v>
      </c>
      <c>
        <f>(M478*21)/100</f>
      </c>
      <c t="s">
        <v>27</v>
      </c>
    </row>
    <row r="479" spans="1:5" ht="25.5">
      <c r="A479" s="35" t="s">
        <v>54</v>
      </c>
      <c r="E479" s="39" t="s">
        <v>3818</v>
      </c>
    </row>
    <row r="480" spans="1:5" ht="409.5">
      <c r="A480" s="35" t="s">
        <v>56</v>
      </c>
      <c r="E480" s="40" t="s">
        <v>3819</v>
      </c>
    </row>
    <row r="481" spans="1:5" ht="12.75">
      <c r="A481" t="s">
        <v>58</v>
      </c>
      <c r="E481" s="39" t="s">
        <v>5</v>
      </c>
    </row>
    <row r="482" spans="1:16" ht="25.5">
      <c r="A482" t="s">
        <v>48</v>
      </c>
      <c s="34" t="s">
        <v>3820</v>
      </c>
      <c s="34" t="s">
        <v>3821</v>
      </c>
      <c s="35" t="s">
        <v>5</v>
      </c>
      <c s="6" t="s">
        <v>3822</v>
      </c>
      <c s="36" t="s">
        <v>1387</v>
      </c>
      <c s="37">
        <v>8.717</v>
      </c>
      <c s="36">
        <v>0</v>
      </c>
      <c s="36">
        <f>ROUND(G482*H482,6)</f>
      </c>
      <c r="L482" s="38">
        <v>0</v>
      </c>
      <c s="32">
        <f>ROUND(ROUND(L482,2)*ROUND(G482,3),2)</f>
      </c>
      <c s="36" t="s">
        <v>1508</v>
      </c>
      <c>
        <f>(M482*21)/100</f>
      </c>
      <c t="s">
        <v>27</v>
      </c>
    </row>
    <row r="483" spans="1:5" ht="25.5">
      <c r="A483" s="35" t="s">
        <v>54</v>
      </c>
      <c r="E483" s="39" t="s">
        <v>3822</v>
      </c>
    </row>
    <row r="484" spans="1:5" ht="127.5">
      <c r="A484" s="35" t="s">
        <v>56</v>
      </c>
      <c r="E484" s="40" t="s">
        <v>3465</v>
      </c>
    </row>
    <row r="485" spans="1:5" ht="25.5">
      <c r="A485" t="s">
        <v>58</v>
      </c>
      <c r="E485" s="39" t="s">
        <v>3823</v>
      </c>
    </row>
    <row r="486" spans="1:16" ht="25.5">
      <c r="A486" t="s">
        <v>48</v>
      </c>
      <c s="34" t="s">
        <v>3824</v>
      </c>
      <c s="34" t="s">
        <v>3825</v>
      </c>
      <c s="35" t="s">
        <v>5</v>
      </c>
      <c s="6" t="s">
        <v>3826</v>
      </c>
      <c s="36" t="s">
        <v>1387</v>
      </c>
      <c s="37">
        <v>453.075</v>
      </c>
      <c s="36">
        <v>0</v>
      </c>
      <c s="36">
        <f>ROUND(G486*H486,6)</f>
      </c>
      <c r="L486" s="38">
        <v>0</v>
      </c>
      <c s="32">
        <f>ROUND(ROUND(L486,2)*ROUND(G486,3),2)</f>
      </c>
      <c s="36" t="s">
        <v>1508</v>
      </c>
      <c>
        <f>(M486*21)/100</f>
      </c>
      <c t="s">
        <v>27</v>
      </c>
    </row>
    <row r="487" spans="1:5" ht="25.5">
      <c r="A487" s="35" t="s">
        <v>54</v>
      </c>
      <c r="E487" s="39" t="s">
        <v>3826</v>
      </c>
    </row>
    <row r="488" spans="1:5" ht="409.5">
      <c r="A488" s="35" t="s">
        <v>56</v>
      </c>
      <c r="E488" s="40" t="s">
        <v>3827</v>
      </c>
    </row>
    <row r="489" spans="1:5" ht="25.5">
      <c r="A489" t="s">
        <v>58</v>
      </c>
      <c r="E489" s="39" t="s">
        <v>3823</v>
      </c>
    </row>
    <row r="490" spans="1:16" ht="25.5">
      <c r="A490" t="s">
        <v>48</v>
      </c>
      <c s="34" t="s">
        <v>3828</v>
      </c>
      <c s="34" t="s">
        <v>3829</v>
      </c>
      <c s="35" t="s">
        <v>5</v>
      </c>
      <c s="6" t="s">
        <v>3830</v>
      </c>
      <c s="36" t="s">
        <v>1387</v>
      </c>
      <c s="37">
        <v>10.194</v>
      </c>
      <c s="36">
        <v>0</v>
      </c>
      <c s="36">
        <f>ROUND(G490*H490,6)</f>
      </c>
      <c r="L490" s="38">
        <v>0</v>
      </c>
      <c s="32">
        <f>ROUND(ROUND(L490,2)*ROUND(G490,3),2)</f>
      </c>
      <c s="36" t="s">
        <v>1508</v>
      </c>
      <c>
        <f>(M490*21)/100</f>
      </c>
      <c t="s">
        <v>27</v>
      </c>
    </row>
    <row r="491" spans="1:5" ht="25.5">
      <c r="A491" s="35" t="s">
        <v>54</v>
      </c>
      <c r="E491" s="39" t="s">
        <v>3830</v>
      </c>
    </row>
    <row r="492" spans="1:5" ht="165.75">
      <c r="A492" s="35" t="s">
        <v>56</v>
      </c>
      <c r="E492" s="40" t="s">
        <v>3831</v>
      </c>
    </row>
    <row r="493" spans="1:5" ht="25.5">
      <c r="A493" t="s">
        <v>58</v>
      </c>
      <c r="E493" s="39" t="s">
        <v>3823</v>
      </c>
    </row>
    <row r="494" spans="1:16" ht="25.5">
      <c r="A494" t="s">
        <v>48</v>
      </c>
      <c s="34" t="s">
        <v>3832</v>
      </c>
      <c s="34" t="s">
        <v>3833</v>
      </c>
      <c s="35" t="s">
        <v>5</v>
      </c>
      <c s="6" t="s">
        <v>3834</v>
      </c>
      <c s="36" t="s">
        <v>1387</v>
      </c>
      <c s="37">
        <v>26.612</v>
      </c>
      <c s="36">
        <v>0</v>
      </c>
      <c s="36">
        <f>ROUND(G494*H494,6)</f>
      </c>
      <c r="L494" s="38">
        <v>0</v>
      </c>
      <c s="32">
        <f>ROUND(ROUND(L494,2)*ROUND(G494,3),2)</f>
      </c>
      <c s="36" t="s">
        <v>1508</v>
      </c>
      <c>
        <f>(M494*21)/100</f>
      </c>
      <c t="s">
        <v>27</v>
      </c>
    </row>
    <row r="495" spans="1:5" ht="25.5">
      <c r="A495" s="35" t="s">
        <v>54</v>
      </c>
      <c r="E495" s="39" t="s">
        <v>3834</v>
      </c>
    </row>
    <row r="496" spans="1:5" ht="165.75">
      <c r="A496" s="35" t="s">
        <v>56</v>
      </c>
      <c r="E496" s="40" t="s">
        <v>3500</v>
      </c>
    </row>
    <row r="497" spans="1:5" ht="25.5">
      <c r="A497" t="s">
        <v>58</v>
      </c>
      <c r="E497" s="39" t="s">
        <v>3823</v>
      </c>
    </row>
    <row r="498" spans="1:16" ht="12.75">
      <c r="A498" t="s">
        <v>48</v>
      </c>
      <c s="34" t="s">
        <v>3835</v>
      </c>
      <c s="34" t="s">
        <v>3836</v>
      </c>
      <c s="35" t="s">
        <v>5</v>
      </c>
      <c s="6" t="s">
        <v>3837</v>
      </c>
      <c s="36" t="s">
        <v>1361</v>
      </c>
      <c s="37">
        <v>19.771</v>
      </c>
      <c s="36">
        <v>0</v>
      </c>
      <c s="36">
        <f>ROUND(G498*H498,6)</f>
      </c>
      <c r="L498" s="38">
        <v>0</v>
      </c>
      <c s="32">
        <f>ROUND(ROUND(L498,2)*ROUND(G498,3),2)</f>
      </c>
      <c s="36" t="s">
        <v>1508</v>
      </c>
      <c>
        <f>(M498*21)/100</f>
      </c>
      <c t="s">
        <v>27</v>
      </c>
    </row>
    <row r="499" spans="1:5" ht="12.75">
      <c r="A499" s="35" t="s">
        <v>54</v>
      </c>
      <c r="E499" s="39" t="s">
        <v>3837</v>
      </c>
    </row>
    <row r="500" spans="1:5" ht="63.75">
      <c r="A500" s="35" t="s">
        <v>56</v>
      </c>
      <c r="E500" s="40" t="s">
        <v>3838</v>
      </c>
    </row>
    <row r="501" spans="1:5" ht="12.75">
      <c r="A501" t="s">
        <v>58</v>
      </c>
      <c r="E501" s="39" t="s">
        <v>5</v>
      </c>
    </row>
    <row r="502" spans="1:16" ht="25.5">
      <c r="A502" t="s">
        <v>48</v>
      </c>
      <c s="34" t="s">
        <v>3839</v>
      </c>
      <c s="34" t="s">
        <v>3840</v>
      </c>
      <c s="35" t="s">
        <v>5</v>
      </c>
      <c s="6" t="s">
        <v>3841</v>
      </c>
      <c s="36" t="s">
        <v>1361</v>
      </c>
      <c s="37">
        <v>62.53</v>
      </c>
      <c s="36">
        <v>0</v>
      </c>
      <c s="36">
        <f>ROUND(G502*H502,6)</f>
      </c>
      <c r="L502" s="38">
        <v>0</v>
      </c>
      <c s="32">
        <f>ROUND(ROUND(L502,2)*ROUND(G502,3),2)</f>
      </c>
      <c s="36" t="s">
        <v>1508</v>
      </c>
      <c>
        <f>(M502*21)/100</f>
      </c>
      <c t="s">
        <v>27</v>
      </c>
    </row>
    <row r="503" spans="1:5" ht="25.5">
      <c r="A503" s="35" t="s">
        <v>54</v>
      </c>
      <c r="E503" s="39" t="s">
        <v>3841</v>
      </c>
    </row>
    <row r="504" spans="1:5" ht="63.75">
      <c r="A504" s="35" t="s">
        <v>56</v>
      </c>
      <c r="E504" s="40" t="s">
        <v>3842</v>
      </c>
    </row>
    <row r="505" spans="1:5" ht="12.75">
      <c r="A505" t="s">
        <v>58</v>
      </c>
      <c r="E505" s="39" t="s">
        <v>5</v>
      </c>
    </row>
    <row r="506" spans="1:16" ht="25.5">
      <c r="A506" t="s">
        <v>48</v>
      </c>
      <c s="34" t="s">
        <v>3843</v>
      </c>
      <c s="34" t="s">
        <v>3844</v>
      </c>
      <c s="35" t="s">
        <v>5</v>
      </c>
      <c s="6" t="s">
        <v>3845</v>
      </c>
      <c s="36" t="s">
        <v>163</v>
      </c>
      <c s="37">
        <v>185.7</v>
      </c>
      <c s="36">
        <v>0</v>
      </c>
      <c s="36">
        <f>ROUND(G506*H506,6)</f>
      </c>
      <c r="L506" s="38">
        <v>0</v>
      </c>
      <c s="32">
        <f>ROUND(ROUND(L506,2)*ROUND(G506,3),2)</f>
      </c>
      <c s="36" t="s">
        <v>1508</v>
      </c>
      <c>
        <f>(M506*21)/100</f>
      </c>
      <c t="s">
        <v>27</v>
      </c>
    </row>
    <row r="507" spans="1:5" ht="25.5">
      <c r="A507" s="35" t="s">
        <v>54</v>
      </c>
      <c r="E507" s="39" t="s">
        <v>3845</v>
      </c>
    </row>
    <row r="508" spans="1:5" ht="25.5">
      <c r="A508" s="35" t="s">
        <v>56</v>
      </c>
      <c r="E508" s="40" t="s">
        <v>3846</v>
      </c>
    </row>
    <row r="509" spans="1:5" ht="12.75">
      <c r="A509" t="s">
        <v>58</v>
      </c>
      <c r="E509" s="39" t="s">
        <v>5</v>
      </c>
    </row>
    <row r="510" spans="1:16" ht="12.75">
      <c r="A510" t="s">
        <v>48</v>
      </c>
      <c s="34" t="s">
        <v>3847</v>
      </c>
      <c s="34" t="s">
        <v>3848</v>
      </c>
      <c s="35" t="s">
        <v>5</v>
      </c>
      <c s="6" t="s">
        <v>3849</v>
      </c>
      <c s="36" t="s">
        <v>1361</v>
      </c>
      <c s="37">
        <v>47.978</v>
      </c>
      <c s="36">
        <v>0</v>
      </c>
      <c s="36">
        <f>ROUND(G510*H510,6)</f>
      </c>
      <c r="L510" s="38">
        <v>0</v>
      </c>
      <c s="32">
        <f>ROUND(ROUND(L510,2)*ROUND(G510,3),2)</f>
      </c>
      <c s="36" t="s">
        <v>1508</v>
      </c>
      <c>
        <f>(M510*21)/100</f>
      </c>
      <c t="s">
        <v>27</v>
      </c>
    </row>
    <row r="511" spans="1:5" ht="12.75">
      <c r="A511" s="35" t="s">
        <v>54</v>
      </c>
      <c r="E511" s="39" t="s">
        <v>3849</v>
      </c>
    </row>
    <row r="512" spans="1:5" ht="89.25">
      <c r="A512" s="35" t="s">
        <v>56</v>
      </c>
      <c r="E512" s="40" t="s">
        <v>3850</v>
      </c>
    </row>
    <row r="513" spans="1:5" ht="12.75">
      <c r="A513" t="s">
        <v>58</v>
      </c>
      <c r="E513" s="39" t="s">
        <v>5</v>
      </c>
    </row>
    <row r="514" spans="1:16" ht="12.75">
      <c r="A514" t="s">
        <v>48</v>
      </c>
      <c s="34" t="s">
        <v>3851</v>
      </c>
      <c s="34" t="s">
        <v>3852</v>
      </c>
      <c s="35" t="s">
        <v>5</v>
      </c>
      <c s="6" t="s">
        <v>3853</v>
      </c>
      <c s="36" t="s">
        <v>163</v>
      </c>
      <c s="37">
        <v>43.425</v>
      </c>
      <c s="36">
        <v>0</v>
      </c>
      <c s="36">
        <f>ROUND(G514*H514,6)</f>
      </c>
      <c r="L514" s="38">
        <v>0</v>
      </c>
      <c s="32">
        <f>ROUND(ROUND(L514,2)*ROUND(G514,3),2)</f>
      </c>
      <c s="36" t="s">
        <v>1508</v>
      </c>
      <c>
        <f>(M514*21)/100</f>
      </c>
      <c t="s">
        <v>27</v>
      </c>
    </row>
    <row r="515" spans="1:5" ht="12.75">
      <c r="A515" s="35" t="s">
        <v>54</v>
      </c>
      <c r="E515" s="39" t="s">
        <v>3853</v>
      </c>
    </row>
    <row r="516" spans="1:5" ht="76.5">
      <c r="A516" s="35" t="s">
        <v>56</v>
      </c>
      <c r="E516" s="40" t="s">
        <v>3854</v>
      </c>
    </row>
    <row r="517" spans="1:5" ht="12.75">
      <c r="A517" t="s">
        <v>58</v>
      </c>
      <c r="E517" s="39" t="s">
        <v>5</v>
      </c>
    </row>
    <row r="518" spans="1:16" ht="12.75">
      <c r="A518" t="s">
        <v>48</v>
      </c>
      <c s="34" t="s">
        <v>3855</v>
      </c>
      <c s="34" t="s">
        <v>3856</v>
      </c>
      <c s="35" t="s">
        <v>5</v>
      </c>
      <c s="6" t="s">
        <v>3857</v>
      </c>
      <c s="36" t="s">
        <v>1387</v>
      </c>
      <c s="37">
        <v>18.281</v>
      </c>
      <c s="36">
        <v>0</v>
      </c>
      <c s="36">
        <f>ROUND(G518*H518,6)</f>
      </c>
      <c r="L518" s="38">
        <v>0</v>
      </c>
      <c s="32">
        <f>ROUND(ROUND(L518,2)*ROUND(G518,3),2)</f>
      </c>
      <c s="36" t="s">
        <v>1508</v>
      </c>
      <c>
        <f>(M518*21)/100</f>
      </c>
      <c t="s">
        <v>27</v>
      </c>
    </row>
    <row r="519" spans="1:5" ht="12.75">
      <c r="A519" s="35" t="s">
        <v>54</v>
      </c>
      <c r="E519" s="39" t="s">
        <v>3857</v>
      </c>
    </row>
    <row r="520" spans="1:5" ht="89.25">
      <c r="A520" s="35" t="s">
        <v>56</v>
      </c>
      <c r="E520" s="40" t="s">
        <v>3858</v>
      </c>
    </row>
    <row r="521" spans="1:5" ht="25.5">
      <c r="A521" t="s">
        <v>58</v>
      </c>
      <c r="E521" s="39" t="s">
        <v>3859</v>
      </c>
    </row>
    <row r="522" spans="1:16" ht="12.75">
      <c r="A522" t="s">
        <v>48</v>
      </c>
      <c s="34" t="s">
        <v>3860</v>
      </c>
      <c s="34" t="s">
        <v>3861</v>
      </c>
      <c s="35" t="s">
        <v>5</v>
      </c>
      <c s="6" t="s">
        <v>3862</v>
      </c>
      <c s="36" t="s">
        <v>1361</v>
      </c>
      <c s="37">
        <v>66.233</v>
      </c>
      <c s="36">
        <v>0</v>
      </c>
      <c s="36">
        <f>ROUND(G522*H522,6)</f>
      </c>
      <c r="L522" s="38">
        <v>0</v>
      </c>
      <c s="32">
        <f>ROUND(ROUND(L522,2)*ROUND(G522,3),2)</f>
      </c>
      <c s="36" t="s">
        <v>1508</v>
      </c>
      <c>
        <f>(M522*21)/100</f>
      </c>
      <c t="s">
        <v>27</v>
      </c>
    </row>
    <row r="523" spans="1:5" ht="12.75">
      <c r="A523" s="35" t="s">
        <v>54</v>
      </c>
      <c r="E523" s="39" t="s">
        <v>3862</v>
      </c>
    </row>
    <row r="524" spans="1:5" ht="25.5">
      <c r="A524" s="35" t="s">
        <v>56</v>
      </c>
      <c r="E524" s="40" t="s">
        <v>3863</v>
      </c>
    </row>
    <row r="525" spans="1:5" ht="12.75">
      <c r="A525" t="s">
        <v>58</v>
      </c>
      <c r="E525" s="39" t="s">
        <v>5</v>
      </c>
    </row>
    <row r="526" spans="1:16" ht="25.5">
      <c r="A526" t="s">
        <v>48</v>
      </c>
      <c s="34" t="s">
        <v>3864</v>
      </c>
      <c s="34" t="s">
        <v>3865</v>
      </c>
      <c s="35" t="s">
        <v>5</v>
      </c>
      <c s="6" t="s">
        <v>3866</v>
      </c>
      <c s="36" t="s">
        <v>52</v>
      </c>
      <c s="37">
        <v>772</v>
      </c>
      <c s="36">
        <v>0</v>
      </c>
      <c s="36">
        <f>ROUND(G526*H526,6)</f>
      </c>
      <c r="L526" s="38">
        <v>0</v>
      </c>
      <c s="32">
        <f>ROUND(ROUND(L526,2)*ROUND(G526,3),2)</f>
      </c>
      <c s="36" t="s">
        <v>1508</v>
      </c>
      <c>
        <f>(M526*21)/100</f>
      </c>
      <c t="s">
        <v>27</v>
      </c>
    </row>
    <row r="527" spans="1:5" ht="25.5">
      <c r="A527" s="35" t="s">
        <v>54</v>
      </c>
      <c r="E527" s="39" t="s">
        <v>3866</v>
      </c>
    </row>
    <row r="528" spans="1:5" ht="369.75">
      <c r="A528" s="35" t="s">
        <v>56</v>
      </c>
      <c r="E528" s="40" t="s">
        <v>3867</v>
      </c>
    </row>
    <row r="529" spans="1:5" ht="12.75">
      <c r="A529" t="s">
        <v>58</v>
      </c>
      <c r="E529" s="39" t="s">
        <v>5</v>
      </c>
    </row>
    <row r="530" spans="1:16" ht="25.5">
      <c r="A530" t="s">
        <v>48</v>
      </c>
      <c s="34" t="s">
        <v>3868</v>
      </c>
      <c s="34" t="s">
        <v>3869</v>
      </c>
      <c s="35" t="s">
        <v>5</v>
      </c>
      <c s="6" t="s">
        <v>3870</v>
      </c>
      <c s="36" t="s">
        <v>246</v>
      </c>
      <c s="37">
        <v>0.651</v>
      </c>
      <c s="36">
        <v>0</v>
      </c>
      <c s="36">
        <f>ROUND(G530*H530,6)</f>
      </c>
      <c r="L530" s="38">
        <v>0</v>
      </c>
      <c s="32">
        <f>ROUND(ROUND(L530,2)*ROUND(G530,3),2)</f>
      </c>
      <c s="36" t="s">
        <v>1508</v>
      </c>
      <c>
        <f>(M530*21)/100</f>
      </c>
      <c t="s">
        <v>27</v>
      </c>
    </row>
    <row r="531" spans="1:5" ht="25.5">
      <c r="A531" s="35" t="s">
        <v>54</v>
      </c>
      <c r="E531" s="39" t="s">
        <v>3870</v>
      </c>
    </row>
    <row r="532" spans="1:5" ht="25.5">
      <c r="A532" s="35" t="s">
        <v>56</v>
      </c>
      <c r="E532" s="40" t="s">
        <v>3871</v>
      </c>
    </row>
    <row r="533" spans="1:5" ht="12.75">
      <c r="A533" t="s">
        <v>58</v>
      </c>
      <c r="E533" s="39" t="s">
        <v>5</v>
      </c>
    </row>
    <row r="534" spans="1:16" ht="25.5">
      <c r="A534" t="s">
        <v>48</v>
      </c>
      <c s="34" t="s">
        <v>3872</v>
      </c>
      <c s="34" t="s">
        <v>3873</v>
      </c>
      <c s="35" t="s">
        <v>5</v>
      </c>
      <c s="6" t="s">
        <v>3874</v>
      </c>
      <c s="36" t="s">
        <v>246</v>
      </c>
      <c s="37">
        <v>1.329</v>
      </c>
      <c s="36">
        <v>0</v>
      </c>
      <c s="36">
        <f>ROUND(G534*H534,6)</f>
      </c>
      <c r="L534" s="38">
        <v>0</v>
      </c>
      <c s="32">
        <f>ROUND(ROUND(L534,2)*ROUND(G534,3),2)</f>
      </c>
      <c s="36" t="s">
        <v>1508</v>
      </c>
      <c>
        <f>(M534*21)/100</f>
      </c>
      <c t="s">
        <v>27</v>
      </c>
    </row>
    <row r="535" spans="1:5" ht="25.5">
      <c r="A535" s="35" t="s">
        <v>54</v>
      </c>
      <c r="E535" s="39" t="s">
        <v>3874</v>
      </c>
    </row>
    <row r="536" spans="1:5" ht="63.75">
      <c r="A536" s="35" t="s">
        <v>56</v>
      </c>
      <c r="E536" s="40" t="s">
        <v>3875</v>
      </c>
    </row>
    <row r="537" spans="1:5" ht="12.75">
      <c r="A537" t="s">
        <v>58</v>
      </c>
      <c r="E537" s="39" t="s">
        <v>5</v>
      </c>
    </row>
    <row r="538" spans="1:16" ht="25.5">
      <c r="A538" t="s">
        <v>48</v>
      </c>
      <c s="34" t="s">
        <v>3876</v>
      </c>
      <c s="34" t="s">
        <v>3877</v>
      </c>
      <c s="35" t="s">
        <v>5</v>
      </c>
      <c s="6" t="s">
        <v>3878</v>
      </c>
      <c s="36" t="s">
        <v>246</v>
      </c>
      <c s="37">
        <v>1.754</v>
      </c>
      <c s="36">
        <v>0</v>
      </c>
      <c s="36">
        <f>ROUND(G538*H538,6)</f>
      </c>
      <c r="L538" s="38">
        <v>0</v>
      </c>
      <c s="32">
        <f>ROUND(ROUND(L538,2)*ROUND(G538,3),2)</f>
      </c>
      <c s="36" t="s">
        <v>1508</v>
      </c>
      <c>
        <f>(M538*21)/100</f>
      </c>
      <c t="s">
        <v>27</v>
      </c>
    </row>
    <row r="539" spans="1:5" ht="25.5">
      <c r="A539" s="35" t="s">
        <v>54</v>
      </c>
      <c r="E539" s="39" t="s">
        <v>3878</v>
      </c>
    </row>
    <row r="540" spans="1:5" ht="89.25">
      <c r="A540" s="35" t="s">
        <v>56</v>
      </c>
      <c r="E540" s="40" t="s">
        <v>3879</v>
      </c>
    </row>
    <row r="541" spans="1:5" ht="12.75">
      <c r="A541" t="s">
        <v>58</v>
      </c>
      <c r="E541" s="39" t="s">
        <v>5</v>
      </c>
    </row>
    <row r="542" spans="1:16" ht="25.5">
      <c r="A542" t="s">
        <v>48</v>
      </c>
      <c s="34" t="s">
        <v>3880</v>
      </c>
      <c s="34" t="s">
        <v>3881</v>
      </c>
      <c s="35" t="s">
        <v>5</v>
      </c>
      <c s="6" t="s">
        <v>3882</v>
      </c>
      <c s="36" t="s">
        <v>246</v>
      </c>
      <c s="37">
        <v>7.933</v>
      </c>
      <c s="36">
        <v>0</v>
      </c>
      <c s="36">
        <f>ROUND(G542*H542,6)</f>
      </c>
      <c r="L542" s="38">
        <v>0</v>
      </c>
      <c s="32">
        <f>ROUND(ROUND(L542,2)*ROUND(G542,3),2)</f>
      </c>
      <c s="36" t="s">
        <v>1508</v>
      </c>
      <c>
        <f>(M542*21)/100</f>
      </c>
      <c t="s">
        <v>27</v>
      </c>
    </row>
    <row r="543" spans="1:5" ht="25.5">
      <c r="A543" s="35" t="s">
        <v>54</v>
      </c>
      <c r="E543" s="39" t="s">
        <v>3882</v>
      </c>
    </row>
    <row r="544" spans="1:5" ht="25.5">
      <c r="A544" s="35" t="s">
        <v>56</v>
      </c>
      <c r="E544" s="40" t="s">
        <v>3883</v>
      </c>
    </row>
    <row r="545" spans="1:5" ht="12.75">
      <c r="A545" t="s">
        <v>58</v>
      </c>
      <c r="E545" s="39" t="s">
        <v>5</v>
      </c>
    </row>
    <row r="546" spans="1:16" ht="25.5">
      <c r="A546" t="s">
        <v>48</v>
      </c>
      <c s="34" t="s">
        <v>3884</v>
      </c>
      <c s="34" t="s">
        <v>3885</v>
      </c>
      <c s="35" t="s">
        <v>5</v>
      </c>
      <c s="6" t="s">
        <v>3886</v>
      </c>
      <c s="36" t="s">
        <v>1361</v>
      </c>
      <c s="37">
        <v>18.16</v>
      </c>
      <c s="36">
        <v>0</v>
      </c>
      <c s="36">
        <f>ROUND(G546*H546,6)</f>
      </c>
      <c r="L546" s="38">
        <v>0</v>
      </c>
      <c s="32">
        <f>ROUND(ROUND(L546,2)*ROUND(G546,3),2)</f>
      </c>
      <c s="36" t="s">
        <v>1508</v>
      </c>
      <c>
        <f>(M546*21)/100</f>
      </c>
      <c t="s">
        <v>27</v>
      </c>
    </row>
    <row r="547" spans="1:5" ht="25.5">
      <c r="A547" s="35" t="s">
        <v>54</v>
      </c>
      <c r="E547" s="39" t="s">
        <v>3886</v>
      </c>
    </row>
    <row r="548" spans="1:5" ht="165.75">
      <c r="A548" s="35" t="s">
        <v>56</v>
      </c>
      <c r="E548" s="40" t="s">
        <v>3887</v>
      </c>
    </row>
    <row r="549" spans="1:5" ht="12.75">
      <c r="A549" t="s">
        <v>58</v>
      </c>
      <c r="E549" s="39" t="s">
        <v>5</v>
      </c>
    </row>
    <row r="550" spans="1:16" ht="25.5">
      <c r="A550" t="s">
        <v>48</v>
      </c>
      <c s="34" t="s">
        <v>3888</v>
      </c>
      <c s="34" t="s">
        <v>3889</v>
      </c>
      <c s="35" t="s">
        <v>5</v>
      </c>
      <c s="6" t="s">
        <v>3890</v>
      </c>
      <c s="36" t="s">
        <v>1361</v>
      </c>
      <c s="37">
        <v>349.44</v>
      </c>
      <c s="36">
        <v>0</v>
      </c>
      <c s="36">
        <f>ROUND(G550*H550,6)</f>
      </c>
      <c r="L550" s="38">
        <v>0</v>
      </c>
      <c s="32">
        <f>ROUND(ROUND(L550,2)*ROUND(G550,3),2)</f>
      </c>
      <c s="36" t="s">
        <v>1508</v>
      </c>
      <c>
        <f>(M550*21)/100</f>
      </c>
      <c t="s">
        <v>27</v>
      </c>
    </row>
    <row r="551" spans="1:5" ht="25.5">
      <c r="A551" s="35" t="s">
        <v>54</v>
      </c>
      <c r="E551" s="39" t="s">
        <v>3890</v>
      </c>
    </row>
    <row r="552" spans="1:5" ht="25.5">
      <c r="A552" s="35" t="s">
        <v>56</v>
      </c>
      <c r="E552" s="40" t="s">
        <v>3891</v>
      </c>
    </row>
    <row r="553" spans="1:5" ht="12.75">
      <c r="A553" t="s">
        <v>58</v>
      </c>
      <c r="E553" s="39" t="s">
        <v>5</v>
      </c>
    </row>
    <row r="554" spans="1:16" ht="25.5">
      <c r="A554" t="s">
        <v>48</v>
      </c>
      <c s="34" t="s">
        <v>3892</v>
      </c>
      <c s="34" t="s">
        <v>3893</v>
      </c>
      <c s="35" t="s">
        <v>5</v>
      </c>
      <c s="6" t="s">
        <v>3894</v>
      </c>
      <c s="36" t="s">
        <v>1361</v>
      </c>
      <c s="37">
        <v>587.07</v>
      </c>
      <c s="36">
        <v>0</v>
      </c>
      <c s="36">
        <f>ROUND(G554*H554,6)</f>
      </c>
      <c r="L554" s="38">
        <v>0</v>
      </c>
      <c s="32">
        <f>ROUND(ROUND(L554,2)*ROUND(G554,3),2)</f>
      </c>
      <c s="36" t="s">
        <v>1508</v>
      </c>
      <c>
        <f>(M554*21)/100</f>
      </c>
      <c t="s">
        <v>27</v>
      </c>
    </row>
    <row r="555" spans="1:5" ht="25.5">
      <c r="A555" s="35" t="s">
        <v>54</v>
      </c>
      <c r="E555" s="39" t="s">
        <v>3894</v>
      </c>
    </row>
    <row r="556" spans="1:5" ht="89.25">
      <c r="A556" s="35" t="s">
        <v>56</v>
      </c>
      <c r="E556" s="40" t="s">
        <v>3895</v>
      </c>
    </row>
    <row r="557" spans="1:5" ht="12.75">
      <c r="A557" t="s">
        <v>58</v>
      </c>
      <c r="E557" s="39" t="s">
        <v>5</v>
      </c>
    </row>
    <row r="558" spans="1:16" ht="12.75">
      <c r="A558" t="s">
        <v>48</v>
      </c>
      <c s="34" t="s">
        <v>3896</v>
      </c>
      <c s="34" t="s">
        <v>3897</v>
      </c>
      <c s="35" t="s">
        <v>5</v>
      </c>
      <c s="6" t="s">
        <v>3898</v>
      </c>
      <c s="36" t="s">
        <v>1387</v>
      </c>
      <c s="37">
        <v>12.277</v>
      </c>
      <c s="36">
        <v>0</v>
      </c>
      <c s="36">
        <f>ROUND(G558*H558,6)</f>
      </c>
      <c r="L558" s="38">
        <v>0</v>
      </c>
      <c s="32">
        <f>ROUND(ROUND(L558,2)*ROUND(G558,3),2)</f>
      </c>
      <c s="36" t="s">
        <v>1508</v>
      </c>
      <c>
        <f>(M558*21)/100</f>
      </c>
      <c t="s">
        <v>27</v>
      </c>
    </row>
    <row r="559" spans="1:5" ht="12.75">
      <c r="A559" s="35" t="s">
        <v>54</v>
      </c>
      <c r="E559" s="39" t="s">
        <v>3898</v>
      </c>
    </row>
    <row r="560" spans="1:5" ht="89.25">
      <c r="A560" s="35" t="s">
        <v>56</v>
      </c>
      <c r="E560" s="40" t="s">
        <v>3899</v>
      </c>
    </row>
    <row r="561" spans="1:5" ht="12.75">
      <c r="A561" t="s">
        <v>58</v>
      </c>
      <c r="E561" s="39" t="s">
        <v>5</v>
      </c>
    </row>
    <row r="562" spans="1:16" ht="12.75">
      <c r="A562" t="s">
        <v>48</v>
      </c>
      <c s="34" t="s">
        <v>3900</v>
      </c>
      <c s="34" t="s">
        <v>3901</v>
      </c>
      <c s="35" t="s">
        <v>5</v>
      </c>
      <c s="6" t="s">
        <v>3902</v>
      </c>
      <c s="36" t="s">
        <v>1387</v>
      </c>
      <c s="37">
        <v>21.474</v>
      </c>
      <c s="36">
        <v>0</v>
      </c>
      <c s="36">
        <f>ROUND(G562*H562,6)</f>
      </c>
      <c r="L562" s="38">
        <v>0</v>
      </c>
      <c s="32">
        <f>ROUND(ROUND(L562,2)*ROUND(G562,3),2)</f>
      </c>
      <c s="36" t="s">
        <v>1508</v>
      </c>
      <c>
        <f>(M562*21)/100</f>
      </c>
      <c t="s">
        <v>27</v>
      </c>
    </row>
    <row r="563" spans="1:5" ht="12.75">
      <c r="A563" s="35" t="s">
        <v>54</v>
      </c>
      <c r="E563" s="39" t="s">
        <v>3902</v>
      </c>
    </row>
    <row r="564" spans="1:5" ht="63.75">
      <c r="A564" s="35" t="s">
        <v>56</v>
      </c>
      <c r="E564" s="40" t="s">
        <v>3903</v>
      </c>
    </row>
    <row r="565" spans="1:5" ht="12.75">
      <c r="A565" t="s">
        <v>58</v>
      </c>
      <c r="E565" s="39" t="s">
        <v>5</v>
      </c>
    </row>
    <row r="566" spans="1:16" ht="12.75">
      <c r="A566" t="s">
        <v>48</v>
      </c>
      <c s="34" t="s">
        <v>3904</v>
      </c>
      <c s="34" t="s">
        <v>3905</v>
      </c>
      <c s="35" t="s">
        <v>5</v>
      </c>
      <c s="6" t="s">
        <v>3906</v>
      </c>
      <c s="36" t="s">
        <v>1387</v>
      </c>
      <c s="37">
        <v>3.894</v>
      </c>
      <c s="36">
        <v>0</v>
      </c>
      <c s="36">
        <f>ROUND(G566*H566,6)</f>
      </c>
      <c r="L566" s="38">
        <v>0</v>
      </c>
      <c s="32">
        <f>ROUND(ROUND(L566,2)*ROUND(G566,3),2)</f>
      </c>
      <c s="36" t="s">
        <v>1508</v>
      </c>
      <c>
        <f>(M566*21)/100</f>
      </c>
      <c t="s">
        <v>27</v>
      </c>
    </row>
    <row r="567" spans="1:5" ht="12.75">
      <c r="A567" s="35" t="s">
        <v>54</v>
      </c>
      <c r="E567" s="39" t="s">
        <v>3906</v>
      </c>
    </row>
    <row r="568" spans="1:5" ht="63.75">
      <c r="A568" s="35" t="s">
        <v>56</v>
      </c>
      <c r="E568" s="40" t="s">
        <v>3907</v>
      </c>
    </row>
    <row r="569" spans="1:5" ht="12.75">
      <c r="A569" t="s">
        <v>58</v>
      </c>
      <c r="E569" s="39" t="s">
        <v>5</v>
      </c>
    </row>
    <row r="570" spans="1:16" ht="25.5">
      <c r="A570" t="s">
        <v>48</v>
      </c>
      <c s="34" t="s">
        <v>3908</v>
      </c>
      <c s="34" t="s">
        <v>3909</v>
      </c>
      <c s="35" t="s">
        <v>5</v>
      </c>
      <c s="6" t="s">
        <v>3910</v>
      </c>
      <c s="36" t="s">
        <v>1387</v>
      </c>
      <c s="37">
        <v>401.124</v>
      </c>
      <c s="36">
        <v>0</v>
      </c>
      <c s="36">
        <f>ROUND(G570*H570,6)</f>
      </c>
      <c r="L570" s="38">
        <v>0</v>
      </c>
      <c s="32">
        <f>ROUND(ROUND(L570,2)*ROUND(G570,3),2)</f>
      </c>
      <c s="36" t="s">
        <v>1508</v>
      </c>
      <c>
        <f>(M570*21)/100</f>
      </c>
      <c t="s">
        <v>27</v>
      </c>
    </row>
    <row r="571" spans="1:5" ht="25.5">
      <c r="A571" s="35" t="s">
        <v>54</v>
      </c>
      <c r="E571" s="39" t="s">
        <v>3910</v>
      </c>
    </row>
    <row r="572" spans="1:5" ht="409.5">
      <c r="A572" s="35" t="s">
        <v>56</v>
      </c>
      <c r="E572" s="40" t="s">
        <v>3911</v>
      </c>
    </row>
    <row r="573" spans="1:5" ht="12.75">
      <c r="A573" t="s">
        <v>58</v>
      </c>
      <c r="E573" s="39" t="s">
        <v>5</v>
      </c>
    </row>
    <row r="574" spans="1:16" ht="25.5">
      <c r="A574" t="s">
        <v>48</v>
      </c>
      <c s="34" t="s">
        <v>3912</v>
      </c>
      <c s="34" t="s">
        <v>3913</v>
      </c>
      <c s="35" t="s">
        <v>5</v>
      </c>
      <c s="6" t="s">
        <v>3914</v>
      </c>
      <c s="36" t="s">
        <v>1387</v>
      </c>
      <c s="37">
        <v>219.679</v>
      </c>
      <c s="36">
        <v>0</v>
      </c>
      <c s="36">
        <f>ROUND(G574*H574,6)</f>
      </c>
      <c r="L574" s="38">
        <v>0</v>
      </c>
      <c s="32">
        <f>ROUND(ROUND(L574,2)*ROUND(G574,3),2)</f>
      </c>
      <c s="36" t="s">
        <v>1508</v>
      </c>
      <c>
        <f>(M574*21)/100</f>
      </c>
      <c t="s">
        <v>27</v>
      </c>
    </row>
    <row r="575" spans="1:5" ht="25.5">
      <c r="A575" s="35" t="s">
        <v>54</v>
      </c>
      <c r="E575" s="39" t="s">
        <v>3914</v>
      </c>
    </row>
    <row r="576" spans="1:5" ht="242.25">
      <c r="A576" s="35" t="s">
        <v>56</v>
      </c>
      <c r="E576" s="40" t="s">
        <v>3915</v>
      </c>
    </row>
    <row r="577" spans="1:5" ht="12.75">
      <c r="A577" t="s">
        <v>58</v>
      </c>
      <c r="E577" s="39" t="s">
        <v>5</v>
      </c>
    </row>
    <row r="578" spans="1:16" ht="25.5">
      <c r="A578" t="s">
        <v>48</v>
      </c>
      <c s="34" t="s">
        <v>3916</v>
      </c>
      <c s="34" t="s">
        <v>3917</v>
      </c>
      <c s="35" t="s">
        <v>5</v>
      </c>
      <c s="6" t="s">
        <v>3918</v>
      </c>
      <c s="36" t="s">
        <v>1387</v>
      </c>
      <c s="37">
        <v>15.692</v>
      </c>
      <c s="36">
        <v>0</v>
      </c>
      <c s="36">
        <f>ROUND(G578*H578,6)</f>
      </c>
      <c r="L578" s="38">
        <v>0</v>
      </c>
      <c s="32">
        <f>ROUND(ROUND(L578,2)*ROUND(G578,3),2)</f>
      </c>
      <c s="36" t="s">
        <v>1508</v>
      </c>
      <c>
        <f>(M578*21)/100</f>
      </c>
      <c t="s">
        <v>27</v>
      </c>
    </row>
    <row r="579" spans="1:5" ht="25.5">
      <c r="A579" s="35" t="s">
        <v>54</v>
      </c>
      <c r="E579" s="39" t="s">
        <v>3918</v>
      </c>
    </row>
    <row r="580" spans="1:5" ht="63.75">
      <c r="A580" s="35" t="s">
        <v>56</v>
      </c>
      <c r="E580" s="40" t="s">
        <v>3919</v>
      </c>
    </row>
    <row r="581" spans="1:5" ht="12.75">
      <c r="A581" t="s">
        <v>58</v>
      </c>
      <c r="E581" s="39" t="s">
        <v>5</v>
      </c>
    </row>
    <row r="582" spans="1:16" ht="25.5">
      <c r="A582" t="s">
        <v>48</v>
      </c>
      <c s="34" t="s">
        <v>3920</v>
      </c>
      <c s="34" t="s">
        <v>3921</v>
      </c>
      <c s="35" t="s">
        <v>5</v>
      </c>
      <c s="6" t="s">
        <v>3922</v>
      </c>
      <c s="36" t="s">
        <v>1387</v>
      </c>
      <c s="37">
        <v>109.526</v>
      </c>
      <c s="36">
        <v>0</v>
      </c>
      <c s="36">
        <f>ROUND(G582*H582,6)</f>
      </c>
      <c r="L582" s="38">
        <v>0</v>
      </c>
      <c s="32">
        <f>ROUND(ROUND(L582,2)*ROUND(G582,3),2)</f>
      </c>
      <c s="36" t="s">
        <v>1508</v>
      </c>
      <c>
        <f>(M582*21)/100</f>
      </c>
      <c t="s">
        <v>27</v>
      </c>
    </row>
    <row r="583" spans="1:5" ht="25.5">
      <c r="A583" s="35" t="s">
        <v>54</v>
      </c>
      <c r="E583" s="39" t="s">
        <v>3922</v>
      </c>
    </row>
    <row r="584" spans="1:5" ht="127.5">
      <c r="A584" s="35" t="s">
        <v>56</v>
      </c>
      <c r="E584" s="40" t="s">
        <v>3923</v>
      </c>
    </row>
    <row r="585" spans="1:5" ht="12.75">
      <c r="A585" t="s">
        <v>58</v>
      </c>
      <c r="E585" s="39" t="s">
        <v>5</v>
      </c>
    </row>
    <row r="586" spans="1:16" ht="25.5">
      <c r="A586" t="s">
        <v>48</v>
      </c>
      <c s="34" t="s">
        <v>3924</v>
      </c>
      <c s="34" t="s">
        <v>3925</v>
      </c>
      <c s="35" t="s">
        <v>5</v>
      </c>
      <c s="6" t="s">
        <v>3926</v>
      </c>
      <c s="36" t="s">
        <v>1361</v>
      </c>
      <c s="37">
        <v>115.67</v>
      </c>
      <c s="36">
        <v>0</v>
      </c>
      <c s="36">
        <f>ROUND(G586*H586,6)</f>
      </c>
      <c r="L586" s="38">
        <v>0</v>
      </c>
      <c s="32">
        <f>ROUND(ROUND(L586,2)*ROUND(G586,3),2)</f>
      </c>
      <c s="36" t="s">
        <v>1508</v>
      </c>
      <c>
        <f>(M586*21)/100</f>
      </c>
      <c t="s">
        <v>27</v>
      </c>
    </row>
    <row r="587" spans="1:5" ht="25.5">
      <c r="A587" s="35" t="s">
        <v>54</v>
      </c>
      <c r="E587" s="39" t="s">
        <v>3926</v>
      </c>
    </row>
    <row r="588" spans="1:5" ht="25.5">
      <c r="A588" s="35" t="s">
        <v>56</v>
      </c>
      <c r="E588" s="40" t="s">
        <v>3927</v>
      </c>
    </row>
    <row r="589" spans="1:5" ht="12.75">
      <c r="A589" t="s">
        <v>58</v>
      </c>
      <c r="E589" s="39" t="s">
        <v>5</v>
      </c>
    </row>
    <row r="590" spans="1:16" ht="25.5">
      <c r="A590" t="s">
        <v>48</v>
      </c>
      <c s="34" t="s">
        <v>3928</v>
      </c>
      <c s="34" t="s">
        <v>3929</v>
      </c>
      <c s="35" t="s">
        <v>5</v>
      </c>
      <c s="6" t="s">
        <v>3930</v>
      </c>
      <c s="36" t="s">
        <v>1361</v>
      </c>
      <c s="37">
        <v>354.99</v>
      </c>
      <c s="36">
        <v>0</v>
      </c>
      <c s="36">
        <f>ROUND(G590*H590,6)</f>
      </c>
      <c r="L590" s="38">
        <v>0</v>
      </c>
      <c s="32">
        <f>ROUND(ROUND(L590,2)*ROUND(G590,3),2)</f>
      </c>
      <c s="36" t="s">
        <v>1508</v>
      </c>
      <c>
        <f>(M590*21)/100</f>
      </c>
      <c t="s">
        <v>27</v>
      </c>
    </row>
    <row r="591" spans="1:5" ht="25.5">
      <c r="A591" s="35" t="s">
        <v>54</v>
      </c>
      <c r="E591" s="39" t="s">
        <v>3930</v>
      </c>
    </row>
    <row r="592" spans="1:5" ht="76.5">
      <c r="A592" s="35" t="s">
        <v>56</v>
      </c>
      <c r="E592" s="40" t="s">
        <v>3931</v>
      </c>
    </row>
    <row r="593" spans="1:5" ht="12.75">
      <c r="A593" t="s">
        <v>58</v>
      </c>
      <c r="E593" s="39" t="s">
        <v>3932</v>
      </c>
    </row>
    <row r="594" spans="1:16" ht="25.5">
      <c r="A594" t="s">
        <v>48</v>
      </c>
      <c s="34" t="s">
        <v>3933</v>
      </c>
      <c s="34" t="s">
        <v>3934</v>
      </c>
      <c s="35" t="s">
        <v>5</v>
      </c>
      <c s="6" t="s">
        <v>3935</v>
      </c>
      <c s="36" t="s">
        <v>1361</v>
      </c>
      <c s="37">
        <v>4281.476</v>
      </c>
      <c s="36">
        <v>0</v>
      </c>
      <c s="36">
        <f>ROUND(G594*H594,6)</f>
      </c>
      <c r="L594" s="38">
        <v>0</v>
      </c>
      <c s="32">
        <f>ROUND(ROUND(L594,2)*ROUND(G594,3),2)</f>
      </c>
      <c s="36" t="s">
        <v>1508</v>
      </c>
      <c>
        <f>(M594*21)/100</f>
      </c>
      <c t="s">
        <v>27</v>
      </c>
    </row>
    <row r="595" spans="1:5" ht="25.5">
      <c r="A595" s="35" t="s">
        <v>54</v>
      </c>
      <c r="E595" s="39" t="s">
        <v>3935</v>
      </c>
    </row>
    <row r="596" spans="1:5" ht="409.5">
      <c r="A596" s="35" t="s">
        <v>56</v>
      </c>
      <c r="E596" s="40" t="s">
        <v>3936</v>
      </c>
    </row>
    <row r="597" spans="1:5" ht="12.75">
      <c r="A597" t="s">
        <v>58</v>
      </c>
      <c r="E597" s="39" t="s">
        <v>3932</v>
      </c>
    </row>
    <row r="598" spans="1:16" ht="25.5">
      <c r="A598" t="s">
        <v>48</v>
      </c>
      <c s="34" t="s">
        <v>3937</v>
      </c>
      <c s="34" t="s">
        <v>3938</v>
      </c>
      <c s="35" t="s">
        <v>5</v>
      </c>
      <c s="6" t="s">
        <v>3939</v>
      </c>
      <c s="36" t="s">
        <v>1361</v>
      </c>
      <c s="37">
        <v>957.82</v>
      </c>
      <c s="36">
        <v>0</v>
      </c>
      <c s="36">
        <f>ROUND(G598*H598,6)</f>
      </c>
      <c r="L598" s="38">
        <v>0</v>
      </c>
      <c s="32">
        <f>ROUND(ROUND(L598,2)*ROUND(G598,3),2)</f>
      </c>
      <c s="36" t="s">
        <v>1508</v>
      </c>
      <c>
        <f>(M598*21)/100</f>
      </c>
      <c t="s">
        <v>27</v>
      </c>
    </row>
    <row r="599" spans="1:5" ht="25.5">
      <c r="A599" s="35" t="s">
        <v>54</v>
      </c>
      <c r="E599" s="39" t="s">
        <v>3940</v>
      </c>
    </row>
    <row r="600" spans="1:5" ht="153">
      <c r="A600" s="35" t="s">
        <v>56</v>
      </c>
      <c r="E600" s="40" t="s">
        <v>3941</v>
      </c>
    </row>
    <row r="601" spans="1:5" ht="12.75">
      <c r="A601" t="s">
        <v>58</v>
      </c>
      <c r="E601" s="39" t="s">
        <v>3932</v>
      </c>
    </row>
    <row r="602" spans="1:16" ht="25.5">
      <c r="A602" t="s">
        <v>48</v>
      </c>
      <c s="34" t="s">
        <v>3942</v>
      </c>
      <c s="34" t="s">
        <v>3943</v>
      </c>
      <c s="35" t="s">
        <v>5</v>
      </c>
      <c s="6" t="s">
        <v>3944</v>
      </c>
      <c s="36" t="s">
        <v>1361</v>
      </c>
      <c s="37">
        <v>12.81</v>
      </c>
      <c s="36">
        <v>0</v>
      </c>
      <c s="36">
        <f>ROUND(G602*H602,6)</f>
      </c>
      <c r="L602" s="38">
        <v>0</v>
      </c>
      <c s="32">
        <f>ROUND(ROUND(L602,2)*ROUND(G602,3),2)</f>
      </c>
      <c s="36" t="s">
        <v>1508</v>
      </c>
      <c>
        <f>(M602*21)/100</f>
      </c>
      <c t="s">
        <v>27</v>
      </c>
    </row>
    <row r="603" spans="1:5" ht="25.5">
      <c r="A603" s="35" t="s">
        <v>54</v>
      </c>
      <c r="E603" s="39" t="s">
        <v>3945</v>
      </c>
    </row>
    <row r="604" spans="1:5" ht="25.5">
      <c r="A604" s="35" t="s">
        <v>56</v>
      </c>
      <c r="E604" s="40" t="s">
        <v>3946</v>
      </c>
    </row>
    <row r="605" spans="1:5" ht="12.75">
      <c r="A605" t="s">
        <v>58</v>
      </c>
      <c r="E605" s="39" t="s">
        <v>3932</v>
      </c>
    </row>
    <row r="606" spans="1:16" ht="25.5">
      <c r="A606" t="s">
        <v>48</v>
      </c>
      <c s="34" t="s">
        <v>3947</v>
      </c>
      <c s="34" t="s">
        <v>3948</v>
      </c>
      <c s="35" t="s">
        <v>5</v>
      </c>
      <c s="6" t="s">
        <v>3949</v>
      </c>
      <c s="36" t="s">
        <v>1387</v>
      </c>
      <c s="37">
        <v>173.935</v>
      </c>
      <c s="36">
        <v>0</v>
      </c>
      <c s="36">
        <f>ROUND(G606*H606,6)</f>
      </c>
      <c r="L606" s="38">
        <v>0</v>
      </c>
      <c s="32">
        <f>ROUND(ROUND(L606,2)*ROUND(G606,3),2)</f>
      </c>
      <c s="36" t="s">
        <v>1508</v>
      </c>
      <c>
        <f>(M606*21)/100</f>
      </c>
      <c t="s">
        <v>27</v>
      </c>
    </row>
    <row r="607" spans="1:5" ht="25.5">
      <c r="A607" s="35" t="s">
        <v>54</v>
      </c>
      <c r="E607" s="39" t="s">
        <v>3949</v>
      </c>
    </row>
    <row r="608" spans="1:5" ht="409.5">
      <c r="A608" s="35" t="s">
        <v>56</v>
      </c>
      <c r="E608" s="40" t="s">
        <v>3950</v>
      </c>
    </row>
    <row r="609" spans="1:5" ht="12.75">
      <c r="A609" t="s">
        <v>58</v>
      </c>
      <c r="E609" s="39" t="s">
        <v>5</v>
      </c>
    </row>
    <row r="610" spans="1:16" ht="25.5">
      <c r="A610" t="s">
        <v>48</v>
      </c>
      <c s="34" t="s">
        <v>3951</v>
      </c>
      <c s="34" t="s">
        <v>3952</v>
      </c>
      <c s="35" t="s">
        <v>5</v>
      </c>
      <c s="6" t="s">
        <v>3953</v>
      </c>
      <c s="36" t="s">
        <v>1387</v>
      </c>
      <c s="37">
        <v>103.546</v>
      </c>
      <c s="36">
        <v>0</v>
      </c>
      <c s="36">
        <f>ROUND(G610*H610,6)</f>
      </c>
      <c r="L610" s="38">
        <v>0</v>
      </c>
      <c s="32">
        <f>ROUND(ROUND(L610,2)*ROUND(G610,3),2)</f>
      </c>
      <c s="36" t="s">
        <v>1508</v>
      </c>
      <c>
        <f>(M610*21)/100</f>
      </c>
      <c t="s">
        <v>27</v>
      </c>
    </row>
    <row r="611" spans="1:5" ht="25.5">
      <c r="A611" s="35" t="s">
        <v>54</v>
      </c>
      <c r="E611" s="39" t="s">
        <v>3953</v>
      </c>
    </row>
    <row r="612" spans="1:5" ht="229.5">
      <c r="A612" s="35" t="s">
        <v>56</v>
      </c>
      <c r="E612" s="40" t="s">
        <v>3954</v>
      </c>
    </row>
    <row r="613" spans="1:5" ht="12.75">
      <c r="A613" t="s">
        <v>58</v>
      </c>
      <c r="E613" s="39" t="s">
        <v>5</v>
      </c>
    </row>
    <row r="614" spans="1:16" ht="25.5">
      <c r="A614" t="s">
        <v>48</v>
      </c>
      <c s="34" t="s">
        <v>3955</v>
      </c>
      <c s="34" t="s">
        <v>3956</v>
      </c>
      <c s="35" t="s">
        <v>5</v>
      </c>
      <c s="6" t="s">
        <v>3957</v>
      </c>
      <c s="36" t="s">
        <v>1387</v>
      </c>
      <c s="37">
        <v>27.968</v>
      </c>
      <c s="36">
        <v>0</v>
      </c>
      <c s="36">
        <f>ROUND(G614*H614,6)</f>
      </c>
      <c r="L614" s="38">
        <v>0</v>
      </c>
      <c s="32">
        <f>ROUND(ROUND(L614,2)*ROUND(G614,3),2)</f>
      </c>
      <c s="36" t="s">
        <v>1508</v>
      </c>
      <c>
        <f>(M614*21)/100</f>
      </c>
      <c t="s">
        <v>27</v>
      </c>
    </row>
    <row r="615" spans="1:5" ht="25.5">
      <c r="A615" s="35" t="s">
        <v>54</v>
      </c>
      <c r="E615" s="39" t="s">
        <v>3957</v>
      </c>
    </row>
    <row r="616" spans="1:5" ht="63.75">
      <c r="A616" s="35" t="s">
        <v>56</v>
      </c>
      <c r="E616" s="40" t="s">
        <v>3958</v>
      </c>
    </row>
    <row r="617" spans="1:5" ht="12.75">
      <c r="A617" t="s">
        <v>58</v>
      </c>
      <c r="E617" s="39" t="s">
        <v>5</v>
      </c>
    </row>
    <row r="618" spans="1:16" ht="25.5">
      <c r="A618" t="s">
        <v>48</v>
      </c>
      <c s="34" t="s">
        <v>3959</v>
      </c>
      <c s="34" t="s">
        <v>3960</v>
      </c>
      <c s="35" t="s">
        <v>5</v>
      </c>
      <c s="6" t="s">
        <v>3961</v>
      </c>
      <c s="36" t="s">
        <v>1361</v>
      </c>
      <c s="37">
        <v>1057.725</v>
      </c>
      <c s="36">
        <v>0</v>
      </c>
      <c s="36">
        <f>ROUND(G618*H618,6)</f>
      </c>
      <c r="L618" s="38">
        <v>0</v>
      </c>
      <c s="32">
        <f>ROUND(ROUND(L618,2)*ROUND(G618,3),2)</f>
      </c>
      <c s="36" t="s">
        <v>1508</v>
      </c>
      <c>
        <f>(M618*21)/100</f>
      </c>
      <c t="s">
        <v>27</v>
      </c>
    </row>
    <row r="619" spans="1:5" ht="38.25">
      <c r="A619" s="35" t="s">
        <v>54</v>
      </c>
      <c r="E619" s="39" t="s">
        <v>3962</v>
      </c>
    </row>
    <row r="620" spans="1:5" ht="409.5">
      <c r="A620" s="35" t="s">
        <v>56</v>
      </c>
      <c r="E620" s="40" t="s">
        <v>3963</v>
      </c>
    </row>
    <row r="621" spans="1:5" ht="12.75">
      <c r="A621" t="s">
        <v>58</v>
      </c>
      <c r="E621" s="39" t="s">
        <v>5</v>
      </c>
    </row>
    <row r="622" spans="1:16" ht="25.5">
      <c r="A622" t="s">
        <v>48</v>
      </c>
      <c s="34" t="s">
        <v>3964</v>
      </c>
      <c s="34" t="s">
        <v>3965</v>
      </c>
      <c s="35" t="s">
        <v>5</v>
      </c>
      <c s="6" t="s">
        <v>3966</v>
      </c>
      <c s="36" t="s">
        <v>1361</v>
      </c>
      <c s="37">
        <v>94.004</v>
      </c>
      <c s="36">
        <v>0</v>
      </c>
      <c s="36">
        <f>ROUND(G622*H622,6)</f>
      </c>
      <c r="L622" s="38">
        <v>0</v>
      </c>
      <c s="32">
        <f>ROUND(ROUND(L622,2)*ROUND(G622,3),2)</f>
      </c>
      <c s="36" t="s">
        <v>1508</v>
      </c>
      <c>
        <f>(M622*21)/100</f>
      </c>
      <c t="s">
        <v>27</v>
      </c>
    </row>
    <row r="623" spans="1:5" ht="25.5">
      <c r="A623" s="35" t="s">
        <v>54</v>
      </c>
      <c r="E623" s="39" t="s">
        <v>3967</v>
      </c>
    </row>
    <row r="624" spans="1:5" ht="306">
      <c r="A624" s="35" t="s">
        <v>56</v>
      </c>
      <c r="E624" s="40" t="s">
        <v>3968</v>
      </c>
    </row>
    <row r="625" spans="1:5" ht="12.75">
      <c r="A625" t="s">
        <v>58</v>
      </c>
      <c r="E625" s="39" t="s">
        <v>5</v>
      </c>
    </row>
    <row r="626" spans="1:16" ht="25.5">
      <c r="A626" t="s">
        <v>48</v>
      </c>
      <c s="34" t="s">
        <v>3969</v>
      </c>
      <c s="34" t="s">
        <v>3970</v>
      </c>
      <c s="35" t="s">
        <v>5</v>
      </c>
      <c s="6" t="s">
        <v>3971</v>
      </c>
      <c s="36" t="s">
        <v>1361</v>
      </c>
      <c s="37">
        <v>86.468</v>
      </c>
      <c s="36">
        <v>0</v>
      </c>
      <c s="36">
        <f>ROUND(G626*H626,6)</f>
      </c>
      <c r="L626" s="38">
        <v>0</v>
      </c>
      <c s="32">
        <f>ROUND(ROUND(L626,2)*ROUND(G626,3),2)</f>
      </c>
      <c s="36" t="s">
        <v>1508</v>
      </c>
      <c>
        <f>(M626*21)/100</f>
      </c>
      <c t="s">
        <v>27</v>
      </c>
    </row>
    <row r="627" spans="1:5" ht="25.5">
      <c r="A627" s="35" t="s">
        <v>54</v>
      </c>
      <c r="E627" s="39" t="s">
        <v>3972</v>
      </c>
    </row>
    <row r="628" spans="1:5" ht="242.25">
      <c r="A628" s="35" t="s">
        <v>56</v>
      </c>
      <c r="E628" s="40" t="s">
        <v>3973</v>
      </c>
    </row>
    <row r="629" spans="1:5" ht="12.75">
      <c r="A629" t="s">
        <v>58</v>
      </c>
      <c r="E629" s="39" t="s">
        <v>5</v>
      </c>
    </row>
    <row r="630" spans="1:16" ht="25.5">
      <c r="A630" t="s">
        <v>48</v>
      </c>
      <c s="34" t="s">
        <v>3974</v>
      </c>
      <c s="34" t="s">
        <v>3975</v>
      </c>
      <c s="35" t="s">
        <v>5</v>
      </c>
      <c s="6" t="s">
        <v>3976</v>
      </c>
      <c s="36" t="s">
        <v>1361</v>
      </c>
      <c s="37">
        <v>5.02</v>
      </c>
      <c s="36">
        <v>0</v>
      </c>
      <c s="36">
        <f>ROUND(G630*H630,6)</f>
      </c>
      <c r="L630" s="38">
        <v>0</v>
      </c>
      <c s="32">
        <f>ROUND(ROUND(L630,2)*ROUND(G630,3),2)</f>
      </c>
      <c s="36" t="s">
        <v>1508</v>
      </c>
      <c>
        <f>(M630*21)/100</f>
      </c>
      <c t="s">
        <v>27</v>
      </c>
    </row>
    <row r="631" spans="1:5" ht="25.5">
      <c r="A631" s="35" t="s">
        <v>54</v>
      </c>
      <c r="E631" s="39" t="s">
        <v>3976</v>
      </c>
    </row>
    <row r="632" spans="1:5" ht="89.25">
      <c r="A632" s="35" t="s">
        <v>56</v>
      </c>
      <c r="E632" s="40" t="s">
        <v>3977</v>
      </c>
    </row>
    <row r="633" spans="1:5" ht="12.75">
      <c r="A633" t="s">
        <v>58</v>
      </c>
      <c r="E633" s="39" t="s">
        <v>3978</v>
      </c>
    </row>
    <row r="634" spans="1:16" ht="25.5">
      <c r="A634" t="s">
        <v>48</v>
      </c>
      <c s="34" t="s">
        <v>3979</v>
      </c>
      <c s="34" t="s">
        <v>3980</v>
      </c>
      <c s="35" t="s">
        <v>5</v>
      </c>
      <c s="6" t="s">
        <v>3981</v>
      </c>
      <c s="36" t="s">
        <v>1361</v>
      </c>
      <c s="37">
        <v>2.916</v>
      </c>
      <c s="36">
        <v>0</v>
      </c>
      <c s="36">
        <f>ROUND(G634*H634,6)</f>
      </c>
      <c r="L634" s="38">
        <v>0</v>
      </c>
      <c s="32">
        <f>ROUND(ROUND(L634,2)*ROUND(G634,3),2)</f>
      </c>
      <c s="36" t="s">
        <v>1508</v>
      </c>
      <c>
        <f>(M634*21)/100</f>
      </c>
      <c t="s">
        <v>27</v>
      </c>
    </row>
    <row r="635" spans="1:5" ht="25.5">
      <c r="A635" s="35" t="s">
        <v>54</v>
      </c>
      <c r="E635" s="39" t="s">
        <v>3981</v>
      </c>
    </row>
    <row r="636" spans="1:5" ht="25.5">
      <c r="A636" s="35" t="s">
        <v>56</v>
      </c>
      <c r="E636" s="40" t="s">
        <v>3982</v>
      </c>
    </row>
    <row r="637" spans="1:5" ht="12.75">
      <c r="A637" t="s">
        <v>58</v>
      </c>
      <c r="E637" s="39" t="s">
        <v>3978</v>
      </c>
    </row>
    <row r="638" spans="1:16" ht="25.5">
      <c r="A638" t="s">
        <v>48</v>
      </c>
      <c s="34" t="s">
        <v>3983</v>
      </c>
      <c s="34" t="s">
        <v>3984</v>
      </c>
      <c s="35" t="s">
        <v>5</v>
      </c>
      <c s="6" t="s">
        <v>3985</v>
      </c>
      <c s="36" t="s">
        <v>1361</v>
      </c>
      <c s="37">
        <v>43.663</v>
      </c>
      <c s="36">
        <v>0</v>
      </c>
      <c s="36">
        <f>ROUND(G638*H638,6)</f>
      </c>
      <c r="L638" s="38">
        <v>0</v>
      </c>
      <c s="32">
        <f>ROUND(ROUND(L638,2)*ROUND(G638,3),2)</f>
      </c>
      <c s="36" t="s">
        <v>1508</v>
      </c>
      <c>
        <f>(M638*21)/100</f>
      </c>
      <c t="s">
        <v>27</v>
      </c>
    </row>
    <row r="639" spans="1:5" ht="25.5">
      <c r="A639" s="35" t="s">
        <v>54</v>
      </c>
      <c r="E639" s="39" t="s">
        <v>3985</v>
      </c>
    </row>
    <row r="640" spans="1:5" ht="102">
      <c r="A640" s="35" t="s">
        <v>56</v>
      </c>
      <c r="E640" s="40" t="s">
        <v>3986</v>
      </c>
    </row>
    <row r="641" spans="1:5" ht="12.75">
      <c r="A641" t="s">
        <v>58</v>
      </c>
      <c r="E641" s="39" t="s">
        <v>3978</v>
      </c>
    </row>
    <row r="642" spans="1:16" ht="25.5">
      <c r="A642" t="s">
        <v>48</v>
      </c>
      <c s="34" t="s">
        <v>3987</v>
      </c>
      <c s="34" t="s">
        <v>3988</v>
      </c>
      <c s="35" t="s">
        <v>5</v>
      </c>
      <c s="6" t="s">
        <v>3989</v>
      </c>
      <c s="36" t="s">
        <v>1361</v>
      </c>
      <c s="37">
        <v>58.203</v>
      </c>
      <c s="36">
        <v>0</v>
      </c>
      <c s="36">
        <f>ROUND(G642*H642,6)</f>
      </c>
      <c r="L642" s="38">
        <v>0</v>
      </c>
      <c s="32">
        <f>ROUND(ROUND(L642,2)*ROUND(G642,3),2)</f>
      </c>
      <c s="36" t="s">
        <v>1508</v>
      </c>
      <c>
        <f>(M642*21)/100</f>
      </c>
      <c t="s">
        <v>27</v>
      </c>
    </row>
    <row r="643" spans="1:5" ht="25.5">
      <c r="A643" s="35" t="s">
        <v>54</v>
      </c>
      <c r="E643" s="39" t="s">
        <v>3989</v>
      </c>
    </row>
    <row r="644" spans="1:5" ht="25.5">
      <c r="A644" s="35" t="s">
        <v>56</v>
      </c>
      <c r="E644" s="40" t="s">
        <v>3990</v>
      </c>
    </row>
    <row r="645" spans="1:5" ht="12.75">
      <c r="A645" t="s">
        <v>58</v>
      </c>
      <c r="E645" s="39" t="s">
        <v>3978</v>
      </c>
    </row>
    <row r="646" spans="1:16" ht="25.5">
      <c r="A646" t="s">
        <v>48</v>
      </c>
      <c s="34" t="s">
        <v>3991</v>
      </c>
      <c s="34" t="s">
        <v>3992</v>
      </c>
      <c s="35" t="s">
        <v>5</v>
      </c>
      <c s="6" t="s">
        <v>3993</v>
      </c>
      <c s="36" t="s">
        <v>1361</v>
      </c>
      <c s="37">
        <v>8.457</v>
      </c>
      <c s="36">
        <v>0</v>
      </c>
      <c s="36">
        <f>ROUND(G646*H646,6)</f>
      </c>
      <c r="L646" s="38">
        <v>0</v>
      </c>
      <c s="32">
        <f>ROUND(ROUND(L646,2)*ROUND(G646,3),2)</f>
      </c>
      <c s="36" t="s">
        <v>1508</v>
      </c>
      <c>
        <f>(M646*21)/100</f>
      </c>
      <c t="s">
        <v>27</v>
      </c>
    </row>
    <row r="647" spans="1:5" ht="25.5">
      <c r="A647" s="35" t="s">
        <v>54</v>
      </c>
      <c r="E647" s="39" t="s">
        <v>3993</v>
      </c>
    </row>
    <row r="648" spans="1:5" ht="114.75">
      <c r="A648" s="35" t="s">
        <v>56</v>
      </c>
      <c r="E648" s="40" t="s">
        <v>3994</v>
      </c>
    </row>
    <row r="649" spans="1:5" ht="12.75">
      <c r="A649" t="s">
        <v>58</v>
      </c>
      <c r="E649" s="39" t="s">
        <v>3978</v>
      </c>
    </row>
    <row r="650" spans="1:16" ht="25.5">
      <c r="A650" t="s">
        <v>48</v>
      </c>
      <c s="34" t="s">
        <v>3995</v>
      </c>
      <c s="34" t="s">
        <v>3996</v>
      </c>
      <c s="35" t="s">
        <v>5</v>
      </c>
      <c s="6" t="s">
        <v>3997</v>
      </c>
      <c s="36" t="s">
        <v>1361</v>
      </c>
      <c s="37">
        <v>57.402</v>
      </c>
      <c s="36">
        <v>0</v>
      </c>
      <c s="36">
        <f>ROUND(G650*H650,6)</f>
      </c>
      <c r="L650" s="38">
        <v>0</v>
      </c>
      <c s="32">
        <f>ROUND(ROUND(L650,2)*ROUND(G650,3),2)</f>
      </c>
      <c s="36" t="s">
        <v>1508</v>
      </c>
      <c>
        <f>(M650*21)/100</f>
      </c>
      <c t="s">
        <v>27</v>
      </c>
    </row>
    <row r="651" spans="1:5" ht="25.5">
      <c r="A651" s="35" t="s">
        <v>54</v>
      </c>
      <c r="E651" s="39" t="s">
        <v>3997</v>
      </c>
    </row>
    <row r="652" spans="1:5" ht="25.5">
      <c r="A652" s="35" t="s">
        <v>56</v>
      </c>
      <c r="E652" s="40" t="s">
        <v>3998</v>
      </c>
    </row>
    <row r="653" spans="1:5" ht="12.75">
      <c r="A653" t="s">
        <v>58</v>
      </c>
      <c r="E653" s="39" t="s">
        <v>3978</v>
      </c>
    </row>
    <row r="654" spans="1:16" ht="25.5">
      <c r="A654" t="s">
        <v>48</v>
      </c>
      <c s="34" t="s">
        <v>3999</v>
      </c>
      <c s="34" t="s">
        <v>4000</v>
      </c>
      <c s="35" t="s">
        <v>5</v>
      </c>
      <c s="6" t="s">
        <v>4001</v>
      </c>
      <c s="36" t="s">
        <v>1361</v>
      </c>
      <c s="37">
        <v>279.16</v>
      </c>
      <c s="36">
        <v>0</v>
      </c>
      <c s="36">
        <f>ROUND(G654*H654,6)</f>
      </c>
      <c r="L654" s="38">
        <v>0</v>
      </c>
      <c s="32">
        <f>ROUND(ROUND(L654,2)*ROUND(G654,3),2)</f>
      </c>
      <c s="36" t="s">
        <v>1508</v>
      </c>
      <c>
        <f>(M654*21)/100</f>
      </c>
      <c t="s">
        <v>27</v>
      </c>
    </row>
    <row r="655" spans="1:5" ht="25.5">
      <c r="A655" s="35" t="s">
        <v>54</v>
      </c>
      <c r="E655" s="39" t="s">
        <v>4001</v>
      </c>
    </row>
    <row r="656" spans="1:5" ht="255">
      <c r="A656" s="35" t="s">
        <v>56</v>
      </c>
      <c r="E656" s="40" t="s">
        <v>4002</v>
      </c>
    </row>
    <row r="657" spans="1:5" ht="12.75">
      <c r="A657" t="s">
        <v>58</v>
      </c>
      <c r="E657" s="39" t="s">
        <v>3978</v>
      </c>
    </row>
    <row r="658" spans="1:16" ht="25.5">
      <c r="A658" t="s">
        <v>48</v>
      </c>
      <c s="34" t="s">
        <v>4003</v>
      </c>
      <c s="34" t="s">
        <v>4004</v>
      </c>
      <c s="35" t="s">
        <v>5</v>
      </c>
      <c s="6" t="s">
        <v>4005</v>
      </c>
      <c s="36" t="s">
        <v>1361</v>
      </c>
      <c s="37">
        <v>21.292</v>
      </c>
      <c s="36">
        <v>0</v>
      </c>
      <c s="36">
        <f>ROUND(G658*H658,6)</f>
      </c>
      <c r="L658" s="38">
        <v>0</v>
      </c>
      <c s="32">
        <f>ROUND(ROUND(L658,2)*ROUND(G658,3),2)</f>
      </c>
      <c s="36" t="s">
        <v>1508</v>
      </c>
      <c>
        <f>(M658*21)/100</f>
      </c>
      <c t="s">
        <v>27</v>
      </c>
    </row>
    <row r="659" spans="1:5" ht="25.5">
      <c r="A659" s="35" t="s">
        <v>54</v>
      </c>
      <c r="E659" s="39" t="s">
        <v>4005</v>
      </c>
    </row>
    <row r="660" spans="1:5" ht="25.5">
      <c r="A660" s="35" t="s">
        <v>56</v>
      </c>
      <c r="E660" s="40" t="s">
        <v>4006</v>
      </c>
    </row>
    <row r="661" spans="1:5" ht="12.75">
      <c r="A661" t="s">
        <v>58</v>
      </c>
      <c r="E661" s="39" t="s">
        <v>3978</v>
      </c>
    </row>
    <row r="662" spans="1:16" ht="25.5">
      <c r="A662" t="s">
        <v>48</v>
      </c>
      <c s="34" t="s">
        <v>4007</v>
      </c>
      <c s="34" t="s">
        <v>4008</v>
      </c>
      <c s="35" t="s">
        <v>5</v>
      </c>
      <c s="6" t="s">
        <v>4009</v>
      </c>
      <c s="36" t="s">
        <v>1361</v>
      </c>
      <c s="37">
        <v>5.975</v>
      </c>
      <c s="36">
        <v>0</v>
      </c>
      <c s="36">
        <f>ROUND(G662*H662,6)</f>
      </c>
      <c r="L662" s="38">
        <v>0</v>
      </c>
      <c s="32">
        <f>ROUND(ROUND(L662,2)*ROUND(G662,3),2)</f>
      </c>
      <c s="36" t="s">
        <v>1508</v>
      </c>
      <c>
        <f>(M662*21)/100</f>
      </c>
      <c t="s">
        <v>27</v>
      </c>
    </row>
    <row r="663" spans="1:5" ht="25.5">
      <c r="A663" s="35" t="s">
        <v>54</v>
      </c>
      <c r="E663" s="39" t="s">
        <v>4009</v>
      </c>
    </row>
    <row r="664" spans="1:5" ht="63.75">
      <c r="A664" s="35" t="s">
        <v>56</v>
      </c>
      <c r="E664" s="40" t="s">
        <v>4010</v>
      </c>
    </row>
    <row r="665" spans="1:5" ht="12.75">
      <c r="A665" t="s">
        <v>58</v>
      </c>
      <c r="E665" s="39" t="s">
        <v>3978</v>
      </c>
    </row>
    <row r="666" spans="1:16" ht="25.5">
      <c r="A666" t="s">
        <v>48</v>
      </c>
      <c s="34" t="s">
        <v>4011</v>
      </c>
      <c s="34" t="s">
        <v>4012</v>
      </c>
      <c s="35" t="s">
        <v>5</v>
      </c>
      <c s="6" t="s">
        <v>4013</v>
      </c>
      <c s="36" t="s">
        <v>1361</v>
      </c>
      <c s="37">
        <v>24.483</v>
      </c>
      <c s="36">
        <v>0</v>
      </c>
      <c s="36">
        <f>ROUND(G666*H666,6)</f>
      </c>
      <c r="L666" s="38">
        <v>0</v>
      </c>
      <c s="32">
        <f>ROUND(ROUND(L666,2)*ROUND(G666,3),2)</f>
      </c>
      <c s="36" t="s">
        <v>1508</v>
      </c>
      <c>
        <f>(M666*21)/100</f>
      </c>
      <c t="s">
        <v>27</v>
      </c>
    </row>
    <row r="667" spans="1:5" ht="25.5">
      <c r="A667" s="35" t="s">
        <v>54</v>
      </c>
      <c r="E667" s="39" t="s">
        <v>4013</v>
      </c>
    </row>
    <row r="668" spans="1:5" ht="51">
      <c r="A668" s="35" t="s">
        <v>56</v>
      </c>
      <c r="E668" s="40" t="s">
        <v>4014</v>
      </c>
    </row>
    <row r="669" spans="1:5" ht="12.75">
      <c r="A669" t="s">
        <v>58</v>
      </c>
      <c r="E669" s="39" t="s">
        <v>3978</v>
      </c>
    </row>
    <row r="670" spans="1:16" ht="25.5">
      <c r="A670" t="s">
        <v>48</v>
      </c>
      <c s="34" t="s">
        <v>4015</v>
      </c>
      <c s="34" t="s">
        <v>4016</v>
      </c>
      <c s="35" t="s">
        <v>5</v>
      </c>
      <c s="6" t="s">
        <v>4017</v>
      </c>
      <c s="36" t="s">
        <v>1361</v>
      </c>
      <c s="37">
        <v>30.412</v>
      </c>
      <c s="36">
        <v>0</v>
      </c>
      <c s="36">
        <f>ROUND(G670*H670,6)</f>
      </c>
      <c r="L670" s="38">
        <v>0</v>
      </c>
      <c s="32">
        <f>ROUND(ROUND(L670,2)*ROUND(G670,3),2)</f>
      </c>
      <c s="36" t="s">
        <v>1508</v>
      </c>
      <c>
        <f>(M670*21)/100</f>
      </c>
      <c t="s">
        <v>27</v>
      </c>
    </row>
    <row r="671" spans="1:5" ht="25.5">
      <c r="A671" s="35" t="s">
        <v>54</v>
      </c>
      <c r="E671" s="39" t="s">
        <v>4017</v>
      </c>
    </row>
    <row r="672" spans="1:5" ht="89.25">
      <c r="A672" s="35" t="s">
        <v>56</v>
      </c>
      <c r="E672" s="40" t="s">
        <v>4018</v>
      </c>
    </row>
    <row r="673" spans="1:5" ht="12.75">
      <c r="A673" t="s">
        <v>58</v>
      </c>
      <c r="E673" s="39" t="s">
        <v>3978</v>
      </c>
    </row>
    <row r="674" spans="1:16" ht="25.5">
      <c r="A674" t="s">
        <v>48</v>
      </c>
      <c s="34" t="s">
        <v>4019</v>
      </c>
      <c s="34" t="s">
        <v>4020</v>
      </c>
      <c s="35" t="s">
        <v>5</v>
      </c>
      <c s="6" t="s">
        <v>4021</v>
      </c>
      <c s="36" t="s">
        <v>1361</v>
      </c>
      <c s="37">
        <v>83.85</v>
      </c>
      <c s="36">
        <v>0</v>
      </c>
      <c s="36">
        <f>ROUND(G674*H674,6)</f>
      </c>
      <c r="L674" s="38">
        <v>0</v>
      </c>
      <c s="32">
        <f>ROUND(ROUND(L674,2)*ROUND(G674,3),2)</f>
      </c>
      <c s="36" t="s">
        <v>1508</v>
      </c>
      <c>
        <f>(M674*21)/100</f>
      </c>
      <c t="s">
        <v>27</v>
      </c>
    </row>
    <row r="675" spans="1:5" ht="25.5">
      <c r="A675" s="35" t="s">
        <v>54</v>
      </c>
      <c r="E675" s="39" t="s">
        <v>4021</v>
      </c>
    </row>
    <row r="676" spans="1:5" ht="140.25">
      <c r="A676" s="35" t="s">
        <v>56</v>
      </c>
      <c r="E676" s="40" t="s">
        <v>4022</v>
      </c>
    </row>
    <row r="677" spans="1:5" ht="12.75">
      <c r="A677" t="s">
        <v>58</v>
      </c>
      <c r="E677" s="39" t="s">
        <v>3978</v>
      </c>
    </row>
    <row r="678" spans="1:16" ht="25.5">
      <c r="A678" t="s">
        <v>48</v>
      </c>
      <c s="34" t="s">
        <v>4023</v>
      </c>
      <c s="34" t="s">
        <v>4024</v>
      </c>
      <c s="35" t="s">
        <v>5</v>
      </c>
      <c s="6" t="s">
        <v>4025</v>
      </c>
      <c s="36" t="s">
        <v>1361</v>
      </c>
      <c s="37">
        <v>117.113</v>
      </c>
      <c s="36">
        <v>0</v>
      </c>
      <c s="36">
        <f>ROUND(G678*H678,6)</f>
      </c>
      <c r="L678" s="38">
        <v>0</v>
      </c>
      <c s="32">
        <f>ROUND(ROUND(L678,2)*ROUND(G678,3),2)</f>
      </c>
      <c s="36" t="s">
        <v>1508</v>
      </c>
      <c>
        <f>(M678*21)/100</f>
      </c>
      <c t="s">
        <v>27</v>
      </c>
    </row>
    <row r="679" spans="1:5" ht="25.5">
      <c r="A679" s="35" t="s">
        <v>54</v>
      </c>
      <c r="E679" s="39" t="s">
        <v>4025</v>
      </c>
    </row>
    <row r="680" spans="1:5" ht="127.5">
      <c r="A680" s="35" t="s">
        <v>56</v>
      </c>
      <c r="E680" s="40" t="s">
        <v>4026</v>
      </c>
    </row>
    <row r="681" spans="1:5" ht="12.75">
      <c r="A681" t="s">
        <v>58</v>
      </c>
      <c r="E681" s="39" t="s">
        <v>3978</v>
      </c>
    </row>
    <row r="682" spans="1:16" ht="25.5">
      <c r="A682" t="s">
        <v>48</v>
      </c>
      <c s="34" t="s">
        <v>4027</v>
      </c>
      <c s="34" t="s">
        <v>4028</v>
      </c>
      <c s="35" t="s">
        <v>5</v>
      </c>
      <c s="6" t="s">
        <v>4029</v>
      </c>
      <c s="36" t="s">
        <v>1361</v>
      </c>
      <c s="37">
        <v>16.409</v>
      </c>
      <c s="36">
        <v>0</v>
      </c>
      <c s="36">
        <f>ROUND(G682*H682,6)</f>
      </c>
      <c r="L682" s="38">
        <v>0</v>
      </c>
      <c s="32">
        <f>ROUND(ROUND(L682,2)*ROUND(G682,3),2)</f>
      </c>
      <c s="36" t="s">
        <v>1508</v>
      </c>
      <c>
        <f>(M682*21)/100</f>
      </c>
      <c t="s">
        <v>27</v>
      </c>
    </row>
    <row r="683" spans="1:5" ht="25.5">
      <c r="A683" s="35" t="s">
        <v>54</v>
      </c>
      <c r="E683" s="39" t="s">
        <v>4029</v>
      </c>
    </row>
    <row r="684" spans="1:5" ht="76.5">
      <c r="A684" s="35" t="s">
        <v>56</v>
      </c>
      <c r="E684" s="40" t="s">
        <v>4030</v>
      </c>
    </row>
    <row r="685" spans="1:5" ht="25.5">
      <c r="A685" t="s">
        <v>58</v>
      </c>
      <c r="E685" s="39" t="s">
        <v>4031</v>
      </c>
    </row>
    <row r="686" spans="1:16" ht="25.5">
      <c r="A686" t="s">
        <v>48</v>
      </c>
      <c s="34" t="s">
        <v>4032</v>
      </c>
      <c s="34" t="s">
        <v>4033</v>
      </c>
      <c s="35" t="s">
        <v>5</v>
      </c>
      <c s="6" t="s">
        <v>4034</v>
      </c>
      <c s="36" t="s">
        <v>1361</v>
      </c>
      <c s="37">
        <v>2.54</v>
      </c>
      <c s="36">
        <v>0</v>
      </c>
      <c s="36">
        <f>ROUND(G686*H686,6)</f>
      </c>
      <c r="L686" s="38">
        <v>0</v>
      </c>
      <c s="32">
        <f>ROUND(ROUND(L686,2)*ROUND(G686,3),2)</f>
      </c>
      <c s="36" t="s">
        <v>1508</v>
      </c>
      <c>
        <f>(M686*21)/100</f>
      </c>
      <c t="s">
        <v>27</v>
      </c>
    </row>
    <row r="687" spans="1:5" ht="25.5">
      <c r="A687" s="35" t="s">
        <v>54</v>
      </c>
      <c r="E687" s="39" t="s">
        <v>4034</v>
      </c>
    </row>
    <row r="688" spans="1:5" ht="25.5">
      <c r="A688" s="35" t="s">
        <v>56</v>
      </c>
      <c r="E688" s="40" t="s">
        <v>4035</v>
      </c>
    </row>
    <row r="689" spans="1:5" ht="25.5">
      <c r="A689" t="s">
        <v>58</v>
      </c>
      <c r="E689" s="39" t="s">
        <v>4031</v>
      </c>
    </row>
    <row r="690" spans="1:16" ht="25.5">
      <c r="A690" t="s">
        <v>48</v>
      </c>
      <c s="34" t="s">
        <v>4036</v>
      </c>
      <c s="34" t="s">
        <v>4037</v>
      </c>
      <c s="35" t="s">
        <v>5</v>
      </c>
      <c s="6" t="s">
        <v>4038</v>
      </c>
      <c s="36" t="s">
        <v>1361</v>
      </c>
      <c s="37">
        <v>25.461</v>
      </c>
      <c s="36">
        <v>0</v>
      </c>
      <c s="36">
        <f>ROUND(G690*H690,6)</f>
      </c>
      <c r="L690" s="38">
        <v>0</v>
      </c>
      <c s="32">
        <f>ROUND(ROUND(L690,2)*ROUND(G690,3),2)</f>
      </c>
      <c s="36" t="s">
        <v>1508</v>
      </c>
      <c>
        <f>(M690*21)/100</f>
      </c>
      <c t="s">
        <v>27</v>
      </c>
    </row>
    <row r="691" spans="1:5" ht="25.5">
      <c r="A691" s="35" t="s">
        <v>54</v>
      </c>
      <c r="E691" s="39" t="s">
        <v>4038</v>
      </c>
    </row>
    <row r="692" spans="1:5" ht="63.75">
      <c r="A692" s="35" t="s">
        <v>56</v>
      </c>
      <c r="E692" s="40" t="s">
        <v>4039</v>
      </c>
    </row>
    <row r="693" spans="1:5" ht="25.5">
      <c r="A693" t="s">
        <v>58</v>
      </c>
      <c r="E693" s="39" t="s">
        <v>4031</v>
      </c>
    </row>
    <row r="694" spans="1:16" ht="25.5">
      <c r="A694" t="s">
        <v>48</v>
      </c>
      <c s="34" t="s">
        <v>4040</v>
      </c>
      <c s="34" t="s">
        <v>4041</v>
      </c>
      <c s="35" t="s">
        <v>5</v>
      </c>
      <c s="6" t="s">
        <v>4042</v>
      </c>
      <c s="36" t="s">
        <v>1361</v>
      </c>
      <c s="37">
        <v>407.56</v>
      </c>
      <c s="36">
        <v>0</v>
      </c>
      <c s="36">
        <f>ROUND(G694*H694,6)</f>
      </c>
      <c r="L694" s="38">
        <v>0</v>
      </c>
      <c s="32">
        <f>ROUND(ROUND(L694,2)*ROUND(G694,3),2)</f>
      </c>
      <c s="36" t="s">
        <v>1508</v>
      </c>
      <c>
        <f>(M694*21)/100</f>
      </c>
      <c t="s">
        <v>27</v>
      </c>
    </row>
    <row r="695" spans="1:5" ht="25.5">
      <c r="A695" s="35" t="s">
        <v>54</v>
      </c>
      <c r="E695" s="39" t="s">
        <v>4042</v>
      </c>
    </row>
    <row r="696" spans="1:5" ht="267.75">
      <c r="A696" s="35" t="s">
        <v>56</v>
      </c>
      <c r="E696" s="40" t="s">
        <v>4043</v>
      </c>
    </row>
    <row r="697" spans="1:5" ht="25.5">
      <c r="A697" t="s">
        <v>58</v>
      </c>
      <c r="E697" s="39" t="s">
        <v>4031</v>
      </c>
    </row>
    <row r="698" spans="1:16" ht="25.5">
      <c r="A698" t="s">
        <v>48</v>
      </c>
      <c s="34" t="s">
        <v>4044</v>
      </c>
      <c s="34" t="s">
        <v>4045</v>
      </c>
      <c s="35" t="s">
        <v>5</v>
      </c>
      <c s="6" t="s">
        <v>4046</v>
      </c>
      <c s="36" t="s">
        <v>1361</v>
      </c>
      <c s="37">
        <v>121.336</v>
      </c>
      <c s="36">
        <v>0</v>
      </c>
      <c s="36">
        <f>ROUND(G698*H698,6)</f>
      </c>
      <c r="L698" s="38">
        <v>0</v>
      </c>
      <c s="32">
        <f>ROUND(ROUND(L698,2)*ROUND(G698,3),2)</f>
      </c>
      <c s="36" t="s">
        <v>1508</v>
      </c>
      <c>
        <f>(M698*21)/100</f>
      </c>
      <c t="s">
        <v>27</v>
      </c>
    </row>
    <row r="699" spans="1:5" ht="25.5">
      <c r="A699" s="35" t="s">
        <v>54</v>
      </c>
      <c r="E699" s="39" t="s">
        <v>4046</v>
      </c>
    </row>
    <row r="700" spans="1:5" ht="216.75">
      <c r="A700" s="35" t="s">
        <v>56</v>
      </c>
      <c r="E700" s="40" t="s">
        <v>4047</v>
      </c>
    </row>
    <row r="701" spans="1:5" ht="25.5">
      <c r="A701" t="s">
        <v>58</v>
      </c>
      <c r="E701" s="39" t="s">
        <v>4031</v>
      </c>
    </row>
    <row r="702" spans="1:16" ht="25.5">
      <c r="A702" t="s">
        <v>48</v>
      </c>
      <c s="34" t="s">
        <v>4048</v>
      </c>
      <c s="34" t="s">
        <v>4049</v>
      </c>
      <c s="35" t="s">
        <v>5</v>
      </c>
      <c s="6" t="s">
        <v>4050</v>
      </c>
      <c s="36" t="s">
        <v>1361</v>
      </c>
      <c s="37">
        <v>441.097</v>
      </c>
      <c s="36">
        <v>0</v>
      </c>
      <c s="36">
        <f>ROUND(G702*H702,6)</f>
      </c>
      <c r="L702" s="38">
        <v>0</v>
      </c>
      <c s="32">
        <f>ROUND(ROUND(L702,2)*ROUND(G702,3),2)</f>
      </c>
      <c s="36" t="s">
        <v>1508</v>
      </c>
      <c>
        <f>(M702*21)/100</f>
      </c>
      <c t="s">
        <v>27</v>
      </c>
    </row>
    <row r="703" spans="1:5" ht="25.5">
      <c r="A703" s="35" t="s">
        <v>54</v>
      </c>
      <c r="E703" s="39" t="s">
        <v>4050</v>
      </c>
    </row>
    <row r="704" spans="1:5" ht="331.5">
      <c r="A704" s="35" t="s">
        <v>56</v>
      </c>
      <c r="E704" s="40" t="s">
        <v>4051</v>
      </c>
    </row>
    <row r="705" spans="1:5" ht="25.5">
      <c r="A705" t="s">
        <v>58</v>
      </c>
      <c r="E705" s="39" t="s">
        <v>4031</v>
      </c>
    </row>
    <row r="706" spans="1:16" ht="25.5">
      <c r="A706" t="s">
        <v>48</v>
      </c>
      <c s="34" t="s">
        <v>4052</v>
      </c>
      <c s="34" t="s">
        <v>4053</v>
      </c>
      <c s="35" t="s">
        <v>5</v>
      </c>
      <c s="6" t="s">
        <v>4054</v>
      </c>
      <c s="36" t="s">
        <v>1361</v>
      </c>
      <c s="37">
        <v>21.291</v>
      </c>
      <c s="36">
        <v>0</v>
      </c>
      <c s="36">
        <f>ROUND(G706*H706,6)</f>
      </c>
      <c r="L706" s="38">
        <v>0</v>
      </c>
      <c s="32">
        <f>ROUND(ROUND(L706,2)*ROUND(G706,3),2)</f>
      </c>
      <c s="36" t="s">
        <v>1508</v>
      </c>
      <c>
        <f>(M706*21)/100</f>
      </c>
      <c t="s">
        <v>27</v>
      </c>
    </row>
    <row r="707" spans="1:5" ht="25.5">
      <c r="A707" s="35" t="s">
        <v>54</v>
      </c>
      <c r="E707" s="39" t="s">
        <v>4054</v>
      </c>
    </row>
    <row r="708" spans="1:5" ht="25.5">
      <c r="A708" s="35" t="s">
        <v>56</v>
      </c>
      <c r="E708" s="40" t="s">
        <v>4055</v>
      </c>
    </row>
    <row r="709" spans="1:5" ht="25.5">
      <c r="A709" t="s">
        <v>58</v>
      </c>
      <c r="E709" s="39" t="s">
        <v>4031</v>
      </c>
    </row>
    <row r="710" spans="1:16" ht="25.5">
      <c r="A710" t="s">
        <v>48</v>
      </c>
      <c s="34" t="s">
        <v>4056</v>
      </c>
      <c s="34" t="s">
        <v>4057</v>
      </c>
      <c s="35" t="s">
        <v>5</v>
      </c>
      <c s="6" t="s">
        <v>4058</v>
      </c>
      <c s="36" t="s">
        <v>52</v>
      </c>
      <c s="37">
        <v>200</v>
      </c>
      <c s="36">
        <v>0</v>
      </c>
      <c s="36">
        <f>ROUND(G710*H710,6)</f>
      </c>
      <c r="L710" s="38">
        <v>0</v>
      </c>
      <c s="32">
        <f>ROUND(ROUND(L710,2)*ROUND(G710,3),2)</f>
      </c>
      <c s="36" t="s">
        <v>1508</v>
      </c>
      <c>
        <f>(M710*21)/100</f>
      </c>
      <c t="s">
        <v>27</v>
      </c>
    </row>
    <row r="711" spans="1:5" ht="38.25">
      <c r="A711" s="35" t="s">
        <v>54</v>
      </c>
      <c r="E711" s="39" t="s">
        <v>4059</v>
      </c>
    </row>
    <row r="712" spans="1:5" ht="25.5">
      <c r="A712" s="35" t="s">
        <v>56</v>
      </c>
      <c r="E712" s="40" t="s">
        <v>4060</v>
      </c>
    </row>
    <row r="713" spans="1:5" ht="12.75">
      <c r="A713" t="s">
        <v>58</v>
      </c>
      <c r="E713" s="39" t="s">
        <v>5</v>
      </c>
    </row>
    <row r="714" spans="1:16" ht="25.5">
      <c r="A714" t="s">
        <v>48</v>
      </c>
      <c s="34" t="s">
        <v>4061</v>
      </c>
      <c s="34" t="s">
        <v>4062</v>
      </c>
      <c s="35" t="s">
        <v>5</v>
      </c>
      <c s="6" t="s">
        <v>4058</v>
      </c>
      <c s="36" t="s">
        <v>1387</v>
      </c>
      <c s="37">
        <v>10.584</v>
      </c>
      <c s="36">
        <v>0</v>
      </c>
      <c s="36">
        <f>ROUND(G714*H714,6)</f>
      </c>
      <c r="L714" s="38">
        <v>0</v>
      </c>
      <c s="32">
        <f>ROUND(ROUND(L714,2)*ROUND(G714,3),2)</f>
      </c>
      <c s="36" t="s">
        <v>1508</v>
      </c>
      <c>
        <f>(M714*21)/100</f>
      </c>
      <c t="s">
        <v>27</v>
      </c>
    </row>
    <row r="715" spans="1:5" ht="38.25">
      <c r="A715" s="35" t="s">
        <v>54</v>
      </c>
      <c r="E715" s="39" t="s">
        <v>4063</v>
      </c>
    </row>
    <row r="716" spans="1:5" ht="102">
      <c r="A716" s="35" t="s">
        <v>56</v>
      </c>
      <c r="E716" s="40" t="s">
        <v>4064</v>
      </c>
    </row>
    <row r="717" spans="1:5" ht="12.75">
      <c r="A717" t="s">
        <v>58</v>
      </c>
      <c r="E717" s="39" t="s">
        <v>5</v>
      </c>
    </row>
    <row r="718" spans="1:16" ht="25.5">
      <c r="A718" t="s">
        <v>48</v>
      </c>
      <c s="34" t="s">
        <v>4065</v>
      </c>
      <c s="34" t="s">
        <v>4066</v>
      </c>
      <c s="35" t="s">
        <v>5</v>
      </c>
      <c s="6" t="s">
        <v>4058</v>
      </c>
      <c s="36" t="s">
        <v>1361</v>
      </c>
      <c s="37">
        <v>62.69</v>
      </c>
      <c s="36">
        <v>0</v>
      </c>
      <c s="36">
        <f>ROUND(G718*H718,6)</f>
      </c>
      <c r="L718" s="38">
        <v>0</v>
      </c>
      <c s="32">
        <f>ROUND(ROUND(L718,2)*ROUND(G718,3),2)</f>
      </c>
      <c s="36" t="s">
        <v>1508</v>
      </c>
      <c>
        <f>(M718*21)/100</f>
      </c>
      <c t="s">
        <v>27</v>
      </c>
    </row>
    <row r="719" spans="1:5" ht="38.25">
      <c r="A719" s="35" t="s">
        <v>54</v>
      </c>
      <c r="E719" s="39" t="s">
        <v>4067</v>
      </c>
    </row>
    <row r="720" spans="1:5" ht="409.5">
      <c r="A720" s="35" t="s">
        <v>56</v>
      </c>
      <c r="E720" s="40" t="s">
        <v>4068</v>
      </c>
    </row>
    <row r="721" spans="1:5" ht="12.75">
      <c r="A721" t="s">
        <v>58</v>
      </c>
      <c r="E721" s="39" t="s">
        <v>5</v>
      </c>
    </row>
    <row r="722" spans="1:16" ht="25.5">
      <c r="A722" t="s">
        <v>48</v>
      </c>
      <c s="34" t="s">
        <v>4069</v>
      </c>
      <c s="34" t="s">
        <v>4070</v>
      </c>
      <c s="35" t="s">
        <v>5</v>
      </c>
      <c s="6" t="s">
        <v>4058</v>
      </c>
      <c s="36" t="s">
        <v>1387</v>
      </c>
      <c s="37">
        <v>3.721</v>
      </c>
      <c s="36">
        <v>0</v>
      </c>
      <c s="36">
        <f>ROUND(G722*H722,6)</f>
      </c>
      <c r="L722" s="38">
        <v>0</v>
      </c>
      <c s="32">
        <f>ROUND(ROUND(L722,2)*ROUND(G722,3),2)</f>
      </c>
      <c s="36" t="s">
        <v>1508</v>
      </c>
      <c>
        <f>(M722*21)/100</f>
      </c>
      <c t="s">
        <v>27</v>
      </c>
    </row>
    <row r="723" spans="1:5" ht="38.25">
      <c r="A723" s="35" t="s">
        <v>54</v>
      </c>
      <c r="E723" s="39" t="s">
        <v>4071</v>
      </c>
    </row>
    <row r="724" spans="1:5" ht="140.25">
      <c r="A724" s="35" t="s">
        <v>56</v>
      </c>
      <c r="E724" s="40" t="s">
        <v>4072</v>
      </c>
    </row>
    <row r="725" spans="1:5" ht="12.75">
      <c r="A725" t="s">
        <v>58</v>
      </c>
      <c r="E725" s="39" t="s">
        <v>5</v>
      </c>
    </row>
    <row r="726" spans="1:16" ht="25.5">
      <c r="A726" t="s">
        <v>48</v>
      </c>
      <c s="34" t="s">
        <v>4073</v>
      </c>
      <c s="34" t="s">
        <v>4074</v>
      </c>
      <c s="35" t="s">
        <v>5</v>
      </c>
      <c s="6" t="s">
        <v>4058</v>
      </c>
      <c s="36" t="s">
        <v>1387</v>
      </c>
      <c s="37">
        <v>37.52</v>
      </c>
      <c s="36">
        <v>0</v>
      </c>
      <c s="36">
        <f>ROUND(G726*H726,6)</f>
      </c>
      <c r="L726" s="38">
        <v>0</v>
      </c>
      <c s="32">
        <f>ROUND(ROUND(L726,2)*ROUND(G726,3),2)</f>
      </c>
      <c s="36" t="s">
        <v>1508</v>
      </c>
      <c>
        <f>(M726*21)/100</f>
      </c>
      <c t="s">
        <v>27</v>
      </c>
    </row>
    <row r="727" spans="1:5" ht="38.25">
      <c r="A727" s="35" t="s">
        <v>54</v>
      </c>
      <c r="E727" s="39" t="s">
        <v>4075</v>
      </c>
    </row>
    <row r="728" spans="1:5" ht="369.75">
      <c r="A728" s="35" t="s">
        <v>56</v>
      </c>
      <c r="E728" s="40" t="s">
        <v>4076</v>
      </c>
    </row>
    <row r="729" spans="1:5" ht="12.75">
      <c r="A729" t="s">
        <v>58</v>
      </c>
      <c r="E729" s="39" t="s">
        <v>5</v>
      </c>
    </row>
    <row r="730" spans="1:16" ht="25.5">
      <c r="A730" t="s">
        <v>48</v>
      </c>
      <c s="34" t="s">
        <v>4077</v>
      </c>
      <c s="34" t="s">
        <v>4078</v>
      </c>
      <c s="35" t="s">
        <v>5</v>
      </c>
      <c s="6" t="s">
        <v>4058</v>
      </c>
      <c s="36" t="s">
        <v>1387</v>
      </c>
      <c s="37">
        <v>93.815</v>
      </c>
      <c s="36">
        <v>0</v>
      </c>
      <c s="36">
        <f>ROUND(G730*H730,6)</f>
      </c>
      <c r="L730" s="38">
        <v>0</v>
      </c>
      <c s="32">
        <f>ROUND(ROUND(L730,2)*ROUND(G730,3),2)</f>
      </c>
      <c s="36" t="s">
        <v>1508</v>
      </c>
      <c>
        <f>(M730*21)/100</f>
      </c>
      <c t="s">
        <v>27</v>
      </c>
    </row>
    <row r="731" spans="1:5" ht="38.25">
      <c r="A731" s="35" t="s">
        <v>54</v>
      </c>
      <c r="E731" s="39" t="s">
        <v>4079</v>
      </c>
    </row>
    <row r="732" spans="1:5" ht="409.5">
      <c r="A732" s="35" t="s">
        <v>56</v>
      </c>
      <c r="E732" s="40" t="s">
        <v>4080</v>
      </c>
    </row>
    <row r="733" spans="1:5" ht="12.75">
      <c r="A733" t="s">
        <v>58</v>
      </c>
      <c r="E733" s="39" t="s">
        <v>5</v>
      </c>
    </row>
    <row r="734" spans="1:16" ht="25.5">
      <c r="A734" t="s">
        <v>48</v>
      </c>
      <c s="34" t="s">
        <v>4081</v>
      </c>
      <c s="34" t="s">
        <v>4082</v>
      </c>
      <c s="35" t="s">
        <v>5</v>
      </c>
      <c s="6" t="s">
        <v>4058</v>
      </c>
      <c s="36" t="s">
        <v>1387</v>
      </c>
      <c s="37">
        <v>26.504</v>
      </c>
      <c s="36">
        <v>0</v>
      </c>
      <c s="36">
        <f>ROUND(G734*H734,6)</f>
      </c>
      <c r="L734" s="38">
        <v>0</v>
      </c>
      <c s="32">
        <f>ROUND(ROUND(L734,2)*ROUND(G734,3),2)</f>
      </c>
      <c s="36" t="s">
        <v>1508</v>
      </c>
      <c>
        <f>(M734*21)/100</f>
      </c>
      <c t="s">
        <v>27</v>
      </c>
    </row>
    <row r="735" spans="1:5" ht="38.25">
      <c r="A735" s="35" t="s">
        <v>54</v>
      </c>
      <c r="E735" s="39" t="s">
        <v>4083</v>
      </c>
    </row>
    <row r="736" spans="1:5" ht="102">
      <c r="A736" s="35" t="s">
        <v>56</v>
      </c>
      <c r="E736" s="40" t="s">
        <v>4084</v>
      </c>
    </row>
    <row r="737" spans="1:5" ht="12.75">
      <c r="A737" t="s">
        <v>58</v>
      </c>
      <c r="E737" s="39" t="s">
        <v>5</v>
      </c>
    </row>
    <row r="738" spans="1:16" ht="25.5">
      <c r="A738" t="s">
        <v>48</v>
      </c>
      <c s="34" t="s">
        <v>4085</v>
      </c>
      <c s="34" t="s">
        <v>4086</v>
      </c>
      <c s="35" t="s">
        <v>5</v>
      </c>
      <c s="6" t="s">
        <v>4087</v>
      </c>
      <c s="36" t="s">
        <v>1361</v>
      </c>
      <c s="37">
        <v>65.625</v>
      </c>
      <c s="36">
        <v>0</v>
      </c>
      <c s="36">
        <f>ROUND(G738*H738,6)</f>
      </c>
      <c r="L738" s="38">
        <v>0</v>
      </c>
      <c s="32">
        <f>ROUND(ROUND(L738,2)*ROUND(G738,3),2)</f>
      </c>
      <c s="36" t="s">
        <v>1508</v>
      </c>
      <c>
        <f>(M738*21)/100</f>
      </c>
      <c t="s">
        <v>27</v>
      </c>
    </row>
    <row r="739" spans="1:5" ht="25.5">
      <c r="A739" s="35" t="s">
        <v>54</v>
      </c>
      <c r="E739" s="39" t="s">
        <v>4087</v>
      </c>
    </row>
    <row r="740" spans="1:5" ht="204">
      <c r="A740" s="35" t="s">
        <v>56</v>
      </c>
      <c r="E740" s="40" t="s">
        <v>4088</v>
      </c>
    </row>
    <row r="741" spans="1:5" ht="12.75">
      <c r="A741" t="s">
        <v>58</v>
      </c>
      <c r="E741" s="39" t="s">
        <v>5</v>
      </c>
    </row>
    <row r="742" spans="1:16" ht="25.5">
      <c r="A742" t="s">
        <v>48</v>
      </c>
      <c s="34" t="s">
        <v>4089</v>
      </c>
      <c s="34" t="s">
        <v>4090</v>
      </c>
      <c s="35" t="s">
        <v>5</v>
      </c>
      <c s="6" t="s">
        <v>4091</v>
      </c>
      <c s="36" t="s">
        <v>163</v>
      </c>
      <c s="37">
        <v>123.8</v>
      </c>
      <c s="36">
        <v>0</v>
      </c>
      <c s="36">
        <f>ROUND(G742*H742,6)</f>
      </c>
      <c r="L742" s="38">
        <v>0</v>
      </c>
      <c s="32">
        <f>ROUND(ROUND(L742,2)*ROUND(G742,3),2)</f>
      </c>
      <c s="36" t="s">
        <v>1508</v>
      </c>
      <c>
        <f>(M742*21)/100</f>
      </c>
      <c t="s">
        <v>27</v>
      </c>
    </row>
    <row r="743" spans="1:5" ht="25.5">
      <c r="A743" s="35" t="s">
        <v>54</v>
      </c>
      <c r="E743" s="39" t="s">
        <v>4091</v>
      </c>
    </row>
    <row r="744" spans="1:5" ht="140.25">
      <c r="A744" s="35" t="s">
        <v>56</v>
      </c>
      <c r="E744" s="40" t="s">
        <v>4092</v>
      </c>
    </row>
    <row r="745" spans="1:5" ht="12.75">
      <c r="A745" t="s">
        <v>58</v>
      </c>
      <c r="E745" s="39" t="s">
        <v>5</v>
      </c>
    </row>
    <row r="746" spans="1:16" ht="25.5">
      <c r="A746" t="s">
        <v>48</v>
      </c>
      <c s="34" t="s">
        <v>4093</v>
      </c>
      <c s="34" t="s">
        <v>4094</v>
      </c>
      <c s="35" t="s">
        <v>5</v>
      </c>
      <c s="6" t="s">
        <v>4095</v>
      </c>
      <c s="36" t="s">
        <v>163</v>
      </c>
      <c s="37">
        <v>132.975</v>
      </c>
      <c s="36">
        <v>0</v>
      </c>
      <c s="36">
        <f>ROUND(G746*H746,6)</f>
      </c>
      <c r="L746" s="38">
        <v>0</v>
      </c>
      <c s="32">
        <f>ROUND(ROUND(L746,2)*ROUND(G746,3),2)</f>
      </c>
      <c s="36" t="s">
        <v>1508</v>
      </c>
      <c>
        <f>(M746*21)/100</f>
      </c>
      <c t="s">
        <v>27</v>
      </c>
    </row>
    <row r="747" spans="1:5" ht="25.5">
      <c r="A747" s="35" t="s">
        <v>54</v>
      </c>
      <c r="E747" s="39" t="s">
        <v>4095</v>
      </c>
    </row>
    <row r="748" spans="1:5" ht="409.5">
      <c r="A748" s="35" t="s">
        <v>56</v>
      </c>
      <c r="E748" s="40" t="s">
        <v>4096</v>
      </c>
    </row>
    <row r="749" spans="1:5" ht="12.75">
      <c r="A749" t="s">
        <v>58</v>
      </c>
      <c r="E749" s="39" t="s">
        <v>5</v>
      </c>
    </row>
    <row r="750" spans="1:16" ht="25.5">
      <c r="A750" t="s">
        <v>48</v>
      </c>
      <c s="34" t="s">
        <v>4097</v>
      </c>
      <c s="34" t="s">
        <v>4098</v>
      </c>
      <c s="35" t="s">
        <v>5</v>
      </c>
      <c s="6" t="s">
        <v>4099</v>
      </c>
      <c s="36" t="s">
        <v>163</v>
      </c>
      <c s="37">
        <v>155.12</v>
      </c>
      <c s="36">
        <v>0</v>
      </c>
      <c s="36">
        <f>ROUND(G750*H750,6)</f>
      </c>
      <c r="L750" s="38">
        <v>0</v>
      </c>
      <c s="32">
        <f>ROUND(ROUND(L750,2)*ROUND(G750,3),2)</f>
      </c>
      <c s="36" t="s">
        <v>1508</v>
      </c>
      <c>
        <f>(M750*21)/100</f>
      </c>
      <c t="s">
        <v>27</v>
      </c>
    </row>
    <row r="751" spans="1:5" ht="25.5">
      <c r="A751" s="35" t="s">
        <v>54</v>
      </c>
      <c r="E751" s="39" t="s">
        <v>4099</v>
      </c>
    </row>
    <row r="752" spans="1:5" ht="409.5">
      <c r="A752" s="35" t="s">
        <v>56</v>
      </c>
      <c r="E752" s="40" t="s">
        <v>4100</v>
      </c>
    </row>
    <row r="753" spans="1:5" ht="12.75">
      <c r="A753" t="s">
        <v>58</v>
      </c>
      <c r="E753" s="39" t="s">
        <v>5</v>
      </c>
    </row>
    <row r="754" spans="1:16" ht="25.5">
      <c r="A754" t="s">
        <v>48</v>
      </c>
      <c s="34" t="s">
        <v>4101</v>
      </c>
      <c s="34" t="s">
        <v>4102</v>
      </c>
      <c s="35" t="s">
        <v>5</v>
      </c>
      <c s="6" t="s">
        <v>4103</v>
      </c>
      <c s="36" t="s">
        <v>163</v>
      </c>
      <c s="37">
        <v>265</v>
      </c>
      <c s="36">
        <v>0</v>
      </c>
      <c s="36">
        <f>ROUND(G754*H754,6)</f>
      </c>
      <c r="L754" s="38">
        <v>0</v>
      </c>
      <c s="32">
        <f>ROUND(ROUND(L754,2)*ROUND(G754,3),2)</f>
      </c>
      <c s="36" t="s">
        <v>1508</v>
      </c>
      <c>
        <f>(M754*21)/100</f>
      </c>
      <c t="s">
        <v>27</v>
      </c>
    </row>
    <row r="755" spans="1:5" ht="38.25">
      <c r="A755" s="35" t="s">
        <v>54</v>
      </c>
      <c r="E755" s="39" t="s">
        <v>4104</v>
      </c>
    </row>
    <row r="756" spans="1:5" ht="127.5">
      <c r="A756" s="35" t="s">
        <v>56</v>
      </c>
      <c r="E756" s="40" t="s">
        <v>4105</v>
      </c>
    </row>
    <row r="757" spans="1:5" ht="12.75">
      <c r="A757" t="s">
        <v>58</v>
      </c>
      <c r="E757" s="39" t="s">
        <v>5</v>
      </c>
    </row>
    <row r="758" spans="1:16" ht="25.5">
      <c r="A758" t="s">
        <v>48</v>
      </c>
      <c s="34" t="s">
        <v>4106</v>
      </c>
      <c s="34" t="s">
        <v>4107</v>
      </c>
      <c s="35" t="s">
        <v>5</v>
      </c>
      <c s="6" t="s">
        <v>4108</v>
      </c>
      <c s="36" t="s">
        <v>1361</v>
      </c>
      <c s="37">
        <v>6171.58</v>
      </c>
      <c s="36">
        <v>0</v>
      </c>
      <c s="36">
        <f>ROUND(G758*H758,6)</f>
      </c>
      <c r="L758" s="38">
        <v>0</v>
      </c>
      <c s="32">
        <f>ROUND(ROUND(L758,2)*ROUND(G758,3),2)</f>
      </c>
      <c s="36" t="s">
        <v>1508</v>
      </c>
      <c>
        <f>(M758*21)/100</f>
      </c>
      <c t="s">
        <v>27</v>
      </c>
    </row>
    <row r="759" spans="1:5" ht="25.5">
      <c r="A759" s="35" t="s">
        <v>54</v>
      </c>
      <c r="E759" s="39" t="s">
        <v>4108</v>
      </c>
    </row>
    <row r="760" spans="1:5" ht="409.5">
      <c r="A760" s="35" t="s">
        <v>56</v>
      </c>
      <c r="E760" s="40" t="s">
        <v>4109</v>
      </c>
    </row>
    <row r="761" spans="1:5" ht="25.5">
      <c r="A761" t="s">
        <v>58</v>
      </c>
      <c r="E761" s="39" t="s">
        <v>4110</v>
      </c>
    </row>
    <row r="762" spans="1:16" ht="25.5">
      <c r="A762" t="s">
        <v>48</v>
      </c>
      <c s="34" t="s">
        <v>4111</v>
      </c>
      <c s="34" t="s">
        <v>4112</v>
      </c>
      <c s="35" t="s">
        <v>5</v>
      </c>
      <c s="6" t="s">
        <v>4113</v>
      </c>
      <c s="36" t="s">
        <v>1361</v>
      </c>
      <c s="37">
        <v>13615.437</v>
      </c>
      <c s="36">
        <v>0</v>
      </c>
      <c s="36">
        <f>ROUND(G762*H762,6)</f>
      </c>
      <c r="L762" s="38">
        <v>0</v>
      </c>
      <c s="32">
        <f>ROUND(ROUND(L762,2)*ROUND(G762,3),2)</f>
      </c>
      <c s="36" t="s">
        <v>1508</v>
      </c>
      <c>
        <f>(M762*21)/100</f>
      </c>
      <c t="s">
        <v>27</v>
      </c>
    </row>
    <row r="763" spans="1:5" ht="25.5">
      <c r="A763" s="35" t="s">
        <v>54</v>
      </c>
      <c r="E763" s="39" t="s">
        <v>4113</v>
      </c>
    </row>
    <row r="764" spans="1:5" ht="409.5">
      <c r="A764" s="35" t="s">
        <v>56</v>
      </c>
      <c r="E764" s="40" t="s">
        <v>4114</v>
      </c>
    </row>
    <row r="765" spans="1:5" ht="25.5">
      <c r="A765" t="s">
        <v>58</v>
      </c>
      <c r="E765" s="39" t="s">
        <v>4110</v>
      </c>
    </row>
    <row r="766" spans="1:16" ht="25.5">
      <c r="A766" t="s">
        <v>48</v>
      </c>
      <c s="34" t="s">
        <v>4115</v>
      </c>
      <c s="34" t="s">
        <v>4116</v>
      </c>
      <c s="35" t="s">
        <v>5</v>
      </c>
      <c s="6" t="s">
        <v>4117</v>
      </c>
      <c s="36" t="s">
        <v>1361</v>
      </c>
      <c s="37">
        <v>100</v>
      </c>
      <c s="36">
        <v>0</v>
      </c>
      <c s="36">
        <f>ROUND(G766*H766,6)</f>
      </c>
      <c r="L766" s="38">
        <v>0</v>
      </c>
      <c s="32">
        <f>ROUND(ROUND(L766,2)*ROUND(G766,3),2)</f>
      </c>
      <c s="36" t="s">
        <v>1508</v>
      </c>
      <c>
        <f>(M766*21)/100</f>
      </c>
      <c t="s">
        <v>27</v>
      </c>
    </row>
    <row r="767" spans="1:5" ht="25.5">
      <c r="A767" s="35" t="s">
        <v>54</v>
      </c>
      <c r="E767" s="39" t="s">
        <v>4117</v>
      </c>
    </row>
    <row r="768" spans="1:5" ht="25.5">
      <c r="A768" s="35" t="s">
        <v>56</v>
      </c>
      <c r="E768" s="40" t="s">
        <v>4118</v>
      </c>
    </row>
    <row r="769" spans="1:5" ht="12.75">
      <c r="A769" t="s">
        <v>58</v>
      </c>
      <c r="E769" s="39" t="s">
        <v>5</v>
      </c>
    </row>
    <row r="770" spans="1:16" ht="25.5">
      <c r="A770" t="s">
        <v>48</v>
      </c>
      <c s="34" t="s">
        <v>4119</v>
      </c>
      <c s="34" t="s">
        <v>4120</v>
      </c>
      <c s="35" t="s">
        <v>5</v>
      </c>
      <c s="6" t="s">
        <v>4121</v>
      </c>
      <c s="36" t="s">
        <v>1361</v>
      </c>
      <c s="37">
        <v>295.017</v>
      </c>
      <c s="36">
        <v>0</v>
      </c>
      <c s="36">
        <f>ROUND(G770*H770,6)</f>
      </c>
      <c r="L770" s="38">
        <v>0</v>
      </c>
      <c s="32">
        <f>ROUND(ROUND(L770,2)*ROUND(G770,3),2)</f>
      </c>
      <c s="36" t="s">
        <v>1508</v>
      </c>
      <c>
        <f>(M770*21)/100</f>
      </c>
      <c t="s">
        <v>27</v>
      </c>
    </row>
    <row r="771" spans="1:5" ht="25.5">
      <c r="A771" s="35" t="s">
        <v>54</v>
      </c>
      <c r="E771" s="39" t="s">
        <v>4121</v>
      </c>
    </row>
    <row r="772" spans="1:5" ht="89.25">
      <c r="A772" s="35" t="s">
        <v>56</v>
      </c>
      <c r="E772" s="40" t="s">
        <v>4122</v>
      </c>
    </row>
    <row r="773" spans="1:5" ht="12.75">
      <c r="A773" t="s">
        <v>58</v>
      </c>
      <c r="E773" s="39" t="s">
        <v>5</v>
      </c>
    </row>
    <row r="774" spans="1:16" ht="25.5">
      <c r="A774" t="s">
        <v>48</v>
      </c>
      <c s="34" t="s">
        <v>4123</v>
      </c>
      <c s="34" t="s">
        <v>4124</v>
      </c>
      <c s="35" t="s">
        <v>5</v>
      </c>
      <c s="6" t="s">
        <v>4125</v>
      </c>
      <c s="36" t="s">
        <v>1361</v>
      </c>
      <c s="37">
        <v>889.264</v>
      </c>
      <c s="36">
        <v>0</v>
      </c>
      <c s="36">
        <f>ROUND(G774*H774,6)</f>
      </c>
      <c r="L774" s="38">
        <v>0</v>
      </c>
      <c s="32">
        <f>ROUND(ROUND(L774,2)*ROUND(G774,3),2)</f>
      </c>
      <c s="36" t="s">
        <v>1508</v>
      </c>
      <c>
        <f>(M774*21)/100</f>
      </c>
      <c t="s">
        <v>27</v>
      </c>
    </row>
    <row r="775" spans="1:5" ht="25.5">
      <c r="A775" s="35" t="s">
        <v>54</v>
      </c>
      <c r="E775" s="39" t="s">
        <v>4125</v>
      </c>
    </row>
    <row r="776" spans="1:5" ht="191.25">
      <c r="A776" s="35" t="s">
        <v>56</v>
      </c>
      <c r="E776" s="40" t="s">
        <v>4126</v>
      </c>
    </row>
    <row r="777" spans="1:5" ht="12.75">
      <c r="A777" t="s">
        <v>58</v>
      </c>
      <c r="E777" s="39" t="s">
        <v>5</v>
      </c>
    </row>
    <row r="778" spans="1:16" ht="25.5">
      <c r="A778" t="s">
        <v>48</v>
      </c>
      <c s="34" t="s">
        <v>4127</v>
      </c>
      <c s="34" t="s">
        <v>4128</v>
      </c>
      <c s="35" t="s">
        <v>5</v>
      </c>
      <c s="6" t="s">
        <v>4129</v>
      </c>
      <c s="36" t="s">
        <v>1361</v>
      </c>
      <c s="37">
        <v>348.544</v>
      </c>
      <c s="36">
        <v>0</v>
      </c>
      <c s="36">
        <f>ROUND(G778*H778,6)</f>
      </c>
      <c r="L778" s="38">
        <v>0</v>
      </c>
      <c s="32">
        <f>ROUND(ROUND(L778,2)*ROUND(G778,3),2)</f>
      </c>
      <c s="36" t="s">
        <v>1508</v>
      </c>
      <c>
        <f>(M778*21)/100</f>
      </c>
      <c t="s">
        <v>27</v>
      </c>
    </row>
    <row r="779" spans="1:5" ht="25.5">
      <c r="A779" s="35" t="s">
        <v>54</v>
      </c>
      <c r="E779" s="39" t="s">
        <v>4129</v>
      </c>
    </row>
    <row r="780" spans="1:5" ht="63.75">
      <c r="A780" s="35" t="s">
        <v>56</v>
      </c>
      <c r="E780" s="40" t="s">
        <v>4130</v>
      </c>
    </row>
    <row r="781" spans="1:5" ht="12.75">
      <c r="A781" t="s">
        <v>58</v>
      </c>
      <c r="E781" s="39" t="s">
        <v>5</v>
      </c>
    </row>
    <row r="782" spans="1:16" ht="25.5">
      <c r="A782" t="s">
        <v>48</v>
      </c>
      <c s="34" t="s">
        <v>4131</v>
      </c>
      <c s="34" t="s">
        <v>4132</v>
      </c>
      <c s="35" t="s">
        <v>5</v>
      </c>
      <c s="6" t="s">
        <v>4133</v>
      </c>
      <c s="36" t="s">
        <v>1361</v>
      </c>
      <c s="37">
        <v>395.383</v>
      </c>
      <c s="36">
        <v>0</v>
      </c>
      <c s="36">
        <f>ROUND(G782*H782,6)</f>
      </c>
      <c r="L782" s="38">
        <v>0</v>
      </c>
      <c s="32">
        <f>ROUND(ROUND(L782,2)*ROUND(G782,3),2)</f>
      </c>
      <c s="36" t="s">
        <v>1508</v>
      </c>
      <c>
        <f>(M782*21)/100</f>
      </c>
      <c t="s">
        <v>27</v>
      </c>
    </row>
    <row r="783" spans="1:5" ht="25.5">
      <c r="A783" s="35" t="s">
        <v>54</v>
      </c>
      <c r="E783" s="39" t="s">
        <v>4133</v>
      </c>
    </row>
    <row r="784" spans="1:5" ht="191.25">
      <c r="A784" s="35" t="s">
        <v>56</v>
      </c>
      <c r="E784" s="40" t="s">
        <v>4134</v>
      </c>
    </row>
    <row r="785" spans="1:5" ht="12.75">
      <c r="A785" t="s">
        <v>58</v>
      </c>
      <c r="E785" s="39" t="s">
        <v>5</v>
      </c>
    </row>
    <row r="786" spans="1:16" ht="25.5">
      <c r="A786" t="s">
        <v>48</v>
      </c>
      <c s="34" t="s">
        <v>4135</v>
      </c>
      <c s="34" t="s">
        <v>4136</v>
      </c>
      <c s="35" t="s">
        <v>5</v>
      </c>
      <c s="6" t="s">
        <v>4137</v>
      </c>
      <c s="36" t="s">
        <v>1361</v>
      </c>
      <c s="37">
        <v>1939.954</v>
      </c>
      <c s="36">
        <v>0</v>
      </c>
      <c s="36">
        <f>ROUND(G786*H786,6)</f>
      </c>
      <c r="L786" s="38">
        <v>0</v>
      </c>
      <c s="32">
        <f>ROUND(ROUND(L786,2)*ROUND(G786,3),2)</f>
      </c>
      <c s="36" t="s">
        <v>1508</v>
      </c>
      <c>
        <f>(M786*21)/100</f>
      </c>
      <c t="s">
        <v>27</v>
      </c>
    </row>
    <row r="787" spans="1:5" ht="25.5">
      <c r="A787" s="35" t="s">
        <v>54</v>
      </c>
      <c r="E787" s="39" t="s">
        <v>4138</v>
      </c>
    </row>
    <row r="788" spans="1:5" ht="369.75">
      <c r="A788" s="35" t="s">
        <v>56</v>
      </c>
      <c r="E788" s="40" t="s">
        <v>4139</v>
      </c>
    </row>
    <row r="789" spans="1:5" ht="12.75">
      <c r="A789" t="s">
        <v>58</v>
      </c>
      <c r="E789" s="39" t="s">
        <v>5</v>
      </c>
    </row>
    <row r="790" spans="1:16" ht="25.5">
      <c r="A790" t="s">
        <v>48</v>
      </c>
      <c s="34" t="s">
        <v>4140</v>
      </c>
      <c s="34" t="s">
        <v>4141</v>
      </c>
      <c s="35" t="s">
        <v>5</v>
      </c>
      <c s="6" t="s">
        <v>4142</v>
      </c>
      <c s="36" t="s">
        <v>1361</v>
      </c>
      <c s="37">
        <v>117.139</v>
      </c>
      <c s="36">
        <v>0</v>
      </c>
      <c s="36">
        <f>ROUND(G790*H790,6)</f>
      </c>
      <c r="L790" s="38">
        <v>0</v>
      </c>
      <c s="32">
        <f>ROUND(ROUND(L790,2)*ROUND(G790,3),2)</f>
      </c>
      <c s="36" t="s">
        <v>1508</v>
      </c>
      <c>
        <f>(M790*21)/100</f>
      </c>
      <c t="s">
        <v>27</v>
      </c>
    </row>
    <row r="791" spans="1:5" ht="25.5">
      <c r="A791" s="35" t="s">
        <v>54</v>
      </c>
      <c r="E791" s="39" t="s">
        <v>4142</v>
      </c>
    </row>
    <row r="792" spans="1:5" ht="25.5">
      <c r="A792" s="35" t="s">
        <v>56</v>
      </c>
      <c r="E792" s="40" t="s">
        <v>4143</v>
      </c>
    </row>
    <row r="793" spans="1:5" ht="12.75">
      <c r="A793" t="s">
        <v>58</v>
      </c>
      <c r="E793" s="39" t="s">
        <v>3932</v>
      </c>
    </row>
    <row r="794" spans="1:16" ht="25.5">
      <c r="A794" t="s">
        <v>48</v>
      </c>
      <c s="34" t="s">
        <v>4144</v>
      </c>
      <c s="34" t="s">
        <v>4145</v>
      </c>
      <c s="35" t="s">
        <v>5</v>
      </c>
      <c s="6" t="s">
        <v>4146</v>
      </c>
      <c s="36" t="s">
        <v>1361</v>
      </c>
      <c s="37">
        <v>1371.524</v>
      </c>
      <c s="36">
        <v>0</v>
      </c>
      <c s="36">
        <f>ROUND(G794*H794,6)</f>
      </c>
      <c r="L794" s="38">
        <v>0</v>
      </c>
      <c s="32">
        <f>ROUND(ROUND(L794,2)*ROUND(G794,3),2)</f>
      </c>
      <c s="36" t="s">
        <v>1508</v>
      </c>
      <c>
        <f>(M794*21)/100</f>
      </c>
      <c t="s">
        <v>27</v>
      </c>
    </row>
    <row r="795" spans="1:5" ht="25.5">
      <c r="A795" s="35" t="s">
        <v>54</v>
      </c>
      <c r="E795" s="39" t="s">
        <v>4146</v>
      </c>
    </row>
    <row r="796" spans="1:5" ht="409.5">
      <c r="A796" s="35" t="s">
        <v>56</v>
      </c>
      <c r="E796" s="40" t="s">
        <v>4147</v>
      </c>
    </row>
    <row r="797" spans="1:5" ht="12.75">
      <c r="A797" t="s">
        <v>58</v>
      </c>
      <c r="E797" s="39" t="s">
        <v>3932</v>
      </c>
    </row>
    <row r="798" spans="1:16" ht="25.5">
      <c r="A798" t="s">
        <v>48</v>
      </c>
      <c s="34" t="s">
        <v>4148</v>
      </c>
      <c s="34" t="s">
        <v>4149</v>
      </c>
      <c s="35" t="s">
        <v>5</v>
      </c>
      <c s="6" t="s">
        <v>4150</v>
      </c>
      <c s="36" t="s">
        <v>1361</v>
      </c>
      <c s="37">
        <v>1356.62</v>
      </c>
      <c s="36">
        <v>0</v>
      </c>
      <c s="36">
        <f>ROUND(G798*H798,6)</f>
      </c>
      <c r="L798" s="38">
        <v>0</v>
      </c>
      <c s="32">
        <f>ROUND(ROUND(L798,2)*ROUND(G798,3),2)</f>
      </c>
      <c s="36" t="s">
        <v>1508</v>
      </c>
      <c>
        <f>(M798*21)/100</f>
      </c>
      <c t="s">
        <v>27</v>
      </c>
    </row>
    <row r="799" spans="1:5" ht="25.5">
      <c r="A799" s="35" t="s">
        <v>54</v>
      </c>
      <c r="E799" s="39" t="s">
        <v>4150</v>
      </c>
    </row>
    <row r="800" spans="1:5" ht="369.75">
      <c r="A800" s="35" t="s">
        <v>56</v>
      </c>
      <c r="E800" s="40" t="s">
        <v>4151</v>
      </c>
    </row>
    <row r="801" spans="1:5" ht="12.75">
      <c r="A801" t="s">
        <v>58</v>
      </c>
      <c r="E801" s="39" t="s">
        <v>5</v>
      </c>
    </row>
    <row r="802" spans="1:16" ht="25.5">
      <c r="A802" t="s">
        <v>48</v>
      </c>
      <c s="34" t="s">
        <v>4152</v>
      </c>
      <c s="34" t="s">
        <v>4153</v>
      </c>
      <c s="35" t="s">
        <v>5</v>
      </c>
      <c s="6" t="s">
        <v>4154</v>
      </c>
      <c s="36" t="s">
        <v>1361</v>
      </c>
      <c s="37">
        <v>12.81</v>
      </c>
      <c s="36">
        <v>0</v>
      </c>
      <c s="36">
        <f>ROUND(G802*H802,6)</f>
      </c>
      <c r="L802" s="38">
        <v>0</v>
      </c>
      <c s="32">
        <f>ROUND(ROUND(L802,2)*ROUND(G802,3),2)</f>
      </c>
      <c s="36" t="s">
        <v>1508</v>
      </c>
      <c>
        <f>(M802*21)/100</f>
      </c>
      <c t="s">
        <v>27</v>
      </c>
    </row>
    <row r="803" spans="1:5" ht="25.5">
      <c r="A803" s="35" t="s">
        <v>54</v>
      </c>
      <c r="E803" s="39" t="s">
        <v>4154</v>
      </c>
    </row>
    <row r="804" spans="1:5" ht="25.5">
      <c r="A804" s="35" t="s">
        <v>56</v>
      </c>
      <c r="E804" s="40" t="s">
        <v>3946</v>
      </c>
    </row>
    <row r="805" spans="1:5" ht="12.75">
      <c r="A805" t="s">
        <v>58</v>
      </c>
      <c r="E805" s="39" t="s">
        <v>5</v>
      </c>
    </row>
    <row r="806" spans="1:16" ht="25.5">
      <c r="A806" t="s">
        <v>48</v>
      </c>
      <c s="34" t="s">
        <v>4155</v>
      </c>
      <c s="34" t="s">
        <v>4156</v>
      </c>
      <c s="35" t="s">
        <v>5</v>
      </c>
      <c s="6" t="s">
        <v>4157</v>
      </c>
      <c s="36" t="s">
        <v>163</v>
      </c>
      <c s="37">
        <v>239</v>
      </c>
      <c s="36">
        <v>0.00093</v>
      </c>
      <c s="36">
        <f>ROUND(G806*H806,6)</f>
      </c>
      <c r="L806" s="38">
        <v>0</v>
      </c>
      <c s="32">
        <f>ROUND(ROUND(L806,2)*ROUND(G806,3),2)</f>
      </c>
      <c s="36" t="s">
        <v>1508</v>
      </c>
      <c>
        <f>(M806*21)/100</f>
      </c>
      <c t="s">
        <v>27</v>
      </c>
    </row>
    <row r="807" spans="1:5" ht="25.5">
      <c r="A807" s="35" t="s">
        <v>54</v>
      </c>
      <c r="E807" s="39" t="s">
        <v>4157</v>
      </c>
    </row>
    <row r="808" spans="1:5" ht="38.25">
      <c r="A808" s="35" t="s">
        <v>56</v>
      </c>
      <c r="E808" s="40" t="s">
        <v>4158</v>
      </c>
    </row>
    <row r="809" spans="1:5" ht="38.25">
      <c r="A809" t="s">
        <v>58</v>
      </c>
      <c r="E809" s="39" t="s">
        <v>4159</v>
      </c>
    </row>
    <row r="810" spans="1:16" ht="25.5">
      <c r="A810" t="s">
        <v>48</v>
      </c>
      <c s="34" t="s">
        <v>4160</v>
      </c>
      <c s="34" t="s">
        <v>4161</v>
      </c>
      <c s="35" t="s">
        <v>5</v>
      </c>
      <c s="6" t="s">
        <v>4162</v>
      </c>
      <c s="36" t="s">
        <v>163</v>
      </c>
      <c s="37">
        <v>111.5</v>
      </c>
      <c s="36">
        <v>0.00313</v>
      </c>
      <c s="36">
        <f>ROUND(G810*H810,6)</f>
      </c>
      <c r="L810" s="38">
        <v>0</v>
      </c>
      <c s="32">
        <f>ROUND(ROUND(L810,2)*ROUND(G810,3),2)</f>
      </c>
      <c s="36" t="s">
        <v>1508</v>
      </c>
      <c>
        <f>(M810*21)/100</f>
      </c>
      <c t="s">
        <v>27</v>
      </c>
    </row>
    <row r="811" spans="1:5" ht="25.5">
      <c r="A811" s="35" t="s">
        <v>54</v>
      </c>
      <c r="E811" s="39" t="s">
        <v>4162</v>
      </c>
    </row>
    <row r="812" spans="1:5" ht="38.25">
      <c r="A812" s="35" t="s">
        <v>56</v>
      </c>
      <c r="E812" s="40" t="s">
        <v>4163</v>
      </c>
    </row>
    <row r="813" spans="1:5" ht="38.25">
      <c r="A813" t="s">
        <v>58</v>
      </c>
      <c r="E813" s="39" t="s">
        <v>4159</v>
      </c>
    </row>
    <row r="814" spans="1:16" ht="25.5">
      <c r="A814" t="s">
        <v>48</v>
      </c>
      <c s="34" t="s">
        <v>4164</v>
      </c>
      <c s="34" t="s">
        <v>4165</v>
      </c>
      <c s="35" t="s">
        <v>5</v>
      </c>
      <c s="6" t="s">
        <v>4166</v>
      </c>
      <c s="36" t="s">
        <v>163</v>
      </c>
      <c s="37">
        <v>47</v>
      </c>
      <c s="36">
        <v>0.00524</v>
      </c>
      <c s="36">
        <f>ROUND(G814*H814,6)</f>
      </c>
      <c r="L814" s="38">
        <v>0</v>
      </c>
      <c s="32">
        <f>ROUND(ROUND(L814,2)*ROUND(G814,3),2)</f>
      </c>
      <c s="36" t="s">
        <v>1508</v>
      </c>
      <c>
        <f>(M814*21)/100</f>
      </c>
      <c t="s">
        <v>27</v>
      </c>
    </row>
    <row r="815" spans="1:5" ht="25.5">
      <c r="A815" s="35" t="s">
        <v>54</v>
      </c>
      <c r="E815" s="39" t="s">
        <v>4166</v>
      </c>
    </row>
    <row r="816" spans="1:5" ht="38.25">
      <c r="A816" s="35" t="s">
        <v>56</v>
      </c>
      <c r="E816" s="40" t="s">
        <v>4167</v>
      </c>
    </row>
    <row r="817" spans="1:5" ht="38.25">
      <c r="A817" t="s">
        <v>58</v>
      </c>
      <c r="E817" s="39" t="s">
        <v>4159</v>
      </c>
    </row>
    <row r="818" spans="1:16" ht="25.5">
      <c r="A818" t="s">
        <v>48</v>
      </c>
      <c s="34" t="s">
        <v>4168</v>
      </c>
      <c s="34" t="s">
        <v>4169</v>
      </c>
      <c s="35" t="s">
        <v>5</v>
      </c>
      <c s="6" t="s">
        <v>4170</v>
      </c>
      <c s="36" t="s">
        <v>163</v>
      </c>
      <c s="37">
        <v>44</v>
      </c>
      <c s="36">
        <v>0.00843</v>
      </c>
      <c s="36">
        <f>ROUND(G818*H818,6)</f>
      </c>
      <c r="L818" s="38">
        <v>0</v>
      </c>
      <c s="32">
        <f>ROUND(ROUND(L818,2)*ROUND(G818,3),2)</f>
      </c>
      <c s="36" t="s">
        <v>1508</v>
      </c>
      <c>
        <f>(M818*21)/100</f>
      </c>
      <c t="s">
        <v>27</v>
      </c>
    </row>
    <row r="819" spans="1:5" ht="25.5">
      <c r="A819" s="35" t="s">
        <v>54</v>
      </c>
      <c r="E819" s="39" t="s">
        <v>4170</v>
      </c>
    </row>
    <row r="820" spans="1:5" ht="38.25">
      <c r="A820" s="35" t="s">
        <v>56</v>
      </c>
      <c r="E820" s="40" t="s">
        <v>4171</v>
      </c>
    </row>
    <row r="821" spans="1:5" ht="38.25">
      <c r="A821" t="s">
        <v>58</v>
      </c>
      <c r="E821" s="39" t="s">
        <v>4159</v>
      </c>
    </row>
    <row r="822" spans="1:13" ht="12.75">
      <c r="A822" t="s">
        <v>46</v>
      </c>
      <c r="C822" s="31" t="s">
        <v>3095</v>
      </c>
      <c r="E822" s="33" t="s">
        <v>4172</v>
      </c>
      <c r="J822" s="32">
        <f>0</f>
      </c>
      <c s="32">
        <f>0</f>
      </c>
      <c s="32">
        <f>0+L823+L827+L831+L835+L839+L843</f>
      </c>
      <c s="32">
        <f>0+M823+M827+M831+M835+M839+M843</f>
      </c>
    </row>
    <row r="823" spans="1:16" ht="25.5">
      <c r="A823" t="s">
        <v>48</v>
      </c>
      <c s="34" t="s">
        <v>4173</v>
      </c>
      <c s="34" t="s">
        <v>4174</v>
      </c>
      <c s="35" t="s">
        <v>5</v>
      </c>
      <c s="6" t="s">
        <v>4175</v>
      </c>
      <c s="36" t="s">
        <v>246</v>
      </c>
      <c s="37">
        <v>6935.642</v>
      </c>
      <c s="36">
        <v>0</v>
      </c>
      <c s="36">
        <f>ROUND(G823*H823,6)</f>
      </c>
      <c r="L823" s="38">
        <v>0</v>
      </c>
      <c s="32">
        <f>ROUND(ROUND(L823,2)*ROUND(G823,3),2)</f>
      </c>
      <c s="36" t="s">
        <v>1508</v>
      </c>
      <c>
        <f>(M823*21)/100</f>
      </c>
      <c t="s">
        <v>27</v>
      </c>
    </row>
    <row r="824" spans="1:5" ht="25.5">
      <c r="A824" s="35" t="s">
        <v>54</v>
      </c>
      <c r="E824" s="39" t="s">
        <v>4175</v>
      </c>
    </row>
    <row r="825" spans="1:5" ht="12.75">
      <c r="A825" s="35" t="s">
        <v>56</v>
      </c>
      <c r="E825" s="40" t="s">
        <v>4176</v>
      </c>
    </row>
    <row r="826" spans="1:5" ht="114.75">
      <c r="A826" t="s">
        <v>58</v>
      </c>
      <c r="E826" s="39" t="s">
        <v>4177</v>
      </c>
    </row>
    <row r="827" spans="1:16" ht="25.5">
      <c r="A827" t="s">
        <v>48</v>
      </c>
      <c s="34" t="s">
        <v>4178</v>
      </c>
      <c s="34" t="s">
        <v>243</v>
      </c>
      <c s="35" t="s">
        <v>244</v>
      </c>
      <c s="6" t="s">
        <v>245</v>
      </c>
      <c s="36" t="s">
        <v>246</v>
      </c>
      <c s="37">
        <v>4775.734</v>
      </c>
      <c s="36">
        <v>0</v>
      </c>
      <c s="36">
        <f>ROUND(G827*H827,6)</f>
      </c>
      <c r="L827" s="38">
        <v>0</v>
      </c>
      <c s="32">
        <f>ROUND(ROUND(L827,2)*ROUND(G827,3),2)</f>
      </c>
      <c s="36" t="s">
        <v>1166</v>
      </c>
      <c>
        <f>(M827*21)/100</f>
      </c>
      <c t="s">
        <v>27</v>
      </c>
    </row>
    <row r="828" spans="1:5" ht="178.5">
      <c r="A828" s="35" t="s">
        <v>54</v>
      </c>
      <c r="E828" s="39" t="s">
        <v>3411</v>
      </c>
    </row>
    <row r="829" spans="1:5" ht="12.75">
      <c r="A829" s="35" t="s">
        <v>56</v>
      </c>
      <c r="E829" s="40" t="s">
        <v>4179</v>
      </c>
    </row>
    <row r="830" spans="1:5" ht="12.75">
      <c r="A830" t="s">
        <v>58</v>
      </c>
      <c r="E830" s="39" t="s">
        <v>5</v>
      </c>
    </row>
    <row r="831" spans="1:16" ht="25.5">
      <c r="A831" t="s">
        <v>48</v>
      </c>
      <c s="34" t="s">
        <v>4180</v>
      </c>
      <c s="34" t="s">
        <v>1223</v>
      </c>
      <c s="35" t="s">
        <v>1224</v>
      </c>
      <c s="6" t="s">
        <v>1225</v>
      </c>
      <c s="36" t="s">
        <v>246</v>
      </c>
      <c s="37">
        <v>1439.831</v>
      </c>
      <c s="36">
        <v>0</v>
      </c>
      <c s="36">
        <f>ROUND(G831*H831,6)</f>
      </c>
      <c r="L831" s="38">
        <v>0</v>
      </c>
      <c s="32">
        <f>ROUND(ROUND(L831,2)*ROUND(G831,3),2)</f>
      </c>
      <c s="36" t="s">
        <v>1166</v>
      </c>
      <c>
        <f>(M831*21)/100</f>
      </c>
      <c t="s">
        <v>27</v>
      </c>
    </row>
    <row r="832" spans="1:5" ht="178.5">
      <c r="A832" s="35" t="s">
        <v>54</v>
      </c>
      <c r="E832" s="39" t="s">
        <v>3411</v>
      </c>
    </row>
    <row r="833" spans="1:5" ht="12.75">
      <c r="A833" s="35" t="s">
        <v>56</v>
      </c>
      <c r="E833" s="40" t="s">
        <v>4181</v>
      </c>
    </row>
    <row r="834" spans="1:5" ht="12.75">
      <c r="A834" t="s">
        <v>58</v>
      </c>
      <c r="E834" s="39" t="s">
        <v>5</v>
      </c>
    </row>
    <row r="835" spans="1:16" ht="25.5">
      <c r="A835" t="s">
        <v>48</v>
      </c>
      <c s="34" t="s">
        <v>4182</v>
      </c>
      <c s="34" t="s">
        <v>1189</v>
      </c>
      <c s="35" t="s">
        <v>1190</v>
      </c>
      <c s="6" t="s">
        <v>1191</v>
      </c>
      <c s="36" t="s">
        <v>246</v>
      </c>
      <c s="37">
        <v>133.682</v>
      </c>
      <c s="36">
        <v>0</v>
      </c>
      <c s="36">
        <f>ROUND(G835*H835,6)</f>
      </c>
      <c r="L835" s="38">
        <v>0</v>
      </c>
      <c s="32">
        <f>ROUND(ROUND(L835,2)*ROUND(G835,3),2)</f>
      </c>
      <c s="36" t="s">
        <v>1166</v>
      </c>
      <c>
        <f>(M835*21)/100</f>
      </c>
      <c t="s">
        <v>27</v>
      </c>
    </row>
    <row r="836" spans="1:5" ht="178.5">
      <c r="A836" s="35" t="s">
        <v>54</v>
      </c>
      <c r="E836" s="39" t="s">
        <v>3411</v>
      </c>
    </row>
    <row r="837" spans="1:5" ht="12.75">
      <c r="A837" s="35" t="s">
        <v>56</v>
      </c>
      <c r="E837" s="40" t="s">
        <v>5</v>
      </c>
    </row>
    <row r="838" spans="1:5" ht="12.75">
      <c r="A838" t="s">
        <v>58</v>
      </c>
      <c r="E838" s="39" t="s">
        <v>5</v>
      </c>
    </row>
    <row r="839" spans="1:16" ht="25.5">
      <c r="A839" t="s">
        <v>48</v>
      </c>
      <c s="34" t="s">
        <v>4183</v>
      </c>
      <c s="34" t="s">
        <v>1193</v>
      </c>
      <c s="35" t="s">
        <v>1194</v>
      </c>
      <c s="6" t="s">
        <v>1195</v>
      </c>
      <c s="36" t="s">
        <v>246</v>
      </c>
      <c s="37">
        <v>575.606</v>
      </c>
      <c s="36">
        <v>0</v>
      </c>
      <c s="36">
        <f>ROUND(G839*H839,6)</f>
      </c>
      <c r="L839" s="38">
        <v>0</v>
      </c>
      <c s="32">
        <f>ROUND(ROUND(L839,2)*ROUND(G839,3),2)</f>
      </c>
      <c s="36" t="s">
        <v>1166</v>
      </c>
      <c>
        <f>(M839*21)/100</f>
      </c>
      <c t="s">
        <v>27</v>
      </c>
    </row>
    <row r="840" spans="1:5" ht="178.5">
      <c r="A840" s="35" t="s">
        <v>54</v>
      </c>
      <c r="E840" s="39" t="s">
        <v>3411</v>
      </c>
    </row>
    <row r="841" spans="1:5" ht="12.75">
      <c r="A841" s="35" t="s">
        <v>56</v>
      </c>
      <c r="E841" s="40" t="s">
        <v>4184</v>
      </c>
    </row>
    <row r="842" spans="1:5" ht="12.75">
      <c r="A842" t="s">
        <v>58</v>
      </c>
      <c r="E842" s="39" t="s">
        <v>5</v>
      </c>
    </row>
    <row r="843" spans="1:16" ht="25.5">
      <c r="A843" t="s">
        <v>48</v>
      </c>
      <c s="34" t="s">
        <v>4185</v>
      </c>
      <c s="34" t="s">
        <v>1262</v>
      </c>
      <c s="35" t="s">
        <v>1263</v>
      </c>
      <c s="6" t="s">
        <v>1264</v>
      </c>
      <c s="36" t="s">
        <v>246</v>
      </c>
      <c s="37">
        <v>10.789</v>
      </c>
      <c s="36">
        <v>0</v>
      </c>
      <c s="36">
        <f>ROUND(G843*H843,6)</f>
      </c>
      <c r="L843" s="38">
        <v>0</v>
      </c>
      <c s="32">
        <f>ROUND(ROUND(L843,2)*ROUND(G843,3),2)</f>
      </c>
      <c s="36" t="s">
        <v>1166</v>
      </c>
      <c>
        <f>(M843*21)/100</f>
      </c>
      <c t="s">
        <v>27</v>
      </c>
    </row>
    <row r="844" spans="1:5" ht="178.5">
      <c r="A844" s="35" t="s">
        <v>54</v>
      </c>
      <c r="E844" s="39" t="s">
        <v>3411</v>
      </c>
    </row>
    <row r="845" spans="1:5" ht="12.75">
      <c r="A845" s="35" t="s">
        <v>56</v>
      </c>
      <c r="E845" s="40" t="s">
        <v>5</v>
      </c>
    </row>
    <row r="846" spans="1:5" ht="12.75">
      <c r="A846" t="s">
        <v>58</v>
      </c>
      <c r="E846" s="39" t="s">
        <v>5</v>
      </c>
    </row>
    <row r="847" spans="1:13" ht="12.75">
      <c r="A847" t="s">
        <v>46</v>
      </c>
      <c r="C847" s="31" t="s">
        <v>3098</v>
      </c>
      <c r="E847" s="33" t="s">
        <v>4186</v>
      </c>
      <c r="J847" s="32">
        <f>0</f>
      </c>
      <c s="32">
        <f>0</f>
      </c>
      <c s="32">
        <f>0+L848</f>
      </c>
      <c s="32">
        <f>0+M848</f>
      </c>
    </row>
    <row r="848" spans="1:16" ht="25.5">
      <c r="A848" t="s">
        <v>48</v>
      </c>
      <c s="34" t="s">
        <v>4187</v>
      </c>
      <c s="34" t="s">
        <v>4188</v>
      </c>
      <c s="35" t="s">
        <v>5</v>
      </c>
      <c s="6" t="s">
        <v>4189</v>
      </c>
      <c s="36" t="s">
        <v>246</v>
      </c>
      <c s="37">
        <v>1883.368</v>
      </c>
      <c s="36">
        <v>0</v>
      </c>
      <c s="36">
        <f>ROUND(G848*H848,6)</f>
      </c>
      <c r="L848" s="38">
        <v>0</v>
      </c>
      <c s="32">
        <f>ROUND(ROUND(L848,2)*ROUND(G848,3),2)</f>
      </c>
      <c s="36" t="s">
        <v>1508</v>
      </c>
      <c>
        <f>(M848*21)/100</f>
      </c>
      <c t="s">
        <v>27</v>
      </c>
    </row>
    <row r="849" spans="1:5" ht="38.25">
      <c r="A849" s="35" t="s">
        <v>54</v>
      </c>
      <c r="E849" s="39" t="s">
        <v>4190</v>
      </c>
    </row>
    <row r="850" spans="1:5" ht="12.75">
      <c r="A850" s="35" t="s">
        <v>56</v>
      </c>
      <c r="E850" s="40" t="s">
        <v>4191</v>
      </c>
    </row>
    <row r="851" spans="1:5" ht="63.75">
      <c r="A851" t="s">
        <v>58</v>
      </c>
      <c r="E851" s="39" t="s">
        <v>4192</v>
      </c>
    </row>
    <row r="852" spans="1:13" ht="12.75">
      <c r="A852" t="s">
        <v>46</v>
      </c>
      <c r="C852" s="31" t="s">
        <v>2211</v>
      </c>
      <c r="E852" s="33" t="s">
        <v>4193</v>
      </c>
      <c r="J852" s="32">
        <f>0</f>
      </c>
      <c s="32">
        <f>0</f>
      </c>
      <c s="32">
        <f>0+L853+L857+L861+L865+L869+L873+L877+L881+L885+L889+L893+L897+L901+L905+L909+L913+L917+L921+L925+L929+L933+L937+L941+L945+L949+L953+L957+L961+L965+L969+L973+L977+L981+L985+L989+L993+L997+L1001+L1005+L1009+L1013+L1017+L1021+L1025+L1029+L1033+L1037+L1041+L1045+L1049+L1053+L1057+L1061+L1065+L1069+L1073+L1077+L1081</f>
      </c>
      <c s="32">
        <f>0+M853+M857+M861+M865+M869+M873+M877+M881+M885+M889+M893+M897+M901+M905+M909+M913+M917+M921+M925+M929+M933+M937+M941+M945+M949+M953+M957+M961+M965+M969+M973+M977+M981+M985+M989+M993+M997+M1001+M1005+M1009+M1013+M1017+M1021+M1025+M1029+M1033+M1037+M1041+M1045+M1049+M1053+M1057+M1061+M1065+M1069+M1073+M1077+M1081</f>
      </c>
    </row>
    <row r="853" spans="1:16" ht="12.75">
      <c r="A853" t="s">
        <v>48</v>
      </c>
      <c s="34" t="s">
        <v>4194</v>
      </c>
      <c s="34" t="s">
        <v>4195</v>
      </c>
      <c s="35" t="s">
        <v>5</v>
      </c>
      <c s="6" t="s">
        <v>4196</v>
      </c>
      <c s="36" t="s">
        <v>1361</v>
      </c>
      <c s="37">
        <v>1768.743</v>
      </c>
      <c s="36">
        <v>0</v>
      </c>
      <c s="36">
        <f>ROUND(G853*H853,6)</f>
      </c>
      <c r="L853" s="38">
        <v>0</v>
      </c>
      <c s="32">
        <f>ROUND(ROUND(L853,2)*ROUND(G853,3),2)</f>
      </c>
      <c s="36" t="s">
        <v>1508</v>
      </c>
      <c>
        <f>(M853*21)/100</f>
      </c>
      <c t="s">
        <v>27</v>
      </c>
    </row>
    <row r="854" spans="1:5" ht="12.75">
      <c r="A854" s="35" t="s">
        <v>54</v>
      </c>
      <c r="E854" s="39" t="s">
        <v>4196</v>
      </c>
    </row>
    <row r="855" spans="1:5" ht="127.5">
      <c r="A855" s="35" t="s">
        <v>56</v>
      </c>
      <c r="E855" s="40" t="s">
        <v>4197</v>
      </c>
    </row>
    <row r="856" spans="1:5" ht="12.75">
      <c r="A856" t="s">
        <v>58</v>
      </c>
      <c r="E856" s="39" t="s">
        <v>5</v>
      </c>
    </row>
    <row r="857" spans="1:16" ht="12.75">
      <c r="A857" t="s">
        <v>48</v>
      </c>
      <c s="34" t="s">
        <v>4198</v>
      </c>
      <c s="34" t="s">
        <v>4199</v>
      </c>
      <c s="35" t="s">
        <v>5</v>
      </c>
      <c s="6" t="s">
        <v>4200</v>
      </c>
      <c s="36" t="s">
        <v>1361</v>
      </c>
      <c s="37">
        <v>1201.64</v>
      </c>
      <c s="36">
        <v>0</v>
      </c>
      <c s="36">
        <f>ROUND(G857*H857,6)</f>
      </c>
      <c r="L857" s="38">
        <v>0</v>
      </c>
      <c s="32">
        <f>ROUND(ROUND(L857,2)*ROUND(G857,3),2)</f>
      </c>
      <c s="36" t="s">
        <v>1508</v>
      </c>
      <c>
        <f>(M857*21)/100</f>
      </c>
      <c t="s">
        <v>27</v>
      </c>
    </row>
    <row r="858" spans="1:5" ht="12.75">
      <c r="A858" s="35" t="s">
        <v>54</v>
      </c>
      <c r="E858" s="39" t="s">
        <v>4200</v>
      </c>
    </row>
    <row r="859" spans="1:5" ht="25.5">
      <c r="A859" s="35" t="s">
        <v>56</v>
      </c>
      <c r="E859" s="40" t="s">
        <v>4201</v>
      </c>
    </row>
    <row r="860" spans="1:5" ht="12.75">
      <c r="A860" t="s">
        <v>58</v>
      </c>
      <c r="E860" s="39" t="s">
        <v>5</v>
      </c>
    </row>
    <row r="861" spans="1:16" ht="12.75">
      <c r="A861" t="s">
        <v>48</v>
      </c>
      <c s="34" t="s">
        <v>4202</v>
      </c>
      <c s="34" t="s">
        <v>4203</v>
      </c>
      <c s="35" t="s">
        <v>5</v>
      </c>
      <c s="6" t="s">
        <v>4204</v>
      </c>
      <c s="36" t="s">
        <v>1361</v>
      </c>
      <c s="37">
        <v>241.326</v>
      </c>
      <c s="36">
        <v>0</v>
      </c>
      <c s="36">
        <f>ROUND(G861*H861,6)</f>
      </c>
      <c r="L861" s="38">
        <v>0</v>
      </c>
      <c s="32">
        <f>ROUND(ROUND(L861,2)*ROUND(G861,3),2)</f>
      </c>
      <c s="36" t="s">
        <v>1508</v>
      </c>
      <c>
        <f>(M861*21)/100</f>
      </c>
      <c t="s">
        <v>27</v>
      </c>
    </row>
    <row r="862" spans="1:5" ht="12.75">
      <c r="A862" s="35" t="s">
        <v>54</v>
      </c>
      <c r="E862" s="39" t="s">
        <v>4204</v>
      </c>
    </row>
    <row r="863" spans="1:5" ht="76.5">
      <c r="A863" s="35" t="s">
        <v>56</v>
      </c>
      <c r="E863" s="40" t="s">
        <v>4205</v>
      </c>
    </row>
    <row r="864" spans="1:5" ht="12.75">
      <c r="A864" t="s">
        <v>58</v>
      </c>
      <c r="E864" s="39" t="s">
        <v>5</v>
      </c>
    </row>
    <row r="865" spans="1:16" ht="12.75">
      <c r="A865" t="s">
        <v>48</v>
      </c>
      <c s="34" t="s">
        <v>4206</v>
      </c>
      <c s="34" t="s">
        <v>4207</v>
      </c>
      <c s="35" t="s">
        <v>5</v>
      </c>
      <c s="6" t="s">
        <v>4208</v>
      </c>
      <c s="36" t="s">
        <v>1361</v>
      </c>
      <c s="37">
        <v>856.71</v>
      </c>
      <c s="36">
        <v>0</v>
      </c>
      <c s="36">
        <f>ROUND(G865*H865,6)</f>
      </c>
      <c r="L865" s="38">
        <v>0</v>
      </c>
      <c s="32">
        <f>ROUND(ROUND(L865,2)*ROUND(G865,3),2)</f>
      </c>
      <c s="36" t="s">
        <v>1508</v>
      </c>
      <c>
        <f>(M865*21)/100</f>
      </c>
      <c t="s">
        <v>27</v>
      </c>
    </row>
    <row r="866" spans="1:5" ht="12.75">
      <c r="A866" s="35" t="s">
        <v>54</v>
      </c>
      <c r="E866" s="39" t="s">
        <v>4208</v>
      </c>
    </row>
    <row r="867" spans="1:5" ht="89.25">
      <c r="A867" s="35" t="s">
        <v>56</v>
      </c>
      <c r="E867" s="40" t="s">
        <v>4209</v>
      </c>
    </row>
    <row r="868" spans="1:5" ht="12.75">
      <c r="A868" t="s">
        <v>58</v>
      </c>
      <c r="E868" s="39" t="s">
        <v>5</v>
      </c>
    </row>
    <row r="869" spans="1:16" ht="25.5">
      <c r="A869" t="s">
        <v>48</v>
      </c>
      <c s="34" t="s">
        <v>4210</v>
      </c>
      <c s="34" t="s">
        <v>4211</v>
      </c>
      <c s="35" t="s">
        <v>5</v>
      </c>
      <c s="6" t="s">
        <v>4212</v>
      </c>
      <c s="36" t="s">
        <v>1387</v>
      </c>
      <c s="37">
        <v>10.94</v>
      </c>
      <c s="36">
        <v>0.707</v>
      </c>
      <c s="36">
        <f>ROUND(G869*H869,6)</f>
      </c>
      <c r="L869" s="38">
        <v>0</v>
      </c>
      <c s="32">
        <f>ROUND(ROUND(L869,2)*ROUND(G869,3),2)</f>
      </c>
      <c s="36" t="s">
        <v>1508</v>
      </c>
      <c>
        <f>(M869*21)/100</f>
      </c>
      <c t="s">
        <v>27</v>
      </c>
    </row>
    <row r="870" spans="1:5" ht="25.5">
      <c r="A870" s="35" t="s">
        <v>54</v>
      </c>
      <c r="E870" s="39" t="s">
        <v>4212</v>
      </c>
    </row>
    <row r="871" spans="1:5" ht="51">
      <c r="A871" s="35" t="s">
        <v>56</v>
      </c>
      <c r="E871" s="40" t="s">
        <v>4213</v>
      </c>
    </row>
    <row r="872" spans="1:5" ht="25.5">
      <c r="A872" t="s">
        <v>58</v>
      </c>
      <c r="E872" s="39" t="s">
        <v>4214</v>
      </c>
    </row>
    <row r="873" spans="1:16" ht="12.75">
      <c r="A873" t="s">
        <v>48</v>
      </c>
      <c s="34" t="s">
        <v>4215</v>
      </c>
      <c s="34" t="s">
        <v>3673</v>
      </c>
      <c s="35" t="s">
        <v>5</v>
      </c>
      <c s="6" t="s">
        <v>3674</v>
      </c>
      <c s="36" t="s">
        <v>1361</v>
      </c>
      <c s="37">
        <v>175.04</v>
      </c>
      <c s="36">
        <v>0.00013</v>
      </c>
      <c s="36">
        <f>ROUND(G873*H873,6)</f>
      </c>
      <c r="L873" s="38">
        <v>0</v>
      </c>
      <c s="32">
        <f>ROUND(ROUND(L873,2)*ROUND(G873,3),2)</f>
      </c>
      <c s="36" t="s">
        <v>1508</v>
      </c>
      <c>
        <f>(M873*21)/100</f>
      </c>
      <c t="s">
        <v>27</v>
      </c>
    </row>
    <row r="874" spans="1:5" ht="12.75">
      <c r="A874" s="35" t="s">
        <v>54</v>
      </c>
      <c r="E874" s="39" t="s">
        <v>3674</v>
      </c>
    </row>
    <row r="875" spans="1:5" ht="25.5">
      <c r="A875" s="35" t="s">
        <v>56</v>
      </c>
      <c r="E875" s="40" t="s">
        <v>4216</v>
      </c>
    </row>
    <row r="876" spans="1:5" ht="12.75">
      <c r="A876" t="s">
        <v>58</v>
      </c>
      <c r="E876" s="39" t="s">
        <v>5</v>
      </c>
    </row>
    <row r="877" spans="1:16" ht="25.5">
      <c r="A877" t="s">
        <v>48</v>
      </c>
      <c s="34" t="s">
        <v>4217</v>
      </c>
      <c s="34" t="s">
        <v>4218</v>
      </c>
      <c s="35" t="s">
        <v>5</v>
      </c>
      <c s="6" t="s">
        <v>4219</v>
      </c>
      <c s="36" t="s">
        <v>163</v>
      </c>
      <c s="37">
        <v>67.566</v>
      </c>
      <c s="36">
        <v>2E-05</v>
      </c>
      <c s="36">
        <f>ROUND(G877*H877,6)</f>
      </c>
      <c r="L877" s="38">
        <v>0</v>
      </c>
      <c s="32">
        <f>ROUND(ROUND(L877,2)*ROUND(G877,3),2)</f>
      </c>
      <c s="36" t="s">
        <v>1508</v>
      </c>
      <c>
        <f>(M877*21)/100</f>
      </c>
      <c t="s">
        <v>27</v>
      </c>
    </row>
    <row r="878" spans="1:5" ht="25.5">
      <c r="A878" s="35" t="s">
        <v>54</v>
      </c>
      <c r="E878" s="39" t="s">
        <v>4219</v>
      </c>
    </row>
    <row r="879" spans="1:5" ht="25.5">
      <c r="A879" s="35" t="s">
        <v>56</v>
      </c>
      <c r="E879" s="40" t="s">
        <v>4220</v>
      </c>
    </row>
    <row r="880" spans="1:5" ht="12.75">
      <c r="A880" t="s">
        <v>58</v>
      </c>
      <c r="E880" s="39" t="s">
        <v>5</v>
      </c>
    </row>
    <row r="881" spans="1:16" ht="25.5">
      <c r="A881" t="s">
        <v>48</v>
      </c>
      <c s="34" t="s">
        <v>4221</v>
      </c>
      <c s="34" t="s">
        <v>3687</v>
      </c>
      <c s="35" t="s">
        <v>5</v>
      </c>
      <c s="6" t="s">
        <v>3688</v>
      </c>
      <c s="36" t="s">
        <v>1387</v>
      </c>
      <c s="37">
        <v>35.008</v>
      </c>
      <c s="36">
        <v>1.837</v>
      </c>
      <c s="36">
        <f>ROUND(G881*H881,6)</f>
      </c>
      <c r="L881" s="38">
        <v>0</v>
      </c>
      <c s="32">
        <f>ROUND(ROUND(L881,2)*ROUND(G881,3),2)</f>
      </c>
      <c s="36" t="s">
        <v>1508</v>
      </c>
      <c>
        <f>(M881*21)/100</f>
      </c>
      <c t="s">
        <v>27</v>
      </c>
    </row>
    <row r="882" spans="1:5" ht="25.5">
      <c r="A882" s="35" t="s">
        <v>54</v>
      </c>
      <c r="E882" s="39" t="s">
        <v>3688</v>
      </c>
    </row>
    <row r="883" spans="1:5" ht="51">
      <c r="A883" s="35" t="s">
        <v>56</v>
      </c>
      <c r="E883" s="40" t="s">
        <v>4222</v>
      </c>
    </row>
    <row r="884" spans="1:5" ht="25.5">
      <c r="A884" t="s">
        <v>58</v>
      </c>
      <c r="E884" s="39" t="s">
        <v>4223</v>
      </c>
    </row>
    <row r="885" spans="1:16" ht="25.5">
      <c r="A885" t="s">
        <v>48</v>
      </c>
      <c s="34" t="s">
        <v>4224</v>
      </c>
      <c s="34" t="s">
        <v>4225</v>
      </c>
      <c s="35" t="s">
        <v>5</v>
      </c>
      <c s="6" t="s">
        <v>4226</v>
      </c>
      <c s="36" t="s">
        <v>1361</v>
      </c>
      <c s="37">
        <v>704.69</v>
      </c>
      <c s="36">
        <v>0</v>
      </c>
      <c s="36">
        <f>ROUND(G885*H885,6)</f>
      </c>
      <c r="L885" s="38">
        <v>0</v>
      </c>
      <c s="32">
        <f>ROUND(ROUND(L885,2)*ROUND(G885,3),2)</f>
      </c>
      <c s="36" t="s">
        <v>1508</v>
      </c>
      <c>
        <f>(M885*21)/100</f>
      </c>
      <c t="s">
        <v>27</v>
      </c>
    </row>
    <row r="886" spans="1:5" ht="25.5">
      <c r="A886" s="35" t="s">
        <v>54</v>
      </c>
      <c r="E886" s="39" t="s">
        <v>4226</v>
      </c>
    </row>
    <row r="887" spans="1:5" ht="63.75">
      <c r="A887" s="35" t="s">
        <v>56</v>
      </c>
      <c r="E887" s="40" t="s">
        <v>4227</v>
      </c>
    </row>
    <row r="888" spans="1:5" ht="38.25">
      <c r="A888" t="s">
        <v>58</v>
      </c>
      <c r="E888" s="39" t="s">
        <v>4228</v>
      </c>
    </row>
    <row r="889" spans="1:16" ht="25.5">
      <c r="A889" t="s">
        <v>48</v>
      </c>
      <c s="34" t="s">
        <v>4229</v>
      </c>
      <c s="34" t="s">
        <v>4230</v>
      </c>
      <c s="35" t="s">
        <v>5</v>
      </c>
      <c s="6" t="s">
        <v>4231</v>
      </c>
      <c s="36" t="s">
        <v>1361</v>
      </c>
      <c s="37">
        <v>810.394</v>
      </c>
      <c s="36">
        <v>0.004</v>
      </c>
      <c s="36">
        <f>ROUND(G889*H889,6)</f>
      </c>
      <c r="L889" s="38">
        <v>0</v>
      </c>
      <c s="32">
        <f>ROUND(ROUND(L889,2)*ROUND(G889,3),2)</f>
      </c>
      <c s="36" t="s">
        <v>1508</v>
      </c>
      <c>
        <f>(M889*21)/100</f>
      </c>
      <c t="s">
        <v>27</v>
      </c>
    </row>
    <row r="890" spans="1:5" ht="38.25">
      <c r="A890" s="35" t="s">
        <v>54</v>
      </c>
      <c r="E890" s="39" t="s">
        <v>4232</v>
      </c>
    </row>
    <row r="891" spans="1:5" ht="12.75">
      <c r="A891" s="35" t="s">
        <v>56</v>
      </c>
      <c r="E891" s="40" t="s">
        <v>5</v>
      </c>
    </row>
    <row r="892" spans="1:5" ht="12.75">
      <c r="A892" t="s">
        <v>58</v>
      </c>
      <c r="E892" s="39" t="s">
        <v>5</v>
      </c>
    </row>
    <row r="893" spans="1:16" ht="12.75">
      <c r="A893" t="s">
        <v>48</v>
      </c>
      <c s="34" t="s">
        <v>4233</v>
      </c>
      <c s="34" t="s">
        <v>4234</v>
      </c>
      <c s="35" t="s">
        <v>5</v>
      </c>
      <c s="6" t="s">
        <v>4235</v>
      </c>
      <c s="36" t="s">
        <v>1361</v>
      </c>
      <c s="37">
        <v>1518.197</v>
      </c>
      <c s="36">
        <v>3E-05</v>
      </c>
      <c s="36">
        <f>ROUND(G893*H893,6)</f>
      </c>
      <c r="L893" s="38">
        <v>0</v>
      </c>
      <c s="32">
        <f>ROUND(ROUND(L893,2)*ROUND(G893,3),2)</f>
      </c>
      <c s="36" t="s">
        <v>1166</v>
      </c>
      <c>
        <f>(M893*21)/100</f>
      </c>
      <c t="s">
        <v>27</v>
      </c>
    </row>
    <row r="894" spans="1:5" ht="12.75">
      <c r="A894" s="35" t="s">
        <v>54</v>
      </c>
      <c r="E894" s="39" t="s">
        <v>4235</v>
      </c>
    </row>
    <row r="895" spans="1:5" ht="140.25">
      <c r="A895" s="35" t="s">
        <v>56</v>
      </c>
      <c r="E895" s="40" t="s">
        <v>4236</v>
      </c>
    </row>
    <row r="896" spans="1:5" ht="25.5">
      <c r="A896" t="s">
        <v>58</v>
      </c>
      <c r="E896" s="39" t="s">
        <v>4237</v>
      </c>
    </row>
    <row r="897" spans="1:16" ht="12.75">
      <c r="A897" t="s">
        <v>48</v>
      </c>
      <c s="34" t="s">
        <v>4238</v>
      </c>
      <c s="34" t="s">
        <v>4239</v>
      </c>
      <c s="35" t="s">
        <v>5</v>
      </c>
      <c s="6" t="s">
        <v>4240</v>
      </c>
      <c s="36" t="s">
        <v>1361</v>
      </c>
      <c s="37">
        <v>1745.927</v>
      </c>
      <c s="36">
        <v>0.0019</v>
      </c>
      <c s="36">
        <f>ROUND(G897*H897,6)</f>
      </c>
      <c r="L897" s="38">
        <v>0</v>
      </c>
      <c s="32">
        <f>ROUND(ROUND(L897,2)*ROUND(G897,3),2)</f>
      </c>
      <c s="36" t="s">
        <v>1508</v>
      </c>
      <c>
        <f>(M897*21)/100</f>
      </c>
      <c t="s">
        <v>27</v>
      </c>
    </row>
    <row r="898" spans="1:5" ht="12.75">
      <c r="A898" s="35" t="s">
        <v>54</v>
      </c>
      <c r="E898" s="39" t="s">
        <v>4240</v>
      </c>
    </row>
    <row r="899" spans="1:5" ht="12.75">
      <c r="A899" s="35" t="s">
        <v>56</v>
      </c>
      <c r="E899" s="40" t="s">
        <v>5</v>
      </c>
    </row>
    <row r="900" spans="1:5" ht="12.75">
      <c r="A900" t="s">
        <v>58</v>
      </c>
      <c r="E900" s="39" t="s">
        <v>5</v>
      </c>
    </row>
    <row r="901" spans="1:16" ht="25.5">
      <c r="A901" t="s">
        <v>48</v>
      </c>
      <c s="34" t="s">
        <v>4241</v>
      </c>
      <c s="34" t="s">
        <v>4242</v>
      </c>
      <c s="35" t="s">
        <v>5</v>
      </c>
      <c s="6" t="s">
        <v>4243</v>
      </c>
      <c s="36" t="s">
        <v>1361</v>
      </c>
      <c s="37">
        <v>126.328</v>
      </c>
      <c s="36">
        <v>0</v>
      </c>
      <c s="36">
        <f>ROUND(G901*H901,6)</f>
      </c>
      <c r="L901" s="38">
        <v>0</v>
      </c>
      <c s="32">
        <f>ROUND(ROUND(L901,2)*ROUND(G901,3),2)</f>
      </c>
      <c s="36" t="s">
        <v>1508</v>
      </c>
      <c>
        <f>(M901*21)/100</f>
      </c>
      <c t="s">
        <v>27</v>
      </c>
    </row>
    <row r="902" spans="1:5" ht="25.5">
      <c r="A902" s="35" t="s">
        <v>54</v>
      </c>
      <c r="E902" s="39" t="s">
        <v>4244</v>
      </c>
    </row>
    <row r="903" spans="1:5" ht="63.75">
      <c r="A903" s="35" t="s">
        <v>56</v>
      </c>
      <c r="E903" s="40" t="s">
        <v>4245</v>
      </c>
    </row>
    <row r="904" spans="1:5" ht="12.75">
      <c r="A904" t="s">
        <v>58</v>
      </c>
      <c r="E904" s="39" t="s">
        <v>5</v>
      </c>
    </row>
    <row r="905" spans="1:16" ht="25.5">
      <c r="A905" t="s">
        <v>48</v>
      </c>
      <c s="34" t="s">
        <v>4246</v>
      </c>
      <c s="34" t="s">
        <v>4230</v>
      </c>
      <c s="35" t="s">
        <v>49</v>
      </c>
      <c s="6" t="s">
        <v>4231</v>
      </c>
      <c s="36" t="s">
        <v>1361</v>
      </c>
      <c s="37">
        <v>151.594</v>
      </c>
      <c s="36">
        <v>0.004</v>
      </c>
      <c s="36">
        <f>ROUND(G905*H905,6)</f>
      </c>
      <c r="L905" s="38">
        <v>0</v>
      </c>
      <c s="32">
        <f>ROUND(ROUND(L905,2)*ROUND(G905,3),2)</f>
      </c>
      <c s="36" t="s">
        <v>1508</v>
      </c>
      <c>
        <f>(M905*21)/100</f>
      </c>
      <c t="s">
        <v>27</v>
      </c>
    </row>
    <row r="906" spans="1:5" ht="38.25">
      <c r="A906" s="35" t="s">
        <v>54</v>
      </c>
      <c r="E906" s="39" t="s">
        <v>4232</v>
      </c>
    </row>
    <row r="907" spans="1:5" ht="12.75">
      <c r="A907" s="35" t="s">
        <v>56</v>
      </c>
      <c r="E907" s="40" t="s">
        <v>5</v>
      </c>
    </row>
    <row r="908" spans="1:5" ht="12.75">
      <c r="A908" t="s">
        <v>58</v>
      </c>
      <c r="E908" s="39" t="s">
        <v>5</v>
      </c>
    </row>
    <row r="909" spans="1:16" ht="25.5">
      <c r="A909" t="s">
        <v>48</v>
      </c>
      <c s="34" t="s">
        <v>4247</v>
      </c>
      <c s="34" t="s">
        <v>4248</v>
      </c>
      <c s="35" t="s">
        <v>5</v>
      </c>
      <c s="6" t="s">
        <v>4249</v>
      </c>
      <c s="36" t="s">
        <v>1361</v>
      </c>
      <c s="37">
        <v>348.989</v>
      </c>
      <c s="36">
        <v>3E-05</v>
      </c>
      <c s="36">
        <f>ROUND(G909*H909,6)</f>
      </c>
      <c r="L909" s="38">
        <v>0</v>
      </c>
      <c s="32">
        <f>ROUND(ROUND(L909,2)*ROUND(G909,3),2)</f>
      </c>
      <c s="36" t="s">
        <v>1508</v>
      </c>
      <c>
        <f>(M909*21)/100</f>
      </c>
      <c t="s">
        <v>27</v>
      </c>
    </row>
    <row r="910" spans="1:5" ht="25.5">
      <c r="A910" s="35" t="s">
        <v>54</v>
      </c>
      <c r="E910" s="39" t="s">
        <v>4250</v>
      </c>
    </row>
    <row r="911" spans="1:5" ht="140.25">
      <c r="A911" s="35" t="s">
        <v>56</v>
      </c>
      <c r="E911" s="40" t="s">
        <v>4251</v>
      </c>
    </row>
    <row r="912" spans="1:5" ht="12.75">
      <c r="A912" t="s">
        <v>58</v>
      </c>
      <c r="E912" s="39" t="s">
        <v>5</v>
      </c>
    </row>
    <row r="913" spans="1:16" ht="12.75">
      <c r="A913" t="s">
        <v>48</v>
      </c>
      <c s="34" t="s">
        <v>4252</v>
      </c>
      <c s="34" t="s">
        <v>4239</v>
      </c>
      <c s="35" t="s">
        <v>49</v>
      </c>
      <c s="6" t="s">
        <v>4240</v>
      </c>
      <c s="36" t="s">
        <v>1361</v>
      </c>
      <c s="37">
        <v>401.337</v>
      </c>
      <c s="36">
        <v>0.0019</v>
      </c>
      <c s="36">
        <f>ROUND(G913*H913,6)</f>
      </c>
      <c r="L913" s="38">
        <v>0</v>
      </c>
      <c s="32">
        <f>ROUND(ROUND(L913,2)*ROUND(G913,3),2)</f>
      </c>
      <c s="36" t="s">
        <v>1508</v>
      </c>
      <c>
        <f>(M913*21)/100</f>
      </c>
      <c t="s">
        <v>27</v>
      </c>
    </row>
    <row r="914" spans="1:5" ht="12.75">
      <c r="A914" s="35" t="s">
        <v>54</v>
      </c>
      <c r="E914" s="39" t="s">
        <v>4240</v>
      </c>
    </row>
    <row r="915" spans="1:5" ht="12.75">
      <c r="A915" s="35" t="s">
        <v>56</v>
      </c>
      <c r="E915" s="40" t="s">
        <v>5</v>
      </c>
    </row>
    <row r="916" spans="1:5" ht="12.75">
      <c r="A916" t="s">
        <v>58</v>
      </c>
      <c r="E916" s="39" t="s">
        <v>5</v>
      </c>
    </row>
    <row r="917" spans="1:16" ht="25.5">
      <c r="A917" t="s">
        <v>48</v>
      </c>
      <c s="34" t="s">
        <v>4253</v>
      </c>
      <c s="34" t="s">
        <v>4254</v>
      </c>
      <c s="35" t="s">
        <v>5</v>
      </c>
      <c s="6" t="s">
        <v>4255</v>
      </c>
      <c s="36" t="s">
        <v>1361</v>
      </c>
      <c s="37">
        <v>1518.197</v>
      </c>
      <c s="36">
        <v>0</v>
      </c>
      <c s="36">
        <f>ROUND(G917*H917,6)</f>
      </c>
      <c r="L917" s="38">
        <v>0</v>
      </c>
      <c s="32">
        <f>ROUND(ROUND(L917,2)*ROUND(G917,3),2)</f>
      </c>
      <c s="36" t="s">
        <v>1508</v>
      </c>
      <c>
        <f>(M917*21)/100</f>
      </c>
      <c t="s">
        <v>27</v>
      </c>
    </row>
    <row r="918" spans="1:5" ht="25.5">
      <c r="A918" s="35" t="s">
        <v>54</v>
      </c>
      <c r="E918" s="39" t="s">
        <v>4255</v>
      </c>
    </row>
    <row r="919" spans="1:5" ht="140.25">
      <c r="A919" s="35" t="s">
        <v>56</v>
      </c>
      <c r="E919" s="40" t="s">
        <v>4236</v>
      </c>
    </row>
    <row r="920" spans="1:5" ht="51">
      <c r="A920" t="s">
        <v>58</v>
      </c>
      <c r="E920" s="39" t="s">
        <v>4256</v>
      </c>
    </row>
    <row r="921" spans="1:16" ht="12.75">
      <c r="A921" t="s">
        <v>48</v>
      </c>
      <c s="34" t="s">
        <v>4257</v>
      </c>
      <c s="34" t="s">
        <v>4258</v>
      </c>
      <c s="35" t="s">
        <v>5</v>
      </c>
      <c s="6" t="s">
        <v>4259</v>
      </c>
      <c s="36" t="s">
        <v>1361</v>
      </c>
      <c s="37">
        <v>1745.927</v>
      </c>
      <c s="36">
        <v>0.0003</v>
      </c>
      <c s="36">
        <f>ROUND(G921*H921,6)</f>
      </c>
      <c r="L921" s="38">
        <v>0</v>
      </c>
      <c s="32">
        <f>ROUND(ROUND(L921,2)*ROUND(G921,3),2)</f>
      </c>
      <c s="36" t="s">
        <v>1508</v>
      </c>
      <c>
        <f>(M921*21)/100</f>
      </c>
      <c t="s">
        <v>27</v>
      </c>
    </row>
    <row r="922" spans="1:5" ht="12.75">
      <c r="A922" s="35" t="s">
        <v>54</v>
      </c>
      <c r="E922" s="39" t="s">
        <v>4259</v>
      </c>
    </row>
    <row r="923" spans="1:5" ht="12.75">
      <c r="A923" s="35" t="s">
        <v>56</v>
      </c>
      <c r="E923" s="40" t="s">
        <v>5</v>
      </c>
    </row>
    <row r="924" spans="1:5" ht="12.75">
      <c r="A924" t="s">
        <v>58</v>
      </c>
      <c r="E924" s="39" t="s">
        <v>5</v>
      </c>
    </row>
    <row r="925" spans="1:16" ht="25.5">
      <c r="A925" t="s">
        <v>48</v>
      </c>
      <c s="34" t="s">
        <v>4260</v>
      </c>
      <c s="34" t="s">
        <v>4261</v>
      </c>
      <c s="35" t="s">
        <v>5</v>
      </c>
      <c s="6" t="s">
        <v>4262</v>
      </c>
      <c s="36" t="s">
        <v>163</v>
      </c>
      <c s="37">
        <v>348.989</v>
      </c>
      <c s="36">
        <v>0.0006</v>
      </c>
      <c s="36">
        <f>ROUND(G925*H925,6)</f>
      </c>
      <c r="L925" s="38">
        <v>0</v>
      </c>
      <c s="32">
        <f>ROUND(ROUND(L925,2)*ROUND(G925,3),2)</f>
      </c>
      <c s="36" t="s">
        <v>1508</v>
      </c>
      <c>
        <f>(M925*21)/100</f>
      </c>
      <c t="s">
        <v>27</v>
      </c>
    </row>
    <row r="926" spans="1:5" ht="25.5">
      <c r="A926" s="35" t="s">
        <v>54</v>
      </c>
      <c r="E926" s="39" t="s">
        <v>4262</v>
      </c>
    </row>
    <row r="927" spans="1:5" ht="12.75">
      <c r="A927" s="35" t="s">
        <v>56</v>
      </c>
      <c r="E927" s="40" t="s">
        <v>5</v>
      </c>
    </row>
    <row r="928" spans="1:5" ht="38.25">
      <c r="A928" t="s">
        <v>58</v>
      </c>
      <c r="E928" s="39" t="s">
        <v>4263</v>
      </c>
    </row>
    <row r="929" spans="1:16" ht="25.5">
      <c r="A929" t="s">
        <v>48</v>
      </c>
      <c s="34" t="s">
        <v>4264</v>
      </c>
      <c s="34" t="s">
        <v>4265</v>
      </c>
      <c s="35" t="s">
        <v>5</v>
      </c>
      <c s="6" t="s">
        <v>4266</v>
      </c>
      <c s="36" t="s">
        <v>163</v>
      </c>
      <c s="37">
        <v>348.989</v>
      </c>
      <c s="36">
        <v>0.0009</v>
      </c>
      <c s="36">
        <f>ROUND(G929*H929,6)</f>
      </c>
      <c r="L929" s="38">
        <v>0</v>
      </c>
      <c s="32">
        <f>ROUND(ROUND(L929,2)*ROUND(G929,3),2)</f>
      </c>
      <c s="36" t="s">
        <v>1508</v>
      </c>
      <c>
        <f>(M929*21)/100</f>
      </c>
      <c t="s">
        <v>27</v>
      </c>
    </row>
    <row r="930" spans="1:5" ht="25.5">
      <c r="A930" s="35" t="s">
        <v>54</v>
      </c>
      <c r="E930" s="39" t="s">
        <v>4266</v>
      </c>
    </row>
    <row r="931" spans="1:5" ht="12.75">
      <c r="A931" s="35" t="s">
        <v>56</v>
      </c>
      <c r="E931" s="40" t="s">
        <v>5</v>
      </c>
    </row>
    <row r="932" spans="1:5" ht="38.25">
      <c r="A932" t="s">
        <v>58</v>
      </c>
      <c r="E932" s="39" t="s">
        <v>4263</v>
      </c>
    </row>
    <row r="933" spans="1:16" ht="25.5">
      <c r="A933" t="s">
        <v>48</v>
      </c>
      <c s="34" t="s">
        <v>4267</v>
      </c>
      <c s="34" t="s">
        <v>4268</v>
      </c>
      <c s="35" t="s">
        <v>5</v>
      </c>
      <c s="6" t="s">
        <v>4269</v>
      </c>
      <c s="36" t="s">
        <v>163</v>
      </c>
      <c s="37">
        <v>348.989</v>
      </c>
      <c s="36">
        <v>0.00038</v>
      </c>
      <c s="36">
        <f>ROUND(G933*H933,6)</f>
      </c>
      <c r="L933" s="38">
        <v>0</v>
      </c>
      <c s="32">
        <f>ROUND(ROUND(L933,2)*ROUND(G933,3),2)</f>
      </c>
      <c s="36" t="s">
        <v>1508</v>
      </c>
      <c>
        <f>(M933*21)/100</f>
      </c>
      <c t="s">
        <v>27</v>
      </c>
    </row>
    <row r="934" spans="1:5" ht="25.5">
      <c r="A934" s="35" t="s">
        <v>54</v>
      </c>
      <c r="E934" s="39" t="s">
        <v>4269</v>
      </c>
    </row>
    <row r="935" spans="1:5" ht="12.75">
      <c r="A935" s="35" t="s">
        <v>56</v>
      </c>
      <c r="E935" s="40" t="s">
        <v>5</v>
      </c>
    </row>
    <row r="936" spans="1:5" ht="38.25">
      <c r="A936" t="s">
        <v>58</v>
      </c>
      <c r="E936" s="39" t="s">
        <v>4263</v>
      </c>
    </row>
    <row r="937" spans="1:16" ht="25.5">
      <c r="A937" t="s">
        <v>48</v>
      </c>
      <c s="34" t="s">
        <v>4270</v>
      </c>
      <c s="34" t="s">
        <v>4271</v>
      </c>
      <c s="35" t="s">
        <v>5</v>
      </c>
      <c s="6" t="s">
        <v>4272</v>
      </c>
      <c s="36" t="s">
        <v>1361</v>
      </c>
      <c s="37">
        <v>2543.524</v>
      </c>
      <c s="36">
        <v>0</v>
      </c>
      <c s="36">
        <f>ROUND(G937*H937,6)</f>
      </c>
      <c r="L937" s="38">
        <v>0</v>
      </c>
      <c s="32">
        <f>ROUND(ROUND(L937,2)*ROUND(G937,3),2)</f>
      </c>
      <c s="36" t="s">
        <v>1508</v>
      </c>
      <c>
        <f>(M937*21)/100</f>
      </c>
      <c t="s">
        <v>27</v>
      </c>
    </row>
    <row r="938" spans="1:5" ht="25.5">
      <c r="A938" s="35" t="s">
        <v>54</v>
      </c>
      <c r="E938" s="39" t="s">
        <v>4272</v>
      </c>
    </row>
    <row r="939" spans="1:5" ht="63.75">
      <c r="A939" s="35" t="s">
        <v>56</v>
      </c>
      <c r="E939" s="40" t="s">
        <v>4273</v>
      </c>
    </row>
    <row r="940" spans="1:5" ht="51">
      <c r="A940" t="s">
        <v>58</v>
      </c>
      <c r="E940" s="39" t="s">
        <v>4256</v>
      </c>
    </row>
    <row r="941" spans="1:16" ht="25.5">
      <c r="A941" t="s">
        <v>48</v>
      </c>
      <c s="34" t="s">
        <v>4274</v>
      </c>
      <c s="34" t="s">
        <v>4275</v>
      </c>
      <c s="35" t="s">
        <v>5</v>
      </c>
      <c s="6" t="s">
        <v>4276</v>
      </c>
      <c s="36" t="s">
        <v>1361</v>
      </c>
      <c s="37">
        <v>2925.053</v>
      </c>
      <c s="36">
        <v>0.0004</v>
      </c>
      <c s="36">
        <f>ROUND(G941*H941,6)</f>
      </c>
      <c r="L941" s="38">
        <v>0</v>
      </c>
      <c s="32">
        <f>ROUND(ROUND(L941,2)*ROUND(G941,3),2)</f>
      </c>
      <c s="36" t="s">
        <v>1508</v>
      </c>
      <c>
        <f>(M941*21)/100</f>
      </c>
      <c t="s">
        <v>27</v>
      </c>
    </row>
    <row r="942" spans="1:5" ht="25.5">
      <c r="A942" s="35" t="s">
        <v>54</v>
      </c>
      <c r="E942" s="39" t="s">
        <v>4276</v>
      </c>
    </row>
    <row r="943" spans="1:5" ht="12.75">
      <c r="A943" s="35" t="s">
        <v>56</v>
      </c>
      <c r="E943" s="40" t="s">
        <v>5</v>
      </c>
    </row>
    <row r="944" spans="1:5" ht="12.75">
      <c r="A944" t="s">
        <v>58</v>
      </c>
      <c r="E944" s="39" t="s">
        <v>5</v>
      </c>
    </row>
    <row r="945" spans="1:16" ht="25.5">
      <c r="A945" t="s">
        <v>48</v>
      </c>
      <c s="34" t="s">
        <v>4277</v>
      </c>
      <c s="34" t="s">
        <v>4278</v>
      </c>
      <c s="35" t="s">
        <v>5</v>
      </c>
      <c s="6" t="s">
        <v>4279</v>
      </c>
      <c s="36" t="s">
        <v>1361</v>
      </c>
      <c s="37">
        <v>1432.159</v>
      </c>
      <c s="36">
        <v>0</v>
      </c>
      <c s="36">
        <f>ROUND(G945*H945,6)</f>
      </c>
      <c r="L945" s="38">
        <v>0</v>
      </c>
      <c s="32">
        <f>ROUND(ROUND(L945,2)*ROUND(G945,3),2)</f>
      </c>
      <c s="36" t="s">
        <v>1508</v>
      </c>
      <c>
        <f>(M945*21)/100</f>
      </c>
      <c t="s">
        <v>27</v>
      </c>
    </row>
    <row r="946" spans="1:5" ht="25.5">
      <c r="A946" s="35" t="s">
        <v>54</v>
      </c>
      <c r="E946" s="39" t="s">
        <v>4279</v>
      </c>
    </row>
    <row r="947" spans="1:5" ht="114.75">
      <c r="A947" s="35" t="s">
        <v>56</v>
      </c>
      <c r="E947" s="40" t="s">
        <v>4280</v>
      </c>
    </row>
    <row r="948" spans="1:5" ht="12.75">
      <c r="A948" t="s">
        <v>58</v>
      </c>
      <c r="E948" s="39" t="s">
        <v>5</v>
      </c>
    </row>
    <row r="949" spans="1:16" ht="25.5">
      <c r="A949" t="s">
        <v>48</v>
      </c>
      <c s="34" t="s">
        <v>4281</v>
      </c>
      <c s="34" t="s">
        <v>4282</v>
      </c>
      <c s="35" t="s">
        <v>5</v>
      </c>
      <c s="6" t="s">
        <v>4283</v>
      </c>
      <c s="36" t="s">
        <v>1361</v>
      </c>
      <c s="37">
        <v>1646.983</v>
      </c>
      <c s="36">
        <v>0.0023</v>
      </c>
      <c s="36">
        <f>ROUND(G949*H949,6)</f>
      </c>
      <c r="L949" s="38">
        <v>0</v>
      </c>
      <c s="32">
        <f>ROUND(ROUND(L949,2)*ROUND(G949,3),2)</f>
      </c>
      <c s="36" t="s">
        <v>1508</v>
      </c>
      <c>
        <f>(M949*21)/100</f>
      </c>
      <c t="s">
        <v>27</v>
      </c>
    </row>
    <row r="950" spans="1:5" ht="25.5">
      <c r="A950" s="35" t="s">
        <v>54</v>
      </c>
      <c r="E950" s="39" t="s">
        <v>4283</v>
      </c>
    </row>
    <row r="951" spans="1:5" ht="12.75">
      <c r="A951" s="35" t="s">
        <v>56</v>
      </c>
      <c r="E951" s="40" t="s">
        <v>5</v>
      </c>
    </row>
    <row r="952" spans="1:5" ht="12.75">
      <c r="A952" t="s">
        <v>58</v>
      </c>
      <c r="E952" s="39" t="s">
        <v>5</v>
      </c>
    </row>
    <row r="953" spans="1:16" ht="25.5">
      <c r="A953" t="s">
        <v>48</v>
      </c>
      <c s="34" t="s">
        <v>4284</v>
      </c>
      <c s="34" t="s">
        <v>4285</v>
      </c>
      <c s="35" t="s">
        <v>5</v>
      </c>
      <c s="6" t="s">
        <v>4286</v>
      </c>
      <c s="36" t="s">
        <v>1361</v>
      </c>
      <c s="37">
        <v>1432.159</v>
      </c>
      <c s="36">
        <v>0</v>
      </c>
      <c s="36">
        <f>ROUND(G953*H953,6)</f>
      </c>
      <c r="L953" s="38">
        <v>0</v>
      </c>
      <c s="32">
        <f>ROUND(ROUND(L953,2)*ROUND(G953,3),2)</f>
      </c>
      <c s="36" t="s">
        <v>1508</v>
      </c>
      <c>
        <f>(M953*21)/100</f>
      </c>
      <c t="s">
        <v>27</v>
      </c>
    </row>
    <row r="954" spans="1:5" ht="25.5">
      <c r="A954" s="35" t="s">
        <v>54</v>
      </c>
      <c r="E954" s="39" t="s">
        <v>4286</v>
      </c>
    </row>
    <row r="955" spans="1:5" ht="114.75">
      <c r="A955" s="35" t="s">
        <v>56</v>
      </c>
      <c r="E955" s="40" t="s">
        <v>4280</v>
      </c>
    </row>
    <row r="956" spans="1:5" ht="25.5">
      <c r="A956" t="s">
        <v>58</v>
      </c>
      <c r="E956" s="39" t="s">
        <v>4287</v>
      </c>
    </row>
    <row r="957" spans="1:16" ht="12.75">
      <c r="A957" t="s">
        <v>48</v>
      </c>
      <c s="34" t="s">
        <v>4288</v>
      </c>
      <c s="34" t="s">
        <v>4258</v>
      </c>
      <c s="35" t="s">
        <v>49</v>
      </c>
      <c s="6" t="s">
        <v>4259</v>
      </c>
      <c s="36" t="s">
        <v>1361</v>
      </c>
      <c s="37">
        <v>1575.375</v>
      </c>
      <c s="36">
        <v>0.0003</v>
      </c>
      <c s="36">
        <f>ROUND(G957*H957,6)</f>
      </c>
      <c r="L957" s="38">
        <v>0</v>
      </c>
      <c s="32">
        <f>ROUND(ROUND(L957,2)*ROUND(G957,3),2)</f>
      </c>
      <c s="36" t="s">
        <v>1508</v>
      </c>
      <c>
        <f>(M957*21)/100</f>
      </c>
      <c t="s">
        <v>27</v>
      </c>
    </row>
    <row r="958" spans="1:5" ht="12.75">
      <c r="A958" s="35" t="s">
        <v>54</v>
      </c>
      <c r="E958" s="39" t="s">
        <v>4259</v>
      </c>
    </row>
    <row r="959" spans="1:5" ht="12.75">
      <c r="A959" s="35" t="s">
        <v>56</v>
      </c>
      <c r="E959" s="40" t="s">
        <v>5</v>
      </c>
    </row>
    <row r="960" spans="1:5" ht="12.75">
      <c r="A960" t="s">
        <v>58</v>
      </c>
      <c r="E960" s="39" t="s">
        <v>5</v>
      </c>
    </row>
    <row r="961" spans="1:16" ht="25.5">
      <c r="A961" t="s">
        <v>48</v>
      </c>
      <c s="34" t="s">
        <v>4289</v>
      </c>
      <c s="34" t="s">
        <v>4290</v>
      </c>
      <c s="35" t="s">
        <v>5</v>
      </c>
      <c s="6" t="s">
        <v>4291</v>
      </c>
      <c s="36" t="s">
        <v>1361</v>
      </c>
      <c s="37">
        <v>1432.159</v>
      </c>
      <c s="36">
        <v>0</v>
      </c>
      <c s="36">
        <f>ROUND(G961*H961,6)</f>
      </c>
      <c r="L961" s="38">
        <v>0</v>
      </c>
      <c s="32">
        <f>ROUND(ROUND(L961,2)*ROUND(G961,3),2)</f>
      </c>
      <c s="36" t="s">
        <v>1508</v>
      </c>
      <c>
        <f>(M961*21)/100</f>
      </c>
      <c t="s">
        <v>27</v>
      </c>
    </row>
    <row r="962" spans="1:5" ht="25.5">
      <c r="A962" s="35" t="s">
        <v>54</v>
      </c>
      <c r="E962" s="39" t="s">
        <v>4291</v>
      </c>
    </row>
    <row r="963" spans="1:5" ht="114.75">
      <c r="A963" s="35" t="s">
        <v>56</v>
      </c>
      <c r="E963" s="40" t="s">
        <v>4280</v>
      </c>
    </row>
    <row r="964" spans="1:5" ht="12.75">
      <c r="A964" t="s">
        <v>58</v>
      </c>
      <c r="E964" s="39" t="s">
        <v>5</v>
      </c>
    </row>
    <row r="965" spans="1:16" ht="12.75">
      <c r="A965" t="s">
        <v>48</v>
      </c>
      <c s="34" t="s">
        <v>4292</v>
      </c>
      <c s="34" t="s">
        <v>4293</v>
      </c>
      <c s="35" t="s">
        <v>5</v>
      </c>
      <c s="6" t="s">
        <v>4294</v>
      </c>
      <c s="36" t="s">
        <v>1387</v>
      </c>
      <c s="37">
        <v>129.873</v>
      </c>
      <c s="36">
        <v>0.35</v>
      </c>
      <c s="36">
        <f>ROUND(G965*H965,6)</f>
      </c>
      <c r="L965" s="38">
        <v>0</v>
      </c>
      <c s="32">
        <f>ROUND(ROUND(L965,2)*ROUND(G965,3),2)</f>
      </c>
      <c s="36" t="s">
        <v>1508</v>
      </c>
      <c>
        <f>(M965*21)/100</f>
      </c>
      <c t="s">
        <v>27</v>
      </c>
    </row>
    <row r="966" spans="1:5" ht="12.75">
      <c r="A966" s="35" t="s">
        <v>54</v>
      </c>
      <c r="E966" s="39" t="s">
        <v>4294</v>
      </c>
    </row>
    <row r="967" spans="1:5" ht="114.75">
      <c r="A967" s="35" t="s">
        <v>56</v>
      </c>
      <c r="E967" s="40" t="s">
        <v>4295</v>
      </c>
    </row>
    <row r="968" spans="1:5" ht="12.75">
      <c r="A968" t="s">
        <v>58</v>
      </c>
      <c r="E968" s="39" t="s">
        <v>5</v>
      </c>
    </row>
    <row r="969" spans="1:16" ht="25.5">
      <c r="A969" t="s">
        <v>48</v>
      </c>
      <c s="34" t="s">
        <v>4296</v>
      </c>
      <c s="34" t="s">
        <v>4297</v>
      </c>
      <c s="35" t="s">
        <v>5</v>
      </c>
      <c s="6" t="s">
        <v>4298</v>
      </c>
      <c s="36" t="s">
        <v>1361</v>
      </c>
      <c s="37">
        <v>1432.159</v>
      </c>
      <c s="36">
        <v>0</v>
      </c>
      <c s="36">
        <f>ROUND(G969*H969,6)</f>
      </c>
      <c r="L969" s="38">
        <v>0</v>
      </c>
      <c s="32">
        <f>ROUND(ROUND(L969,2)*ROUND(G969,3),2)</f>
      </c>
      <c s="36" t="s">
        <v>1508</v>
      </c>
      <c>
        <f>(M969*21)/100</f>
      </c>
      <c t="s">
        <v>27</v>
      </c>
    </row>
    <row r="970" spans="1:5" ht="25.5">
      <c r="A970" s="35" t="s">
        <v>54</v>
      </c>
      <c r="E970" s="39" t="s">
        <v>4298</v>
      </c>
    </row>
    <row r="971" spans="1:5" ht="255">
      <c r="A971" s="35" t="s">
        <v>56</v>
      </c>
      <c r="E971" s="40" t="s">
        <v>4299</v>
      </c>
    </row>
    <row r="972" spans="1:5" ht="12.75">
      <c r="A972" t="s">
        <v>58</v>
      </c>
      <c r="E972" s="39" t="s">
        <v>5</v>
      </c>
    </row>
    <row r="973" spans="1:16" ht="12.75">
      <c r="A973" t="s">
        <v>48</v>
      </c>
      <c s="34" t="s">
        <v>4300</v>
      </c>
      <c s="34" t="s">
        <v>4301</v>
      </c>
      <c s="35" t="s">
        <v>5</v>
      </c>
      <c s="6" t="s">
        <v>4302</v>
      </c>
      <c s="36" t="s">
        <v>52</v>
      </c>
      <c s="37">
        <v>28643.18</v>
      </c>
      <c s="36">
        <v>8E-05</v>
      </c>
      <c s="36">
        <f>ROUND(G973*H973,6)</f>
      </c>
      <c r="L973" s="38">
        <v>0</v>
      </c>
      <c s="32">
        <f>ROUND(ROUND(L973,2)*ROUND(G973,3),2)</f>
      </c>
      <c s="36" t="s">
        <v>1508</v>
      </c>
      <c>
        <f>(M973*21)/100</f>
      </c>
      <c t="s">
        <v>27</v>
      </c>
    </row>
    <row r="974" spans="1:5" ht="12.75">
      <c r="A974" s="35" t="s">
        <v>54</v>
      </c>
      <c r="E974" s="39" t="s">
        <v>4302</v>
      </c>
    </row>
    <row r="975" spans="1:5" ht="12.75">
      <c r="A975" s="35" t="s">
        <v>56</v>
      </c>
      <c r="E975" s="40" t="s">
        <v>5</v>
      </c>
    </row>
    <row r="976" spans="1:5" ht="12.75">
      <c r="A976" t="s">
        <v>58</v>
      </c>
      <c r="E976" s="39" t="s">
        <v>5</v>
      </c>
    </row>
    <row r="977" spans="1:16" ht="25.5">
      <c r="A977" t="s">
        <v>48</v>
      </c>
      <c s="34" t="s">
        <v>4303</v>
      </c>
      <c s="34" t="s">
        <v>4304</v>
      </c>
      <c s="35" t="s">
        <v>5</v>
      </c>
      <c s="6" t="s">
        <v>4305</v>
      </c>
      <c s="36" t="s">
        <v>1387</v>
      </c>
      <c s="37">
        <v>14.916</v>
      </c>
      <c s="36">
        <v>0</v>
      </c>
      <c s="36">
        <f>ROUND(G977*H977,6)</f>
      </c>
      <c r="L977" s="38">
        <v>0</v>
      </c>
      <c s="32">
        <f>ROUND(ROUND(L977,2)*ROUND(G977,3),2)</f>
      </c>
      <c s="36" t="s">
        <v>1508</v>
      </c>
      <c>
        <f>(M977*21)/100</f>
      </c>
      <c t="s">
        <v>27</v>
      </c>
    </row>
    <row r="978" spans="1:5" ht="38.25">
      <c r="A978" s="35" t="s">
        <v>54</v>
      </c>
      <c r="E978" s="39" t="s">
        <v>4306</v>
      </c>
    </row>
    <row r="979" spans="1:5" ht="114.75">
      <c r="A979" s="35" t="s">
        <v>56</v>
      </c>
      <c r="E979" s="40" t="s">
        <v>4307</v>
      </c>
    </row>
    <row r="980" spans="1:5" ht="12.75">
      <c r="A980" t="s">
        <v>58</v>
      </c>
      <c r="E980" s="39" t="s">
        <v>5</v>
      </c>
    </row>
    <row r="981" spans="1:16" ht="12.75">
      <c r="A981" t="s">
        <v>48</v>
      </c>
      <c s="34" t="s">
        <v>4308</v>
      </c>
      <c s="34" t="s">
        <v>4309</v>
      </c>
      <c s="35" t="s">
        <v>5</v>
      </c>
      <c s="6" t="s">
        <v>4310</v>
      </c>
      <c s="36" t="s">
        <v>246</v>
      </c>
      <c s="37">
        <v>32.815</v>
      </c>
      <c s="36">
        <v>1</v>
      </c>
      <c s="36">
        <f>ROUND(G981*H981,6)</f>
      </c>
      <c r="L981" s="38">
        <v>0</v>
      </c>
      <c s="32">
        <f>ROUND(ROUND(L981,2)*ROUND(G981,3),2)</f>
      </c>
      <c s="36" t="s">
        <v>1508</v>
      </c>
      <c>
        <f>(M981*21)/100</f>
      </c>
      <c t="s">
        <v>27</v>
      </c>
    </row>
    <row r="982" spans="1:5" ht="12.75">
      <c r="A982" s="35" t="s">
        <v>54</v>
      </c>
      <c r="E982" s="39" t="s">
        <v>4310</v>
      </c>
    </row>
    <row r="983" spans="1:5" ht="12.75">
      <c r="A983" s="35" t="s">
        <v>56</v>
      </c>
      <c r="E983" s="40" t="s">
        <v>5</v>
      </c>
    </row>
    <row r="984" spans="1:5" ht="12.75">
      <c r="A984" t="s">
        <v>58</v>
      </c>
      <c r="E984" s="39" t="s">
        <v>5</v>
      </c>
    </row>
    <row r="985" spans="1:16" ht="25.5">
      <c r="A985" t="s">
        <v>48</v>
      </c>
      <c s="34" t="s">
        <v>4311</v>
      </c>
      <c s="34" t="s">
        <v>4312</v>
      </c>
      <c s="35" t="s">
        <v>5</v>
      </c>
      <c s="6" t="s">
        <v>4313</v>
      </c>
      <c s="36" t="s">
        <v>1361</v>
      </c>
      <c s="37">
        <v>300.506</v>
      </c>
      <c s="36">
        <v>0</v>
      </c>
      <c s="36">
        <f>ROUND(G985*H985,6)</f>
      </c>
      <c r="L985" s="38">
        <v>0</v>
      </c>
      <c s="32">
        <f>ROUND(ROUND(L985,2)*ROUND(G985,3),2)</f>
      </c>
      <c s="36" t="s">
        <v>1508</v>
      </c>
      <c>
        <f>(M985*21)/100</f>
      </c>
      <c t="s">
        <v>27</v>
      </c>
    </row>
    <row r="986" spans="1:5" ht="25.5">
      <c r="A986" s="35" t="s">
        <v>54</v>
      </c>
      <c r="E986" s="39" t="s">
        <v>4313</v>
      </c>
    </row>
    <row r="987" spans="1:5" ht="25.5">
      <c r="A987" s="35" t="s">
        <v>56</v>
      </c>
      <c r="E987" s="40" t="s">
        <v>4314</v>
      </c>
    </row>
    <row r="988" spans="1:5" ht="12.75">
      <c r="A988" t="s">
        <v>58</v>
      </c>
      <c r="E988" s="39" t="s">
        <v>5</v>
      </c>
    </row>
    <row r="989" spans="1:16" ht="12.75">
      <c r="A989" t="s">
        <v>48</v>
      </c>
      <c s="34" t="s">
        <v>4315</v>
      </c>
      <c s="34" t="s">
        <v>4316</v>
      </c>
      <c s="35" t="s">
        <v>5</v>
      </c>
      <c s="6" t="s">
        <v>4317</v>
      </c>
      <c s="36" t="s">
        <v>1361</v>
      </c>
      <c s="37">
        <v>315.531</v>
      </c>
      <c s="36">
        <v>0.007</v>
      </c>
      <c s="36">
        <f>ROUND(G989*H989,6)</f>
      </c>
      <c r="L989" s="38">
        <v>0</v>
      </c>
      <c s="32">
        <f>ROUND(ROUND(L989,2)*ROUND(G989,3),2)</f>
      </c>
      <c s="36" t="s">
        <v>1508</v>
      </c>
      <c>
        <f>(M989*21)/100</f>
      </c>
      <c t="s">
        <v>27</v>
      </c>
    </row>
    <row r="990" spans="1:5" ht="12.75">
      <c r="A990" s="35" t="s">
        <v>54</v>
      </c>
      <c r="E990" s="39" t="s">
        <v>4317</v>
      </c>
    </row>
    <row r="991" spans="1:5" ht="12.75">
      <c r="A991" s="35" t="s">
        <v>56</v>
      </c>
      <c r="E991" s="40" t="s">
        <v>5</v>
      </c>
    </row>
    <row r="992" spans="1:5" ht="12.75">
      <c r="A992" t="s">
        <v>58</v>
      </c>
      <c r="E992" s="39" t="s">
        <v>5</v>
      </c>
    </row>
    <row r="993" spans="1:16" ht="25.5">
      <c r="A993" t="s">
        <v>48</v>
      </c>
      <c s="34" t="s">
        <v>4318</v>
      </c>
      <c s="34" t="s">
        <v>4319</v>
      </c>
      <c s="35" t="s">
        <v>5</v>
      </c>
      <c s="6" t="s">
        <v>4320</v>
      </c>
      <c s="36" t="s">
        <v>1361</v>
      </c>
      <c s="37">
        <v>2577.497</v>
      </c>
      <c s="36">
        <v>0</v>
      </c>
      <c s="36">
        <f>ROUND(G993*H993,6)</f>
      </c>
      <c r="L993" s="38">
        <v>0</v>
      </c>
      <c s="32">
        <f>ROUND(ROUND(L993,2)*ROUND(G993,3),2)</f>
      </c>
      <c s="36" t="s">
        <v>1508</v>
      </c>
      <c>
        <f>(M993*21)/100</f>
      </c>
      <c t="s">
        <v>27</v>
      </c>
    </row>
    <row r="994" spans="1:5" ht="25.5">
      <c r="A994" s="35" t="s">
        <v>54</v>
      </c>
      <c r="E994" s="39" t="s">
        <v>4320</v>
      </c>
    </row>
    <row r="995" spans="1:5" ht="140.25">
      <c r="A995" s="35" t="s">
        <v>56</v>
      </c>
      <c r="E995" s="40" t="s">
        <v>4321</v>
      </c>
    </row>
    <row r="996" spans="1:5" ht="76.5">
      <c r="A996" t="s">
        <v>58</v>
      </c>
      <c r="E996" s="39" t="s">
        <v>4322</v>
      </c>
    </row>
    <row r="997" spans="1:16" ht="12.75">
      <c r="A997" t="s">
        <v>48</v>
      </c>
      <c s="34" t="s">
        <v>4323</v>
      </c>
      <c s="34" t="s">
        <v>4324</v>
      </c>
      <c s="35" t="s">
        <v>5</v>
      </c>
      <c s="6" t="s">
        <v>4325</v>
      </c>
      <c s="36" t="s">
        <v>1361</v>
      </c>
      <c s="37">
        <v>1112.265</v>
      </c>
      <c s="36">
        <v>0.0039</v>
      </c>
      <c s="36">
        <f>ROUND(G997*H997,6)</f>
      </c>
      <c r="L997" s="38">
        <v>0</v>
      </c>
      <c s="32">
        <f>ROUND(ROUND(L997,2)*ROUND(G997,3),2)</f>
      </c>
      <c s="36" t="s">
        <v>1508</v>
      </c>
      <c>
        <f>(M997*21)/100</f>
      </c>
      <c t="s">
        <v>27</v>
      </c>
    </row>
    <row r="998" spans="1:5" ht="12.75">
      <c r="A998" s="35" t="s">
        <v>54</v>
      </c>
      <c r="E998" s="39" t="s">
        <v>4325</v>
      </c>
    </row>
    <row r="999" spans="1:5" ht="25.5">
      <c r="A999" s="35" t="s">
        <v>56</v>
      </c>
      <c r="E999" s="40" t="s">
        <v>4326</v>
      </c>
    </row>
    <row r="1000" spans="1:5" ht="12.75">
      <c r="A1000" t="s">
        <v>58</v>
      </c>
      <c r="E1000" s="39" t="s">
        <v>5</v>
      </c>
    </row>
    <row r="1001" spans="1:16" ht="12.75">
      <c r="A1001" t="s">
        <v>48</v>
      </c>
      <c s="34" t="s">
        <v>4327</v>
      </c>
      <c s="34" t="s">
        <v>4328</v>
      </c>
      <c s="35" t="s">
        <v>5</v>
      </c>
      <c s="6" t="s">
        <v>4329</v>
      </c>
      <c s="36" t="s">
        <v>1361</v>
      </c>
      <c s="37">
        <v>556.133</v>
      </c>
      <c s="36">
        <v>0.0042</v>
      </c>
      <c s="36">
        <f>ROUND(G1001*H1001,6)</f>
      </c>
      <c r="L1001" s="38">
        <v>0</v>
      </c>
      <c s="32">
        <f>ROUND(ROUND(L1001,2)*ROUND(G1001,3),2)</f>
      </c>
      <c s="36" t="s">
        <v>1508</v>
      </c>
      <c>
        <f>(M1001*21)/100</f>
      </c>
      <c t="s">
        <v>27</v>
      </c>
    </row>
    <row r="1002" spans="1:5" ht="12.75">
      <c r="A1002" s="35" t="s">
        <v>54</v>
      </c>
      <c r="E1002" s="39" t="s">
        <v>4329</v>
      </c>
    </row>
    <row r="1003" spans="1:5" ht="25.5">
      <c r="A1003" s="35" t="s">
        <v>56</v>
      </c>
      <c r="E1003" s="40" t="s">
        <v>4330</v>
      </c>
    </row>
    <row r="1004" spans="1:5" ht="12.75">
      <c r="A1004" t="s">
        <v>58</v>
      </c>
      <c r="E1004" s="39" t="s">
        <v>5</v>
      </c>
    </row>
    <row r="1005" spans="1:16" ht="12.75">
      <c r="A1005" t="s">
        <v>48</v>
      </c>
      <c s="34" t="s">
        <v>4331</v>
      </c>
      <c s="34" t="s">
        <v>4332</v>
      </c>
      <c s="35" t="s">
        <v>5</v>
      </c>
      <c s="6" t="s">
        <v>4333</v>
      </c>
      <c s="36" t="s">
        <v>1361</v>
      </c>
      <c s="37">
        <v>1089.873</v>
      </c>
      <c s="36">
        <v>0.0048</v>
      </c>
      <c s="36">
        <f>ROUND(G1005*H1005,6)</f>
      </c>
      <c r="L1005" s="38">
        <v>0</v>
      </c>
      <c s="32">
        <f>ROUND(ROUND(L1005,2)*ROUND(G1005,3),2)</f>
      </c>
      <c s="36" t="s">
        <v>1508</v>
      </c>
      <c>
        <f>(M1005*21)/100</f>
      </c>
      <c t="s">
        <v>27</v>
      </c>
    </row>
    <row r="1006" spans="1:5" ht="12.75">
      <c r="A1006" s="35" t="s">
        <v>54</v>
      </c>
      <c r="E1006" s="39" t="s">
        <v>4333</v>
      </c>
    </row>
    <row r="1007" spans="1:5" ht="127.5">
      <c r="A1007" s="35" t="s">
        <v>56</v>
      </c>
      <c r="E1007" s="40" t="s">
        <v>4334</v>
      </c>
    </row>
    <row r="1008" spans="1:5" ht="12.75">
      <c r="A1008" t="s">
        <v>58</v>
      </c>
      <c r="E1008" s="39" t="s">
        <v>5</v>
      </c>
    </row>
    <row r="1009" spans="1:16" ht="25.5">
      <c r="A1009" t="s">
        <v>48</v>
      </c>
      <c s="34" t="s">
        <v>4335</v>
      </c>
      <c s="34" t="s">
        <v>4336</v>
      </c>
      <c s="35" t="s">
        <v>5</v>
      </c>
      <c s="6" t="s">
        <v>4337</v>
      </c>
      <c s="36" t="s">
        <v>1361</v>
      </c>
      <c s="37">
        <v>423.328</v>
      </c>
      <c s="36">
        <v>0</v>
      </c>
      <c s="36">
        <f>ROUND(G1009*H1009,6)</f>
      </c>
      <c r="L1009" s="38">
        <v>0</v>
      </c>
      <c s="32">
        <f>ROUND(ROUND(L1009,2)*ROUND(G1009,3),2)</f>
      </c>
      <c s="36" t="s">
        <v>1508</v>
      </c>
      <c>
        <f>(M1009*21)/100</f>
      </c>
      <c t="s">
        <v>27</v>
      </c>
    </row>
    <row r="1010" spans="1:5" ht="25.5">
      <c r="A1010" s="35" t="s">
        <v>54</v>
      </c>
      <c r="E1010" s="39" t="s">
        <v>4338</v>
      </c>
    </row>
    <row r="1011" spans="1:5" ht="89.25">
      <c r="A1011" s="35" t="s">
        <v>56</v>
      </c>
      <c r="E1011" s="40" t="s">
        <v>4339</v>
      </c>
    </row>
    <row r="1012" spans="1:5" ht="12.75">
      <c r="A1012" t="s">
        <v>58</v>
      </c>
      <c r="E1012" s="39" t="s">
        <v>5</v>
      </c>
    </row>
    <row r="1013" spans="1:16" ht="25.5">
      <c r="A1013" t="s">
        <v>48</v>
      </c>
      <c s="34" t="s">
        <v>4340</v>
      </c>
      <c s="34" t="s">
        <v>4341</v>
      </c>
      <c s="35" t="s">
        <v>5</v>
      </c>
      <c s="6" t="s">
        <v>4342</v>
      </c>
      <c s="36" t="s">
        <v>1361</v>
      </c>
      <c s="37">
        <v>1321.571</v>
      </c>
      <c s="36">
        <v>0</v>
      </c>
      <c s="36">
        <f>ROUND(G1013*H1013,6)</f>
      </c>
      <c r="L1013" s="38">
        <v>0</v>
      </c>
      <c s="32">
        <f>ROUND(ROUND(L1013,2)*ROUND(G1013,3),2)</f>
      </c>
      <c s="36" t="s">
        <v>1508</v>
      </c>
      <c>
        <f>(M1013*21)/100</f>
      </c>
      <c t="s">
        <v>27</v>
      </c>
    </row>
    <row r="1014" spans="1:5" ht="25.5">
      <c r="A1014" s="35" t="s">
        <v>54</v>
      </c>
      <c r="E1014" s="39" t="s">
        <v>4342</v>
      </c>
    </row>
    <row r="1015" spans="1:5" ht="165.75">
      <c r="A1015" s="35" t="s">
        <v>56</v>
      </c>
      <c r="E1015" s="40" t="s">
        <v>4343</v>
      </c>
    </row>
    <row r="1016" spans="1:5" ht="51">
      <c r="A1016" t="s">
        <v>58</v>
      </c>
      <c r="E1016" s="39" t="s">
        <v>4344</v>
      </c>
    </row>
    <row r="1017" spans="1:16" ht="12.75">
      <c r="A1017" t="s">
        <v>48</v>
      </c>
      <c s="34" t="s">
        <v>4345</v>
      </c>
      <c s="34" t="s">
        <v>4346</v>
      </c>
      <c s="35" t="s">
        <v>5</v>
      </c>
      <c s="6" t="s">
        <v>4347</v>
      </c>
      <c s="36" t="s">
        <v>1387</v>
      </c>
      <c s="37">
        <v>34.889</v>
      </c>
      <c s="36">
        <v>0.55</v>
      </c>
      <c s="36">
        <f>ROUND(G1017*H1017,6)</f>
      </c>
      <c r="L1017" s="38">
        <v>0</v>
      </c>
      <c s="32">
        <f>ROUND(ROUND(L1017,2)*ROUND(G1017,3),2)</f>
      </c>
      <c s="36" t="s">
        <v>1508</v>
      </c>
      <c>
        <f>(M1017*21)/100</f>
      </c>
      <c t="s">
        <v>27</v>
      </c>
    </row>
    <row r="1018" spans="1:5" ht="12.75">
      <c r="A1018" s="35" t="s">
        <v>54</v>
      </c>
      <c r="E1018" s="39" t="s">
        <v>4347</v>
      </c>
    </row>
    <row r="1019" spans="1:5" ht="12.75">
      <c r="A1019" s="35" t="s">
        <v>56</v>
      </c>
      <c r="E1019" s="40" t="s">
        <v>5</v>
      </c>
    </row>
    <row r="1020" spans="1:5" ht="12.75">
      <c r="A1020" t="s">
        <v>58</v>
      </c>
      <c r="E1020" s="39" t="s">
        <v>5</v>
      </c>
    </row>
    <row r="1021" spans="1:16" ht="25.5">
      <c r="A1021" t="s">
        <v>48</v>
      </c>
      <c s="34" t="s">
        <v>4348</v>
      </c>
      <c s="34" t="s">
        <v>4349</v>
      </c>
      <c s="35" t="s">
        <v>5</v>
      </c>
      <c s="6" t="s">
        <v>4350</v>
      </c>
      <c s="36" t="s">
        <v>1387</v>
      </c>
      <c s="37">
        <v>34.889</v>
      </c>
      <c s="36">
        <v>0.00122</v>
      </c>
      <c s="36">
        <f>ROUND(G1021*H1021,6)</f>
      </c>
      <c r="L1021" s="38">
        <v>0</v>
      </c>
      <c s="32">
        <f>ROUND(ROUND(L1021,2)*ROUND(G1021,3),2)</f>
      </c>
      <c s="36" t="s">
        <v>1508</v>
      </c>
      <c>
        <f>(M1021*21)/100</f>
      </c>
      <c t="s">
        <v>27</v>
      </c>
    </row>
    <row r="1022" spans="1:5" ht="25.5">
      <c r="A1022" s="35" t="s">
        <v>54</v>
      </c>
      <c r="E1022" s="39" t="s">
        <v>4350</v>
      </c>
    </row>
    <row r="1023" spans="1:5" ht="12.75">
      <c r="A1023" s="35" t="s">
        <v>56</v>
      </c>
      <c r="E1023" s="40" t="s">
        <v>5</v>
      </c>
    </row>
    <row r="1024" spans="1:5" ht="127.5">
      <c r="A1024" t="s">
        <v>58</v>
      </c>
      <c r="E1024" s="39" t="s">
        <v>4351</v>
      </c>
    </row>
    <row r="1025" spans="1:16" ht="25.5">
      <c r="A1025" t="s">
        <v>48</v>
      </c>
      <c s="34" t="s">
        <v>4352</v>
      </c>
      <c s="34" t="s">
        <v>4353</v>
      </c>
      <c s="35" t="s">
        <v>5</v>
      </c>
      <c s="6" t="s">
        <v>4354</v>
      </c>
      <c s="36" t="s">
        <v>1361</v>
      </c>
      <c s="37">
        <v>752.672</v>
      </c>
      <c s="36">
        <v>0</v>
      </c>
      <c s="36">
        <f>ROUND(G1025*H1025,6)</f>
      </c>
      <c r="L1025" s="38">
        <v>0</v>
      </c>
      <c s="32">
        <f>ROUND(ROUND(L1025,2)*ROUND(G1025,3),2)</f>
      </c>
      <c s="36" t="s">
        <v>1508</v>
      </c>
      <c>
        <f>(M1025*21)/100</f>
      </c>
      <c t="s">
        <v>27</v>
      </c>
    </row>
    <row r="1026" spans="1:5" ht="25.5">
      <c r="A1026" s="35" t="s">
        <v>54</v>
      </c>
      <c r="E1026" s="39" t="s">
        <v>4354</v>
      </c>
    </row>
    <row r="1027" spans="1:5" ht="25.5">
      <c r="A1027" s="35" t="s">
        <v>56</v>
      </c>
      <c r="E1027" s="40" t="s">
        <v>4355</v>
      </c>
    </row>
    <row r="1028" spans="1:5" ht="51">
      <c r="A1028" t="s">
        <v>58</v>
      </c>
      <c r="E1028" s="39" t="s">
        <v>4344</v>
      </c>
    </row>
    <row r="1029" spans="1:16" ht="12.75">
      <c r="A1029" t="s">
        <v>48</v>
      </c>
      <c s="34" t="s">
        <v>4356</v>
      </c>
      <c s="34" t="s">
        <v>4357</v>
      </c>
      <c s="35" t="s">
        <v>5</v>
      </c>
      <c s="6" t="s">
        <v>4358</v>
      </c>
      <c s="36" t="s">
        <v>1387</v>
      </c>
      <c s="37">
        <v>7.866</v>
      </c>
      <c s="36">
        <v>0.55</v>
      </c>
      <c s="36">
        <f>ROUND(G1029*H1029,6)</f>
      </c>
      <c r="L1029" s="38">
        <v>0</v>
      </c>
      <c s="32">
        <f>ROUND(ROUND(L1029,2)*ROUND(G1029,3),2)</f>
      </c>
      <c s="36" t="s">
        <v>1508</v>
      </c>
      <c>
        <f>(M1029*21)/100</f>
      </c>
      <c t="s">
        <v>27</v>
      </c>
    </row>
    <row r="1030" spans="1:5" ht="12.75">
      <c r="A1030" s="35" t="s">
        <v>54</v>
      </c>
      <c r="E1030" s="39" t="s">
        <v>4358</v>
      </c>
    </row>
    <row r="1031" spans="1:5" ht="89.25">
      <c r="A1031" s="35" t="s">
        <v>56</v>
      </c>
      <c r="E1031" s="40" t="s">
        <v>4359</v>
      </c>
    </row>
    <row r="1032" spans="1:5" ht="12.75">
      <c r="A1032" t="s">
        <v>58</v>
      </c>
      <c r="E1032" s="39" t="s">
        <v>5</v>
      </c>
    </row>
    <row r="1033" spans="1:16" ht="12.75">
      <c r="A1033" t="s">
        <v>48</v>
      </c>
      <c s="34" t="s">
        <v>4360</v>
      </c>
      <c s="34" t="s">
        <v>4361</v>
      </c>
      <c s="35" t="s">
        <v>5</v>
      </c>
      <c s="6" t="s">
        <v>4362</v>
      </c>
      <c s="36" t="s">
        <v>163</v>
      </c>
      <c s="37">
        <v>752.672</v>
      </c>
      <c s="36">
        <v>0</v>
      </c>
      <c s="36">
        <f>ROUND(G1033*H1033,6)</f>
      </c>
      <c r="L1033" s="38">
        <v>0</v>
      </c>
      <c s="32">
        <f>ROUND(ROUND(L1033,2)*ROUND(G1033,3),2)</f>
      </c>
      <c s="36" t="s">
        <v>1508</v>
      </c>
      <c>
        <f>(M1033*21)/100</f>
      </c>
      <c t="s">
        <v>27</v>
      </c>
    </row>
    <row r="1034" spans="1:5" ht="12.75">
      <c r="A1034" s="35" t="s">
        <v>54</v>
      </c>
      <c r="E1034" s="39" t="s">
        <v>4362</v>
      </c>
    </row>
    <row r="1035" spans="1:5" ht="25.5">
      <c r="A1035" s="35" t="s">
        <v>56</v>
      </c>
      <c r="E1035" s="40" t="s">
        <v>4363</v>
      </c>
    </row>
    <row r="1036" spans="1:5" ht="51">
      <c r="A1036" t="s">
        <v>58</v>
      </c>
      <c r="E1036" s="39" t="s">
        <v>4344</v>
      </c>
    </row>
    <row r="1037" spans="1:16" ht="12.75">
      <c r="A1037" t="s">
        <v>48</v>
      </c>
      <c s="34" t="s">
        <v>4364</v>
      </c>
      <c s="34" t="s">
        <v>4357</v>
      </c>
      <c s="35" t="s">
        <v>49</v>
      </c>
      <c s="6" t="s">
        <v>4358</v>
      </c>
      <c s="36" t="s">
        <v>1387</v>
      </c>
      <c s="37">
        <v>2.186</v>
      </c>
      <c s="36">
        <v>0.55</v>
      </c>
      <c s="36">
        <f>ROUND(G1037*H1037,6)</f>
      </c>
      <c r="L1037" s="38">
        <v>0</v>
      </c>
      <c s="32">
        <f>ROUND(ROUND(L1037,2)*ROUND(G1037,3),2)</f>
      </c>
      <c s="36" t="s">
        <v>1508</v>
      </c>
      <c>
        <f>(M1037*21)/100</f>
      </c>
      <c t="s">
        <v>27</v>
      </c>
    </row>
    <row r="1038" spans="1:5" ht="12.75">
      <c r="A1038" s="35" t="s">
        <v>54</v>
      </c>
      <c r="E1038" s="39" t="s">
        <v>4358</v>
      </c>
    </row>
    <row r="1039" spans="1:5" ht="102">
      <c r="A1039" s="35" t="s">
        <v>56</v>
      </c>
      <c r="E1039" s="40" t="s">
        <v>4365</v>
      </c>
    </row>
    <row r="1040" spans="1:5" ht="12.75">
      <c r="A1040" t="s">
        <v>58</v>
      </c>
      <c r="E1040" s="39" t="s">
        <v>5</v>
      </c>
    </row>
    <row r="1041" spans="1:16" ht="25.5">
      <c r="A1041" t="s">
        <v>48</v>
      </c>
      <c s="34" t="s">
        <v>4366</v>
      </c>
      <c s="34" t="s">
        <v>4367</v>
      </c>
      <c s="35" t="s">
        <v>5</v>
      </c>
      <c s="6" t="s">
        <v>4368</v>
      </c>
      <c s="36" t="s">
        <v>1387</v>
      </c>
      <c s="37">
        <v>44.941</v>
      </c>
      <c s="36">
        <v>0.02337</v>
      </c>
      <c s="36">
        <f>ROUND(G1041*H1041,6)</f>
      </c>
      <c r="L1041" s="38">
        <v>0</v>
      </c>
      <c s="32">
        <f>ROUND(ROUND(L1041,2)*ROUND(G1041,3),2)</f>
      </c>
      <c s="36" t="s">
        <v>1508</v>
      </c>
      <c>
        <f>(M1041*21)/100</f>
      </c>
      <c t="s">
        <v>27</v>
      </c>
    </row>
    <row r="1042" spans="1:5" ht="25.5">
      <c r="A1042" s="35" t="s">
        <v>54</v>
      </c>
      <c r="E1042" s="39" t="s">
        <v>4368</v>
      </c>
    </row>
    <row r="1043" spans="1:5" ht="12.75">
      <c r="A1043" s="35" t="s">
        <v>56</v>
      </c>
      <c r="E1043" s="40" t="s">
        <v>4369</v>
      </c>
    </row>
    <row r="1044" spans="1:5" ht="63.75">
      <c r="A1044" t="s">
        <v>58</v>
      </c>
      <c r="E1044" s="39" t="s">
        <v>4370</v>
      </c>
    </row>
    <row r="1045" spans="1:16" ht="25.5">
      <c r="A1045" t="s">
        <v>48</v>
      </c>
      <c s="34" t="s">
        <v>4371</v>
      </c>
      <c s="34" t="s">
        <v>4372</v>
      </c>
      <c s="35" t="s">
        <v>5</v>
      </c>
      <c s="6" t="s">
        <v>4373</v>
      </c>
      <c s="36" t="s">
        <v>1361</v>
      </c>
      <c s="37">
        <v>1213.363</v>
      </c>
      <c s="36">
        <v>0</v>
      </c>
      <c s="36">
        <f>ROUND(G1045*H1045,6)</f>
      </c>
      <c r="L1045" s="38">
        <v>0</v>
      </c>
      <c s="32">
        <f>ROUND(ROUND(L1045,2)*ROUND(G1045,3),2)</f>
      </c>
      <c s="36" t="s">
        <v>1508</v>
      </c>
      <c>
        <f>(M1045*21)/100</f>
      </c>
      <c t="s">
        <v>27</v>
      </c>
    </row>
    <row r="1046" spans="1:5" ht="25.5">
      <c r="A1046" s="35" t="s">
        <v>54</v>
      </c>
      <c r="E1046" s="39" t="s">
        <v>4373</v>
      </c>
    </row>
    <row r="1047" spans="1:5" ht="165.75">
      <c r="A1047" s="35" t="s">
        <v>56</v>
      </c>
      <c r="E1047" s="40" t="s">
        <v>4374</v>
      </c>
    </row>
    <row r="1048" spans="1:5" ht="12.75">
      <c r="A1048" t="s">
        <v>58</v>
      </c>
      <c r="E1048" s="39" t="s">
        <v>5</v>
      </c>
    </row>
    <row r="1049" spans="1:16" ht="12.75">
      <c r="A1049" t="s">
        <v>48</v>
      </c>
      <c s="34" t="s">
        <v>4375</v>
      </c>
      <c s="34" t="s">
        <v>4376</v>
      </c>
      <c s="35" t="s">
        <v>5</v>
      </c>
      <c s="6" t="s">
        <v>4377</v>
      </c>
      <c s="36" t="s">
        <v>1361</v>
      </c>
      <c s="37">
        <v>1213.363</v>
      </c>
      <c s="36">
        <v>0</v>
      </c>
      <c s="36">
        <f>ROUND(G1049*H1049,6)</f>
      </c>
      <c r="L1049" s="38">
        <v>0</v>
      </c>
      <c s="32">
        <f>ROUND(ROUND(L1049,2)*ROUND(G1049,3),2)</f>
      </c>
      <c s="36" t="s">
        <v>1166</v>
      </c>
      <c>
        <f>(M1049*21)/100</f>
      </c>
      <c t="s">
        <v>27</v>
      </c>
    </row>
    <row r="1050" spans="1:5" ht="12.75">
      <c r="A1050" s="35" t="s">
        <v>54</v>
      </c>
      <c r="E1050" s="39" t="s">
        <v>4377</v>
      </c>
    </row>
    <row r="1051" spans="1:5" ht="165.75">
      <c r="A1051" s="35" t="s">
        <v>56</v>
      </c>
      <c r="E1051" s="40" t="s">
        <v>4374</v>
      </c>
    </row>
    <row r="1052" spans="1:5" ht="12.75">
      <c r="A1052" t="s">
        <v>58</v>
      </c>
      <c r="E1052" s="39" t="s">
        <v>5</v>
      </c>
    </row>
    <row r="1053" spans="1:16" ht="12.75">
      <c r="A1053" t="s">
        <v>48</v>
      </c>
      <c s="34" t="s">
        <v>4378</v>
      </c>
      <c s="34" t="s">
        <v>4379</v>
      </c>
      <c s="35" t="s">
        <v>5</v>
      </c>
      <c s="6" t="s">
        <v>4380</v>
      </c>
      <c s="36" t="s">
        <v>1361</v>
      </c>
      <c s="37">
        <v>1144.356</v>
      </c>
      <c s="36">
        <v>0.0026</v>
      </c>
      <c s="36">
        <f>ROUND(G1053*H1053,6)</f>
      </c>
      <c r="L1053" s="38">
        <v>0</v>
      </c>
      <c s="32">
        <f>ROUND(ROUND(L1053,2)*ROUND(G1053,3),2)</f>
      </c>
      <c s="36" t="s">
        <v>1166</v>
      </c>
      <c>
        <f>(M1053*21)/100</f>
      </c>
      <c t="s">
        <v>27</v>
      </c>
    </row>
    <row r="1054" spans="1:5" ht="12.75">
      <c r="A1054" s="35" t="s">
        <v>54</v>
      </c>
      <c r="E1054" s="39" t="s">
        <v>4380</v>
      </c>
    </row>
    <row r="1055" spans="1:5" ht="25.5">
      <c r="A1055" s="35" t="s">
        <v>56</v>
      </c>
      <c r="E1055" s="40" t="s">
        <v>4381</v>
      </c>
    </row>
    <row r="1056" spans="1:5" ht="12.75">
      <c r="A1056" t="s">
        <v>58</v>
      </c>
      <c r="E1056" s="39" t="s">
        <v>5</v>
      </c>
    </row>
    <row r="1057" spans="1:16" ht="12.75">
      <c r="A1057" t="s">
        <v>48</v>
      </c>
      <c s="34" t="s">
        <v>4382</v>
      </c>
      <c s="34" t="s">
        <v>4383</v>
      </c>
      <c s="35" t="s">
        <v>5</v>
      </c>
      <c s="6" t="s">
        <v>4384</v>
      </c>
      <c s="36" t="s">
        <v>1361</v>
      </c>
      <c s="37">
        <v>129.675</v>
      </c>
      <c s="36">
        <v>0.0026</v>
      </c>
      <c s="36">
        <f>ROUND(G1057*H1057,6)</f>
      </c>
      <c r="L1057" s="38">
        <v>0</v>
      </c>
      <c s="32">
        <f>ROUND(ROUND(L1057,2)*ROUND(G1057,3),2)</f>
      </c>
      <c s="36" t="s">
        <v>1166</v>
      </c>
      <c>
        <f>(M1057*21)/100</f>
      </c>
      <c t="s">
        <v>27</v>
      </c>
    </row>
    <row r="1058" spans="1:5" ht="12.75">
      <c r="A1058" s="35" t="s">
        <v>54</v>
      </c>
      <c r="E1058" s="39" t="s">
        <v>4384</v>
      </c>
    </row>
    <row r="1059" spans="1:5" ht="25.5">
      <c r="A1059" s="35" t="s">
        <v>56</v>
      </c>
      <c r="E1059" s="40" t="s">
        <v>4385</v>
      </c>
    </row>
    <row r="1060" spans="1:5" ht="12.75">
      <c r="A1060" t="s">
        <v>58</v>
      </c>
      <c r="E1060" s="39" t="s">
        <v>5</v>
      </c>
    </row>
    <row r="1061" spans="1:16" ht="25.5">
      <c r="A1061" t="s">
        <v>48</v>
      </c>
      <c s="34" t="s">
        <v>4386</v>
      </c>
      <c s="34" t="s">
        <v>4387</v>
      </c>
      <c s="35" t="s">
        <v>5</v>
      </c>
      <c s="6" t="s">
        <v>4388</v>
      </c>
      <c s="36" t="s">
        <v>1361</v>
      </c>
      <c s="37">
        <v>1271.662</v>
      </c>
      <c s="36">
        <v>0.00637</v>
      </c>
      <c s="36">
        <f>ROUND(G1061*H1061,6)</f>
      </c>
      <c r="L1061" s="38">
        <v>0</v>
      </c>
      <c s="32">
        <f>ROUND(ROUND(L1061,2)*ROUND(G1061,3),2)</f>
      </c>
      <c s="36" t="s">
        <v>1508</v>
      </c>
      <c>
        <f>(M1061*21)/100</f>
      </c>
      <c t="s">
        <v>27</v>
      </c>
    </row>
    <row r="1062" spans="1:5" ht="38.25">
      <c r="A1062" s="35" t="s">
        <v>54</v>
      </c>
      <c r="E1062" s="39" t="s">
        <v>4389</v>
      </c>
    </row>
    <row r="1063" spans="1:5" ht="293.25">
      <c r="A1063" s="35" t="s">
        <v>56</v>
      </c>
      <c r="E1063" s="40" t="s">
        <v>4390</v>
      </c>
    </row>
    <row r="1064" spans="1:5" ht="12.75">
      <c r="A1064" t="s">
        <v>58</v>
      </c>
      <c r="E1064" s="39" t="s">
        <v>5</v>
      </c>
    </row>
    <row r="1065" spans="1:16" ht="25.5">
      <c r="A1065" t="s">
        <v>48</v>
      </c>
      <c s="34" t="s">
        <v>4391</v>
      </c>
      <c s="34" t="s">
        <v>4392</v>
      </c>
      <c s="35" t="s">
        <v>5</v>
      </c>
      <c s="6" t="s">
        <v>4393</v>
      </c>
      <c s="36" t="s">
        <v>1361</v>
      </c>
      <c s="37">
        <v>58.5</v>
      </c>
      <c s="36">
        <v>0.00661</v>
      </c>
      <c s="36">
        <f>ROUND(G1065*H1065,6)</f>
      </c>
      <c r="L1065" s="38">
        <v>0</v>
      </c>
      <c s="32">
        <f>ROUND(ROUND(L1065,2)*ROUND(G1065,3),2)</f>
      </c>
      <c s="36" t="s">
        <v>1508</v>
      </c>
      <c>
        <f>(M1065*21)/100</f>
      </c>
      <c t="s">
        <v>27</v>
      </c>
    </row>
    <row r="1066" spans="1:5" ht="25.5">
      <c r="A1066" s="35" t="s">
        <v>54</v>
      </c>
      <c r="E1066" s="39" t="s">
        <v>4393</v>
      </c>
    </row>
    <row r="1067" spans="1:5" ht="25.5">
      <c r="A1067" s="35" t="s">
        <v>56</v>
      </c>
      <c r="E1067" s="40" t="s">
        <v>4394</v>
      </c>
    </row>
    <row r="1068" spans="1:5" ht="12.75">
      <c r="A1068" t="s">
        <v>58</v>
      </c>
      <c r="E1068" s="39" t="s">
        <v>5</v>
      </c>
    </row>
    <row r="1069" spans="1:16" ht="25.5">
      <c r="A1069" t="s">
        <v>48</v>
      </c>
      <c s="34" t="s">
        <v>4395</v>
      </c>
      <c s="34" t="s">
        <v>4396</v>
      </c>
      <c s="35" t="s">
        <v>5</v>
      </c>
      <c s="6" t="s">
        <v>4397</v>
      </c>
      <c s="36" t="s">
        <v>1361</v>
      </c>
      <c s="37">
        <v>1271.661</v>
      </c>
      <c s="36">
        <v>0</v>
      </c>
      <c s="36">
        <f>ROUND(G1069*H1069,6)</f>
      </c>
      <c r="L1069" s="38">
        <v>0</v>
      </c>
      <c s="32">
        <f>ROUND(ROUND(L1069,2)*ROUND(G1069,3),2)</f>
      </c>
      <c s="36" t="s">
        <v>1508</v>
      </c>
      <c>
        <f>(M1069*21)/100</f>
      </c>
      <c t="s">
        <v>27</v>
      </c>
    </row>
    <row r="1070" spans="1:5" ht="25.5">
      <c r="A1070" s="35" t="s">
        <v>54</v>
      </c>
      <c r="E1070" s="39" t="s">
        <v>4397</v>
      </c>
    </row>
    <row r="1071" spans="1:5" ht="25.5">
      <c r="A1071" s="35" t="s">
        <v>56</v>
      </c>
      <c r="E1071" s="40" t="s">
        <v>4398</v>
      </c>
    </row>
    <row r="1072" spans="1:5" ht="51">
      <c r="A1072" t="s">
        <v>58</v>
      </c>
      <c r="E1072" s="39" t="s">
        <v>4399</v>
      </c>
    </row>
    <row r="1073" spans="1:16" ht="25.5">
      <c r="A1073" t="s">
        <v>48</v>
      </c>
      <c s="34" t="s">
        <v>4400</v>
      </c>
      <c s="34" t="s">
        <v>4401</v>
      </c>
      <c s="35" t="s">
        <v>5</v>
      </c>
      <c s="6" t="s">
        <v>4402</v>
      </c>
      <c s="36" t="s">
        <v>1361</v>
      </c>
      <c s="37">
        <v>1462.41</v>
      </c>
      <c s="36">
        <v>0.00014</v>
      </c>
      <c s="36">
        <f>ROUND(G1073*H1073,6)</f>
      </c>
      <c r="L1073" s="38">
        <v>0</v>
      </c>
      <c s="32">
        <f>ROUND(ROUND(L1073,2)*ROUND(G1073,3),2)</f>
      </c>
      <c s="36" t="s">
        <v>1508</v>
      </c>
      <c>
        <f>(M1073*21)/100</f>
      </c>
      <c t="s">
        <v>27</v>
      </c>
    </row>
    <row r="1074" spans="1:5" ht="25.5">
      <c r="A1074" s="35" t="s">
        <v>54</v>
      </c>
      <c r="E1074" s="39" t="s">
        <v>4402</v>
      </c>
    </row>
    <row r="1075" spans="1:5" ht="12.75">
      <c r="A1075" s="35" t="s">
        <v>56</v>
      </c>
      <c r="E1075" s="40" t="s">
        <v>5</v>
      </c>
    </row>
    <row r="1076" spans="1:5" ht="12.75">
      <c r="A1076" t="s">
        <v>58</v>
      </c>
      <c r="E1076" s="39" t="s">
        <v>5</v>
      </c>
    </row>
    <row r="1077" spans="1:16" ht="25.5">
      <c r="A1077" t="s">
        <v>48</v>
      </c>
      <c s="34" t="s">
        <v>4403</v>
      </c>
      <c s="34" t="s">
        <v>4404</v>
      </c>
      <c s="35" t="s">
        <v>5</v>
      </c>
      <c s="6" t="s">
        <v>4405</v>
      </c>
      <c s="36" t="s">
        <v>1361</v>
      </c>
      <c s="37">
        <v>86.038</v>
      </c>
      <c s="36">
        <v>0</v>
      </c>
      <c s="36">
        <f>ROUND(G1077*H1077,6)</f>
      </c>
      <c r="L1077" s="38">
        <v>0</v>
      </c>
      <c s="32">
        <f>ROUND(ROUND(L1077,2)*ROUND(G1077,3),2)</f>
      </c>
      <c s="36" t="s">
        <v>1166</v>
      </c>
      <c>
        <f>(M1077*21)/100</f>
      </c>
      <c t="s">
        <v>27</v>
      </c>
    </row>
    <row r="1078" spans="1:5" ht="25.5">
      <c r="A1078" s="35" t="s">
        <v>54</v>
      </c>
      <c r="E1078" s="39" t="s">
        <v>4405</v>
      </c>
    </row>
    <row r="1079" spans="1:5" ht="38.25">
      <c r="A1079" s="35" t="s">
        <v>56</v>
      </c>
      <c r="E1079" s="40" t="s">
        <v>4406</v>
      </c>
    </row>
    <row r="1080" spans="1:5" ht="12.75">
      <c r="A1080" t="s">
        <v>58</v>
      </c>
      <c r="E1080" s="39" t="s">
        <v>5</v>
      </c>
    </row>
    <row r="1081" spans="1:16" ht="25.5">
      <c r="A1081" t="s">
        <v>48</v>
      </c>
      <c s="34" t="s">
        <v>4407</v>
      </c>
      <c s="34" t="s">
        <v>4408</v>
      </c>
      <c s="35" t="s">
        <v>5</v>
      </c>
      <c s="6" t="s">
        <v>4409</v>
      </c>
      <c s="36" t="s">
        <v>246</v>
      </c>
      <c s="37">
        <v>219.153</v>
      </c>
      <c s="36">
        <v>0</v>
      </c>
      <c s="36">
        <f>ROUND(G1081*H1081,6)</f>
      </c>
      <c r="L1081" s="38">
        <v>0</v>
      </c>
      <c s="32">
        <f>ROUND(ROUND(L1081,2)*ROUND(G1081,3),2)</f>
      </c>
      <c s="36" t="s">
        <v>1508</v>
      </c>
      <c>
        <f>(M1081*21)/100</f>
      </c>
      <c t="s">
        <v>27</v>
      </c>
    </row>
    <row r="1082" spans="1:5" ht="25.5">
      <c r="A1082" s="35" t="s">
        <v>54</v>
      </c>
      <c r="E1082" s="39" t="s">
        <v>4409</v>
      </c>
    </row>
    <row r="1083" spans="1:5" ht="12.75">
      <c r="A1083" s="35" t="s">
        <v>56</v>
      </c>
      <c r="E1083" s="40" t="s">
        <v>5</v>
      </c>
    </row>
    <row r="1084" spans="1:5" ht="114.75">
      <c r="A1084" t="s">
        <v>58</v>
      </c>
      <c r="E1084" s="39" t="s">
        <v>4410</v>
      </c>
    </row>
    <row r="1085" spans="1:13" ht="12.75">
      <c r="A1085" t="s">
        <v>46</v>
      </c>
      <c r="C1085" s="31" t="s">
        <v>4411</v>
      </c>
      <c r="E1085" s="33" t="s">
        <v>4412</v>
      </c>
      <c r="J1085" s="32">
        <f>0</f>
      </c>
      <c s="32">
        <f>0</f>
      </c>
      <c s="32">
        <f>0+L1086+L1090+L1094+L1098+L1102+L1106+L1110+L1114+L1118+L1122+L1126+L1130+L1134+L1138+L1142+L1146+L1150+L1154+L1158+L1162+L1166+L1170+L1174+L1178+L1182+L1186+L1190+L1194+L1198+L1202+L1206+L1210+L1214+L1218+L1222+L1226+L1230+L1234+L1238+L1242+L1246+L1250+L1254+L1258+L1262+L1266+L1270+L1274+L1278+L1282+L1286+L1290+L1294+L1298+L1302+L1306+L1310+L1314+L1318+L1322+L1326+L1330+L1334+L1338+L1342+L1346+L1350+L1354+L1358+L1362+L1366+L1370+L1374+L1378+L1382+L1386+L1390+L1394+L1398</f>
      </c>
      <c s="32">
        <f>0+M1086+M1090+M1094+M1098+M1102+M1106+M1110+M1114+M1118+M1122+M1126+M1130+M1134+M1138+M1142+M1146+M1150+M1154+M1158+M1162+M1166+M1170+M1174+M1178+M1182+M1186+M1190+M1194+M1198+M1202+M1206+M1210+M1214+M1218+M1222+M1226+M1230+M1234+M1238+M1242+M1246+M1250+M1254+M1258+M1262+M1266+M1270+M1274+M1278+M1282+M1286+M1290+M1294+M1298+M1302+M1306+M1310+M1314+M1318+M1322+M1326+M1330+M1334+M1338+M1342+M1346+M1350+M1354+M1358+M1362+M1366+M1370+M1374+M1378+M1382+M1386+M1390+M1394+M1398</f>
      </c>
    </row>
    <row r="1086" spans="1:16" ht="25.5">
      <c r="A1086" t="s">
        <v>48</v>
      </c>
      <c s="34" t="s">
        <v>4413</v>
      </c>
      <c s="34" t="s">
        <v>4414</v>
      </c>
      <c s="35" t="s">
        <v>5</v>
      </c>
      <c s="6" t="s">
        <v>4415</v>
      </c>
      <c s="36" t="s">
        <v>52</v>
      </c>
      <c s="37">
        <v>1</v>
      </c>
      <c s="36">
        <v>0</v>
      </c>
      <c s="36">
        <f>ROUND(G1086*H1086,6)</f>
      </c>
      <c r="L1086" s="38">
        <v>0</v>
      </c>
      <c s="32">
        <f>ROUND(ROUND(L1086,2)*ROUND(G1086,3),2)</f>
      </c>
      <c s="36" t="s">
        <v>1166</v>
      </c>
      <c>
        <f>(M1086*21)/100</f>
      </c>
      <c t="s">
        <v>27</v>
      </c>
    </row>
    <row r="1087" spans="1:5" ht="25.5">
      <c r="A1087" s="35" t="s">
        <v>54</v>
      </c>
      <c r="E1087" s="39" t="s">
        <v>4415</v>
      </c>
    </row>
    <row r="1088" spans="1:5" ht="12.75">
      <c r="A1088" s="35" t="s">
        <v>56</v>
      </c>
      <c r="E1088" s="40" t="s">
        <v>5</v>
      </c>
    </row>
    <row r="1089" spans="1:5" ht="12.75">
      <c r="A1089" t="s">
        <v>58</v>
      </c>
      <c r="E1089" s="39" t="s">
        <v>4416</v>
      </c>
    </row>
    <row r="1090" spans="1:16" ht="25.5">
      <c r="A1090" t="s">
        <v>48</v>
      </c>
      <c s="34" t="s">
        <v>4417</v>
      </c>
      <c s="34" t="s">
        <v>4418</v>
      </c>
      <c s="35" t="s">
        <v>5</v>
      </c>
      <c s="6" t="s">
        <v>4419</v>
      </c>
      <c s="36" t="s">
        <v>52</v>
      </c>
      <c s="37">
        <v>1</v>
      </c>
      <c s="36">
        <v>0</v>
      </c>
      <c s="36">
        <f>ROUND(G1090*H1090,6)</f>
      </c>
      <c r="L1090" s="38">
        <v>0</v>
      </c>
      <c s="32">
        <f>ROUND(ROUND(L1090,2)*ROUND(G1090,3),2)</f>
      </c>
      <c s="36" t="s">
        <v>1166</v>
      </c>
      <c>
        <f>(M1090*21)/100</f>
      </c>
      <c t="s">
        <v>27</v>
      </c>
    </row>
    <row r="1091" spans="1:5" ht="25.5">
      <c r="A1091" s="35" t="s">
        <v>54</v>
      </c>
      <c r="E1091" s="39" t="s">
        <v>4419</v>
      </c>
    </row>
    <row r="1092" spans="1:5" ht="12.75">
      <c r="A1092" s="35" t="s">
        <v>56</v>
      </c>
      <c r="E1092" s="40" t="s">
        <v>5</v>
      </c>
    </row>
    <row r="1093" spans="1:5" ht="12.75">
      <c r="A1093" t="s">
        <v>58</v>
      </c>
      <c r="E1093" s="39" t="s">
        <v>4416</v>
      </c>
    </row>
    <row r="1094" spans="1:16" ht="25.5">
      <c r="A1094" t="s">
        <v>48</v>
      </c>
      <c s="34" t="s">
        <v>4420</v>
      </c>
      <c s="34" t="s">
        <v>4421</v>
      </c>
      <c s="35" t="s">
        <v>5</v>
      </c>
      <c s="6" t="s">
        <v>4422</v>
      </c>
      <c s="36" t="s">
        <v>52</v>
      </c>
      <c s="37">
        <v>2</v>
      </c>
      <c s="36">
        <v>0</v>
      </c>
      <c s="36">
        <f>ROUND(G1094*H1094,6)</f>
      </c>
      <c r="L1094" s="38">
        <v>0</v>
      </c>
      <c s="32">
        <f>ROUND(ROUND(L1094,2)*ROUND(G1094,3),2)</f>
      </c>
      <c s="36" t="s">
        <v>1166</v>
      </c>
      <c>
        <f>(M1094*21)/100</f>
      </c>
      <c t="s">
        <v>27</v>
      </c>
    </row>
    <row r="1095" spans="1:5" ht="25.5">
      <c r="A1095" s="35" t="s">
        <v>54</v>
      </c>
      <c r="E1095" s="39" t="s">
        <v>4422</v>
      </c>
    </row>
    <row r="1096" spans="1:5" ht="12.75">
      <c r="A1096" s="35" t="s">
        <v>56</v>
      </c>
      <c r="E1096" s="40" t="s">
        <v>5</v>
      </c>
    </row>
    <row r="1097" spans="1:5" ht="12.75">
      <c r="A1097" t="s">
        <v>58</v>
      </c>
      <c r="E1097" s="39" t="s">
        <v>4416</v>
      </c>
    </row>
    <row r="1098" spans="1:16" ht="12.75">
      <c r="A1098" t="s">
        <v>48</v>
      </c>
      <c s="34" t="s">
        <v>4423</v>
      </c>
      <c s="34" t="s">
        <v>4424</v>
      </c>
      <c s="35" t="s">
        <v>5</v>
      </c>
      <c s="6" t="s">
        <v>4425</v>
      </c>
      <c s="36" t="s">
        <v>52</v>
      </c>
      <c s="37">
        <v>4</v>
      </c>
      <c s="36">
        <v>0</v>
      </c>
      <c s="36">
        <f>ROUND(G1098*H1098,6)</f>
      </c>
      <c r="L1098" s="38">
        <v>0</v>
      </c>
      <c s="32">
        <f>ROUND(ROUND(L1098,2)*ROUND(G1098,3),2)</f>
      </c>
      <c s="36" t="s">
        <v>1166</v>
      </c>
      <c>
        <f>(M1098*21)/100</f>
      </c>
      <c t="s">
        <v>27</v>
      </c>
    </row>
    <row r="1099" spans="1:5" ht="12.75">
      <c r="A1099" s="35" t="s">
        <v>54</v>
      </c>
      <c r="E1099" s="39" t="s">
        <v>4425</v>
      </c>
    </row>
    <row r="1100" spans="1:5" ht="12.75">
      <c r="A1100" s="35" t="s">
        <v>56</v>
      </c>
      <c r="E1100" s="40" t="s">
        <v>5</v>
      </c>
    </row>
    <row r="1101" spans="1:5" ht="12.75">
      <c r="A1101" t="s">
        <v>58</v>
      </c>
      <c r="E1101" s="39" t="s">
        <v>4416</v>
      </c>
    </row>
    <row r="1102" spans="1:16" ht="12.75">
      <c r="A1102" t="s">
        <v>48</v>
      </c>
      <c s="34" t="s">
        <v>4426</v>
      </c>
      <c s="34" t="s">
        <v>4427</v>
      </c>
      <c s="35" t="s">
        <v>5</v>
      </c>
      <c s="6" t="s">
        <v>4428</v>
      </c>
      <c s="36" t="s">
        <v>52</v>
      </c>
      <c s="37">
        <v>2</v>
      </c>
      <c s="36">
        <v>0</v>
      </c>
      <c s="36">
        <f>ROUND(G1102*H1102,6)</f>
      </c>
      <c r="L1102" s="38">
        <v>0</v>
      </c>
      <c s="32">
        <f>ROUND(ROUND(L1102,2)*ROUND(G1102,3),2)</f>
      </c>
      <c s="36" t="s">
        <v>1166</v>
      </c>
      <c>
        <f>(M1102*21)/100</f>
      </c>
      <c t="s">
        <v>27</v>
      </c>
    </row>
    <row r="1103" spans="1:5" ht="12.75">
      <c r="A1103" s="35" t="s">
        <v>54</v>
      </c>
      <c r="E1103" s="39" t="s">
        <v>4428</v>
      </c>
    </row>
    <row r="1104" spans="1:5" ht="12.75">
      <c r="A1104" s="35" t="s">
        <v>56</v>
      </c>
      <c r="E1104" s="40" t="s">
        <v>5</v>
      </c>
    </row>
    <row r="1105" spans="1:5" ht="12.75">
      <c r="A1105" t="s">
        <v>58</v>
      </c>
      <c r="E1105" s="39" t="s">
        <v>4416</v>
      </c>
    </row>
    <row r="1106" spans="1:16" ht="25.5">
      <c r="A1106" t="s">
        <v>48</v>
      </c>
      <c s="34" t="s">
        <v>4429</v>
      </c>
      <c s="34" t="s">
        <v>4430</v>
      </c>
      <c s="35" t="s">
        <v>5</v>
      </c>
      <c s="6" t="s">
        <v>4431</v>
      </c>
      <c s="36" t="s">
        <v>52</v>
      </c>
      <c s="37">
        <v>2</v>
      </c>
      <c s="36">
        <v>0</v>
      </c>
      <c s="36">
        <f>ROUND(G1106*H1106,6)</f>
      </c>
      <c r="L1106" s="38">
        <v>0</v>
      </c>
      <c s="32">
        <f>ROUND(ROUND(L1106,2)*ROUND(G1106,3),2)</f>
      </c>
      <c s="36" t="s">
        <v>1166</v>
      </c>
      <c>
        <f>(M1106*21)/100</f>
      </c>
      <c t="s">
        <v>27</v>
      </c>
    </row>
    <row r="1107" spans="1:5" ht="25.5">
      <c r="A1107" s="35" t="s">
        <v>54</v>
      </c>
      <c r="E1107" s="39" t="s">
        <v>4431</v>
      </c>
    </row>
    <row r="1108" spans="1:5" ht="12.75">
      <c r="A1108" s="35" t="s">
        <v>56</v>
      </c>
      <c r="E1108" s="40" t="s">
        <v>5</v>
      </c>
    </row>
    <row r="1109" spans="1:5" ht="12.75">
      <c r="A1109" t="s">
        <v>58</v>
      </c>
      <c r="E1109" s="39" t="s">
        <v>4416</v>
      </c>
    </row>
    <row r="1110" spans="1:16" ht="12.75">
      <c r="A1110" t="s">
        <v>48</v>
      </c>
      <c s="34" t="s">
        <v>4432</v>
      </c>
      <c s="34" t="s">
        <v>4433</v>
      </c>
      <c s="35" t="s">
        <v>5</v>
      </c>
      <c s="6" t="s">
        <v>4434</v>
      </c>
      <c s="36" t="s">
        <v>52</v>
      </c>
      <c s="37">
        <v>1</v>
      </c>
      <c s="36">
        <v>0</v>
      </c>
      <c s="36">
        <f>ROUND(G1110*H1110,6)</f>
      </c>
      <c r="L1110" s="38">
        <v>0</v>
      </c>
      <c s="32">
        <f>ROUND(ROUND(L1110,2)*ROUND(G1110,3),2)</f>
      </c>
      <c s="36" t="s">
        <v>1166</v>
      </c>
      <c>
        <f>(M1110*21)/100</f>
      </c>
      <c t="s">
        <v>27</v>
      </c>
    </row>
    <row r="1111" spans="1:5" ht="12.75">
      <c r="A1111" s="35" t="s">
        <v>54</v>
      </c>
      <c r="E1111" s="39" t="s">
        <v>4434</v>
      </c>
    </row>
    <row r="1112" spans="1:5" ht="12.75">
      <c r="A1112" s="35" t="s">
        <v>56</v>
      </c>
      <c r="E1112" s="40" t="s">
        <v>5</v>
      </c>
    </row>
    <row r="1113" spans="1:5" ht="12.75">
      <c r="A1113" t="s">
        <v>58</v>
      </c>
      <c r="E1113" s="39" t="s">
        <v>4416</v>
      </c>
    </row>
    <row r="1114" spans="1:16" ht="25.5">
      <c r="A1114" t="s">
        <v>48</v>
      </c>
      <c s="34" t="s">
        <v>4435</v>
      </c>
      <c s="34" t="s">
        <v>4436</v>
      </c>
      <c s="35" t="s">
        <v>5</v>
      </c>
      <c s="6" t="s">
        <v>4437</v>
      </c>
      <c s="36" t="s">
        <v>52</v>
      </c>
      <c s="37">
        <v>2</v>
      </c>
      <c s="36">
        <v>0</v>
      </c>
      <c s="36">
        <f>ROUND(G1114*H1114,6)</f>
      </c>
      <c r="L1114" s="38">
        <v>0</v>
      </c>
      <c s="32">
        <f>ROUND(ROUND(L1114,2)*ROUND(G1114,3),2)</f>
      </c>
      <c s="36" t="s">
        <v>1166</v>
      </c>
      <c>
        <f>(M1114*21)/100</f>
      </c>
      <c t="s">
        <v>27</v>
      </c>
    </row>
    <row r="1115" spans="1:5" ht="25.5">
      <c r="A1115" s="35" t="s">
        <v>54</v>
      </c>
      <c r="E1115" s="39" t="s">
        <v>4437</v>
      </c>
    </row>
    <row r="1116" spans="1:5" ht="12.75">
      <c r="A1116" s="35" t="s">
        <v>56</v>
      </c>
      <c r="E1116" s="40" t="s">
        <v>5</v>
      </c>
    </row>
    <row r="1117" spans="1:5" ht="12.75">
      <c r="A1117" t="s">
        <v>58</v>
      </c>
      <c r="E1117" s="39" t="s">
        <v>4416</v>
      </c>
    </row>
    <row r="1118" spans="1:16" ht="12.75">
      <c r="A1118" t="s">
        <v>48</v>
      </c>
      <c s="34" t="s">
        <v>4438</v>
      </c>
      <c s="34" t="s">
        <v>4439</v>
      </c>
      <c s="35" t="s">
        <v>5</v>
      </c>
      <c s="6" t="s">
        <v>4440</v>
      </c>
      <c s="36" t="s">
        <v>52</v>
      </c>
      <c s="37">
        <v>2</v>
      </c>
      <c s="36">
        <v>0</v>
      </c>
      <c s="36">
        <f>ROUND(G1118*H1118,6)</f>
      </c>
      <c r="L1118" s="38">
        <v>0</v>
      </c>
      <c s="32">
        <f>ROUND(ROUND(L1118,2)*ROUND(G1118,3),2)</f>
      </c>
      <c s="36" t="s">
        <v>1166</v>
      </c>
      <c>
        <f>(M1118*21)/100</f>
      </c>
      <c t="s">
        <v>27</v>
      </c>
    </row>
    <row r="1119" spans="1:5" ht="12.75">
      <c r="A1119" s="35" t="s">
        <v>54</v>
      </c>
      <c r="E1119" s="39" t="s">
        <v>4440</v>
      </c>
    </row>
    <row r="1120" spans="1:5" ht="12.75">
      <c r="A1120" s="35" t="s">
        <v>56</v>
      </c>
      <c r="E1120" s="40" t="s">
        <v>5</v>
      </c>
    </row>
    <row r="1121" spans="1:5" ht="12.75">
      <c r="A1121" t="s">
        <v>58</v>
      </c>
      <c r="E1121" s="39" t="s">
        <v>4416</v>
      </c>
    </row>
    <row r="1122" spans="1:16" ht="25.5">
      <c r="A1122" t="s">
        <v>48</v>
      </c>
      <c s="34" t="s">
        <v>4441</v>
      </c>
      <c s="34" t="s">
        <v>4442</v>
      </c>
      <c s="35" t="s">
        <v>5</v>
      </c>
      <c s="6" t="s">
        <v>4443</v>
      </c>
      <c s="36" t="s">
        <v>52</v>
      </c>
      <c s="37">
        <v>2</v>
      </c>
      <c s="36">
        <v>0</v>
      </c>
      <c s="36">
        <f>ROUND(G1122*H1122,6)</f>
      </c>
      <c r="L1122" s="38">
        <v>0</v>
      </c>
      <c s="32">
        <f>ROUND(ROUND(L1122,2)*ROUND(G1122,3),2)</f>
      </c>
      <c s="36" t="s">
        <v>1166</v>
      </c>
      <c>
        <f>(M1122*21)/100</f>
      </c>
      <c t="s">
        <v>27</v>
      </c>
    </row>
    <row r="1123" spans="1:5" ht="25.5">
      <c r="A1123" s="35" t="s">
        <v>54</v>
      </c>
      <c r="E1123" s="39" t="s">
        <v>4443</v>
      </c>
    </row>
    <row r="1124" spans="1:5" ht="12.75">
      <c r="A1124" s="35" t="s">
        <v>56</v>
      </c>
      <c r="E1124" s="40" t="s">
        <v>5</v>
      </c>
    </row>
    <row r="1125" spans="1:5" ht="12.75">
      <c r="A1125" t="s">
        <v>58</v>
      </c>
      <c r="E1125" s="39" t="s">
        <v>4416</v>
      </c>
    </row>
    <row r="1126" spans="1:16" ht="25.5">
      <c r="A1126" t="s">
        <v>48</v>
      </c>
      <c s="34" t="s">
        <v>4444</v>
      </c>
      <c s="34" t="s">
        <v>4445</v>
      </c>
      <c s="35" t="s">
        <v>5</v>
      </c>
      <c s="6" t="s">
        <v>4446</v>
      </c>
      <c s="36" t="s">
        <v>52</v>
      </c>
      <c s="37">
        <v>2</v>
      </c>
      <c s="36">
        <v>0</v>
      </c>
      <c s="36">
        <f>ROUND(G1126*H1126,6)</f>
      </c>
      <c r="L1126" s="38">
        <v>0</v>
      </c>
      <c s="32">
        <f>ROUND(ROUND(L1126,2)*ROUND(G1126,3),2)</f>
      </c>
      <c s="36" t="s">
        <v>1166</v>
      </c>
      <c>
        <f>(M1126*21)/100</f>
      </c>
      <c t="s">
        <v>27</v>
      </c>
    </row>
    <row r="1127" spans="1:5" ht="25.5">
      <c r="A1127" s="35" t="s">
        <v>54</v>
      </c>
      <c r="E1127" s="39" t="s">
        <v>4446</v>
      </c>
    </row>
    <row r="1128" spans="1:5" ht="12.75">
      <c r="A1128" s="35" t="s">
        <v>56</v>
      </c>
      <c r="E1128" s="40" t="s">
        <v>5</v>
      </c>
    </row>
    <row r="1129" spans="1:5" ht="12.75">
      <c r="A1129" t="s">
        <v>58</v>
      </c>
      <c r="E1129" s="39" t="s">
        <v>4416</v>
      </c>
    </row>
    <row r="1130" spans="1:16" ht="25.5">
      <c r="A1130" t="s">
        <v>48</v>
      </c>
      <c s="34" t="s">
        <v>4447</v>
      </c>
      <c s="34" t="s">
        <v>4448</v>
      </c>
      <c s="35" t="s">
        <v>5</v>
      </c>
      <c s="6" t="s">
        <v>4449</v>
      </c>
      <c s="36" t="s">
        <v>52</v>
      </c>
      <c s="37">
        <v>2</v>
      </c>
      <c s="36">
        <v>0</v>
      </c>
      <c s="36">
        <f>ROUND(G1130*H1130,6)</f>
      </c>
      <c r="L1130" s="38">
        <v>0</v>
      </c>
      <c s="32">
        <f>ROUND(ROUND(L1130,2)*ROUND(G1130,3),2)</f>
      </c>
      <c s="36" t="s">
        <v>1166</v>
      </c>
      <c>
        <f>(M1130*21)/100</f>
      </c>
      <c t="s">
        <v>27</v>
      </c>
    </row>
    <row r="1131" spans="1:5" ht="38.25">
      <c r="A1131" s="35" t="s">
        <v>54</v>
      </c>
      <c r="E1131" s="39" t="s">
        <v>4450</v>
      </c>
    </row>
    <row r="1132" spans="1:5" ht="12.75">
      <c r="A1132" s="35" t="s">
        <v>56</v>
      </c>
      <c r="E1132" s="40" t="s">
        <v>5</v>
      </c>
    </row>
    <row r="1133" spans="1:5" ht="12.75">
      <c r="A1133" t="s">
        <v>58</v>
      </c>
      <c r="E1133" s="39" t="s">
        <v>4416</v>
      </c>
    </row>
    <row r="1134" spans="1:16" ht="25.5">
      <c r="A1134" t="s">
        <v>48</v>
      </c>
      <c s="34" t="s">
        <v>4451</v>
      </c>
      <c s="34" t="s">
        <v>4452</v>
      </c>
      <c s="35" t="s">
        <v>5</v>
      </c>
      <c s="6" t="s">
        <v>4453</v>
      </c>
      <c s="36" t="s">
        <v>52</v>
      </c>
      <c s="37">
        <v>6</v>
      </c>
      <c s="36">
        <v>0</v>
      </c>
      <c s="36">
        <f>ROUND(G1134*H1134,6)</f>
      </c>
      <c r="L1134" s="38">
        <v>0</v>
      </c>
      <c s="32">
        <f>ROUND(ROUND(L1134,2)*ROUND(G1134,3),2)</f>
      </c>
      <c s="36" t="s">
        <v>1166</v>
      </c>
      <c>
        <f>(M1134*21)/100</f>
      </c>
      <c t="s">
        <v>27</v>
      </c>
    </row>
    <row r="1135" spans="1:5" ht="25.5">
      <c r="A1135" s="35" t="s">
        <v>54</v>
      </c>
      <c r="E1135" s="39" t="s">
        <v>4453</v>
      </c>
    </row>
    <row r="1136" spans="1:5" ht="12.75">
      <c r="A1136" s="35" t="s">
        <v>56</v>
      </c>
      <c r="E1136" s="40" t="s">
        <v>5</v>
      </c>
    </row>
    <row r="1137" spans="1:5" ht="12.75">
      <c r="A1137" t="s">
        <v>58</v>
      </c>
      <c r="E1137" s="39" t="s">
        <v>4416</v>
      </c>
    </row>
    <row r="1138" spans="1:16" ht="25.5">
      <c r="A1138" t="s">
        <v>48</v>
      </c>
      <c s="34" t="s">
        <v>4454</v>
      </c>
      <c s="34" t="s">
        <v>4455</v>
      </c>
      <c s="35" t="s">
        <v>5</v>
      </c>
      <c s="6" t="s">
        <v>4456</v>
      </c>
      <c s="36" t="s">
        <v>52</v>
      </c>
      <c s="37">
        <v>10</v>
      </c>
      <c s="36">
        <v>0</v>
      </c>
      <c s="36">
        <f>ROUND(G1138*H1138,6)</f>
      </c>
      <c r="L1138" s="38">
        <v>0</v>
      </c>
      <c s="32">
        <f>ROUND(ROUND(L1138,2)*ROUND(G1138,3),2)</f>
      </c>
      <c s="36" t="s">
        <v>1166</v>
      </c>
      <c>
        <f>(M1138*21)/100</f>
      </c>
      <c t="s">
        <v>27</v>
      </c>
    </row>
    <row r="1139" spans="1:5" ht="25.5">
      <c r="A1139" s="35" t="s">
        <v>54</v>
      </c>
      <c r="E1139" s="39" t="s">
        <v>4456</v>
      </c>
    </row>
    <row r="1140" spans="1:5" ht="12.75">
      <c r="A1140" s="35" t="s">
        <v>56</v>
      </c>
      <c r="E1140" s="40" t="s">
        <v>5</v>
      </c>
    </row>
    <row r="1141" spans="1:5" ht="12.75">
      <c r="A1141" t="s">
        <v>58</v>
      </c>
      <c r="E1141" s="39" t="s">
        <v>4416</v>
      </c>
    </row>
    <row r="1142" spans="1:16" ht="12.75">
      <c r="A1142" t="s">
        <v>48</v>
      </c>
      <c s="34" t="s">
        <v>4457</v>
      </c>
      <c s="34" t="s">
        <v>4458</v>
      </c>
      <c s="35" t="s">
        <v>5</v>
      </c>
      <c s="6" t="s">
        <v>4459</v>
      </c>
      <c s="36" t="s">
        <v>52</v>
      </c>
      <c s="37">
        <v>2</v>
      </c>
      <c s="36">
        <v>0</v>
      </c>
      <c s="36">
        <f>ROUND(G1142*H1142,6)</f>
      </c>
      <c r="L1142" s="38">
        <v>0</v>
      </c>
      <c s="32">
        <f>ROUND(ROUND(L1142,2)*ROUND(G1142,3),2)</f>
      </c>
      <c s="36" t="s">
        <v>1166</v>
      </c>
      <c>
        <f>(M1142*21)/100</f>
      </c>
      <c t="s">
        <v>27</v>
      </c>
    </row>
    <row r="1143" spans="1:5" ht="12.75">
      <c r="A1143" s="35" t="s">
        <v>54</v>
      </c>
      <c r="E1143" s="39" t="s">
        <v>4459</v>
      </c>
    </row>
    <row r="1144" spans="1:5" ht="12.75">
      <c r="A1144" s="35" t="s">
        <v>56</v>
      </c>
      <c r="E1144" s="40" t="s">
        <v>5</v>
      </c>
    </row>
    <row r="1145" spans="1:5" ht="12.75">
      <c r="A1145" t="s">
        <v>58</v>
      </c>
      <c r="E1145" s="39" t="s">
        <v>4416</v>
      </c>
    </row>
    <row r="1146" spans="1:16" ht="12.75">
      <c r="A1146" t="s">
        <v>48</v>
      </c>
      <c s="34" t="s">
        <v>4460</v>
      </c>
      <c s="34" t="s">
        <v>4461</v>
      </c>
      <c s="35" t="s">
        <v>5</v>
      </c>
      <c s="6" t="s">
        <v>4462</v>
      </c>
      <c s="36" t="s">
        <v>52</v>
      </c>
      <c s="37">
        <v>6</v>
      </c>
      <c s="36">
        <v>0</v>
      </c>
      <c s="36">
        <f>ROUND(G1146*H1146,6)</f>
      </c>
      <c r="L1146" s="38">
        <v>0</v>
      </c>
      <c s="32">
        <f>ROUND(ROUND(L1146,2)*ROUND(G1146,3),2)</f>
      </c>
      <c s="36" t="s">
        <v>1166</v>
      </c>
      <c>
        <f>(M1146*21)/100</f>
      </c>
      <c t="s">
        <v>27</v>
      </c>
    </row>
    <row r="1147" spans="1:5" ht="12.75">
      <c r="A1147" s="35" t="s">
        <v>54</v>
      </c>
      <c r="E1147" s="39" t="s">
        <v>4462</v>
      </c>
    </row>
    <row r="1148" spans="1:5" ht="12.75">
      <c r="A1148" s="35" t="s">
        <v>56</v>
      </c>
      <c r="E1148" s="40" t="s">
        <v>5</v>
      </c>
    </row>
    <row r="1149" spans="1:5" ht="12.75">
      <c r="A1149" t="s">
        <v>58</v>
      </c>
      <c r="E1149" s="39" t="s">
        <v>4416</v>
      </c>
    </row>
    <row r="1150" spans="1:16" ht="12.75">
      <c r="A1150" t="s">
        <v>48</v>
      </c>
      <c s="34" t="s">
        <v>4463</v>
      </c>
      <c s="34" t="s">
        <v>4464</v>
      </c>
      <c s="35" t="s">
        <v>5</v>
      </c>
      <c s="6" t="s">
        <v>4465</v>
      </c>
      <c s="36" t="s">
        <v>52</v>
      </c>
      <c s="37">
        <v>2</v>
      </c>
      <c s="36">
        <v>0</v>
      </c>
      <c s="36">
        <f>ROUND(G1150*H1150,6)</f>
      </c>
      <c r="L1150" s="38">
        <v>0</v>
      </c>
      <c s="32">
        <f>ROUND(ROUND(L1150,2)*ROUND(G1150,3),2)</f>
      </c>
      <c s="36" t="s">
        <v>1166</v>
      </c>
      <c>
        <f>(M1150*21)/100</f>
      </c>
      <c t="s">
        <v>27</v>
      </c>
    </row>
    <row r="1151" spans="1:5" ht="12.75">
      <c r="A1151" s="35" t="s">
        <v>54</v>
      </c>
      <c r="E1151" s="39" t="s">
        <v>4465</v>
      </c>
    </row>
    <row r="1152" spans="1:5" ht="12.75">
      <c r="A1152" s="35" t="s">
        <v>56</v>
      </c>
      <c r="E1152" s="40" t="s">
        <v>5</v>
      </c>
    </row>
    <row r="1153" spans="1:5" ht="12.75">
      <c r="A1153" t="s">
        <v>58</v>
      </c>
      <c r="E1153" s="39" t="s">
        <v>4416</v>
      </c>
    </row>
    <row r="1154" spans="1:16" ht="25.5">
      <c r="A1154" t="s">
        <v>48</v>
      </c>
      <c s="34" t="s">
        <v>4466</v>
      </c>
      <c s="34" t="s">
        <v>4467</v>
      </c>
      <c s="35" t="s">
        <v>5</v>
      </c>
      <c s="6" t="s">
        <v>4468</v>
      </c>
      <c s="36" t="s">
        <v>52</v>
      </c>
      <c s="37">
        <v>2</v>
      </c>
      <c s="36">
        <v>0</v>
      </c>
      <c s="36">
        <f>ROUND(G1154*H1154,6)</f>
      </c>
      <c r="L1154" s="38">
        <v>0</v>
      </c>
      <c s="32">
        <f>ROUND(ROUND(L1154,2)*ROUND(G1154,3),2)</f>
      </c>
      <c s="36" t="s">
        <v>1166</v>
      </c>
      <c>
        <f>(M1154*21)/100</f>
      </c>
      <c t="s">
        <v>27</v>
      </c>
    </row>
    <row r="1155" spans="1:5" ht="25.5">
      <c r="A1155" s="35" t="s">
        <v>54</v>
      </c>
      <c r="E1155" s="39" t="s">
        <v>4468</v>
      </c>
    </row>
    <row r="1156" spans="1:5" ht="12.75">
      <c r="A1156" s="35" t="s">
        <v>56</v>
      </c>
      <c r="E1156" s="40" t="s">
        <v>5</v>
      </c>
    </row>
    <row r="1157" spans="1:5" ht="12.75">
      <c r="A1157" t="s">
        <v>58</v>
      </c>
      <c r="E1157" s="39" t="s">
        <v>4416</v>
      </c>
    </row>
    <row r="1158" spans="1:16" ht="25.5">
      <c r="A1158" t="s">
        <v>48</v>
      </c>
      <c s="34" t="s">
        <v>4469</v>
      </c>
      <c s="34" t="s">
        <v>4470</v>
      </c>
      <c s="35" t="s">
        <v>5</v>
      </c>
      <c s="6" t="s">
        <v>4471</v>
      </c>
      <c s="36" t="s">
        <v>52</v>
      </c>
      <c s="37">
        <v>2</v>
      </c>
      <c s="36">
        <v>0</v>
      </c>
      <c s="36">
        <f>ROUND(G1158*H1158,6)</f>
      </c>
      <c r="L1158" s="38">
        <v>0</v>
      </c>
      <c s="32">
        <f>ROUND(ROUND(L1158,2)*ROUND(G1158,3),2)</f>
      </c>
      <c s="36" t="s">
        <v>1166</v>
      </c>
      <c>
        <f>(M1158*21)/100</f>
      </c>
      <c t="s">
        <v>27</v>
      </c>
    </row>
    <row r="1159" spans="1:5" ht="25.5">
      <c r="A1159" s="35" t="s">
        <v>54</v>
      </c>
      <c r="E1159" s="39" t="s">
        <v>4471</v>
      </c>
    </row>
    <row r="1160" spans="1:5" ht="12.75">
      <c r="A1160" s="35" t="s">
        <v>56</v>
      </c>
      <c r="E1160" s="40" t="s">
        <v>5</v>
      </c>
    </row>
    <row r="1161" spans="1:5" ht="12.75">
      <c r="A1161" t="s">
        <v>58</v>
      </c>
      <c r="E1161" s="39" t="s">
        <v>4416</v>
      </c>
    </row>
    <row r="1162" spans="1:16" ht="12.75">
      <c r="A1162" t="s">
        <v>48</v>
      </c>
      <c s="34" t="s">
        <v>4472</v>
      </c>
      <c s="34" t="s">
        <v>4473</v>
      </c>
      <c s="35" t="s">
        <v>5</v>
      </c>
      <c s="6" t="s">
        <v>4474</v>
      </c>
      <c s="36" t="s">
        <v>52</v>
      </c>
      <c s="37">
        <v>8</v>
      </c>
      <c s="36">
        <v>0</v>
      </c>
      <c s="36">
        <f>ROUND(G1162*H1162,6)</f>
      </c>
      <c r="L1162" s="38">
        <v>0</v>
      </c>
      <c s="32">
        <f>ROUND(ROUND(L1162,2)*ROUND(G1162,3),2)</f>
      </c>
      <c s="36" t="s">
        <v>1166</v>
      </c>
      <c>
        <f>(M1162*21)/100</f>
      </c>
      <c t="s">
        <v>27</v>
      </c>
    </row>
    <row r="1163" spans="1:5" ht="12.75">
      <c r="A1163" s="35" t="s">
        <v>54</v>
      </c>
      <c r="E1163" s="39" t="s">
        <v>4474</v>
      </c>
    </row>
    <row r="1164" spans="1:5" ht="12.75">
      <c r="A1164" s="35" t="s">
        <v>56</v>
      </c>
      <c r="E1164" s="40" t="s">
        <v>5</v>
      </c>
    </row>
    <row r="1165" spans="1:5" ht="12.75">
      <c r="A1165" t="s">
        <v>58</v>
      </c>
      <c r="E1165" s="39" t="s">
        <v>4416</v>
      </c>
    </row>
    <row r="1166" spans="1:16" ht="12.75">
      <c r="A1166" t="s">
        <v>48</v>
      </c>
      <c s="34" t="s">
        <v>4475</v>
      </c>
      <c s="34" t="s">
        <v>4476</v>
      </c>
      <c s="35" t="s">
        <v>5</v>
      </c>
      <c s="6" t="s">
        <v>4477</v>
      </c>
      <c s="36" t="s">
        <v>52</v>
      </c>
      <c s="37">
        <v>12</v>
      </c>
      <c s="36">
        <v>0</v>
      </c>
      <c s="36">
        <f>ROUND(G1166*H1166,6)</f>
      </c>
      <c r="L1166" s="38">
        <v>0</v>
      </c>
      <c s="32">
        <f>ROUND(ROUND(L1166,2)*ROUND(G1166,3),2)</f>
      </c>
      <c s="36" t="s">
        <v>1166</v>
      </c>
      <c>
        <f>(M1166*21)/100</f>
      </c>
      <c t="s">
        <v>27</v>
      </c>
    </row>
    <row r="1167" spans="1:5" ht="12.75">
      <c r="A1167" s="35" t="s">
        <v>54</v>
      </c>
      <c r="E1167" s="39" t="s">
        <v>4477</v>
      </c>
    </row>
    <row r="1168" spans="1:5" ht="12.75">
      <c r="A1168" s="35" t="s">
        <v>56</v>
      </c>
      <c r="E1168" s="40" t="s">
        <v>5</v>
      </c>
    </row>
    <row r="1169" spans="1:5" ht="12.75">
      <c r="A1169" t="s">
        <v>58</v>
      </c>
      <c r="E1169" s="39" t="s">
        <v>4416</v>
      </c>
    </row>
    <row r="1170" spans="1:16" ht="25.5">
      <c r="A1170" t="s">
        <v>48</v>
      </c>
      <c s="34" t="s">
        <v>4478</v>
      </c>
      <c s="34" t="s">
        <v>4479</v>
      </c>
      <c s="35" t="s">
        <v>5</v>
      </c>
      <c s="6" t="s">
        <v>4480</v>
      </c>
      <c s="36" t="s">
        <v>52</v>
      </c>
      <c s="37">
        <v>2</v>
      </c>
      <c s="36">
        <v>0</v>
      </c>
      <c s="36">
        <f>ROUND(G1170*H1170,6)</f>
      </c>
      <c r="L1170" s="38">
        <v>0</v>
      </c>
      <c s="32">
        <f>ROUND(ROUND(L1170,2)*ROUND(G1170,3),2)</f>
      </c>
      <c s="36" t="s">
        <v>1166</v>
      </c>
      <c>
        <f>(M1170*21)/100</f>
      </c>
      <c t="s">
        <v>27</v>
      </c>
    </row>
    <row r="1171" spans="1:5" ht="38.25">
      <c r="A1171" s="35" t="s">
        <v>54</v>
      </c>
      <c r="E1171" s="39" t="s">
        <v>4481</v>
      </c>
    </row>
    <row r="1172" spans="1:5" ht="12.75">
      <c r="A1172" s="35" t="s">
        <v>56</v>
      </c>
      <c r="E1172" s="40" t="s">
        <v>5</v>
      </c>
    </row>
    <row r="1173" spans="1:5" ht="12.75">
      <c r="A1173" t="s">
        <v>58</v>
      </c>
      <c r="E1173" s="39" t="s">
        <v>4416</v>
      </c>
    </row>
    <row r="1174" spans="1:16" ht="12.75">
      <c r="A1174" t="s">
        <v>48</v>
      </c>
      <c s="34" t="s">
        <v>4482</v>
      </c>
      <c s="34" t="s">
        <v>4483</v>
      </c>
      <c s="35" t="s">
        <v>5</v>
      </c>
      <c s="6" t="s">
        <v>4484</v>
      </c>
      <c s="36" t="s">
        <v>52</v>
      </c>
      <c s="37">
        <v>4</v>
      </c>
      <c s="36">
        <v>0</v>
      </c>
      <c s="36">
        <f>ROUND(G1174*H1174,6)</f>
      </c>
      <c r="L1174" s="38">
        <v>0</v>
      </c>
      <c s="32">
        <f>ROUND(ROUND(L1174,2)*ROUND(G1174,3),2)</f>
      </c>
      <c s="36" t="s">
        <v>1166</v>
      </c>
      <c>
        <f>(M1174*21)/100</f>
      </c>
      <c t="s">
        <v>27</v>
      </c>
    </row>
    <row r="1175" spans="1:5" ht="12.75">
      <c r="A1175" s="35" t="s">
        <v>54</v>
      </c>
      <c r="E1175" s="39" t="s">
        <v>4484</v>
      </c>
    </row>
    <row r="1176" spans="1:5" ht="12.75">
      <c r="A1176" s="35" t="s">
        <v>56</v>
      </c>
      <c r="E1176" s="40" t="s">
        <v>5</v>
      </c>
    </row>
    <row r="1177" spans="1:5" ht="12.75">
      <c r="A1177" t="s">
        <v>58</v>
      </c>
      <c r="E1177" s="39" t="s">
        <v>4416</v>
      </c>
    </row>
    <row r="1178" spans="1:16" ht="12.75">
      <c r="A1178" t="s">
        <v>48</v>
      </c>
      <c s="34" t="s">
        <v>4485</v>
      </c>
      <c s="34" t="s">
        <v>4486</v>
      </c>
      <c s="35" t="s">
        <v>5</v>
      </c>
      <c s="6" t="s">
        <v>4487</v>
      </c>
      <c s="36" t="s">
        <v>52</v>
      </c>
      <c s="37">
        <v>4</v>
      </c>
      <c s="36">
        <v>0</v>
      </c>
      <c s="36">
        <f>ROUND(G1178*H1178,6)</f>
      </c>
      <c r="L1178" s="38">
        <v>0</v>
      </c>
      <c s="32">
        <f>ROUND(ROUND(L1178,2)*ROUND(G1178,3),2)</f>
      </c>
      <c s="36" t="s">
        <v>1166</v>
      </c>
      <c>
        <f>(M1178*21)/100</f>
      </c>
      <c t="s">
        <v>27</v>
      </c>
    </row>
    <row r="1179" spans="1:5" ht="12.75">
      <c r="A1179" s="35" t="s">
        <v>54</v>
      </c>
      <c r="E1179" s="39" t="s">
        <v>4487</v>
      </c>
    </row>
    <row r="1180" spans="1:5" ht="12.75">
      <c r="A1180" s="35" t="s">
        <v>56</v>
      </c>
      <c r="E1180" s="40" t="s">
        <v>5</v>
      </c>
    </row>
    <row r="1181" spans="1:5" ht="12.75">
      <c r="A1181" t="s">
        <v>58</v>
      </c>
      <c r="E1181" s="39" t="s">
        <v>4416</v>
      </c>
    </row>
    <row r="1182" spans="1:16" ht="25.5">
      <c r="A1182" t="s">
        <v>48</v>
      </c>
      <c s="34" t="s">
        <v>4488</v>
      </c>
      <c s="34" t="s">
        <v>4489</v>
      </c>
      <c s="35" t="s">
        <v>5</v>
      </c>
      <c s="6" t="s">
        <v>4490</v>
      </c>
      <c s="36" t="s">
        <v>52</v>
      </c>
      <c s="37">
        <v>8</v>
      </c>
      <c s="36">
        <v>0</v>
      </c>
      <c s="36">
        <f>ROUND(G1182*H1182,6)</f>
      </c>
      <c r="L1182" s="38">
        <v>0</v>
      </c>
      <c s="32">
        <f>ROUND(ROUND(L1182,2)*ROUND(G1182,3),2)</f>
      </c>
      <c s="36" t="s">
        <v>1166</v>
      </c>
      <c>
        <f>(M1182*21)/100</f>
      </c>
      <c t="s">
        <v>27</v>
      </c>
    </row>
    <row r="1183" spans="1:5" ht="25.5">
      <c r="A1183" s="35" t="s">
        <v>54</v>
      </c>
      <c r="E1183" s="39" t="s">
        <v>4490</v>
      </c>
    </row>
    <row r="1184" spans="1:5" ht="12.75">
      <c r="A1184" s="35" t="s">
        <v>56</v>
      </c>
      <c r="E1184" s="40" t="s">
        <v>5</v>
      </c>
    </row>
    <row r="1185" spans="1:5" ht="12.75">
      <c r="A1185" t="s">
        <v>58</v>
      </c>
      <c r="E1185" s="39" t="s">
        <v>4416</v>
      </c>
    </row>
    <row r="1186" spans="1:16" ht="25.5">
      <c r="A1186" t="s">
        <v>48</v>
      </c>
      <c s="34" t="s">
        <v>4491</v>
      </c>
      <c s="34" t="s">
        <v>4492</v>
      </c>
      <c s="35" t="s">
        <v>5</v>
      </c>
      <c s="6" t="s">
        <v>4493</v>
      </c>
      <c s="36" t="s">
        <v>52</v>
      </c>
      <c s="37">
        <v>4</v>
      </c>
      <c s="36">
        <v>0</v>
      </c>
      <c s="36">
        <f>ROUND(G1186*H1186,6)</f>
      </c>
      <c r="L1186" s="38">
        <v>0</v>
      </c>
      <c s="32">
        <f>ROUND(ROUND(L1186,2)*ROUND(G1186,3),2)</f>
      </c>
      <c s="36" t="s">
        <v>1166</v>
      </c>
      <c>
        <f>(M1186*21)/100</f>
      </c>
      <c t="s">
        <v>27</v>
      </c>
    </row>
    <row r="1187" spans="1:5" ht="25.5">
      <c r="A1187" s="35" t="s">
        <v>54</v>
      </c>
      <c r="E1187" s="39" t="s">
        <v>4493</v>
      </c>
    </row>
    <row r="1188" spans="1:5" ht="12.75">
      <c r="A1188" s="35" t="s">
        <v>56</v>
      </c>
      <c r="E1188" s="40" t="s">
        <v>5</v>
      </c>
    </row>
    <row r="1189" spans="1:5" ht="12.75">
      <c r="A1189" t="s">
        <v>58</v>
      </c>
      <c r="E1189" s="39" t="s">
        <v>4416</v>
      </c>
    </row>
    <row r="1190" spans="1:16" ht="25.5">
      <c r="A1190" t="s">
        <v>48</v>
      </c>
      <c s="34" t="s">
        <v>4494</v>
      </c>
      <c s="34" t="s">
        <v>4495</v>
      </c>
      <c s="35" t="s">
        <v>5</v>
      </c>
      <c s="6" t="s">
        <v>4496</v>
      </c>
      <c s="36" t="s">
        <v>52</v>
      </c>
      <c s="37">
        <v>16</v>
      </c>
      <c s="36">
        <v>0</v>
      </c>
      <c s="36">
        <f>ROUND(G1190*H1190,6)</f>
      </c>
      <c r="L1190" s="38">
        <v>0</v>
      </c>
      <c s="32">
        <f>ROUND(ROUND(L1190,2)*ROUND(G1190,3),2)</f>
      </c>
      <c s="36" t="s">
        <v>1166</v>
      </c>
      <c>
        <f>(M1190*21)/100</f>
      </c>
      <c t="s">
        <v>27</v>
      </c>
    </row>
    <row r="1191" spans="1:5" ht="38.25">
      <c r="A1191" s="35" t="s">
        <v>54</v>
      </c>
      <c r="E1191" s="39" t="s">
        <v>4497</v>
      </c>
    </row>
    <row r="1192" spans="1:5" ht="12.75">
      <c r="A1192" s="35" t="s">
        <v>56</v>
      </c>
      <c r="E1192" s="40" t="s">
        <v>5</v>
      </c>
    </row>
    <row r="1193" spans="1:5" ht="12.75">
      <c r="A1193" t="s">
        <v>58</v>
      </c>
      <c r="E1193" s="39" t="s">
        <v>4416</v>
      </c>
    </row>
    <row r="1194" spans="1:16" ht="25.5">
      <c r="A1194" t="s">
        <v>48</v>
      </c>
      <c s="34" t="s">
        <v>4498</v>
      </c>
      <c s="34" t="s">
        <v>4499</v>
      </c>
      <c s="35" t="s">
        <v>5</v>
      </c>
      <c s="6" t="s">
        <v>4500</v>
      </c>
      <c s="36" t="s">
        <v>52</v>
      </c>
      <c s="37">
        <v>1</v>
      </c>
      <c s="36">
        <v>0</v>
      </c>
      <c s="36">
        <f>ROUND(G1194*H1194,6)</f>
      </c>
      <c r="L1194" s="38">
        <v>0</v>
      </c>
      <c s="32">
        <f>ROUND(ROUND(L1194,2)*ROUND(G1194,3),2)</f>
      </c>
      <c s="36" t="s">
        <v>1166</v>
      </c>
      <c>
        <f>(M1194*21)/100</f>
      </c>
      <c t="s">
        <v>27</v>
      </c>
    </row>
    <row r="1195" spans="1:5" ht="25.5">
      <c r="A1195" s="35" t="s">
        <v>54</v>
      </c>
      <c r="E1195" s="39" t="s">
        <v>4500</v>
      </c>
    </row>
    <row r="1196" spans="1:5" ht="12.75">
      <c r="A1196" s="35" t="s">
        <v>56</v>
      </c>
      <c r="E1196" s="40" t="s">
        <v>5</v>
      </c>
    </row>
    <row r="1197" spans="1:5" ht="12.75">
      <c r="A1197" t="s">
        <v>58</v>
      </c>
      <c r="E1197" s="39" t="s">
        <v>4416</v>
      </c>
    </row>
    <row r="1198" spans="1:16" ht="25.5">
      <c r="A1198" t="s">
        <v>48</v>
      </c>
      <c s="34" t="s">
        <v>4501</v>
      </c>
      <c s="34" t="s">
        <v>4502</v>
      </c>
      <c s="35" t="s">
        <v>5</v>
      </c>
      <c s="6" t="s">
        <v>4503</v>
      </c>
      <c s="36" t="s">
        <v>52</v>
      </c>
      <c s="37">
        <v>1</v>
      </c>
      <c s="36">
        <v>0</v>
      </c>
      <c s="36">
        <f>ROUND(G1198*H1198,6)</f>
      </c>
      <c r="L1198" s="38">
        <v>0</v>
      </c>
      <c s="32">
        <f>ROUND(ROUND(L1198,2)*ROUND(G1198,3),2)</f>
      </c>
      <c s="36" t="s">
        <v>1166</v>
      </c>
      <c>
        <f>(M1198*21)/100</f>
      </c>
      <c t="s">
        <v>27</v>
      </c>
    </row>
    <row r="1199" spans="1:5" ht="25.5">
      <c r="A1199" s="35" t="s">
        <v>54</v>
      </c>
      <c r="E1199" s="39" t="s">
        <v>4503</v>
      </c>
    </row>
    <row r="1200" spans="1:5" ht="12.75">
      <c r="A1200" s="35" t="s">
        <v>56</v>
      </c>
      <c r="E1200" s="40" t="s">
        <v>5</v>
      </c>
    </row>
    <row r="1201" spans="1:5" ht="12.75">
      <c r="A1201" t="s">
        <v>58</v>
      </c>
      <c r="E1201" s="39" t="s">
        <v>4416</v>
      </c>
    </row>
    <row r="1202" spans="1:16" ht="25.5">
      <c r="A1202" t="s">
        <v>48</v>
      </c>
      <c s="34" t="s">
        <v>4504</v>
      </c>
      <c s="34" t="s">
        <v>4505</v>
      </c>
      <c s="35" t="s">
        <v>5</v>
      </c>
      <c s="6" t="s">
        <v>4506</v>
      </c>
      <c s="36" t="s">
        <v>52</v>
      </c>
      <c s="37">
        <v>1</v>
      </c>
      <c s="36">
        <v>0</v>
      </c>
      <c s="36">
        <f>ROUND(G1202*H1202,6)</f>
      </c>
      <c r="L1202" s="38">
        <v>0</v>
      </c>
      <c s="32">
        <f>ROUND(ROUND(L1202,2)*ROUND(G1202,3),2)</f>
      </c>
      <c s="36" t="s">
        <v>1166</v>
      </c>
      <c>
        <f>(M1202*21)/100</f>
      </c>
      <c t="s">
        <v>27</v>
      </c>
    </row>
    <row r="1203" spans="1:5" ht="25.5">
      <c r="A1203" s="35" t="s">
        <v>54</v>
      </c>
      <c r="E1203" s="39" t="s">
        <v>4506</v>
      </c>
    </row>
    <row r="1204" spans="1:5" ht="12.75">
      <c r="A1204" s="35" t="s">
        <v>56</v>
      </c>
      <c r="E1204" s="40" t="s">
        <v>5</v>
      </c>
    </row>
    <row r="1205" spans="1:5" ht="12.75">
      <c r="A1205" t="s">
        <v>58</v>
      </c>
      <c r="E1205" s="39" t="s">
        <v>4416</v>
      </c>
    </row>
    <row r="1206" spans="1:16" ht="25.5">
      <c r="A1206" t="s">
        <v>48</v>
      </c>
      <c s="34" t="s">
        <v>4507</v>
      </c>
      <c s="34" t="s">
        <v>4508</v>
      </c>
      <c s="35" t="s">
        <v>5</v>
      </c>
      <c s="6" t="s">
        <v>4509</v>
      </c>
      <c s="36" t="s">
        <v>52</v>
      </c>
      <c s="37">
        <v>10</v>
      </c>
      <c s="36">
        <v>0</v>
      </c>
      <c s="36">
        <f>ROUND(G1206*H1206,6)</f>
      </c>
      <c r="L1206" s="38">
        <v>0</v>
      </c>
      <c s="32">
        <f>ROUND(ROUND(L1206,2)*ROUND(G1206,3),2)</f>
      </c>
      <c s="36" t="s">
        <v>1166</v>
      </c>
      <c>
        <f>(M1206*21)/100</f>
      </c>
      <c t="s">
        <v>27</v>
      </c>
    </row>
    <row r="1207" spans="1:5" ht="25.5">
      <c r="A1207" s="35" t="s">
        <v>54</v>
      </c>
      <c r="E1207" s="39" t="s">
        <v>4509</v>
      </c>
    </row>
    <row r="1208" spans="1:5" ht="12.75">
      <c r="A1208" s="35" t="s">
        <v>56</v>
      </c>
      <c r="E1208" s="40" t="s">
        <v>5</v>
      </c>
    </row>
    <row r="1209" spans="1:5" ht="12.75">
      <c r="A1209" t="s">
        <v>58</v>
      </c>
      <c r="E1209" s="39" t="s">
        <v>4416</v>
      </c>
    </row>
    <row r="1210" spans="1:16" ht="25.5">
      <c r="A1210" t="s">
        <v>48</v>
      </c>
      <c s="34" t="s">
        <v>4510</v>
      </c>
      <c s="34" t="s">
        <v>4511</v>
      </c>
      <c s="35" t="s">
        <v>5</v>
      </c>
      <c s="6" t="s">
        <v>4512</v>
      </c>
      <c s="36" t="s">
        <v>52</v>
      </c>
      <c s="37">
        <v>4</v>
      </c>
      <c s="36">
        <v>0</v>
      </c>
      <c s="36">
        <f>ROUND(G1210*H1210,6)</f>
      </c>
      <c r="L1210" s="38">
        <v>0</v>
      </c>
      <c s="32">
        <f>ROUND(ROUND(L1210,2)*ROUND(G1210,3),2)</f>
      </c>
      <c s="36" t="s">
        <v>1166</v>
      </c>
      <c>
        <f>(M1210*21)/100</f>
      </c>
      <c t="s">
        <v>27</v>
      </c>
    </row>
    <row r="1211" spans="1:5" ht="25.5">
      <c r="A1211" s="35" t="s">
        <v>54</v>
      </c>
      <c r="E1211" s="39" t="s">
        <v>4512</v>
      </c>
    </row>
    <row r="1212" spans="1:5" ht="12.75">
      <c r="A1212" s="35" t="s">
        <v>56</v>
      </c>
      <c r="E1212" s="40" t="s">
        <v>5</v>
      </c>
    </row>
    <row r="1213" spans="1:5" ht="12.75">
      <c r="A1213" t="s">
        <v>58</v>
      </c>
      <c r="E1213" s="39" t="s">
        <v>4416</v>
      </c>
    </row>
    <row r="1214" spans="1:16" ht="25.5">
      <c r="A1214" t="s">
        <v>48</v>
      </c>
      <c s="34" t="s">
        <v>4513</v>
      </c>
      <c s="34" t="s">
        <v>4514</v>
      </c>
      <c s="35" t="s">
        <v>5</v>
      </c>
      <c s="6" t="s">
        <v>4515</v>
      </c>
      <c s="36" t="s">
        <v>52</v>
      </c>
      <c s="37">
        <v>14</v>
      </c>
      <c s="36">
        <v>0</v>
      </c>
      <c s="36">
        <f>ROUND(G1214*H1214,6)</f>
      </c>
      <c r="L1214" s="38">
        <v>0</v>
      </c>
      <c s="32">
        <f>ROUND(ROUND(L1214,2)*ROUND(G1214,3),2)</f>
      </c>
      <c s="36" t="s">
        <v>1166</v>
      </c>
      <c>
        <f>(M1214*21)/100</f>
      </c>
      <c t="s">
        <v>27</v>
      </c>
    </row>
    <row r="1215" spans="1:5" ht="38.25">
      <c r="A1215" s="35" t="s">
        <v>54</v>
      </c>
      <c r="E1215" s="39" t="s">
        <v>4516</v>
      </c>
    </row>
    <row r="1216" spans="1:5" ht="12.75">
      <c r="A1216" s="35" t="s">
        <v>56</v>
      </c>
      <c r="E1216" s="40" t="s">
        <v>5</v>
      </c>
    </row>
    <row r="1217" spans="1:5" ht="12.75">
      <c r="A1217" t="s">
        <v>58</v>
      </c>
      <c r="E1217" s="39" t="s">
        <v>4416</v>
      </c>
    </row>
    <row r="1218" spans="1:16" ht="25.5">
      <c r="A1218" t="s">
        <v>48</v>
      </c>
      <c s="34" t="s">
        <v>4517</v>
      </c>
      <c s="34" t="s">
        <v>4518</v>
      </c>
      <c s="35" t="s">
        <v>5</v>
      </c>
      <c s="6" t="s">
        <v>4519</v>
      </c>
      <c s="36" t="s">
        <v>52</v>
      </c>
      <c s="37">
        <v>1</v>
      </c>
      <c s="36">
        <v>0</v>
      </c>
      <c s="36">
        <f>ROUND(G1218*H1218,6)</f>
      </c>
      <c r="L1218" s="38">
        <v>0</v>
      </c>
      <c s="32">
        <f>ROUND(ROUND(L1218,2)*ROUND(G1218,3),2)</f>
      </c>
      <c s="36" t="s">
        <v>1166</v>
      </c>
      <c>
        <f>(M1218*21)/100</f>
      </c>
      <c t="s">
        <v>27</v>
      </c>
    </row>
    <row r="1219" spans="1:5" ht="25.5">
      <c r="A1219" s="35" t="s">
        <v>54</v>
      </c>
      <c r="E1219" s="39" t="s">
        <v>4519</v>
      </c>
    </row>
    <row r="1220" spans="1:5" ht="12.75">
      <c r="A1220" s="35" t="s">
        <v>56</v>
      </c>
      <c r="E1220" s="40" t="s">
        <v>5</v>
      </c>
    </row>
    <row r="1221" spans="1:5" ht="12.75">
      <c r="A1221" t="s">
        <v>58</v>
      </c>
      <c r="E1221" s="39" t="s">
        <v>4416</v>
      </c>
    </row>
    <row r="1222" spans="1:16" ht="12.75">
      <c r="A1222" t="s">
        <v>48</v>
      </c>
      <c s="34" t="s">
        <v>4520</v>
      </c>
      <c s="34" t="s">
        <v>4521</v>
      </c>
      <c s="35" t="s">
        <v>5</v>
      </c>
      <c s="6" t="s">
        <v>4522</v>
      </c>
      <c s="36" t="s">
        <v>52</v>
      </c>
      <c s="37">
        <v>1</v>
      </c>
      <c s="36">
        <v>0</v>
      </c>
      <c s="36">
        <f>ROUND(G1222*H1222,6)</f>
      </c>
      <c r="L1222" s="38">
        <v>0</v>
      </c>
      <c s="32">
        <f>ROUND(ROUND(L1222,2)*ROUND(G1222,3),2)</f>
      </c>
      <c s="36" t="s">
        <v>1166</v>
      </c>
      <c>
        <f>(M1222*21)/100</f>
      </c>
      <c t="s">
        <v>27</v>
      </c>
    </row>
    <row r="1223" spans="1:5" ht="12.75">
      <c r="A1223" s="35" t="s">
        <v>54</v>
      </c>
      <c r="E1223" s="39" t="s">
        <v>4522</v>
      </c>
    </row>
    <row r="1224" spans="1:5" ht="12.75">
      <c r="A1224" s="35" t="s">
        <v>56</v>
      </c>
      <c r="E1224" s="40" t="s">
        <v>5</v>
      </c>
    </row>
    <row r="1225" spans="1:5" ht="12.75">
      <c r="A1225" t="s">
        <v>58</v>
      </c>
      <c r="E1225" s="39" t="s">
        <v>4416</v>
      </c>
    </row>
    <row r="1226" spans="1:16" ht="12.75">
      <c r="A1226" t="s">
        <v>48</v>
      </c>
      <c s="34" t="s">
        <v>4523</v>
      </c>
      <c s="34" t="s">
        <v>4524</v>
      </c>
      <c s="35" t="s">
        <v>5</v>
      </c>
      <c s="6" t="s">
        <v>4525</v>
      </c>
      <c s="36" t="s">
        <v>52</v>
      </c>
      <c s="37">
        <v>10</v>
      </c>
      <c s="36">
        <v>0</v>
      </c>
      <c s="36">
        <f>ROUND(G1226*H1226,6)</f>
      </c>
      <c r="L1226" s="38">
        <v>0</v>
      </c>
      <c s="32">
        <f>ROUND(ROUND(L1226,2)*ROUND(G1226,3),2)</f>
      </c>
      <c s="36" t="s">
        <v>1166</v>
      </c>
      <c>
        <f>(M1226*21)/100</f>
      </c>
      <c t="s">
        <v>27</v>
      </c>
    </row>
    <row r="1227" spans="1:5" ht="12.75">
      <c r="A1227" s="35" t="s">
        <v>54</v>
      </c>
      <c r="E1227" s="39" t="s">
        <v>4525</v>
      </c>
    </row>
    <row r="1228" spans="1:5" ht="12.75">
      <c r="A1228" s="35" t="s">
        <v>56</v>
      </c>
      <c r="E1228" s="40" t="s">
        <v>5</v>
      </c>
    </row>
    <row r="1229" spans="1:5" ht="12.75">
      <c r="A1229" t="s">
        <v>58</v>
      </c>
      <c r="E1229" s="39" t="s">
        <v>4416</v>
      </c>
    </row>
    <row r="1230" spans="1:16" ht="25.5">
      <c r="A1230" t="s">
        <v>48</v>
      </c>
      <c s="34" t="s">
        <v>4526</v>
      </c>
      <c s="34" t="s">
        <v>4527</v>
      </c>
      <c s="35" t="s">
        <v>5</v>
      </c>
      <c s="6" t="s">
        <v>4528</v>
      </c>
      <c s="36" t="s">
        <v>52</v>
      </c>
      <c s="37">
        <v>4</v>
      </c>
      <c s="36">
        <v>0</v>
      </c>
      <c s="36">
        <f>ROUND(G1230*H1230,6)</f>
      </c>
      <c r="L1230" s="38">
        <v>0</v>
      </c>
      <c s="32">
        <f>ROUND(ROUND(L1230,2)*ROUND(G1230,3),2)</f>
      </c>
      <c s="36" t="s">
        <v>1166</v>
      </c>
      <c>
        <f>(M1230*21)/100</f>
      </c>
      <c t="s">
        <v>27</v>
      </c>
    </row>
    <row r="1231" spans="1:5" ht="25.5">
      <c r="A1231" s="35" t="s">
        <v>54</v>
      </c>
      <c r="E1231" s="39" t="s">
        <v>4528</v>
      </c>
    </row>
    <row r="1232" spans="1:5" ht="12.75">
      <c r="A1232" s="35" t="s">
        <v>56</v>
      </c>
      <c r="E1232" s="40" t="s">
        <v>5</v>
      </c>
    </row>
    <row r="1233" spans="1:5" ht="12.75">
      <c r="A1233" t="s">
        <v>58</v>
      </c>
      <c r="E1233" s="39" t="s">
        <v>4416</v>
      </c>
    </row>
    <row r="1234" spans="1:16" ht="25.5">
      <c r="A1234" t="s">
        <v>48</v>
      </c>
      <c s="34" t="s">
        <v>4529</v>
      </c>
      <c s="34" t="s">
        <v>4530</v>
      </c>
      <c s="35" t="s">
        <v>5</v>
      </c>
      <c s="6" t="s">
        <v>4531</v>
      </c>
      <c s="36" t="s">
        <v>52</v>
      </c>
      <c s="37">
        <v>14</v>
      </c>
      <c s="36">
        <v>0</v>
      </c>
      <c s="36">
        <f>ROUND(G1234*H1234,6)</f>
      </c>
      <c r="L1234" s="38">
        <v>0</v>
      </c>
      <c s="32">
        <f>ROUND(ROUND(L1234,2)*ROUND(G1234,3),2)</f>
      </c>
      <c s="36" t="s">
        <v>1166</v>
      </c>
      <c>
        <f>(M1234*21)/100</f>
      </c>
      <c t="s">
        <v>27</v>
      </c>
    </row>
    <row r="1235" spans="1:5" ht="25.5">
      <c r="A1235" s="35" t="s">
        <v>54</v>
      </c>
      <c r="E1235" s="39" t="s">
        <v>4532</v>
      </c>
    </row>
    <row r="1236" spans="1:5" ht="12.75">
      <c r="A1236" s="35" t="s">
        <v>56</v>
      </c>
      <c r="E1236" s="40" t="s">
        <v>5</v>
      </c>
    </row>
    <row r="1237" spans="1:5" ht="12.75">
      <c r="A1237" t="s">
        <v>58</v>
      </c>
      <c r="E1237" s="39" t="s">
        <v>4416</v>
      </c>
    </row>
    <row r="1238" spans="1:16" ht="12.75">
      <c r="A1238" t="s">
        <v>48</v>
      </c>
      <c s="34" t="s">
        <v>4533</v>
      </c>
      <c s="34" t="s">
        <v>4534</v>
      </c>
      <c s="35" t="s">
        <v>5</v>
      </c>
      <c s="6" t="s">
        <v>4535</v>
      </c>
      <c s="36" t="s">
        <v>52</v>
      </c>
      <c s="37">
        <v>1</v>
      </c>
      <c s="36">
        <v>0</v>
      </c>
      <c s="36">
        <f>ROUND(G1238*H1238,6)</f>
      </c>
      <c r="L1238" s="38">
        <v>0</v>
      </c>
      <c s="32">
        <f>ROUND(ROUND(L1238,2)*ROUND(G1238,3),2)</f>
      </c>
      <c s="36" t="s">
        <v>1166</v>
      </c>
      <c>
        <f>(M1238*21)/100</f>
      </c>
      <c t="s">
        <v>27</v>
      </c>
    </row>
    <row r="1239" spans="1:5" ht="12.75">
      <c r="A1239" s="35" t="s">
        <v>54</v>
      </c>
      <c r="E1239" s="39" t="s">
        <v>4535</v>
      </c>
    </row>
    <row r="1240" spans="1:5" ht="12.75">
      <c r="A1240" s="35" t="s">
        <v>56</v>
      </c>
      <c r="E1240" s="40" t="s">
        <v>5</v>
      </c>
    </row>
    <row r="1241" spans="1:5" ht="12.75">
      <c r="A1241" t="s">
        <v>58</v>
      </c>
      <c r="E1241" s="39" t="s">
        <v>4416</v>
      </c>
    </row>
    <row r="1242" spans="1:16" ht="25.5">
      <c r="A1242" t="s">
        <v>48</v>
      </c>
      <c s="34" t="s">
        <v>4536</v>
      </c>
      <c s="34" t="s">
        <v>4537</v>
      </c>
      <c s="35" t="s">
        <v>5</v>
      </c>
      <c s="6" t="s">
        <v>4538</v>
      </c>
      <c s="36" t="s">
        <v>52</v>
      </c>
      <c s="37">
        <v>1</v>
      </c>
      <c s="36">
        <v>0</v>
      </c>
      <c s="36">
        <f>ROUND(G1242*H1242,6)</f>
      </c>
      <c r="L1242" s="38">
        <v>0</v>
      </c>
      <c s="32">
        <f>ROUND(ROUND(L1242,2)*ROUND(G1242,3),2)</f>
      </c>
      <c s="36" t="s">
        <v>1166</v>
      </c>
      <c>
        <f>(M1242*21)/100</f>
      </c>
      <c t="s">
        <v>27</v>
      </c>
    </row>
    <row r="1243" spans="1:5" ht="25.5">
      <c r="A1243" s="35" t="s">
        <v>54</v>
      </c>
      <c r="E1243" s="39" t="s">
        <v>4538</v>
      </c>
    </row>
    <row r="1244" spans="1:5" ht="12.75">
      <c r="A1244" s="35" t="s">
        <v>56</v>
      </c>
      <c r="E1244" s="40" t="s">
        <v>5</v>
      </c>
    </row>
    <row r="1245" spans="1:5" ht="12.75">
      <c r="A1245" t="s">
        <v>58</v>
      </c>
      <c r="E1245" s="39" t="s">
        <v>4416</v>
      </c>
    </row>
    <row r="1246" spans="1:16" ht="25.5">
      <c r="A1246" t="s">
        <v>48</v>
      </c>
      <c s="34" t="s">
        <v>4539</v>
      </c>
      <c s="34" t="s">
        <v>4540</v>
      </c>
      <c s="35" t="s">
        <v>5</v>
      </c>
      <c s="6" t="s">
        <v>4541</v>
      </c>
      <c s="36" t="s">
        <v>52</v>
      </c>
      <c s="37">
        <v>1</v>
      </c>
      <c s="36">
        <v>0</v>
      </c>
      <c s="36">
        <f>ROUND(G1246*H1246,6)</f>
      </c>
      <c r="L1246" s="38">
        <v>0</v>
      </c>
      <c s="32">
        <f>ROUND(ROUND(L1246,2)*ROUND(G1246,3),2)</f>
      </c>
      <c s="36" t="s">
        <v>1166</v>
      </c>
      <c>
        <f>(M1246*21)/100</f>
      </c>
      <c t="s">
        <v>27</v>
      </c>
    </row>
    <row r="1247" spans="1:5" ht="25.5">
      <c r="A1247" s="35" t="s">
        <v>54</v>
      </c>
      <c r="E1247" s="39" t="s">
        <v>4541</v>
      </c>
    </row>
    <row r="1248" spans="1:5" ht="12.75">
      <c r="A1248" s="35" t="s">
        <v>56</v>
      </c>
      <c r="E1248" s="40" t="s">
        <v>5</v>
      </c>
    </row>
    <row r="1249" spans="1:5" ht="12.75">
      <c r="A1249" t="s">
        <v>58</v>
      </c>
      <c r="E1249" s="39" t="s">
        <v>4416</v>
      </c>
    </row>
    <row r="1250" spans="1:16" ht="25.5">
      <c r="A1250" t="s">
        <v>48</v>
      </c>
      <c s="34" t="s">
        <v>4542</v>
      </c>
      <c s="34" t="s">
        <v>4543</v>
      </c>
      <c s="35" t="s">
        <v>5</v>
      </c>
      <c s="6" t="s">
        <v>4544</v>
      </c>
      <c s="36" t="s">
        <v>52</v>
      </c>
      <c s="37">
        <v>1</v>
      </c>
      <c s="36">
        <v>0</v>
      </c>
      <c s="36">
        <f>ROUND(G1250*H1250,6)</f>
      </c>
      <c r="L1250" s="38">
        <v>0</v>
      </c>
      <c s="32">
        <f>ROUND(ROUND(L1250,2)*ROUND(G1250,3),2)</f>
      </c>
      <c s="36" t="s">
        <v>1166</v>
      </c>
      <c>
        <f>(M1250*21)/100</f>
      </c>
      <c t="s">
        <v>27</v>
      </c>
    </row>
    <row r="1251" spans="1:5" ht="25.5">
      <c r="A1251" s="35" t="s">
        <v>54</v>
      </c>
      <c r="E1251" s="39" t="s">
        <v>4544</v>
      </c>
    </row>
    <row r="1252" spans="1:5" ht="12.75">
      <c r="A1252" s="35" t="s">
        <v>56</v>
      </c>
      <c r="E1252" s="40" t="s">
        <v>5</v>
      </c>
    </row>
    <row r="1253" spans="1:5" ht="12.75">
      <c r="A1253" t="s">
        <v>58</v>
      </c>
      <c r="E1253" s="39" t="s">
        <v>4416</v>
      </c>
    </row>
    <row r="1254" spans="1:16" ht="25.5">
      <c r="A1254" t="s">
        <v>48</v>
      </c>
      <c s="34" t="s">
        <v>4545</v>
      </c>
      <c s="34" t="s">
        <v>4546</v>
      </c>
      <c s="35" t="s">
        <v>5</v>
      </c>
      <c s="6" t="s">
        <v>4509</v>
      </c>
      <c s="36" t="s">
        <v>52</v>
      </c>
      <c s="37">
        <v>10</v>
      </c>
      <c s="36">
        <v>0</v>
      </c>
      <c s="36">
        <f>ROUND(G1254*H1254,6)</f>
      </c>
      <c r="L1254" s="38">
        <v>0</v>
      </c>
      <c s="32">
        <f>ROUND(ROUND(L1254,2)*ROUND(G1254,3),2)</f>
      </c>
      <c s="36" t="s">
        <v>1166</v>
      </c>
      <c>
        <f>(M1254*21)/100</f>
      </c>
      <c t="s">
        <v>27</v>
      </c>
    </row>
    <row r="1255" spans="1:5" ht="25.5">
      <c r="A1255" s="35" t="s">
        <v>54</v>
      </c>
      <c r="E1255" s="39" t="s">
        <v>4509</v>
      </c>
    </row>
    <row r="1256" spans="1:5" ht="12.75">
      <c r="A1256" s="35" t="s">
        <v>56</v>
      </c>
      <c r="E1256" s="40" t="s">
        <v>5</v>
      </c>
    </row>
    <row r="1257" spans="1:5" ht="12.75">
      <c r="A1257" t="s">
        <v>58</v>
      </c>
      <c r="E1257" s="39" t="s">
        <v>4416</v>
      </c>
    </row>
    <row r="1258" spans="1:16" ht="25.5">
      <c r="A1258" t="s">
        <v>48</v>
      </c>
      <c s="34" t="s">
        <v>4547</v>
      </c>
      <c s="34" t="s">
        <v>4548</v>
      </c>
      <c s="35" t="s">
        <v>5</v>
      </c>
      <c s="6" t="s">
        <v>4512</v>
      </c>
      <c s="36" t="s">
        <v>52</v>
      </c>
      <c s="37">
        <v>4</v>
      </c>
      <c s="36">
        <v>0</v>
      </c>
      <c s="36">
        <f>ROUND(G1258*H1258,6)</f>
      </c>
      <c r="L1258" s="38">
        <v>0</v>
      </c>
      <c s="32">
        <f>ROUND(ROUND(L1258,2)*ROUND(G1258,3),2)</f>
      </c>
      <c s="36" t="s">
        <v>1166</v>
      </c>
      <c>
        <f>(M1258*21)/100</f>
      </c>
      <c t="s">
        <v>27</v>
      </c>
    </row>
    <row r="1259" spans="1:5" ht="25.5">
      <c r="A1259" s="35" t="s">
        <v>54</v>
      </c>
      <c r="E1259" s="39" t="s">
        <v>4512</v>
      </c>
    </row>
    <row r="1260" spans="1:5" ht="12.75">
      <c r="A1260" s="35" t="s">
        <v>56</v>
      </c>
      <c r="E1260" s="40" t="s">
        <v>5</v>
      </c>
    </row>
    <row r="1261" spans="1:5" ht="12.75">
      <c r="A1261" t="s">
        <v>58</v>
      </c>
      <c r="E1261" s="39" t="s">
        <v>4416</v>
      </c>
    </row>
    <row r="1262" spans="1:16" ht="25.5">
      <c r="A1262" t="s">
        <v>48</v>
      </c>
      <c s="34" t="s">
        <v>4549</v>
      </c>
      <c s="34" t="s">
        <v>4550</v>
      </c>
      <c s="35" t="s">
        <v>5</v>
      </c>
      <c s="6" t="s">
        <v>4551</v>
      </c>
      <c s="36" t="s">
        <v>52</v>
      </c>
      <c s="37">
        <v>14</v>
      </c>
      <c s="36">
        <v>0</v>
      </c>
      <c s="36">
        <f>ROUND(G1262*H1262,6)</f>
      </c>
      <c r="L1262" s="38">
        <v>0</v>
      </c>
      <c s="32">
        <f>ROUND(ROUND(L1262,2)*ROUND(G1262,3),2)</f>
      </c>
      <c s="36" t="s">
        <v>1166</v>
      </c>
      <c>
        <f>(M1262*21)/100</f>
      </c>
      <c t="s">
        <v>27</v>
      </c>
    </row>
    <row r="1263" spans="1:5" ht="38.25">
      <c r="A1263" s="35" t="s">
        <v>54</v>
      </c>
      <c r="E1263" s="39" t="s">
        <v>4552</v>
      </c>
    </row>
    <row r="1264" spans="1:5" ht="12.75">
      <c r="A1264" s="35" t="s">
        <v>56</v>
      </c>
      <c r="E1264" s="40" t="s">
        <v>5</v>
      </c>
    </row>
    <row r="1265" spans="1:5" ht="12.75">
      <c r="A1265" t="s">
        <v>58</v>
      </c>
      <c r="E1265" s="39" t="s">
        <v>4416</v>
      </c>
    </row>
    <row r="1266" spans="1:16" ht="25.5">
      <c r="A1266" t="s">
        <v>48</v>
      </c>
      <c s="34" t="s">
        <v>4553</v>
      </c>
      <c s="34" t="s">
        <v>4554</v>
      </c>
      <c s="35" t="s">
        <v>5</v>
      </c>
      <c s="6" t="s">
        <v>4519</v>
      </c>
      <c s="36" t="s">
        <v>52</v>
      </c>
      <c s="37">
        <v>1</v>
      </c>
      <c s="36">
        <v>0</v>
      </c>
      <c s="36">
        <f>ROUND(G1266*H1266,6)</f>
      </c>
      <c r="L1266" s="38">
        <v>0</v>
      </c>
      <c s="32">
        <f>ROUND(ROUND(L1266,2)*ROUND(G1266,3),2)</f>
      </c>
      <c s="36" t="s">
        <v>1166</v>
      </c>
      <c>
        <f>(M1266*21)/100</f>
      </c>
      <c t="s">
        <v>27</v>
      </c>
    </row>
    <row r="1267" spans="1:5" ht="25.5">
      <c r="A1267" s="35" t="s">
        <v>54</v>
      </c>
      <c r="E1267" s="39" t="s">
        <v>4519</v>
      </c>
    </row>
    <row r="1268" spans="1:5" ht="12.75">
      <c r="A1268" s="35" t="s">
        <v>56</v>
      </c>
      <c r="E1268" s="40" t="s">
        <v>5</v>
      </c>
    </row>
    <row r="1269" spans="1:5" ht="12.75">
      <c r="A1269" t="s">
        <v>58</v>
      </c>
      <c r="E1269" s="39" t="s">
        <v>4416</v>
      </c>
    </row>
    <row r="1270" spans="1:16" ht="12.75">
      <c r="A1270" t="s">
        <v>48</v>
      </c>
      <c s="34" t="s">
        <v>4555</v>
      </c>
      <c s="34" t="s">
        <v>4556</v>
      </c>
      <c s="35" t="s">
        <v>5</v>
      </c>
      <c s="6" t="s">
        <v>4557</v>
      </c>
      <c s="36" t="s">
        <v>52</v>
      </c>
      <c s="37">
        <v>1</v>
      </c>
      <c s="36">
        <v>0</v>
      </c>
      <c s="36">
        <f>ROUND(G1270*H1270,6)</f>
      </c>
      <c r="L1270" s="38">
        <v>0</v>
      </c>
      <c s="32">
        <f>ROUND(ROUND(L1270,2)*ROUND(G1270,3),2)</f>
      </c>
      <c s="36" t="s">
        <v>1166</v>
      </c>
      <c>
        <f>(M1270*21)/100</f>
      </c>
      <c t="s">
        <v>27</v>
      </c>
    </row>
    <row r="1271" spans="1:5" ht="12.75">
      <c r="A1271" s="35" t="s">
        <v>54</v>
      </c>
      <c r="E1271" s="39" t="s">
        <v>4557</v>
      </c>
    </row>
    <row r="1272" spans="1:5" ht="12.75">
      <c r="A1272" s="35" t="s">
        <v>56</v>
      </c>
      <c r="E1272" s="40" t="s">
        <v>5</v>
      </c>
    </row>
    <row r="1273" spans="1:5" ht="12.75">
      <c r="A1273" t="s">
        <v>58</v>
      </c>
      <c r="E1273" s="39" t="s">
        <v>4416</v>
      </c>
    </row>
    <row r="1274" spans="1:16" ht="12.75">
      <c r="A1274" t="s">
        <v>48</v>
      </c>
      <c s="34" t="s">
        <v>4558</v>
      </c>
      <c s="34" t="s">
        <v>4559</v>
      </c>
      <c s="35" t="s">
        <v>5</v>
      </c>
      <c s="6" t="s">
        <v>4525</v>
      </c>
      <c s="36" t="s">
        <v>52</v>
      </c>
      <c s="37">
        <v>10</v>
      </c>
      <c s="36">
        <v>0</v>
      </c>
      <c s="36">
        <f>ROUND(G1274*H1274,6)</f>
      </c>
      <c r="L1274" s="38">
        <v>0</v>
      </c>
      <c s="32">
        <f>ROUND(ROUND(L1274,2)*ROUND(G1274,3),2)</f>
      </c>
      <c s="36" t="s">
        <v>1166</v>
      </c>
      <c>
        <f>(M1274*21)/100</f>
      </c>
      <c t="s">
        <v>27</v>
      </c>
    </row>
    <row r="1275" spans="1:5" ht="12.75">
      <c r="A1275" s="35" t="s">
        <v>54</v>
      </c>
      <c r="E1275" s="39" t="s">
        <v>4525</v>
      </c>
    </row>
    <row r="1276" spans="1:5" ht="12.75">
      <c r="A1276" s="35" t="s">
        <v>56</v>
      </c>
      <c r="E1276" s="40" t="s">
        <v>5</v>
      </c>
    </row>
    <row r="1277" spans="1:5" ht="12.75">
      <c r="A1277" t="s">
        <v>58</v>
      </c>
      <c r="E1277" s="39" t="s">
        <v>4416</v>
      </c>
    </row>
    <row r="1278" spans="1:16" ht="25.5">
      <c r="A1278" t="s">
        <v>48</v>
      </c>
      <c s="34" t="s">
        <v>4560</v>
      </c>
      <c s="34" t="s">
        <v>4561</v>
      </c>
      <c s="35" t="s">
        <v>5</v>
      </c>
      <c s="6" t="s">
        <v>4528</v>
      </c>
      <c s="36" t="s">
        <v>52</v>
      </c>
      <c s="37">
        <v>4</v>
      </c>
      <c s="36">
        <v>0</v>
      </c>
      <c s="36">
        <f>ROUND(G1278*H1278,6)</f>
      </c>
      <c r="L1278" s="38">
        <v>0</v>
      </c>
      <c s="32">
        <f>ROUND(ROUND(L1278,2)*ROUND(G1278,3),2)</f>
      </c>
      <c s="36" t="s">
        <v>1166</v>
      </c>
      <c>
        <f>(M1278*21)/100</f>
      </c>
      <c t="s">
        <v>27</v>
      </c>
    </row>
    <row r="1279" spans="1:5" ht="25.5">
      <c r="A1279" s="35" t="s">
        <v>54</v>
      </c>
      <c r="E1279" s="39" t="s">
        <v>4528</v>
      </c>
    </row>
    <row r="1280" spans="1:5" ht="12.75">
      <c r="A1280" s="35" t="s">
        <v>56</v>
      </c>
      <c r="E1280" s="40" t="s">
        <v>5</v>
      </c>
    </row>
    <row r="1281" spans="1:5" ht="12.75">
      <c r="A1281" t="s">
        <v>58</v>
      </c>
      <c r="E1281" s="39" t="s">
        <v>4416</v>
      </c>
    </row>
    <row r="1282" spans="1:16" ht="25.5">
      <c r="A1282" t="s">
        <v>48</v>
      </c>
      <c s="34" t="s">
        <v>4562</v>
      </c>
      <c s="34" t="s">
        <v>4563</v>
      </c>
      <c s="35" t="s">
        <v>5</v>
      </c>
      <c s="6" t="s">
        <v>4564</v>
      </c>
      <c s="36" t="s">
        <v>52</v>
      </c>
      <c s="37">
        <v>14</v>
      </c>
      <c s="36">
        <v>0</v>
      </c>
      <c s="36">
        <f>ROUND(G1282*H1282,6)</f>
      </c>
      <c r="L1282" s="38">
        <v>0</v>
      </c>
      <c s="32">
        <f>ROUND(ROUND(L1282,2)*ROUND(G1282,3),2)</f>
      </c>
      <c s="36" t="s">
        <v>1166</v>
      </c>
      <c>
        <f>(M1282*21)/100</f>
      </c>
      <c t="s">
        <v>27</v>
      </c>
    </row>
    <row r="1283" spans="1:5" ht="38.25">
      <c r="A1283" s="35" t="s">
        <v>54</v>
      </c>
      <c r="E1283" s="39" t="s">
        <v>4565</v>
      </c>
    </row>
    <row r="1284" spans="1:5" ht="12.75">
      <c r="A1284" s="35" t="s">
        <v>56</v>
      </c>
      <c r="E1284" s="40" t="s">
        <v>5</v>
      </c>
    </row>
    <row r="1285" spans="1:5" ht="12.75">
      <c r="A1285" t="s">
        <v>58</v>
      </c>
      <c r="E1285" s="39" t="s">
        <v>4416</v>
      </c>
    </row>
    <row r="1286" spans="1:16" ht="12.75">
      <c r="A1286" t="s">
        <v>48</v>
      </c>
      <c s="34" t="s">
        <v>4566</v>
      </c>
      <c s="34" t="s">
        <v>4567</v>
      </c>
      <c s="35" t="s">
        <v>5</v>
      </c>
      <c s="6" t="s">
        <v>4535</v>
      </c>
      <c s="36" t="s">
        <v>52</v>
      </c>
      <c s="37">
        <v>1</v>
      </c>
      <c s="36">
        <v>0</v>
      </c>
      <c s="36">
        <f>ROUND(G1286*H1286,6)</f>
      </c>
      <c r="L1286" s="38">
        <v>0</v>
      </c>
      <c s="32">
        <f>ROUND(ROUND(L1286,2)*ROUND(G1286,3),2)</f>
      </c>
      <c s="36" t="s">
        <v>1166</v>
      </c>
      <c>
        <f>(M1286*21)/100</f>
      </c>
      <c t="s">
        <v>27</v>
      </c>
    </row>
    <row r="1287" spans="1:5" ht="12.75">
      <c r="A1287" s="35" t="s">
        <v>54</v>
      </c>
      <c r="E1287" s="39" t="s">
        <v>4535</v>
      </c>
    </row>
    <row r="1288" spans="1:5" ht="12.75">
      <c r="A1288" s="35" t="s">
        <v>56</v>
      </c>
      <c r="E1288" s="40" t="s">
        <v>5</v>
      </c>
    </row>
    <row r="1289" spans="1:5" ht="12.75">
      <c r="A1289" t="s">
        <v>58</v>
      </c>
      <c r="E1289" s="39" t="s">
        <v>4416</v>
      </c>
    </row>
    <row r="1290" spans="1:16" ht="25.5">
      <c r="A1290" t="s">
        <v>48</v>
      </c>
      <c s="34" t="s">
        <v>4568</v>
      </c>
      <c s="34" t="s">
        <v>4569</v>
      </c>
      <c s="35" t="s">
        <v>5</v>
      </c>
      <c s="6" t="s">
        <v>4538</v>
      </c>
      <c s="36" t="s">
        <v>52</v>
      </c>
      <c s="37">
        <v>1</v>
      </c>
      <c s="36">
        <v>0</v>
      </c>
      <c s="36">
        <f>ROUND(G1290*H1290,6)</f>
      </c>
      <c r="L1290" s="38">
        <v>0</v>
      </c>
      <c s="32">
        <f>ROUND(ROUND(L1290,2)*ROUND(G1290,3),2)</f>
      </c>
      <c s="36" t="s">
        <v>1166</v>
      </c>
      <c>
        <f>(M1290*21)/100</f>
      </c>
      <c t="s">
        <v>27</v>
      </c>
    </row>
    <row r="1291" spans="1:5" ht="25.5">
      <c r="A1291" s="35" t="s">
        <v>54</v>
      </c>
      <c r="E1291" s="39" t="s">
        <v>4538</v>
      </c>
    </row>
    <row r="1292" spans="1:5" ht="12.75">
      <c r="A1292" s="35" t="s">
        <v>56</v>
      </c>
      <c r="E1292" s="40" t="s">
        <v>5</v>
      </c>
    </row>
    <row r="1293" spans="1:5" ht="12.75">
      <c r="A1293" t="s">
        <v>58</v>
      </c>
      <c r="E1293" s="39" t="s">
        <v>4416</v>
      </c>
    </row>
    <row r="1294" spans="1:16" ht="25.5">
      <c r="A1294" t="s">
        <v>48</v>
      </c>
      <c s="34" t="s">
        <v>4570</v>
      </c>
      <c s="34" t="s">
        <v>4571</v>
      </c>
      <c s="35" t="s">
        <v>5</v>
      </c>
      <c s="6" t="s">
        <v>4541</v>
      </c>
      <c s="36" t="s">
        <v>52</v>
      </c>
      <c s="37">
        <v>1</v>
      </c>
      <c s="36">
        <v>0</v>
      </c>
      <c s="36">
        <f>ROUND(G1294*H1294,6)</f>
      </c>
      <c r="L1294" s="38">
        <v>0</v>
      </c>
      <c s="32">
        <f>ROUND(ROUND(L1294,2)*ROUND(G1294,3),2)</f>
      </c>
      <c s="36" t="s">
        <v>1166</v>
      </c>
      <c>
        <f>(M1294*21)/100</f>
      </c>
      <c t="s">
        <v>27</v>
      </c>
    </row>
    <row r="1295" spans="1:5" ht="25.5">
      <c r="A1295" s="35" t="s">
        <v>54</v>
      </c>
      <c r="E1295" s="39" t="s">
        <v>4541</v>
      </c>
    </row>
    <row r="1296" spans="1:5" ht="12.75">
      <c r="A1296" s="35" t="s">
        <v>56</v>
      </c>
      <c r="E1296" s="40" t="s">
        <v>5</v>
      </c>
    </row>
    <row r="1297" spans="1:5" ht="12.75">
      <c r="A1297" t="s">
        <v>58</v>
      </c>
      <c r="E1297" s="39" t="s">
        <v>4416</v>
      </c>
    </row>
    <row r="1298" spans="1:16" ht="25.5">
      <c r="A1298" t="s">
        <v>48</v>
      </c>
      <c s="34" t="s">
        <v>4572</v>
      </c>
      <c s="34" t="s">
        <v>4573</v>
      </c>
      <c s="35" t="s">
        <v>5</v>
      </c>
      <c s="6" t="s">
        <v>4544</v>
      </c>
      <c s="36" t="s">
        <v>52</v>
      </c>
      <c s="37">
        <v>1</v>
      </c>
      <c s="36">
        <v>0</v>
      </c>
      <c s="36">
        <f>ROUND(G1298*H1298,6)</f>
      </c>
      <c r="L1298" s="38">
        <v>0</v>
      </c>
      <c s="32">
        <f>ROUND(ROUND(L1298,2)*ROUND(G1298,3),2)</f>
      </c>
      <c s="36" t="s">
        <v>1166</v>
      </c>
      <c>
        <f>(M1298*21)/100</f>
      </c>
      <c t="s">
        <v>27</v>
      </c>
    </row>
    <row r="1299" spans="1:5" ht="25.5">
      <c r="A1299" s="35" t="s">
        <v>54</v>
      </c>
      <c r="E1299" s="39" t="s">
        <v>4544</v>
      </c>
    </row>
    <row r="1300" spans="1:5" ht="12.75">
      <c r="A1300" s="35" t="s">
        <v>56</v>
      </c>
      <c r="E1300" s="40" t="s">
        <v>5</v>
      </c>
    </row>
    <row r="1301" spans="1:5" ht="12.75">
      <c r="A1301" t="s">
        <v>58</v>
      </c>
      <c r="E1301" s="39" t="s">
        <v>4416</v>
      </c>
    </row>
    <row r="1302" spans="1:16" ht="25.5">
      <c r="A1302" t="s">
        <v>48</v>
      </c>
      <c s="34" t="s">
        <v>4574</v>
      </c>
      <c s="34" t="s">
        <v>4575</v>
      </c>
      <c s="35" t="s">
        <v>5</v>
      </c>
      <c s="6" t="s">
        <v>4576</v>
      </c>
      <c s="36" t="s">
        <v>52</v>
      </c>
      <c s="37">
        <v>8</v>
      </c>
      <c s="36">
        <v>0</v>
      </c>
      <c s="36">
        <f>ROUND(G1302*H1302,6)</f>
      </c>
      <c r="L1302" s="38">
        <v>0</v>
      </c>
      <c s="32">
        <f>ROUND(ROUND(L1302,2)*ROUND(G1302,3),2)</f>
      </c>
      <c s="36" t="s">
        <v>1166</v>
      </c>
      <c>
        <f>(M1302*21)/100</f>
      </c>
      <c t="s">
        <v>27</v>
      </c>
    </row>
    <row r="1303" spans="1:5" ht="25.5">
      <c r="A1303" s="35" t="s">
        <v>54</v>
      </c>
      <c r="E1303" s="39" t="s">
        <v>4576</v>
      </c>
    </row>
    <row r="1304" spans="1:5" ht="12.75">
      <c r="A1304" s="35" t="s">
        <v>56</v>
      </c>
      <c r="E1304" s="40" t="s">
        <v>5</v>
      </c>
    </row>
    <row r="1305" spans="1:5" ht="12.75">
      <c r="A1305" t="s">
        <v>58</v>
      </c>
      <c r="E1305" s="39" t="s">
        <v>4416</v>
      </c>
    </row>
    <row r="1306" spans="1:16" ht="25.5">
      <c r="A1306" t="s">
        <v>48</v>
      </c>
      <c s="34" t="s">
        <v>4577</v>
      </c>
      <c s="34" t="s">
        <v>4578</v>
      </c>
      <c s="35" t="s">
        <v>5</v>
      </c>
      <c s="6" t="s">
        <v>4579</v>
      </c>
      <c s="36" t="s">
        <v>52</v>
      </c>
      <c s="37">
        <v>4</v>
      </c>
      <c s="36">
        <v>0</v>
      </c>
      <c s="36">
        <f>ROUND(G1306*H1306,6)</f>
      </c>
      <c r="L1306" s="38">
        <v>0</v>
      </c>
      <c s="32">
        <f>ROUND(ROUND(L1306,2)*ROUND(G1306,3),2)</f>
      </c>
      <c s="36" t="s">
        <v>1166</v>
      </c>
      <c>
        <f>(M1306*21)/100</f>
      </c>
      <c t="s">
        <v>27</v>
      </c>
    </row>
    <row r="1307" spans="1:5" ht="25.5">
      <c r="A1307" s="35" t="s">
        <v>54</v>
      </c>
      <c r="E1307" s="39" t="s">
        <v>4579</v>
      </c>
    </row>
    <row r="1308" spans="1:5" ht="12.75">
      <c r="A1308" s="35" t="s">
        <v>56</v>
      </c>
      <c r="E1308" s="40" t="s">
        <v>5</v>
      </c>
    </row>
    <row r="1309" spans="1:5" ht="12.75">
      <c r="A1309" t="s">
        <v>58</v>
      </c>
      <c r="E1309" s="39" t="s">
        <v>4416</v>
      </c>
    </row>
    <row r="1310" spans="1:16" ht="25.5">
      <c r="A1310" t="s">
        <v>48</v>
      </c>
      <c s="34" t="s">
        <v>4580</v>
      </c>
      <c s="34" t="s">
        <v>4581</v>
      </c>
      <c s="35" t="s">
        <v>5</v>
      </c>
      <c s="6" t="s">
        <v>4582</v>
      </c>
      <c s="36" t="s">
        <v>52</v>
      </c>
      <c s="37">
        <v>16</v>
      </c>
      <c s="36">
        <v>0</v>
      </c>
      <c s="36">
        <f>ROUND(G1310*H1310,6)</f>
      </c>
      <c r="L1310" s="38">
        <v>0</v>
      </c>
      <c s="32">
        <f>ROUND(ROUND(L1310,2)*ROUND(G1310,3),2)</f>
      </c>
      <c s="36" t="s">
        <v>1166</v>
      </c>
      <c>
        <f>(M1310*21)/100</f>
      </c>
      <c t="s">
        <v>27</v>
      </c>
    </row>
    <row r="1311" spans="1:5" ht="38.25">
      <c r="A1311" s="35" t="s">
        <v>54</v>
      </c>
      <c r="E1311" s="39" t="s">
        <v>4583</v>
      </c>
    </row>
    <row r="1312" spans="1:5" ht="12.75">
      <c r="A1312" s="35" t="s">
        <v>56</v>
      </c>
      <c r="E1312" s="40" t="s">
        <v>5</v>
      </c>
    </row>
    <row r="1313" spans="1:5" ht="12.75">
      <c r="A1313" t="s">
        <v>58</v>
      </c>
      <c r="E1313" s="39" t="s">
        <v>4416</v>
      </c>
    </row>
    <row r="1314" spans="1:16" ht="25.5">
      <c r="A1314" t="s">
        <v>48</v>
      </c>
      <c s="34" t="s">
        <v>4584</v>
      </c>
      <c s="34" t="s">
        <v>4585</v>
      </c>
      <c s="35" t="s">
        <v>5</v>
      </c>
      <c s="6" t="s">
        <v>4586</v>
      </c>
      <c s="36" t="s">
        <v>52</v>
      </c>
      <c s="37">
        <v>1</v>
      </c>
      <c s="36">
        <v>0</v>
      </c>
      <c s="36">
        <f>ROUND(G1314*H1314,6)</f>
      </c>
      <c r="L1314" s="38">
        <v>0</v>
      </c>
      <c s="32">
        <f>ROUND(ROUND(L1314,2)*ROUND(G1314,3),2)</f>
      </c>
      <c s="36" t="s">
        <v>1166</v>
      </c>
      <c>
        <f>(M1314*21)/100</f>
      </c>
      <c t="s">
        <v>27</v>
      </c>
    </row>
    <row r="1315" spans="1:5" ht="25.5">
      <c r="A1315" s="35" t="s">
        <v>54</v>
      </c>
      <c r="E1315" s="39" t="s">
        <v>4586</v>
      </c>
    </row>
    <row r="1316" spans="1:5" ht="12.75">
      <c r="A1316" s="35" t="s">
        <v>56</v>
      </c>
      <c r="E1316" s="40" t="s">
        <v>5</v>
      </c>
    </row>
    <row r="1317" spans="1:5" ht="12.75">
      <c r="A1317" t="s">
        <v>58</v>
      </c>
      <c r="E1317" s="39" t="s">
        <v>4416</v>
      </c>
    </row>
    <row r="1318" spans="1:16" ht="25.5">
      <c r="A1318" t="s">
        <v>48</v>
      </c>
      <c s="34" t="s">
        <v>4587</v>
      </c>
      <c s="34" t="s">
        <v>4588</v>
      </c>
      <c s="35" t="s">
        <v>5</v>
      </c>
      <c s="6" t="s">
        <v>4589</v>
      </c>
      <c s="36" t="s">
        <v>52</v>
      </c>
      <c s="37">
        <v>1</v>
      </c>
      <c s="36">
        <v>0</v>
      </c>
      <c s="36">
        <f>ROUND(G1318*H1318,6)</f>
      </c>
      <c r="L1318" s="38">
        <v>0</v>
      </c>
      <c s="32">
        <f>ROUND(ROUND(L1318,2)*ROUND(G1318,3),2)</f>
      </c>
      <c s="36" t="s">
        <v>1166</v>
      </c>
      <c>
        <f>(M1318*21)/100</f>
      </c>
      <c t="s">
        <v>27</v>
      </c>
    </row>
    <row r="1319" spans="1:5" ht="25.5">
      <c r="A1319" s="35" t="s">
        <v>54</v>
      </c>
      <c r="E1319" s="39" t="s">
        <v>4589</v>
      </c>
    </row>
    <row r="1320" spans="1:5" ht="12.75">
      <c r="A1320" s="35" t="s">
        <v>56</v>
      </c>
      <c r="E1320" s="40" t="s">
        <v>5</v>
      </c>
    </row>
    <row r="1321" spans="1:5" ht="12.75">
      <c r="A1321" t="s">
        <v>58</v>
      </c>
      <c r="E1321" s="39" t="s">
        <v>4416</v>
      </c>
    </row>
    <row r="1322" spans="1:16" ht="25.5">
      <c r="A1322" t="s">
        <v>48</v>
      </c>
      <c s="34" t="s">
        <v>4590</v>
      </c>
      <c s="34" t="s">
        <v>4591</v>
      </c>
      <c s="35" t="s">
        <v>5</v>
      </c>
      <c s="6" t="s">
        <v>4592</v>
      </c>
      <c s="36" t="s">
        <v>52</v>
      </c>
      <c s="37">
        <v>1</v>
      </c>
      <c s="36">
        <v>0</v>
      </c>
      <c s="36">
        <f>ROUND(G1322*H1322,6)</f>
      </c>
      <c r="L1322" s="38">
        <v>0</v>
      </c>
      <c s="32">
        <f>ROUND(ROUND(L1322,2)*ROUND(G1322,3),2)</f>
      </c>
      <c s="36" t="s">
        <v>1166</v>
      </c>
      <c>
        <f>(M1322*21)/100</f>
      </c>
      <c t="s">
        <v>27</v>
      </c>
    </row>
    <row r="1323" spans="1:5" ht="25.5">
      <c r="A1323" s="35" t="s">
        <v>54</v>
      </c>
      <c r="E1323" s="39" t="s">
        <v>4592</v>
      </c>
    </row>
    <row r="1324" spans="1:5" ht="12.75">
      <c r="A1324" s="35" t="s">
        <v>56</v>
      </c>
      <c r="E1324" s="40" t="s">
        <v>5</v>
      </c>
    </row>
    <row r="1325" spans="1:5" ht="12.75">
      <c r="A1325" t="s">
        <v>58</v>
      </c>
      <c r="E1325" s="39" t="s">
        <v>4416</v>
      </c>
    </row>
    <row r="1326" spans="1:16" ht="25.5">
      <c r="A1326" t="s">
        <v>48</v>
      </c>
      <c s="34" t="s">
        <v>4593</v>
      </c>
      <c s="34" t="s">
        <v>4594</v>
      </c>
      <c s="35" t="s">
        <v>5</v>
      </c>
      <c s="6" t="s">
        <v>4595</v>
      </c>
      <c s="36" t="s">
        <v>52</v>
      </c>
      <c s="37">
        <v>1</v>
      </c>
      <c s="36">
        <v>0</v>
      </c>
      <c s="36">
        <f>ROUND(G1326*H1326,6)</f>
      </c>
      <c r="L1326" s="38">
        <v>0</v>
      </c>
      <c s="32">
        <f>ROUND(ROUND(L1326,2)*ROUND(G1326,3),2)</f>
      </c>
      <c s="36" t="s">
        <v>1166</v>
      </c>
      <c>
        <f>(M1326*21)/100</f>
      </c>
      <c t="s">
        <v>27</v>
      </c>
    </row>
    <row r="1327" spans="1:5" ht="25.5">
      <c r="A1327" s="35" t="s">
        <v>54</v>
      </c>
      <c r="E1327" s="39" t="s">
        <v>4595</v>
      </c>
    </row>
    <row r="1328" spans="1:5" ht="12.75">
      <c r="A1328" s="35" t="s">
        <v>56</v>
      </c>
      <c r="E1328" s="40" t="s">
        <v>5</v>
      </c>
    </row>
    <row r="1329" spans="1:5" ht="12.75">
      <c r="A1329" t="s">
        <v>58</v>
      </c>
      <c r="E1329" s="39" t="s">
        <v>4416</v>
      </c>
    </row>
    <row r="1330" spans="1:16" ht="25.5">
      <c r="A1330" t="s">
        <v>48</v>
      </c>
      <c s="34" t="s">
        <v>4596</v>
      </c>
      <c s="34" t="s">
        <v>4597</v>
      </c>
      <c s="35" t="s">
        <v>5</v>
      </c>
      <c s="6" t="s">
        <v>4598</v>
      </c>
      <c s="36" t="s">
        <v>52</v>
      </c>
      <c s="37">
        <v>1</v>
      </c>
      <c s="36">
        <v>0</v>
      </c>
      <c s="36">
        <f>ROUND(G1330*H1330,6)</f>
      </c>
      <c r="L1330" s="38">
        <v>0</v>
      </c>
      <c s="32">
        <f>ROUND(ROUND(L1330,2)*ROUND(G1330,3),2)</f>
      </c>
      <c s="36" t="s">
        <v>1166</v>
      </c>
      <c>
        <f>(M1330*21)/100</f>
      </c>
      <c t="s">
        <v>27</v>
      </c>
    </row>
    <row r="1331" spans="1:5" ht="25.5">
      <c r="A1331" s="35" t="s">
        <v>54</v>
      </c>
      <c r="E1331" s="39" t="s">
        <v>4598</v>
      </c>
    </row>
    <row r="1332" spans="1:5" ht="12.75">
      <c r="A1332" s="35" t="s">
        <v>56</v>
      </c>
      <c r="E1332" s="40" t="s">
        <v>5</v>
      </c>
    </row>
    <row r="1333" spans="1:5" ht="12.75">
      <c r="A1333" t="s">
        <v>58</v>
      </c>
      <c r="E1333" s="39" t="s">
        <v>4416</v>
      </c>
    </row>
    <row r="1334" spans="1:16" ht="25.5">
      <c r="A1334" t="s">
        <v>48</v>
      </c>
      <c s="34" t="s">
        <v>4599</v>
      </c>
      <c s="34" t="s">
        <v>4600</v>
      </c>
      <c s="35" t="s">
        <v>5</v>
      </c>
      <c s="6" t="s">
        <v>4601</v>
      </c>
      <c s="36" t="s">
        <v>52</v>
      </c>
      <c s="37">
        <v>1</v>
      </c>
      <c s="36">
        <v>0</v>
      </c>
      <c s="36">
        <f>ROUND(G1334*H1334,6)</f>
      </c>
      <c r="L1334" s="38">
        <v>0</v>
      </c>
      <c s="32">
        <f>ROUND(ROUND(L1334,2)*ROUND(G1334,3),2)</f>
      </c>
      <c s="36" t="s">
        <v>1166</v>
      </c>
      <c>
        <f>(M1334*21)/100</f>
      </c>
      <c t="s">
        <v>27</v>
      </c>
    </row>
    <row r="1335" spans="1:5" ht="25.5">
      <c r="A1335" s="35" t="s">
        <v>54</v>
      </c>
      <c r="E1335" s="39" t="s">
        <v>4601</v>
      </c>
    </row>
    <row r="1336" spans="1:5" ht="12.75">
      <c r="A1336" s="35" t="s">
        <v>56</v>
      </c>
      <c r="E1336" s="40" t="s">
        <v>5</v>
      </c>
    </row>
    <row r="1337" spans="1:5" ht="12.75">
      <c r="A1337" t="s">
        <v>58</v>
      </c>
      <c r="E1337" s="39" t="s">
        <v>4416</v>
      </c>
    </row>
    <row r="1338" spans="1:16" ht="25.5">
      <c r="A1338" t="s">
        <v>48</v>
      </c>
      <c s="34" t="s">
        <v>4602</v>
      </c>
      <c s="34" t="s">
        <v>4603</v>
      </c>
      <c s="35" t="s">
        <v>5</v>
      </c>
      <c s="6" t="s">
        <v>4604</v>
      </c>
      <c s="36" t="s">
        <v>52</v>
      </c>
      <c s="37">
        <v>1</v>
      </c>
      <c s="36">
        <v>0</v>
      </c>
      <c s="36">
        <f>ROUND(G1338*H1338,6)</f>
      </c>
      <c r="L1338" s="38">
        <v>0</v>
      </c>
      <c s="32">
        <f>ROUND(ROUND(L1338,2)*ROUND(G1338,3),2)</f>
      </c>
      <c s="36" t="s">
        <v>1166</v>
      </c>
      <c>
        <f>(M1338*21)/100</f>
      </c>
      <c t="s">
        <v>27</v>
      </c>
    </row>
    <row r="1339" spans="1:5" ht="25.5">
      <c r="A1339" s="35" t="s">
        <v>54</v>
      </c>
      <c r="E1339" s="39" t="s">
        <v>4604</v>
      </c>
    </row>
    <row r="1340" spans="1:5" ht="12.75">
      <c r="A1340" s="35" t="s">
        <v>56</v>
      </c>
      <c r="E1340" s="40" t="s">
        <v>5</v>
      </c>
    </row>
    <row r="1341" spans="1:5" ht="12.75">
      <c r="A1341" t="s">
        <v>58</v>
      </c>
      <c r="E1341" s="39" t="s">
        <v>4416</v>
      </c>
    </row>
    <row r="1342" spans="1:16" ht="25.5">
      <c r="A1342" t="s">
        <v>48</v>
      </c>
      <c s="34" t="s">
        <v>4605</v>
      </c>
      <c s="34" t="s">
        <v>4606</v>
      </c>
      <c s="35" t="s">
        <v>5</v>
      </c>
      <c s="6" t="s">
        <v>4607</v>
      </c>
      <c s="36" t="s">
        <v>52</v>
      </c>
      <c s="37">
        <v>1</v>
      </c>
      <c s="36">
        <v>0</v>
      </c>
      <c s="36">
        <f>ROUND(G1342*H1342,6)</f>
      </c>
      <c r="L1342" s="38">
        <v>0</v>
      </c>
      <c s="32">
        <f>ROUND(ROUND(L1342,2)*ROUND(G1342,3),2)</f>
      </c>
      <c s="36" t="s">
        <v>1166</v>
      </c>
      <c>
        <f>(M1342*21)/100</f>
      </c>
      <c t="s">
        <v>27</v>
      </c>
    </row>
    <row r="1343" spans="1:5" ht="25.5">
      <c r="A1343" s="35" t="s">
        <v>54</v>
      </c>
      <c r="E1343" s="39" t="s">
        <v>4607</v>
      </c>
    </row>
    <row r="1344" spans="1:5" ht="12.75">
      <c r="A1344" s="35" t="s">
        <v>56</v>
      </c>
      <c r="E1344" s="40" t="s">
        <v>5</v>
      </c>
    </row>
    <row r="1345" spans="1:5" ht="12.75">
      <c r="A1345" t="s">
        <v>58</v>
      </c>
      <c r="E1345" s="39" t="s">
        <v>4416</v>
      </c>
    </row>
    <row r="1346" spans="1:16" ht="25.5">
      <c r="A1346" t="s">
        <v>48</v>
      </c>
      <c s="34" t="s">
        <v>4608</v>
      </c>
      <c s="34" t="s">
        <v>4609</v>
      </c>
      <c s="35" t="s">
        <v>5</v>
      </c>
      <c s="6" t="s">
        <v>4610</v>
      </c>
      <c s="36" t="s">
        <v>52</v>
      </c>
      <c s="37">
        <v>1</v>
      </c>
      <c s="36">
        <v>0</v>
      </c>
      <c s="36">
        <f>ROUND(G1346*H1346,6)</f>
      </c>
      <c r="L1346" s="38">
        <v>0</v>
      </c>
      <c s="32">
        <f>ROUND(ROUND(L1346,2)*ROUND(G1346,3),2)</f>
      </c>
      <c s="36" t="s">
        <v>1166</v>
      </c>
      <c>
        <f>(M1346*21)/100</f>
      </c>
      <c t="s">
        <v>27</v>
      </c>
    </row>
    <row r="1347" spans="1:5" ht="25.5">
      <c r="A1347" s="35" t="s">
        <v>54</v>
      </c>
      <c r="E1347" s="39" t="s">
        <v>4610</v>
      </c>
    </row>
    <row r="1348" spans="1:5" ht="12.75">
      <c r="A1348" s="35" t="s">
        <v>56</v>
      </c>
      <c r="E1348" s="40" t="s">
        <v>5</v>
      </c>
    </row>
    <row r="1349" spans="1:5" ht="12.75">
      <c r="A1349" t="s">
        <v>58</v>
      </c>
      <c r="E1349" s="39" t="s">
        <v>4416</v>
      </c>
    </row>
    <row r="1350" spans="1:16" ht="25.5">
      <c r="A1350" t="s">
        <v>48</v>
      </c>
      <c s="34" t="s">
        <v>4611</v>
      </c>
      <c s="34" t="s">
        <v>4612</v>
      </c>
      <c s="35" t="s">
        <v>5</v>
      </c>
      <c s="6" t="s">
        <v>4610</v>
      </c>
      <c s="36" t="s">
        <v>52</v>
      </c>
      <c s="37">
        <v>1</v>
      </c>
      <c s="36">
        <v>0</v>
      </c>
      <c s="36">
        <f>ROUND(G1350*H1350,6)</f>
      </c>
      <c r="L1350" s="38">
        <v>0</v>
      </c>
      <c s="32">
        <f>ROUND(ROUND(L1350,2)*ROUND(G1350,3),2)</f>
      </c>
      <c s="36" t="s">
        <v>1166</v>
      </c>
      <c>
        <f>(M1350*21)/100</f>
      </c>
      <c t="s">
        <v>27</v>
      </c>
    </row>
    <row r="1351" spans="1:5" ht="25.5">
      <c r="A1351" s="35" t="s">
        <v>54</v>
      </c>
      <c r="E1351" s="39" t="s">
        <v>4610</v>
      </c>
    </row>
    <row r="1352" spans="1:5" ht="12.75">
      <c r="A1352" s="35" t="s">
        <v>56</v>
      </c>
      <c r="E1352" s="40" t="s">
        <v>5</v>
      </c>
    </row>
    <row r="1353" spans="1:5" ht="12.75">
      <c r="A1353" t="s">
        <v>58</v>
      </c>
      <c r="E1353" s="39" t="s">
        <v>4416</v>
      </c>
    </row>
    <row r="1354" spans="1:16" ht="25.5">
      <c r="A1354" t="s">
        <v>48</v>
      </c>
      <c s="34" t="s">
        <v>4613</v>
      </c>
      <c s="34" t="s">
        <v>4614</v>
      </c>
      <c s="35" t="s">
        <v>5</v>
      </c>
      <c s="6" t="s">
        <v>4615</v>
      </c>
      <c s="36" t="s">
        <v>52</v>
      </c>
      <c s="37">
        <v>1</v>
      </c>
      <c s="36">
        <v>0</v>
      </c>
      <c s="36">
        <f>ROUND(G1354*H1354,6)</f>
      </c>
      <c r="L1354" s="38">
        <v>0</v>
      </c>
      <c s="32">
        <f>ROUND(ROUND(L1354,2)*ROUND(G1354,3),2)</f>
      </c>
      <c s="36" t="s">
        <v>1166</v>
      </c>
      <c>
        <f>(M1354*21)/100</f>
      </c>
      <c t="s">
        <v>27</v>
      </c>
    </row>
    <row r="1355" spans="1:5" ht="25.5">
      <c r="A1355" s="35" t="s">
        <v>54</v>
      </c>
      <c r="E1355" s="39" t="s">
        <v>4615</v>
      </c>
    </row>
    <row r="1356" spans="1:5" ht="12.75">
      <c r="A1356" s="35" t="s">
        <v>56</v>
      </c>
      <c r="E1356" s="40" t="s">
        <v>5</v>
      </c>
    </row>
    <row r="1357" spans="1:5" ht="12.75">
      <c r="A1357" t="s">
        <v>58</v>
      </c>
      <c r="E1357" s="39" t="s">
        <v>4416</v>
      </c>
    </row>
    <row r="1358" spans="1:16" ht="12.75">
      <c r="A1358" t="s">
        <v>48</v>
      </c>
      <c s="34" t="s">
        <v>4616</v>
      </c>
      <c s="34" t="s">
        <v>4617</v>
      </c>
      <c s="35" t="s">
        <v>5</v>
      </c>
      <c s="6" t="s">
        <v>4618</v>
      </c>
      <c s="36" t="s">
        <v>52</v>
      </c>
      <c s="37">
        <v>1</v>
      </c>
      <c s="36">
        <v>0</v>
      </c>
      <c s="36">
        <f>ROUND(G1358*H1358,6)</f>
      </c>
      <c r="L1358" s="38">
        <v>0</v>
      </c>
      <c s="32">
        <f>ROUND(ROUND(L1358,2)*ROUND(G1358,3),2)</f>
      </c>
      <c s="36" t="s">
        <v>1166</v>
      </c>
      <c>
        <f>(M1358*21)/100</f>
      </c>
      <c t="s">
        <v>27</v>
      </c>
    </row>
    <row r="1359" spans="1:5" ht="12.75">
      <c r="A1359" s="35" t="s">
        <v>54</v>
      </c>
      <c r="E1359" s="39" t="s">
        <v>4618</v>
      </c>
    </row>
    <row r="1360" spans="1:5" ht="12.75">
      <c r="A1360" s="35" t="s">
        <v>56</v>
      </c>
      <c r="E1360" s="40" t="s">
        <v>5</v>
      </c>
    </row>
    <row r="1361" spans="1:5" ht="12.75">
      <c r="A1361" t="s">
        <v>58</v>
      </c>
      <c r="E1361" s="39" t="s">
        <v>4416</v>
      </c>
    </row>
    <row r="1362" spans="1:16" ht="12.75">
      <c r="A1362" t="s">
        <v>48</v>
      </c>
      <c s="34" t="s">
        <v>4619</v>
      </c>
      <c s="34" t="s">
        <v>4620</v>
      </c>
      <c s="35" t="s">
        <v>5</v>
      </c>
      <c s="6" t="s">
        <v>4618</v>
      </c>
      <c s="36" t="s">
        <v>52</v>
      </c>
      <c s="37">
        <v>1</v>
      </c>
      <c s="36">
        <v>0</v>
      </c>
      <c s="36">
        <f>ROUND(G1362*H1362,6)</f>
      </c>
      <c r="L1362" s="38">
        <v>0</v>
      </c>
      <c s="32">
        <f>ROUND(ROUND(L1362,2)*ROUND(G1362,3),2)</f>
      </c>
      <c s="36" t="s">
        <v>1166</v>
      </c>
      <c>
        <f>(M1362*21)/100</f>
      </c>
      <c t="s">
        <v>27</v>
      </c>
    </row>
    <row r="1363" spans="1:5" ht="12.75">
      <c r="A1363" s="35" t="s">
        <v>54</v>
      </c>
      <c r="E1363" s="39" t="s">
        <v>4618</v>
      </c>
    </row>
    <row r="1364" spans="1:5" ht="12.75">
      <c r="A1364" s="35" t="s">
        <v>56</v>
      </c>
      <c r="E1364" s="40" t="s">
        <v>5</v>
      </c>
    </row>
    <row r="1365" spans="1:5" ht="12.75">
      <c r="A1365" t="s">
        <v>58</v>
      </c>
      <c r="E1365" s="39" t="s">
        <v>4416</v>
      </c>
    </row>
    <row r="1366" spans="1:16" ht="12.75">
      <c r="A1366" t="s">
        <v>48</v>
      </c>
      <c s="34" t="s">
        <v>4621</v>
      </c>
      <c s="34" t="s">
        <v>4622</v>
      </c>
      <c s="35" t="s">
        <v>5</v>
      </c>
      <c s="6" t="s">
        <v>4618</v>
      </c>
      <c s="36" t="s">
        <v>52</v>
      </c>
      <c s="37">
        <v>1</v>
      </c>
      <c s="36">
        <v>0</v>
      </c>
      <c s="36">
        <f>ROUND(G1366*H1366,6)</f>
      </c>
      <c r="L1366" s="38">
        <v>0</v>
      </c>
      <c s="32">
        <f>ROUND(ROUND(L1366,2)*ROUND(G1366,3),2)</f>
      </c>
      <c s="36" t="s">
        <v>1166</v>
      </c>
      <c>
        <f>(M1366*21)/100</f>
      </c>
      <c t="s">
        <v>27</v>
      </c>
    </row>
    <row r="1367" spans="1:5" ht="12.75">
      <c r="A1367" s="35" t="s">
        <v>54</v>
      </c>
      <c r="E1367" s="39" t="s">
        <v>4618</v>
      </c>
    </row>
    <row r="1368" spans="1:5" ht="12.75">
      <c r="A1368" s="35" t="s">
        <v>56</v>
      </c>
      <c r="E1368" s="40" t="s">
        <v>5</v>
      </c>
    </row>
    <row r="1369" spans="1:5" ht="12.75">
      <c r="A1369" t="s">
        <v>58</v>
      </c>
      <c r="E1369" s="39" t="s">
        <v>4416</v>
      </c>
    </row>
    <row r="1370" spans="1:16" ht="25.5">
      <c r="A1370" t="s">
        <v>48</v>
      </c>
      <c s="34" t="s">
        <v>4623</v>
      </c>
      <c s="34" t="s">
        <v>4624</v>
      </c>
      <c s="35" t="s">
        <v>5</v>
      </c>
      <c s="6" t="s">
        <v>4625</v>
      </c>
      <c s="36" t="s">
        <v>52</v>
      </c>
      <c s="37">
        <v>1</v>
      </c>
      <c s="36">
        <v>0</v>
      </c>
      <c s="36">
        <f>ROUND(G1370*H1370,6)</f>
      </c>
      <c r="L1370" s="38">
        <v>0</v>
      </c>
      <c s="32">
        <f>ROUND(ROUND(L1370,2)*ROUND(G1370,3),2)</f>
      </c>
      <c s="36" t="s">
        <v>1166</v>
      </c>
      <c>
        <f>(M1370*21)/100</f>
      </c>
      <c t="s">
        <v>27</v>
      </c>
    </row>
    <row r="1371" spans="1:5" ht="25.5">
      <c r="A1371" s="35" t="s">
        <v>54</v>
      </c>
      <c r="E1371" s="39" t="s">
        <v>4625</v>
      </c>
    </row>
    <row r="1372" spans="1:5" ht="12.75">
      <c r="A1372" s="35" t="s">
        <v>56</v>
      </c>
      <c r="E1372" s="40" t="s">
        <v>5</v>
      </c>
    </row>
    <row r="1373" spans="1:5" ht="12.75">
      <c r="A1373" t="s">
        <v>58</v>
      </c>
      <c r="E1373" s="39" t="s">
        <v>4416</v>
      </c>
    </row>
    <row r="1374" spans="1:16" ht="25.5">
      <c r="A1374" t="s">
        <v>48</v>
      </c>
      <c s="34" t="s">
        <v>4626</v>
      </c>
      <c s="34" t="s">
        <v>4627</v>
      </c>
      <c s="35" t="s">
        <v>5</v>
      </c>
      <c s="6" t="s">
        <v>4628</v>
      </c>
      <c s="36" t="s">
        <v>52</v>
      </c>
      <c s="37">
        <v>1</v>
      </c>
      <c s="36">
        <v>0</v>
      </c>
      <c s="36">
        <f>ROUND(G1374*H1374,6)</f>
      </c>
      <c r="L1374" s="38">
        <v>0</v>
      </c>
      <c s="32">
        <f>ROUND(ROUND(L1374,2)*ROUND(G1374,3),2)</f>
      </c>
      <c s="36" t="s">
        <v>1166</v>
      </c>
      <c>
        <f>(M1374*21)/100</f>
      </c>
      <c t="s">
        <v>27</v>
      </c>
    </row>
    <row r="1375" spans="1:5" ht="25.5">
      <c r="A1375" s="35" t="s">
        <v>54</v>
      </c>
      <c r="E1375" s="39" t="s">
        <v>4628</v>
      </c>
    </row>
    <row r="1376" spans="1:5" ht="12.75">
      <c r="A1376" s="35" t="s">
        <v>56</v>
      </c>
      <c r="E1376" s="40" t="s">
        <v>5</v>
      </c>
    </row>
    <row r="1377" spans="1:5" ht="12.75">
      <c r="A1377" t="s">
        <v>58</v>
      </c>
      <c r="E1377" s="39" t="s">
        <v>4416</v>
      </c>
    </row>
    <row r="1378" spans="1:16" ht="25.5">
      <c r="A1378" t="s">
        <v>48</v>
      </c>
      <c s="34" t="s">
        <v>4629</v>
      </c>
      <c s="34" t="s">
        <v>4630</v>
      </c>
      <c s="35" t="s">
        <v>5</v>
      </c>
      <c s="6" t="s">
        <v>4625</v>
      </c>
      <c s="36" t="s">
        <v>52</v>
      </c>
      <c s="37">
        <v>1</v>
      </c>
      <c s="36">
        <v>0</v>
      </c>
      <c s="36">
        <f>ROUND(G1378*H1378,6)</f>
      </c>
      <c r="L1378" s="38">
        <v>0</v>
      </c>
      <c s="32">
        <f>ROUND(ROUND(L1378,2)*ROUND(G1378,3),2)</f>
      </c>
      <c s="36" t="s">
        <v>1166</v>
      </c>
      <c>
        <f>(M1378*21)/100</f>
      </c>
      <c t="s">
        <v>27</v>
      </c>
    </row>
    <row r="1379" spans="1:5" ht="25.5">
      <c r="A1379" s="35" t="s">
        <v>54</v>
      </c>
      <c r="E1379" s="39" t="s">
        <v>4625</v>
      </c>
    </row>
    <row r="1380" spans="1:5" ht="12.75">
      <c r="A1380" s="35" t="s">
        <v>56</v>
      </c>
      <c r="E1380" s="40" t="s">
        <v>5</v>
      </c>
    </row>
    <row r="1381" spans="1:5" ht="12.75">
      <c r="A1381" t="s">
        <v>58</v>
      </c>
      <c r="E1381" s="39" t="s">
        <v>4416</v>
      </c>
    </row>
    <row r="1382" spans="1:16" ht="25.5">
      <c r="A1382" t="s">
        <v>48</v>
      </c>
      <c s="34" t="s">
        <v>4631</v>
      </c>
      <c s="34" t="s">
        <v>4632</v>
      </c>
      <c s="35" t="s">
        <v>5</v>
      </c>
      <c s="6" t="s">
        <v>4628</v>
      </c>
      <c s="36" t="s">
        <v>52</v>
      </c>
      <c s="37">
        <v>1</v>
      </c>
      <c s="36">
        <v>0</v>
      </c>
      <c s="36">
        <f>ROUND(G1382*H1382,6)</f>
      </c>
      <c r="L1382" s="38">
        <v>0</v>
      </c>
      <c s="32">
        <f>ROUND(ROUND(L1382,2)*ROUND(G1382,3),2)</f>
      </c>
      <c s="36" t="s">
        <v>1166</v>
      </c>
      <c>
        <f>(M1382*21)/100</f>
      </c>
      <c t="s">
        <v>27</v>
      </c>
    </row>
    <row r="1383" spans="1:5" ht="25.5">
      <c r="A1383" s="35" t="s">
        <v>54</v>
      </c>
      <c r="E1383" s="39" t="s">
        <v>4628</v>
      </c>
    </row>
    <row r="1384" spans="1:5" ht="12.75">
      <c r="A1384" s="35" t="s">
        <v>56</v>
      </c>
      <c r="E1384" s="40" t="s">
        <v>5</v>
      </c>
    </row>
    <row r="1385" spans="1:5" ht="12.75">
      <c r="A1385" t="s">
        <v>58</v>
      </c>
      <c r="E1385" s="39" t="s">
        <v>4416</v>
      </c>
    </row>
    <row r="1386" spans="1:16" ht="25.5">
      <c r="A1386" t="s">
        <v>48</v>
      </c>
      <c s="34" t="s">
        <v>4633</v>
      </c>
      <c s="34" t="s">
        <v>4634</v>
      </c>
      <c s="35" t="s">
        <v>5</v>
      </c>
      <c s="6" t="s">
        <v>4635</v>
      </c>
      <c s="36" t="s">
        <v>52</v>
      </c>
      <c s="37">
        <v>1</v>
      </c>
      <c s="36">
        <v>0</v>
      </c>
      <c s="36">
        <f>ROUND(G1386*H1386,6)</f>
      </c>
      <c r="L1386" s="38">
        <v>0</v>
      </c>
      <c s="32">
        <f>ROUND(ROUND(L1386,2)*ROUND(G1386,3),2)</f>
      </c>
      <c s="36" t="s">
        <v>1166</v>
      </c>
      <c>
        <f>(M1386*21)/100</f>
      </c>
      <c t="s">
        <v>27</v>
      </c>
    </row>
    <row r="1387" spans="1:5" ht="25.5">
      <c r="A1387" s="35" t="s">
        <v>54</v>
      </c>
      <c r="E1387" s="39" t="s">
        <v>4635</v>
      </c>
    </row>
    <row r="1388" spans="1:5" ht="12.75">
      <c r="A1388" s="35" t="s">
        <v>56</v>
      </c>
      <c r="E1388" s="40" t="s">
        <v>5</v>
      </c>
    </row>
    <row r="1389" spans="1:5" ht="12.75">
      <c r="A1389" t="s">
        <v>58</v>
      </c>
      <c r="E1389" s="39" t="s">
        <v>4416</v>
      </c>
    </row>
    <row r="1390" spans="1:16" ht="12.75">
      <c r="A1390" t="s">
        <v>48</v>
      </c>
      <c s="34" t="s">
        <v>4636</v>
      </c>
      <c s="34" t="s">
        <v>4637</v>
      </c>
      <c s="35" t="s">
        <v>5</v>
      </c>
      <c s="6" t="s">
        <v>4638</v>
      </c>
      <c s="36" t="s">
        <v>52</v>
      </c>
      <c s="37">
        <v>1</v>
      </c>
      <c s="36">
        <v>0</v>
      </c>
      <c s="36">
        <f>ROUND(G1390*H1390,6)</f>
      </c>
      <c r="L1390" s="38">
        <v>0</v>
      </c>
      <c s="32">
        <f>ROUND(ROUND(L1390,2)*ROUND(G1390,3),2)</f>
      </c>
      <c s="36" t="s">
        <v>1166</v>
      </c>
      <c>
        <f>(M1390*21)/100</f>
      </c>
      <c t="s">
        <v>27</v>
      </c>
    </row>
    <row r="1391" spans="1:5" ht="12.75">
      <c r="A1391" s="35" t="s">
        <v>54</v>
      </c>
      <c r="E1391" s="39" t="s">
        <v>4638</v>
      </c>
    </row>
    <row r="1392" spans="1:5" ht="12.75">
      <c r="A1392" s="35" t="s">
        <v>56</v>
      </c>
      <c r="E1392" s="40" t="s">
        <v>5</v>
      </c>
    </row>
    <row r="1393" spans="1:5" ht="12.75">
      <c r="A1393" t="s">
        <v>58</v>
      </c>
      <c r="E1393" s="39" t="s">
        <v>4416</v>
      </c>
    </row>
    <row r="1394" spans="1:16" ht="25.5">
      <c r="A1394" t="s">
        <v>48</v>
      </c>
      <c s="34" t="s">
        <v>4639</v>
      </c>
      <c s="34" t="s">
        <v>4640</v>
      </c>
      <c s="35" t="s">
        <v>5</v>
      </c>
      <c s="6" t="s">
        <v>4641</v>
      </c>
      <c s="36" t="s">
        <v>52</v>
      </c>
      <c s="37">
        <v>1</v>
      </c>
      <c s="36">
        <v>0</v>
      </c>
      <c s="36">
        <f>ROUND(G1394*H1394,6)</f>
      </c>
      <c r="L1394" s="38">
        <v>0</v>
      </c>
      <c s="32">
        <f>ROUND(ROUND(L1394,2)*ROUND(G1394,3),2)</f>
      </c>
      <c s="36" t="s">
        <v>1166</v>
      </c>
      <c>
        <f>(M1394*21)/100</f>
      </c>
      <c t="s">
        <v>27</v>
      </c>
    </row>
    <row r="1395" spans="1:5" ht="25.5">
      <c r="A1395" s="35" t="s">
        <v>54</v>
      </c>
      <c r="E1395" s="39" t="s">
        <v>4641</v>
      </c>
    </row>
    <row r="1396" spans="1:5" ht="12.75">
      <c r="A1396" s="35" t="s">
        <v>56</v>
      </c>
      <c r="E1396" s="40" t="s">
        <v>5</v>
      </c>
    </row>
    <row r="1397" spans="1:5" ht="12.75">
      <c r="A1397" t="s">
        <v>58</v>
      </c>
      <c r="E1397" s="39" t="s">
        <v>4416</v>
      </c>
    </row>
    <row r="1398" spans="1:16" ht="25.5">
      <c r="A1398" t="s">
        <v>48</v>
      </c>
      <c s="34" t="s">
        <v>4642</v>
      </c>
      <c s="34" t="s">
        <v>4643</v>
      </c>
      <c s="35" t="s">
        <v>5</v>
      </c>
      <c s="6" t="s">
        <v>4644</v>
      </c>
      <c s="36" t="s">
        <v>52</v>
      </c>
      <c s="37">
        <v>1</v>
      </c>
      <c s="36">
        <v>0</v>
      </c>
      <c s="36">
        <f>ROUND(G1398*H1398,6)</f>
      </c>
      <c r="L1398" s="38">
        <v>0</v>
      </c>
      <c s="32">
        <f>ROUND(ROUND(L1398,2)*ROUND(G1398,3),2)</f>
      </c>
      <c s="36" t="s">
        <v>1166</v>
      </c>
      <c>
        <f>(M1398*21)/100</f>
      </c>
      <c t="s">
        <v>27</v>
      </c>
    </row>
    <row r="1399" spans="1:5" ht="25.5">
      <c r="A1399" s="35" t="s">
        <v>54</v>
      </c>
      <c r="E1399" s="39" t="s">
        <v>4644</v>
      </c>
    </row>
    <row r="1400" spans="1:5" ht="12.75">
      <c r="A1400" s="35" t="s">
        <v>56</v>
      </c>
      <c r="E1400" s="40" t="s">
        <v>5</v>
      </c>
    </row>
    <row r="1401" spans="1:5" ht="12.75">
      <c r="A1401" t="s">
        <v>58</v>
      </c>
      <c r="E1401" s="39" t="s">
        <v>4416</v>
      </c>
    </row>
    <row r="1402" spans="1:13" ht="12.75">
      <c r="A1402" t="s">
        <v>46</v>
      </c>
      <c r="C1402" s="31" t="s">
        <v>2217</v>
      </c>
      <c r="E1402" s="33" t="s">
        <v>4645</v>
      </c>
      <c r="J1402" s="32">
        <f>0</f>
      </c>
      <c s="32">
        <f>0</f>
      </c>
      <c s="32">
        <f>0+L1403+L1407+L1411+L1415+L1419+L1423+L1427+L1431+L1435+L1439+L1443+L1447+L1451+L1455</f>
      </c>
      <c s="32">
        <f>0+M1403+M1407+M1411+M1415+M1419+M1423+M1427+M1431+M1435+M1439+M1443+M1447+M1451+M1455</f>
      </c>
    </row>
    <row r="1403" spans="1:16" ht="25.5">
      <c r="A1403" t="s">
        <v>48</v>
      </c>
      <c s="34" t="s">
        <v>4646</v>
      </c>
      <c s="34" t="s">
        <v>4647</v>
      </c>
      <c s="35" t="s">
        <v>5</v>
      </c>
      <c s="6" t="s">
        <v>4648</v>
      </c>
      <c s="36" t="s">
        <v>1361</v>
      </c>
      <c s="37">
        <v>2418.39</v>
      </c>
      <c s="36">
        <v>0.00132</v>
      </c>
      <c s="36">
        <f>ROUND(G1403*H1403,6)</f>
      </c>
      <c r="L1403" s="38">
        <v>0</v>
      </c>
      <c s="32">
        <f>ROUND(ROUND(L1403,2)*ROUND(G1403,3),2)</f>
      </c>
      <c s="36" t="s">
        <v>1508</v>
      </c>
      <c>
        <f>(M1403*21)/100</f>
      </c>
      <c t="s">
        <v>27</v>
      </c>
    </row>
    <row r="1404" spans="1:5" ht="25.5">
      <c r="A1404" s="35" t="s">
        <v>54</v>
      </c>
      <c r="E1404" s="39" t="s">
        <v>4648</v>
      </c>
    </row>
    <row r="1405" spans="1:5" ht="140.25">
      <c r="A1405" s="35" t="s">
        <v>56</v>
      </c>
      <c r="E1405" s="40" t="s">
        <v>4649</v>
      </c>
    </row>
    <row r="1406" spans="1:5" ht="127.5">
      <c r="A1406" t="s">
        <v>58</v>
      </c>
      <c r="E1406" s="39" t="s">
        <v>4650</v>
      </c>
    </row>
    <row r="1407" spans="1:16" ht="12.75">
      <c r="A1407" t="s">
        <v>48</v>
      </c>
      <c s="34" t="s">
        <v>4651</v>
      </c>
      <c s="34" t="s">
        <v>4652</v>
      </c>
      <c s="35" t="s">
        <v>5</v>
      </c>
      <c s="6" t="s">
        <v>4653</v>
      </c>
      <c s="36" t="s">
        <v>1361</v>
      </c>
      <c s="37">
        <v>876.458</v>
      </c>
      <c s="36">
        <v>0</v>
      </c>
      <c s="36">
        <f>ROUND(G1407*H1407,6)</f>
      </c>
      <c r="L1407" s="38">
        <v>0</v>
      </c>
      <c s="32">
        <f>ROUND(ROUND(L1407,2)*ROUND(G1407,3),2)</f>
      </c>
      <c s="36" t="s">
        <v>1166</v>
      </c>
      <c>
        <f>(M1407*21)/100</f>
      </c>
      <c t="s">
        <v>27</v>
      </c>
    </row>
    <row r="1408" spans="1:5" ht="12.75">
      <c r="A1408" s="35" t="s">
        <v>54</v>
      </c>
      <c r="E1408" s="39" t="s">
        <v>4653</v>
      </c>
    </row>
    <row r="1409" spans="1:5" ht="38.25">
      <c r="A1409" s="35" t="s">
        <v>56</v>
      </c>
      <c r="E1409" s="40" t="s">
        <v>4654</v>
      </c>
    </row>
    <row r="1410" spans="1:5" ht="12.75">
      <c r="A1410" t="s">
        <v>58</v>
      </c>
      <c r="E1410" s="39" t="s">
        <v>5</v>
      </c>
    </row>
    <row r="1411" spans="1:16" ht="12.75">
      <c r="A1411" t="s">
        <v>48</v>
      </c>
      <c s="34" t="s">
        <v>4655</v>
      </c>
      <c s="34" t="s">
        <v>4656</v>
      </c>
      <c s="35" t="s">
        <v>5</v>
      </c>
      <c s="6" t="s">
        <v>4657</v>
      </c>
      <c s="36" t="s">
        <v>1361</v>
      </c>
      <c s="37">
        <v>644.603</v>
      </c>
      <c s="36">
        <v>0</v>
      </c>
      <c s="36">
        <f>ROUND(G1411*H1411,6)</f>
      </c>
      <c r="L1411" s="38">
        <v>0</v>
      </c>
      <c s="32">
        <f>ROUND(ROUND(L1411,2)*ROUND(G1411,3),2)</f>
      </c>
      <c s="36" t="s">
        <v>1166</v>
      </c>
      <c>
        <f>(M1411*21)/100</f>
      </c>
      <c t="s">
        <v>27</v>
      </c>
    </row>
    <row r="1412" spans="1:5" ht="12.75">
      <c r="A1412" s="35" t="s">
        <v>54</v>
      </c>
      <c r="E1412" s="39" t="s">
        <v>4657</v>
      </c>
    </row>
    <row r="1413" spans="1:5" ht="38.25">
      <c r="A1413" s="35" t="s">
        <v>56</v>
      </c>
      <c r="E1413" s="40" t="s">
        <v>4658</v>
      </c>
    </row>
    <row r="1414" spans="1:5" ht="12.75">
      <c r="A1414" t="s">
        <v>58</v>
      </c>
      <c r="E1414" s="39" t="s">
        <v>5</v>
      </c>
    </row>
    <row r="1415" spans="1:16" ht="12.75">
      <c r="A1415" t="s">
        <v>48</v>
      </c>
      <c s="34" t="s">
        <v>4659</v>
      </c>
      <c s="34" t="s">
        <v>4660</v>
      </c>
      <c s="35" t="s">
        <v>5</v>
      </c>
      <c s="6" t="s">
        <v>4661</v>
      </c>
      <c s="36" t="s">
        <v>1361</v>
      </c>
      <c s="37">
        <v>230.633</v>
      </c>
      <c s="36">
        <v>0</v>
      </c>
      <c s="36">
        <f>ROUND(G1415*H1415,6)</f>
      </c>
      <c r="L1415" s="38">
        <v>0</v>
      </c>
      <c s="32">
        <f>ROUND(ROUND(L1415,2)*ROUND(G1415,3),2)</f>
      </c>
      <c s="36" t="s">
        <v>1166</v>
      </c>
      <c>
        <f>(M1415*21)/100</f>
      </c>
      <c t="s">
        <v>27</v>
      </c>
    </row>
    <row r="1416" spans="1:5" ht="12.75">
      <c r="A1416" s="35" t="s">
        <v>54</v>
      </c>
      <c r="E1416" s="39" t="s">
        <v>4661</v>
      </c>
    </row>
    <row r="1417" spans="1:5" ht="38.25">
      <c r="A1417" s="35" t="s">
        <v>56</v>
      </c>
      <c r="E1417" s="40" t="s">
        <v>4662</v>
      </c>
    </row>
    <row r="1418" spans="1:5" ht="12.75">
      <c r="A1418" t="s">
        <v>58</v>
      </c>
      <c r="E1418" s="39" t="s">
        <v>5</v>
      </c>
    </row>
    <row r="1419" spans="1:16" ht="12.75">
      <c r="A1419" t="s">
        <v>48</v>
      </c>
      <c s="34" t="s">
        <v>4663</v>
      </c>
      <c s="34" t="s">
        <v>4664</v>
      </c>
      <c s="35" t="s">
        <v>5</v>
      </c>
      <c s="6" t="s">
        <v>4665</v>
      </c>
      <c s="36" t="s">
        <v>1361</v>
      </c>
      <c s="37">
        <v>300.93</v>
      </c>
      <c s="36">
        <v>0</v>
      </c>
      <c s="36">
        <f>ROUND(G1419*H1419,6)</f>
      </c>
      <c r="L1419" s="38">
        <v>0</v>
      </c>
      <c s="32">
        <f>ROUND(ROUND(L1419,2)*ROUND(G1419,3),2)</f>
      </c>
      <c s="36" t="s">
        <v>1166</v>
      </c>
      <c>
        <f>(M1419*21)/100</f>
      </c>
      <c t="s">
        <v>27</v>
      </c>
    </row>
    <row r="1420" spans="1:5" ht="12.75">
      <c r="A1420" s="35" t="s">
        <v>54</v>
      </c>
      <c r="E1420" s="39" t="s">
        <v>4665</v>
      </c>
    </row>
    <row r="1421" spans="1:5" ht="76.5">
      <c r="A1421" s="35" t="s">
        <v>56</v>
      </c>
      <c r="E1421" s="40" t="s">
        <v>4666</v>
      </c>
    </row>
    <row r="1422" spans="1:5" ht="12.75">
      <c r="A1422" t="s">
        <v>58</v>
      </c>
      <c r="E1422" s="39" t="s">
        <v>5</v>
      </c>
    </row>
    <row r="1423" spans="1:16" ht="12.75">
      <c r="A1423" t="s">
        <v>48</v>
      </c>
      <c s="34" t="s">
        <v>4667</v>
      </c>
      <c s="34" t="s">
        <v>4668</v>
      </c>
      <c s="35" t="s">
        <v>5</v>
      </c>
      <c s="6" t="s">
        <v>4669</v>
      </c>
      <c s="36" t="s">
        <v>1361</v>
      </c>
      <c s="37">
        <v>486.686</v>
      </c>
      <c s="36">
        <v>0</v>
      </c>
      <c s="36">
        <f>ROUND(G1423*H1423,6)</f>
      </c>
      <c r="L1423" s="38">
        <v>0</v>
      </c>
      <c s="32">
        <f>ROUND(ROUND(L1423,2)*ROUND(G1423,3),2)</f>
      </c>
      <c s="36" t="s">
        <v>1166</v>
      </c>
      <c>
        <f>(M1423*21)/100</f>
      </c>
      <c t="s">
        <v>27</v>
      </c>
    </row>
    <row r="1424" spans="1:5" ht="12.75">
      <c r="A1424" s="35" t="s">
        <v>54</v>
      </c>
      <c r="E1424" s="39" t="s">
        <v>4669</v>
      </c>
    </row>
    <row r="1425" spans="1:5" ht="127.5">
      <c r="A1425" s="35" t="s">
        <v>56</v>
      </c>
      <c r="E1425" s="40" t="s">
        <v>4670</v>
      </c>
    </row>
    <row r="1426" spans="1:5" ht="12.75">
      <c r="A1426" t="s">
        <v>58</v>
      </c>
      <c r="E1426" s="39" t="s">
        <v>5</v>
      </c>
    </row>
    <row r="1427" spans="1:16" ht="25.5">
      <c r="A1427" t="s">
        <v>48</v>
      </c>
      <c s="34" t="s">
        <v>4671</v>
      </c>
      <c s="34" t="s">
        <v>4672</v>
      </c>
      <c s="35" t="s">
        <v>5</v>
      </c>
      <c s="6" t="s">
        <v>4673</v>
      </c>
      <c s="36" t="s">
        <v>1361</v>
      </c>
      <c s="37">
        <v>298.751</v>
      </c>
      <c s="36">
        <v>0.00091</v>
      </c>
      <c s="36">
        <f>ROUND(G1427*H1427,6)</f>
      </c>
      <c r="L1427" s="38">
        <v>0</v>
      </c>
      <c s="32">
        <f>ROUND(ROUND(L1427,2)*ROUND(G1427,3),2)</f>
      </c>
      <c s="36" t="s">
        <v>1508</v>
      </c>
      <c>
        <f>(M1427*21)/100</f>
      </c>
      <c t="s">
        <v>27</v>
      </c>
    </row>
    <row r="1428" spans="1:5" ht="25.5">
      <c r="A1428" s="35" t="s">
        <v>54</v>
      </c>
      <c r="E1428" s="39" t="s">
        <v>4673</v>
      </c>
    </row>
    <row r="1429" spans="1:5" ht="114.75">
      <c r="A1429" s="35" t="s">
        <v>56</v>
      </c>
      <c r="E1429" s="40" t="s">
        <v>4674</v>
      </c>
    </row>
    <row r="1430" spans="1:5" ht="127.5">
      <c r="A1430" t="s">
        <v>58</v>
      </c>
      <c r="E1430" s="39" t="s">
        <v>4650</v>
      </c>
    </row>
    <row r="1431" spans="1:16" ht="12.75">
      <c r="A1431" t="s">
        <v>48</v>
      </c>
      <c s="34" t="s">
        <v>4675</v>
      </c>
      <c s="34" t="s">
        <v>4676</v>
      </c>
      <c s="35" t="s">
        <v>5</v>
      </c>
      <c s="6" t="s">
        <v>4677</v>
      </c>
      <c s="36" t="s">
        <v>1361</v>
      </c>
      <c s="37">
        <v>313.689</v>
      </c>
      <c s="36">
        <v>0</v>
      </c>
      <c s="36">
        <f>ROUND(G1431*H1431,6)</f>
      </c>
      <c r="L1431" s="38">
        <v>0</v>
      </c>
      <c s="32">
        <f>ROUND(ROUND(L1431,2)*ROUND(G1431,3),2)</f>
      </c>
      <c s="36" t="s">
        <v>1166</v>
      </c>
      <c>
        <f>(M1431*21)/100</f>
      </c>
      <c t="s">
        <v>27</v>
      </c>
    </row>
    <row r="1432" spans="1:5" ht="12.75">
      <c r="A1432" s="35" t="s">
        <v>54</v>
      </c>
      <c r="E1432" s="39" t="s">
        <v>4677</v>
      </c>
    </row>
    <row r="1433" spans="1:5" ht="127.5">
      <c r="A1433" s="35" t="s">
        <v>56</v>
      </c>
      <c r="E1433" s="40" t="s">
        <v>4678</v>
      </c>
    </row>
    <row r="1434" spans="1:5" ht="12.75">
      <c r="A1434" t="s">
        <v>58</v>
      </c>
      <c r="E1434" s="39" t="s">
        <v>5</v>
      </c>
    </row>
    <row r="1435" spans="1:16" ht="25.5">
      <c r="A1435" t="s">
        <v>48</v>
      </c>
      <c s="34" t="s">
        <v>4679</v>
      </c>
      <c s="34" t="s">
        <v>4680</v>
      </c>
      <c s="35" t="s">
        <v>5</v>
      </c>
      <c s="6" t="s">
        <v>4681</v>
      </c>
      <c s="36" t="s">
        <v>1361</v>
      </c>
      <c s="37">
        <v>585.26</v>
      </c>
      <c s="36">
        <v>0.00132</v>
      </c>
      <c s="36">
        <f>ROUND(G1435*H1435,6)</f>
      </c>
      <c r="L1435" s="38">
        <v>0</v>
      </c>
      <c s="32">
        <f>ROUND(ROUND(L1435,2)*ROUND(G1435,3),2)</f>
      </c>
      <c s="36" t="s">
        <v>1508</v>
      </c>
      <c>
        <f>(M1435*21)/100</f>
      </c>
      <c t="s">
        <v>27</v>
      </c>
    </row>
    <row r="1436" spans="1:5" ht="25.5">
      <c r="A1436" s="35" t="s">
        <v>54</v>
      </c>
      <c r="E1436" s="39" t="s">
        <v>4681</v>
      </c>
    </row>
    <row r="1437" spans="1:5" ht="25.5">
      <c r="A1437" s="35" t="s">
        <v>56</v>
      </c>
      <c r="E1437" s="40" t="s">
        <v>4682</v>
      </c>
    </row>
    <row r="1438" spans="1:5" ht="51">
      <c r="A1438" t="s">
        <v>58</v>
      </c>
      <c r="E1438" s="39" t="s">
        <v>4683</v>
      </c>
    </row>
    <row r="1439" spans="1:16" ht="12.75">
      <c r="A1439" t="s">
        <v>48</v>
      </c>
      <c s="34" t="s">
        <v>4684</v>
      </c>
      <c s="34" t="s">
        <v>4685</v>
      </c>
      <c s="35" t="s">
        <v>5</v>
      </c>
      <c s="6" t="s">
        <v>4686</v>
      </c>
      <c s="36" t="s">
        <v>1361</v>
      </c>
      <c s="37">
        <v>614.523</v>
      </c>
      <c s="36">
        <v>0</v>
      </c>
      <c s="36">
        <f>ROUND(G1439*H1439,6)</f>
      </c>
      <c r="L1439" s="38">
        <v>0</v>
      </c>
      <c s="32">
        <f>ROUND(ROUND(L1439,2)*ROUND(G1439,3),2)</f>
      </c>
      <c s="36" t="s">
        <v>1166</v>
      </c>
      <c>
        <f>(M1439*21)/100</f>
      </c>
      <c t="s">
        <v>27</v>
      </c>
    </row>
    <row r="1440" spans="1:5" ht="12.75">
      <c r="A1440" s="35" t="s">
        <v>54</v>
      </c>
      <c r="E1440" s="39" t="s">
        <v>4686</v>
      </c>
    </row>
    <row r="1441" spans="1:5" ht="165.75">
      <c r="A1441" s="35" t="s">
        <v>56</v>
      </c>
      <c r="E1441" s="40" t="s">
        <v>4687</v>
      </c>
    </row>
    <row r="1442" spans="1:5" ht="12.75">
      <c r="A1442" t="s">
        <v>58</v>
      </c>
      <c r="E1442" s="39" t="s">
        <v>5</v>
      </c>
    </row>
    <row r="1443" spans="1:16" ht="25.5">
      <c r="A1443" t="s">
        <v>48</v>
      </c>
      <c s="34" t="s">
        <v>4688</v>
      </c>
      <c s="34" t="s">
        <v>4689</v>
      </c>
      <c s="35" t="s">
        <v>5</v>
      </c>
      <c s="6" t="s">
        <v>4690</v>
      </c>
      <c s="36" t="s">
        <v>1361</v>
      </c>
      <c s="37">
        <v>70.44</v>
      </c>
      <c s="36">
        <v>0.0007</v>
      </c>
      <c s="36">
        <f>ROUND(G1443*H1443,6)</f>
      </c>
      <c r="L1443" s="38">
        <v>0</v>
      </c>
      <c s="32">
        <f>ROUND(ROUND(L1443,2)*ROUND(G1443,3),2)</f>
      </c>
      <c s="36" t="s">
        <v>1508</v>
      </c>
      <c>
        <f>(M1443*21)/100</f>
      </c>
      <c t="s">
        <v>27</v>
      </c>
    </row>
    <row r="1444" spans="1:5" ht="25.5">
      <c r="A1444" s="35" t="s">
        <v>54</v>
      </c>
      <c r="E1444" s="39" t="s">
        <v>4690</v>
      </c>
    </row>
    <row r="1445" spans="1:5" ht="25.5">
      <c r="A1445" s="35" t="s">
        <v>56</v>
      </c>
      <c r="E1445" s="40" t="s">
        <v>4691</v>
      </c>
    </row>
    <row r="1446" spans="1:5" ht="51">
      <c r="A1446" t="s">
        <v>58</v>
      </c>
      <c r="E1446" s="39" t="s">
        <v>4683</v>
      </c>
    </row>
    <row r="1447" spans="1:16" ht="12.75">
      <c r="A1447" t="s">
        <v>48</v>
      </c>
      <c s="34" t="s">
        <v>4692</v>
      </c>
      <c s="34" t="s">
        <v>4693</v>
      </c>
      <c s="35" t="s">
        <v>5</v>
      </c>
      <c s="6" t="s">
        <v>4694</v>
      </c>
      <c s="36" t="s">
        <v>1361</v>
      </c>
      <c s="37">
        <v>73.962</v>
      </c>
      <c s="36">
        <v>0</v>
      </c>
      <c s="36">
        <f>ROUND(G1447*H1447,6)</f>
      </c>
      <c r="L1447" s="38">
        <v>0</v>
      </c>
      <c s="32">
        <f>ROUND(ROUND(L1447,2)*ROUND(G1447,3),2)</f>
      </c>
      <c s="36" t="s">
        <v>1166</v>
      </c>
      <c>
        <f>(M1447*21)/100</f>
      </c>
      <c t="s">
        <v>27</v>
      </c>
    </row>
    <row r="1448" spans="1:5" ht="12.75">
      <c r="A1448" s="35" t="s">
        <v>54</v>
      </c>
      <c r="E1448" s="39" t="s">
        <v>4694</v>
      </c>
    </row>
    <row r="1449" spans="1:5" ht="38.25">
      <c r="A1449" s="35" t="s">
        <v>56</v>
      </c>
      <c r="E1449" s="40" t="s">
        <v>4695</v>
      </c>
    </row>
    <row r="1450" spans="1:5" ht="12.75">
      <c r="A1450" t="s">
        <v>58</v>
      </c>
      <c r="E1450" s="39" t="s">
        <v>5</v>
      </c>
    </row>
    <row r="1451" spans="1:16" ht="12.75">
      <c r="A1451" t="s">
        <v>48</v>
      </c>
      <c s="34" t="s">
        <v>4696</v>
      </c>
      <c s="34" t="s">
        <v>4697</v>
      </c>
      <c s="35" t="s">
        <v>5</v>
      </c>
      <c s="6" t="s">
        <v>4698</v>
      </c>
      <c s="36" t="s">
        <v>1361</v>
      </c>
      <c s="37">
        <v>360.38</v>
      </c>
      <c s="36">
        <v>0</v>
      </c>
      <c s="36">
        <f>ROUND(G1451*H1451,6)</f>
      </c>
      <c r="L1451" s="38">
        <v>0</v>
      </c>
      <c s="32">
        <f>ROUND(ROUND(L1451,2)*ROUND(G1451,3),2)</f>
      </c>
      <c s="36" t="s">
        <v>1166</v>
      </c>
      <c>
        <f>(M1451*21)/100</f>
      </c>
      <c t="s">
        <v>27</v>
      </c>
    </row>
    <row r="1452" spans="1:5" ht="12.75">
      <c r="A1452" s="35" t="s">
        <v>54</v>
      </c>
      <c r="E1452" s="39" t="s">
        <v>4698</v>
      </c>
    </row>
    <row r="1453" spans="1:5" ht="25.5">
      <c r="A1453" s="35" t="s">
        <v>56</v>
      </c>
      <c r="E1453" s="40" t="s">
        <v>4699</v>
      </c>
    </row>
    <row r="1454" spans="1:5" ht="12.75">
      <c r="A1454" t="s">
        <v>58</v>
      </c>
      <c r="E1454" s="39" t="s">
        <v>5</v>
      </c>
    </row>
    <row r="1455" spans="1:16" ht="25.5">
      <c r="A1455" t="s">
        <v>48</v>
      </c>
      <c s="34" t="s">
        <v>4700</v>
      </c>
      <c s="34" t="s">
        <v>4701</v>
      </c>
      <c s="35" t="s">
        <v>5</v>
      </c>
      <c s="6" t="s">
        <v>4702</v>
      </c>
      <c s="36" t="s">
        <v>246</v>
      </c>
      <c s="37">
        <v>168.4</v>
      </c>
      <c s="36">
        <v>0</v>
      </c>
      <c s="36">
        <f>ROUND(G1455*H1455,6)</f>
      </c>
      <c r="L1455" s="38">
        <v>0</v>
      </c>
      <c s="32">
        <f>ROUND(ROUND(L1455,2)*ROUND(G1455,3),2)</f>
      </c>
      <c s="36" t="s">
        <v>1508</v>
      </c>
      <c>
        <f>(M1455*21)/100</f>
      </c>
      <c t="s">
        <v>27</v>
      </c>
    </row>
    <row r="1456" spans="1:5" ht="38.25">
      <c r="A1456" s="35" t="s">
        <v>54</v>
      </c>
      <c r="E1456" s="39" t="s">
        <v>4703</v>
      </c>
    </row>
    <row r="1457" spans="1:5" ht="12.75">
      <c r="A1457" s="35" t="s">
        <v>56</v>
      </c>
      <c r="E1457" s="40" t="s">
        <v>5</v>
      </c>
    </row>
    <row r="1458" spans="1:5" ht="114.75">
      <c r="A1458" t="s">
        <v>58</v>
      </c>
      <c r="E1458" s="39" t="s">
        <v>4704</v>
      </c>
    </row>
    <row r="1459" spans="1:13" ht="12.75">
      <c r="A1459" t="s">
        <v>46</v>
      </c>
      <c r="C1459" s="31" t="s">
        <v>2388</v>
      </c>
      <c r="E1459" s="33" t="s">
        <v>4705</v>
      </c>
      <c r="J1459" s="32">
        <f>0</f>
      </c>
      <c s="32">
        <f>0</f>
      </c>
      <c s="32">
        <f>0+L1460+L1464+L1468+L1472+L1476+L1480+L1484+L1488+L1492+L1496+L1500+L1504+L1508+L1512+L1516+L1520+L1524+L1528</f>
      </c>
      <c s="32">
        <f>0+M1460+M1464+M1468+M1472+M1476+M1480+M1484+M1488+M1492+M1496+M1500+M1504+M1508+M1512+M1516+M1520+M1524+M1528</f>
      </c>
    </row>
    <row r="1460" spans="1:16" ht="12.75">
      <c r="A1460" t="s">
        <v>48</v>
      </c>
      <c s="34" t="s">
        <v>4706</v>
      </c>
      <c s="34" t="s">
        <v>4707</v>
      </c>
      <c s="35" t="s">
        <v>5</v>
      </c>
      <c s="6" t="s">
        <v>4708</v>
      </c>
      <c s="36" t="s">
        <v>1361</v>
      </c>
      <c s="37">
        <v>38.664</v>
      </c>
      <c s="36">
        <v>0</v>
      </c>
      <c s="36">
        <f>ROUND(G1460*H1460,6)</f>
      </c>
      <c r="L1460" s="38">
        <v>0</v>
      </c>
      <c s="32">
        <f>ROUND(ROUND(L1460,2)*ROUND(G1460,3),2)</f>
      </c>
      <c s="36" t="s">
        <v>1508</v>
      </c>
      <c>
        <f>(M1460*21)/100</f>
      </c>
      <c t="s">
        <v>27</v>
      </c>
    </row>
    <row r="1461" spans="1:5" ht="12.75">
      <c r="A1461" s="35" t="s">
        <v>54</v>
      </c>
      <c r="E1461" s="39" t="s">
        <v>4708</v>
      </c>
    </row>
    <row r="1462" spans="1:5" ht="63.75">
      <c r="A1462" s="35" t="s">
        <v>56</v>
      </c>
      <c r="E1462" s="40" t="s">
        <v>4709</v>
      </c>
    </row>
    <row r="1463" spans="1:5" ht="12.75">
      <c r="A1463" t="s">
        <v>58</v>
      </c>
      <c r="E1463" s="39" t="s">
        <v>5</v>
      </c>
    </row>
    <row r="1464" spans="1:16" ht="25.5">
      <c r="A1464" t="s">
        <v>48</v>
      </c>
      <c s="34" t="s">
        <v>4710</v>
      </c>
      <c s="34" t="s">
        <v>4711</v>
      </c>
      <c s="35" t="s">
        <v>5</v>
      </c>
      <c s="6" t="s">
        <v>4712</v>
      </c>
      <c s="36" t="s">
        <v>163</v>
      </c>
      <c s="37">
        <v>1254.418</v>
      </c>
      <c s="36">
        <v>0</v>
      </c>
      <c s="36">
        <f>ROUND(G1464*H1464,6)</f>
      </c>
      <c r="L1464" s="38">
        <v>0</v>
      </c>
      <c s="32">
        <f>ROUND(ROUND(L1464,2)*ROUND(G1464,3),2)</f>
      </c>
      <c s="36" t="s">
        <v>1508</v>
      </c>
      <c>
        <f>(M1464*21)/100</f>
      </c>
      <c t="s">
        <v>27</v>
      </c>
    </row>
    <row r="1465" spans="1:5" ht="25.5">
      <c r="A1465" s="35" t="s">
        <v>54</v>
      </c>
      <c r="E1465" s="39" t="s">
        <v>4712</v>
      </c>
    </row>
    <row r="1466" spans="1:5" ht="63.75">
      <c r="A1466" s="35" t="s">
        <v>56</v>
      </c>
      <c r="E1466" s="40" t="s">
        <v>4713</v>
      </c>
    </row>
    <row r="1467" spans="1:5" ht="12.75">
      <c r="A1467" t="s">
        <v>58</v>
      </c>
      <c r="E1467" s="39" t="s">
        <v>5</v>
      </c>
    </row>
    <row r="1468" spans="1:16" ht="25.5">
      <c r="A1468" t="s">
        <v>48</v>
      </c>
      <c s="34" t="s">
        <v>4714</v>
      </c>
      <c s="34" t="s">
        <v>4715</v>
      </c>
      <c s="35" t="s">
        <v>5</v>
      </c>
      <c s="6" t="s">
        <v>4716</v>
      </c>
      <c s="36" t="s">
        <v>163</v>
      </c>
      <c s="37">
        <v>632.655</v>
      </c>
      <c s="36">
        <v>0</v>
      </c>
      <c s="36">
        <f>ROUND(G1468*H1468,6)</f>
      </c>
      <c r="L1468" s="38">
        <v>0</v>
      </c>
      <c s="32">
        <f>ROUND(ROUND(L1468,2)*ROUND(G1468,3),2)</f>
      </c>
      <c s="36" t="s">
        <v>1508</v>
      </c>
      <c>
        <f>(M1468*21)/100</f>
      </c>
      <c t="s">
        <v>27</v>
      </c>
    </row>
    <row r="1469" spans="1:5" ht="25.5">
      <c r="A1469" s="35" t="s">
        <v>54</v>
      </c>
      <c r="E1469" s="39" t="s">
        <v>4716</v>
      </c>
    </row>
    <row r="1470" spans="1:5" ht="25.5">
      <c r="A1470" s="35" t="s">
        <v>56</v>
      </c>
      <c r="E1470" s="40" t="s">
        <v>4717</v>
      </c>
    </row>
    <row r="1471" spans="1:5" ht="12.75">
      <c r="A1471" t="s">
        <v>58</v>
      </c>
      <c r="E1471" s="39" t="s">
        <v>5</v>
      </c>
    </row>
    <row r="1472" spans="1:16" ht="25.5">
      <c r="A1472" t="s">
        <v>48</v>
      </c>
      <c s="34" t="s">
        <v>4718</v>
      </c>
      <c s="34" t="s">
        <v>4336</v>
      </c>
      <c s="35" t="s">
        <v>5</v>
      </c>
      <c s="6" t="s">
        <v>4719</v>
      </c>
      <c s="36" t="s">
        <v>1361</v>
      </c>
      <c s="37">
        <v>1195.667</v>
      </c>
      <c s="36">
        <v>0</v>
      </c>
      <c s="36">
        <f>ROUND(G1472*H1472,6)</f>
      </c>
      <c r="L1472" s="38">
        <v>0</v>
      </c>
      <c s="32">
        <f>ROUND(ROUND(L1472,2)*ROUND(G1472,3),2)</f>
      </c>
      <c s="36" t="s">
        <v>1508</v>
      </c>
      <c>
        <f>(M1472*21)/100</f>
      </c>
      <c t="s">
        <v>27</v>
      </c>
    </row>
    <row r="1473" spans="1:5" ht="25.5">
      <c r="A1473" s="35" t="s">
        <v>54</v>
      </c>
      <c r="E1473" s="39" t="s">
        <v>4338</v>
      </c>
    </row>
    <row r="1474" spans="1:5" ht="140.25">
      <c r="A1474" s="35" t="s">
        <v>56</v>
      </c>
      <c r="E1474" s="40" t="s">
        <v>4720</v>
      </c>
    </row>
    <row r="1475" spans="1:5" ht="12.75">
      <c r="A1475" t="s">
        <v>58</v>
      </c>
      <c r="E1475" s="39" t="s">
        <v>5</v>
      </c>
    </row>
    <row r="1476" spans="1:16" ht="25.5">
      <c r="A1476" t="s">
        <v>48</v>
      </c>
      <c s="34" t="s">
        <v>4721</v>
      </c>
      <c s="34" t="s">
        <v>4722</v>
      </c>
      <c s="35" t="s">
        <v>5</v>
      </c>
      <c s="6" t="s">
        <v>4723</v>
      </c>
      <c s="36" t="s">
        <v>163</v>
      </c>
      <c s="37">
        <v>84.32</v>
      </c>
      <c s="36">
        <v>0</v>
      </c>
      <c s="36">
        <f>ROUND(G1476*H1476,6)</f>
      </c>
      <c r="L1476" s="38">
        <v>0</v>
      </c>
      <c s="32">
        <f>ROUND(ROUND(L1476,2)*ROUND(G1476,3),2)</f>
      </c>
      <c s="36" t="s">
        <v>1508</v>
      </c>
      <c>
        <f>(M1476*21)/100</f>
      </c>
      <c t="s">
        <v>27</v>
      </c>
    </row>
    <row r="1477" spans="1:5" ht="25.5">
      <c r="A1477" s="35" t="s">
        <v>54</v>
      </c>
      <c r="E1477" s="39" t="s">
        <v>4723</v>
      </c>
    </row>
    <row r="1478" spans="1:5" ht="25.5">
      <c r="A1478" s="35" t="s">
        <v>56</v>
      </c>
      <c r="E1478" s="40" t="s">
        <v>4724</v>
      </c>
    </row>
    <row r="1479" spans="1:5" ht="25.5">
      <c r="A1479" t="s">
        <v>58</v>
      </c>
      <c r="E1479" s="39" t="s">
        <v>4725</v>
      </c>
    </row>
    <row r="1480" spans="1:16" ht="25.5">
      <c r="A1480" t="s">
        <v>48</v>
      </c>
      <c s="34" t="s">
        <v>4726</v>
      </c>
      <c s="34" t="s">
        <v>4727</v>
      </c>
      <c s="35" t="s">
        <v>5</v>
      </c>
      <c s="6" t="s">
        <v>4728</v>
      </c>
      <c s="36" t="s">
        <v>1361</v>
      </c>
      <c s="37">
        <v>588.838</v>
      </c>
      <c s="36">
        <v>0</v>
      </c>
      <c s="36">
        <f>ROUND(G1480*H1480,6)</f>
      </c>
      <c r="L1480" s="38">
        <v>0</v>
      </c>
      <c s="32">
        <f>ROUND(ROUND(L1480,2)*ROUND(G1480,3),2)</f>
      </c>
      <c s="36" t="s">
        <v>1508</v>
      </c>
      <c>
        <f>(M1480*21)/100</f>
      </c>
      <c t="s">
        <v>27</v>
      </c>
    </row>
    <row r="1481" spans="1:5" ht="38.25">
      <c r="A1481" s="35" t="s">
        <v>54</v>
      </c>
      <c r="E1481" s="39" t="s">
        <v>4729</v>
      </c>
    </row>
    <row r="1482" spans="1:5" ht="114.75">
      <c r="A1482" s="35" t="s">
        <v>56</v>
      </c>
      <c r="E1482" s="40" t="s">
        <v>4730</v>
      </c>
    </row>
    <row r="1483" spans="1:5" ht="12.75">
      <c r="A1483" t="s">
        <v>58</v>
      </c>
      <c r="E1483" s="39" t="s">
        <v>5</v>
      </c>
    </row>
    <row r="1484" spans="1:16" ht="25.5">
      <c r="A1484" t="s">
        <v>48</v>
      </c>
      <c s="34" t="s">
        <v>4731</v>
      </c>
      <c s="34" t="s">
        <v>4732</v>
      </c>
      <c s="35" t="s">
        <v>5</v>
      </c>
      <c s="6" t="s">
        <v>4733</v>
      </c>
      <c s="36" t="s">
        <v>1361</v>
      </c>
      <c s="37">
        <v>84.32</v>
      </c>
      <c s="36">
        <v>0.01946</v>
      </c>
      <c s="36">
        <f>ROUND(G1484*H1484,6)</f>
      </c>
      <c r="L1484" s="38">
        <v>0</v>
      </c>
      <c s="32">
        <f>ROUND(ROUND(L1484,2)*ROUND(G1484,3),2)</f>
      </c>
      <c s="36" t="s">
        <v>1508</v>
      </c>
      <c>
        <f>(M1484*21)/100</f>
      </c>
      <c t="s">
        <v>27</v>
      </c>
    </row>
    <row r="1485" spans="1:5" ht="25.5">
      <c r="A1485" s="35" t="s">
        <v>54</v>
      </c>
      <c r="E1485" s="39" t="s">
        <v>4733</v>
      </c>
    </row>
    <row r="1486" spans="1:5" ht="25.5">
      <c r="A1486" s="35" t="s">
        <v>56</v>
      </c>
      <c r="E1486" s="40" t="s">
        <v>4724</v>
      </c>
    </row>
    <row r="1487" spans="1:5" ht="25.5">
      <c r="A1487" t="s">
        <v>58</v>
      </c>
      <c r="E1487" s="39" t="s">
        <v>4725</v>
      </c>
    </row>
    <row r="1488" spans="1:16" ht="12.75">
      <c r="A1488" t="s">
        <v>48</v>
      </c>
      <c s="34" t="s">
        <v>4734</v>
      </c>
      <c s="34" t="s">
        <v>4735</v>
      </c>
      <c s="35" t="s">
        <v>5</v>
      </c>
      <c s="6" t="s">
        <v>4736</v>
      </c>
      <c s="36" t="s">
        <v>1361</v>
      </c>
      <c s="37">
        <v>95.43</v>
      </c>
      <c s="36">
        <v>0</v>
      </c>
      <c s="36">
        <f>ROUND(G1488*H1488,6)</f>
      </c>
      <c r="L1488" s="38">
        <v>0</v>
      </c>
      <c s="32">
        <f>ROUND(ROUND(L1488,2)*ROUND(G1488,3),2)</f>
      </c>
      <c s="36" t="s">
        <v>1508</v>
      </c>
      <c>
        <f>(M1488*21)/100</f>
      </c>
      <c t="s">
        <v>27</v>
      </c>
    </row>
    <row r="1489" spans="1:5" ht="12.75">
      <c r="A1489" s="35" t="s">
        <v>54</v>
      </c>
      <c r="E1489" s="39" t="s">
        <v>4736</v>
      </c>
    </row>
    <row r="1490" spans="1:5" ht="38.25">
      <c r="A1490" s="35" t="s">
        <v>56</v>
      </c>
      <c r="E1490" s="40" t="s">
        <v>4737</v>
      </c>
    </row>
    <row r="1491" spans="1:5" ht="12.75">
      <c r="A1491" t="s">
        <v>58</v>
      </c>
      <c r="E1491" s="39" t="s">
        <v>5</v>
      </c>
    </row>
    <row r="1492" spans="1:16" ht="12.75">
      <c r="A1492" t="s">
        <v>48</v>
      </c>
      <c s="34" t="s">
        <v>4738</v>
      </c>
      <c s="34" t="s">
        <v>4739</v>
      </c>
      <c s="35" t="s">
        <v>5</v>
      </c>
      <c s="6" t="s">
        <v>4740</v>
      </c>
      <c s="36" t="s">
        <v>1361</v>
      </c>
      <c s="37">
        <v>1235.454</v>
      </c>
      <c s="36">
        <v>0</v>
      </c>
      <c s="36">
        <f>ROUND(G1492*H1492,6)</f>
      </c>
      <c r="L1492" s="38">
        <v>0</v>
      </c>
      <c s="32">
        <f>ROUND(ROUND(L1492,2)*ROUND(G1492,3),2)</f>
      </c>
      <c s="36" t="s">
        <v>1508</v>
      </c>
      <c>
        <f>(M1492*21)/100</f>
      </c>
      <c t="s">
        <v>27</v>
      </c>
    </row>
    <row r="1493" spans="1:5" ht="12.75">
      <c r="A1493" s="35" t="s">
        <v>54</v>
      </c>
      <c r="E1493" s="39" t="s">
        <v>4740</v>
      </c>
    </row>
    <row r="1494" spans="1:5" ht="357">
      <c r="A1494" s="35" t="s">
        <v>56</v>
      </c>
      <c r="E1494" s="40" t="s">
        <v>4741</v>
      </c>
    </row>
    <row r="1495" spans="1:5" ht="12.75">
      <c r="A1495" t="s">
        <v>58</v>
      </c>
      <c r="E1495" s="39" t="s">
        <v>5</v>
      </c>
    </row>
    <row r="1496" spans="1:16" ht="25.5">
      <c r="A1496" t="s">
        <v>48</v>
      </c>
      <c s="34" t="s">
        <v>4742</v>
      </c>
      <c s="34" t="s">
        <v>4743</v>
      </c>
      <c s="35" t="s">
        <v>5</v>
      </c>
      <c s="6" t="s">
        <v>4744</v>
      </c>
      <c s="36" t="s">
        <v>1361</v>
      </c>
      <c s="37">
        <v>574.74</v>
      </c>
      <c s="36">
        <v>0</v>
      </c>
      <c s="36">
        <f>ROUND(G1496*H1496,6)</f>
      </c>
      <c r="L1496" s="38">
        <v>0</v>
      </c>
      <c s="32">
        <f>ROUND(ROUND(L1496,2)*ROUND(G1496,3),2)</f>
      </c>
      <c s="36" t="s">
        <v>1508</v>
      </c>
      <c>
        <f>(M1496*21)/100</f>
      </c>
      <c t="s">
        <v>27</v>
      </c>
    </row>
    <row r="1497" spans="1:5" ht="25.5">
      <c r="A1497" s="35" t="s">
        <v>54</v>
      </c>
      <c r="E1497" s="39" t="s">
        <v>4744</v>
      </c>
    </row>
    <row r="1498" spans="1:5" ht="140.25">
      <c r="A1498" s="35" t="s">
        <v>56</v>
      </c>
      <c r="E1498" s="40" t="s">
        <v>4745</v>
      </c>
    </row>
    <row r="1499" spans="1:5" ht="12.75">
      <c r="A1499" t="s">
        <v>58</v>
      </c>
      <c r="E1499" s="39" t="s">
        <v>5</v>
      </c>
    </row>
    <row r="1500" spans="1:16" ht="12.75">
      <c r="A1500" t="s">
        <v>48</v>
      </c>
      <c s="34" t="s">
        <v>4746</v>
      </c>
      <c s="34" t="s">
        <v>4747</v>
      </c>
      <c s="35" t="s">
        <v>5</v>
      </c>
      <c s="6" t="s">
        <v>4748</v>
      </c>
      <c s="36" t="s">
        <v>1361</v>
      </c>
      <c s="37">
        <v>3486.165</v>
      </c>
      <c s="36">
        <v>0</v>
      </c>
      <c s="36">
        <f>ROUND(G1500*H1500,6)</f>
      </c>
      <c r="L1500" s="38">
        <v>0</v>
      </c>
      <c s="32">
        <f>ROUND(ROUND(L1500,2)*ROUND(G1500,3),2)</f>
      </c>
      <c s="36" t="s">
        <v>1508</v>
      </c>
      <c>
        <f>(M1500*21)/100</f>
      </c>
      <c t="s">
        <v>27</v>
      </c>
    </row>
    <row r="1501" spans="1:5" ht="12.75">
      <c r="A1501" s="35" t="s">
        <v>54</v>
      </c>
      <c r="E1501" s="39" t="s">
        <v>4748</v>
      </c>
    </row>
    <row r="1502" spans="1:5" ht="409.5">
      <c r="A1502" s="35" t="s">
        <v>56</v>
      </c>
      <c r="E1502" s="40" t="s">
        <v>4749</v>
      </c>
    </row>
    <row r="1503" spans="1:5" ht="12.75">
      <c r="A1503" t="s">
        <v>58</v>
      </c>
      <c r="E1503" s="39" t="s">
        <v>5</v>
      </c>
    </row>
    <row r="1504" spans="1:16" ht="12.75">
      <c r="A1504" t="s">
        <v>48</v>
      </c>
      <c s="34" t="s">
        <v>4750</v>
      </c>
      <c s="34" t="s">
        <v>4751</v>
      </c>
      <c s="35" t="s">
        <v>5</v>
      </c>
      <c s="6" t="s">
        <v>4752</v>
      </c>
      <c s="36" t="s">
        <v>163</v>
      </c>
      <c s="37">
        <v>475.632</v>
      </c>
      <c s="36">
        <v>0</v>
      </c>
      <c s="36">
        <f>ROUND(G1504*H1504,6)</f>
      </c>
      <c r="L1504" s="38">
        <v>0</v>
      </c>
      <c s="32">
        <f>ROUND(ROUND(L1504,2)*ROUND(G1504,3),2)</f>
      </c>
      <c s="36" t="s">
        <v>1508</v>
      </c>
      <c>
        <f>(M1504*21)/100</f>
      </c>
      <c t="s">
        <v>27</v>
      </c>
    </row>
    <row r="1505" spans="1:5" ht="12.75">
      <c r="A1505" s="35" t="s">
        <v>54</v>
      </c>
      <c r="E1505" s="39" t="s">
        <v>4752</v>
      </c>
    </row>
    <row r="1506" spans="1:5" ht="63.75">
      <c r="A1506" s="35" t="s">
        <v>56</v>
      </c>
      <c r="E1506" s="40" t="s">
        <v>4753</v>
      </c>
    </row>
    <row r="1507" spans="1:5" ht="12.75">
      <c r="A1507" t="s">
        <v>58</v>
      </c>
      <c r="E1507" s="39" t="s">
        <v>5</v>
      </c>
    </row>
    <row r="1508" spans="1:16" ht="25.5">
      <c r="A1508" t="s">
        <v>48</v>
      </c>
      <c s="34" t="s">
        <v>4754</v>
      </c>
      <c s="34" t="s">
        <v>4755</v>
      </c>
      <c s="35" t="s">
        <v>5</v>
      </c>
      <c s="6" t="s">
        <v>4756</v>
      </c>
      <c s="36" t="s">
        <v>163</v>
      </c>
      <c s="37">
        <v>115.869</v>
      </c>
      <c s="36">
        <v>0</v>
      </c>
      <c s="36">
        <f>ROUND(G1508*H1508,6)</f>
      </c>
      <c r="L1508" s="38">
        <v>0</v>
      </c>
      <c s="32">
        <f>ROUND(ROUND(L1508,2)*ROUND(G1508,3),2)</f>
      </c>
      <c s="36" t="s">
        <v>1508</v>
      </c>
      <c>
        <f>(M1508*21)/100</f>
      </c>
      <c t="s">
        <v>27</v>
      </c>
    </row>
    <row r="1509" spans="1:5" ht="25.5">
      <c r="A1509" s="35" t="s">
        <v>54</v>
      </c>
      <c r="E1509" s="39" t="s">
        <v>4756</v>
      </c>
    </row>
    <row r="1510" spans="1:5" ht="25.5">
      <c r="A1510" s="35" t="s">
        <v>56</v>
      </c>
      <c r="E1510" s="40" t="s">
        <v>4757</v>
      </c>
    </row>
    <row r="1511" spans="1:5" ht="12.75">
      <c r="A1511" t="s">
        <v>58</v>
      </c>
      <c r="E1511" s="39" t="s">
        <v>5</v>
      </c>
    </row>
    <row r="1512" spans="1:16" ht="25.5">
      <c r="A1512" t="s">
        <v>48</v>
      </c>
      <c s="34" t="s">
        <v>4758</v>
      </c>
      <c s="34" t="s">
        <v>4759</v>
      </c>
      <c s="35" t="s">
        <v>5</v>
      </c>
      <c s="6" t="s">
        <v>4760</v>
      </c>
      <c s="36" t="s">
        <v>163</v>
      </c>
      <c s="37">
        <v>38.04</v>
      </c>
      <c s="36">
        <v>0</v>
      </c>
      <c s="36">
        <f>ROUND(G1512*H1512,6)</f>
      </c>
      <c r="L1512" s="38">
        <v>0</v>
      </c>
      <c s="32">
        <f>ROUND(ROUND(L1512,2)*ROUND(G1512,3),2)</f>
      </c>
      <c s="36" t="s">
        <v>1508</v>
      </c>
      <c>
        <f>(M1512*21)/100</f>
      </c>
      <c t="s">
        <v>27</v>
      </c>
    </row>
    <row r="1513" spans="1:5" ht="25.5">
      <c r="A1513" s="35" t="s">
        <v>54</v>
      </c>
      <c r="E1513" s="39" t="s">
        <v>4760</v>
      </c>
    </row>
    <row r="1514" spans="1:5" ht="25.5">
      <c r="A1514" s="35" t="s">
        <v>56</v>
      </c>
      <c r="E1514" s="40" t="s">
        <v>4761</v>
      </c>
    </row>
    <row r="1515" spans="1:5" ht="12.75">
      <c r="A1515" t="s">
        <v>58</v>
      </c>
      <c r="E1515" s="39" t="s">
        <v>5</v>
      </c>
    </row>
    <row r="1516" spans="1:16" ht="25.5">
      <c r="A1516" t="s">
        <v>48</v>
      </c>
      <c s="34" t="s">
        <v>4762</v>
      </c>
      <c s="34" t="s">
        <v>4763</v>
      </c>
      <c s="35" t="s">
        <v>5</v>
      </c>
      <c s="6" t="s">
        <v>4764</v>
      </c>
      <c s="36" t="s">
        <v>163</v>
      </c>
      <c s="37">
        <v>549.105</v>
      </c>
      <c s="36">
        <v>0</v>
      </c>
      <c s="36">
        <f>ROUND(G1516*H1516,6)</f>
      </c>
      <c r="L1516" s="38">
        <v>0</v>
      </c>
      <c s="32">
        <f>ROUND(ROUND(L1516,2)*ROUND(G1516,3),2)</f>
      </c>
      <c s="36" t="s">
        <v>1508</v>
      </c>
      <c>
        <f>(M1516*21)/100</f>
      </c>
      <c t="s">
        <v>27</v>
      </c>
    </row>
    <row r="1517" spans="1:5" ht="25.5">
      <c r="A1517" s="35" t="s">
        <v>54</v>
      </c>
      <c r="E1517" s="39" t="s">
        <v>4764</v>
      </c>
    </row>
    <row r="1518" spans="1:5" ht="114.75">
      <c r="A1518" s="35" t="s">
        <v>56</v>
      </c>
      <c r="E1518" s="40" t="s">
        <v>4765</v>
      </c>
    </row>
    <row r="1519" spans="1:5" ht="12.75">
      <c r="A1519" t="s">
        <v>58</v>
      </c>
      <c r="E1519" s="39" t="s">
        <v>5</v>
      </c>
    </row>
    <row r="1520" spans="1:16" ht="12.75">
      <c r="A1520" t="s">
        <v>48</v>
      </c>
      <c s="34" t="s">
        <v>4766</v>
      </c>
      <c s="34" t="s">
        <v>4767</v>
      </c>
      <c s="35" t="s">
        <v>5</v>
      </c>
      <c s="6" t="s">
        <v>4768</v>
      </c>
      <c s="36" t="s">
        <v>163</v>
      </c>
      <c s="37">
        <v>2459.404</v>
      </c>
      <c s="36">
        <v>0</v>
      </c>
      <c s="36">
        <f>ROUND(G1520*H1520,6)</f>
      </c>
      <c r="L1520" s="38">
        <v>0</v>
      </c>
      <c s="32">
        <f>ROUND(ROUND(L1520,2)*ROUND(G1520,3),2)</f>
      </c>
      <c s="36" t="s">
        <v>1508</v>
      </c>
      <c>
        <f>(M1520*21)/100</f>
      </c>
      <c t="s">
        <v>27</v>
      </c>
    </row>
    <row r="1521" spans="1:5" ht="12.75">
      <c r="A1521" s="35" t="s">
        <v>54</v>
      </c>
      <c r="E1521" s="39" t="s">
        <v>4768</v>
      </c>
    </row>
    <row r="1522" spans="1:5" ht="409.5">
      <c r="A1522" s="35" t="s">
        <v>56</v>
      </c>
      <c r="E1522" s="40" t="s">
        <v>4769</v>
      </c>
    </row>
    <row r="1523" spans="1:5" ht="12.75">
      <c r="A1523" t="s">
        <v>58</v>
      </c>
      <c r="E1523" s="39" t="s">
        <v>5</v>
      </c>
    </row>
    <row r="1524" spans="1:16" ht="25.5">
      <c r="A1524" t="s">
        <v>48</v>
      </c>
      <c s="34" t="s">
        <v>4770</v>
      </c>
      <c s="34" t="s">
        <v>4771</v>
      </c>
      <c s="35" t="s">
        <v>5</v>
      </c>
      <c s="6" t="s">
        <v>4772</v>
      </c>
      <c s="36" t="s">
        <v>1361</v>
      </c>
      <c s="37">
        <v>2750.59</v>
      </c>
      <c s="36">
        <v>0</v>
      </c>
      <c s="36">
        <f>ROUND(G1524*H1524,6)</f>
      </c>
      <c r="L1524" s="38">
        <v>0</v>
      </c>
      <c s="32">
        <f>ROUND(ROUND(L1524,2)*ROUND(G1524,3),2)</f>
      </c>
      <c s="36" t="s">
        <v>1508</v>
      </c>
      <c>
        <f>(M1524*21)/100</f>
      </c>
      <c t="s">
        <v>27</v>
      </c>
    </row>
    <row r="1525" spans="1:5" ht="25.5">
      <c r="A1525" s="35" t="s">
        <v>54</v>
      </c>
      <c r="E1525" s="39" t="s">
        <v>4772</v>
      </c>
    </row>
    <row r="1526" spans="1:5" ht="409.5">
      <c r="A1526" s="35" t="s">
        <v>56</v>
      </c>
      <c r="E1526" s="40" t="s">
        <v>4773</v>
      </c>
    </row>
    <row r="1527" spans="1:5" ht="12.75">
      <c r="A1527" t="s">
        <v>58</v>
      </c>
      <c r="E1527" s="39" t="s">
        <v>5</v>
      </c>
    </row>
    <row r="1528" spans="1:16" ht="25.5">
      <c r="A1528" t="s">
        <v>48</v>
      </c>
      <c s="34" t="s">
        <v>4774</v>
      </c>
      <c s="34" t="s">
        <v>4775</v>
      </c>
      <c s="35" t="s">
        <v>5</v>
      </c>
      <c s="6" t="s">
        <v>4776</v>
      </c>
      <c s="36" t="s">
        <v>246</v>
      </c>
      <c s="37">
        <v>1.641</v>
      </c>
      <c s="36">
        <v>0</v>
      </c>
      <c s="36">
        <f>ROUND(G1528*H1528,6)</f>
      </c>
      <c r="L1528" s="38">
        <v>0</v>
      </c>
      <c s="32">
        <f>ROUND(ROUND(L1528,2)*ROUND(G1528,3),2)</f>
      </c>
      <c s="36" t="s">
        <v>1508</v>
      </c>
      <c>
        <f>(M1528*21)/100</f>
      </c>
      <c t="s">
        <v>27</v>
      </c>
    </row>
    <row r="1529" spans="1:5" ht="25.5">
      <c r="A1529" s="35" t="s">
        <v>54</v>
      </c>
      <c r="E1529" s="39" t="s">
        <v>4777</v>
      </c>
    </row>
    <row r="1530" spans="1:5" ht="12.75">
      <c r="A1530" s="35" t="s">
        <v>56</v>
      </c>
      <c r="E1530" s="40" t="s">
        <v>5</v>
      </c>
    </row>
    <row r="1531" spans="1:5" ht="114.75">
      <c r="A1531" t="s">
        <v>58</v>
      </c>
      <c r="E1531" s="39" t="s">
        <v>4410</v>
      </c>
    </row>
    <row r="1532" spans="1:13" ht="12.75">
      <c r="A1532" t="s">
        <v>46</v>
      </c>
      <c r="C1532" s="31" t="s">
        <v>2391</v>
      </c>
      <c r="E1532" s="33" t="s">
        <v>4778</v>
      </c>
      <c r="J1532" s="32">
        <f>0</f>
      </c>
      <c s="32">
        <f>0</f>
      </c>
      <c s="32">
        <f>0+L1533+L1537+L1541+L1545+L1549+L1553+L1557+L1561+L1565+L1569+L1573+L1577+L1581+L1585+L1589+L1593+L1597+L1601+L1605+L1609+L1613+L1617+L1621+L1625+L1629+L1633+L1637</f>
      </c>
      <c s="32">
        <f>0+M1533+M1537+M1541+M1545+M1549+M1553+M1557+M1561+M1565+M1569+M1573+M1577+M1581+M1585+M1589+M1593+M1597+M1601+M1605+M1609+M1613+M1617+M1621+M1625+M1629+M1633+M1637</f>
      </c>
    </row>
    <row r="1533" spans="1:16" ht="25.5">
      <c r="A1533" t="s">
        <v>48</v>
      </c>
      <c s="34" t="s">
        <v>4779</v>
      </c>
      <c s="34" t="s">
        <v>4780</v>
      </c>
      <c s="35" t="s">
        <v>5</v>
      </c>
      <c s="6" t="s">
        <v>4781</v>
      </c>
      <c s="36" t="s">
        <v>1361</v>
      </c>
      <c s="37">
        <v>25.41</v>
      </c>
      <c s="36">
        <v>0.04428</v>
      </c>
      <c s="36">
        <f>ROUND(G1533*H1533,6)</f>
      </c>
      <c r="L1533" s="38">
        <v>0</v>
      </c>
      <c s="32">
        <f>ROUND(ROUND(L1533,2)*ROUND(G1533,3),2)</f>
      </c>
      <c s="36" t="s">
        <v>1508</v>
      </c>
      <c>
        <f>(M1533*21)/100</f>
      </c>
      <c t="s">
        <v>27</v>
      </c>
    </row>
    <row r="1534" spans="1:5" ht="38.25">
      <c r="A1534" s="35" t="s">
        <v>54</v>
      </c>
      <c r="E1534" s="39" t="s">
        <v>4782</v>
      </c>
    </row>
    <row r="1535" spans="1:5" ht="25.5">
      <c r="A1535" s="35" t="s">
        <v>56</v>
      </c>
      <c r="E1535" s="40" t="s">
        <v>4783</v>
      </c>
    </row>
    <row r="1536" spans="1:5" ht="114.75">
      <c r="A1536" t="s">
        <v>58</v>
      </c>
      <c r="E1536" s="39" t="s">
        <v>4784</v>
      </c>
    </row>
    <row r="1537" spans="1:16" ht="25.5">
      <c r="A1537" t="s">
        <v>48</v>
      </c>
      <c s="34" t="s">
        <v>4785</v>
      </c>
      <c s="34" t="s">
        <v>4786</v>
      </c>
      <c s="35" t="s">
        <v>5</v>
      </c>
      <c s="6" t="s">
        <v>4787</v>
      </c>
      <c s="36" t="s">
        <v>1361</v>
      </c>
      <c s="37">
        <v>1905.882</v>
      </c>
      <c s="36">
        <v>0.04503</v>
      </c>
      <c s="36">
        <f>ROUND(G1537*H1537,6)</f>
      </c>
      <c r="L1537" s="38">
        <v>0</v>
      </c>
      <c s="32">
        <f>ROUND(ROUND(L1537,2)*ROUND(G1537,3),2)</f>
      </c>
      <c s="36" t="s">
        <v>1508</v>
      </c>
      <c>
        <f>(M1537*21)/100</f>
      </c>
      <c t="s">
        <v>27</v>
      </c>
    </row>
    <row r="1538" spans="1:5" ht="38.25">
      <c r="A1538" s="35" t="s">
        <v>54</v>
      </c>
      <c r="E1538" s="39" t="s">
        <v>4788</v>
      </c>
    </row>
    <row r="1539" spans="1:5" ht="409.5">
      <c r="A1539" s="35" t="s">
        <v>56</v>
      </c>
      <c r="E1539" s="40" t="s">
        <v>4789</v>
      </c>
    </row>
    <row r="1540" spans="1:5" ht="114.75">
      <c r="A1540" t="s">
        <v>58</v>
      </c>
      <c r="E1540" s="39" t="s">
        <v>4784</v>
      </c>
    </row>
    <row r="1541" spans="1:16" ht="25.5">
      <c r="A1541" t="s">
        <v>48</v>
      </c>
      <c s="34" t="s">
        <v>4790</v>
      </c>
      <c s="34" t="s">
        <v>4791</v>
      </c>
      <c s="35" t="s">
        <v>5</v>
      </c>
      <c s="6" t="s">
        <v>4787</v>
      </c>
      <c s="36" t="s">
        <v>1361</v>
      </c>
      <c s="37">
        <v>214.703</v>
      </c>
      <c s="36">
        <v>0.04805</v>
      </c>
      <c s="36">
        <f>ROUND(G1541*H1541,6)</f>
      </c>
      <c r="L1541" s="38">
        <v>0</v>
      </c>
      <c s="32">
        <f>ROUND(ROUND(L1541,2)*ROUND(G1541,3),2)</f>
      </c>
      <c s="36" t="s">
        <v>1508</v>
      </c>
      <c>
        <f>(M1541*21)/100</f>
      </c>
      <c t="s">
        <v>27</v>
      </c>
    </row>
    <row r="1542" spans="1:5" ht="38.25">
      <c r="A1542" s="35" t="s">
        <v>54</v>
      </c>
      <c r="E1542" s="39" t="s">
        <v>4792</v>
      </c>
    </row>
    <row r="1543" spans="1:5" ht="191.25">
      <c r="A1543" s="35" t="s">
        <v>56</v>
      </c>
      <c r="E1543" s="40" t="s">
        <v>4793</v>
      </c>
    </row>
    <row r="1544" spans="1:5" ht="114.75">
      <c r="A1544" t="s">
        <v>58</v>
      </c>
      <c r="E1544" s="39" t="s">
        <v>4784</v>
      </c>
    </row>
    <row r="1545" spans="1:16" ht="25.5">
      <c r="A1545" t="s">
        <v>48</v>
      </c>
      <c s="34" t="s">
        <v>4794</v>
      </c>
      <c s="34" t="s">
        <v>4795</v>
      </c>
      <c s="35" t="s">
        <v>5</v>
      </c>
      <c s="6" t="s">
        <v>4787</v>
      </c>
      <c s="36" t="s">
        <v>1361</v>
      </c>
      <c s="37">
        <v>51.423</v>
      </c>
      <c s="36">
        <v>0.04554</v>
      </c>
      <c s="36">
        <f>ROUND(G1545*H1545,6)</f>
      </c>
      <c r="L1545" s="38">
        <v>0</v>
      </c>
      <c s="32">
        <f>ROUND(ROUND(L1545,2)*ROUND(G1545,3),2)</f>
      </c>
      <c s="36" t="s">
        <v>1508</v>
      </c>
      <c>
        <f>(M1545*21)/100</f>
      </c>
      <c t="s">
        <v>27</v>
      </c>
    </row>
    <row r="1546" spans="1:5" ht="38.25">
      <c r="A1546" s="35" t="s">
        <v>54</v>
      </c>
      <c r="E1546" s="39" t="s">
        <v>4796</v>
      </c>
    </row>
    <row r="1547" spans="1:5" ht="76.5">
      <c r="A1547" s="35" t="s">
        <v>56</v>
      </c>
      <c r="E1547" s="40" t="s">
        <v>4797</v>
      </c>
    </row>
    <row r="1548" spans="1:5" ht="114.75">
      <c r="A1548" t="s">
        <v>58</v>
      </c>
      <c r="E1548" s="39" t="s">
        <v>4784</v>
      </c>
    </row>
    <row r="1549" spans="1:16" ht="25.5">
      <c r="A1549" t="s">
        <v>48</v>
      </c>
      <c s="34" t="s">
        <v>4798</v>
      </c>
      <c s="34" t="s">
        <v>4799</v>
      </c>
      <c s="35" t="s">
        <v>5</v>
      </c>
      <c s="6" t="s">
        <v>4787</v>
      </c>
      <c s="36" t="s">
        <v>1361</v>
      </c>
      <c s="37">
        <v>489.947</v>
      </c>
      <c s="36">
        <v>0.04323</v>
      </c>
      <c s="36">
        <f>ROUND(G1549*H1549,6)</f>
      </c>
      <c r="L1549" s="38">
        <v>0</v>
      </c>
      <c s="32">
        <f>ROUND(ROUND(L1549,2)*ROUND(G1549,3),2)</f>
      </c>
      <c s="36" t="s">
        <v>1508</v>
      </c>
      <c>
        <f>(M1549*21)/100</f>
      </c>
      <c t="s">
        <v>27</v>
      </c>
    </row>
    <row r="1550" spans="1:5" ht="38.25">
      <c r="A1550" s="35" t="s">
        <v>54</v>
      </c>
      <c r="E1550" s="39" t="s">
        <v>4800</v>
      </c>
    </row>
    <row r="1551" spans="1:5" ht="331.5">
      <c r="A1551" s="35" t="s">
        <v>56</v>
      </c>
      <c r="E1551" s="40" t="s">
        <v>4801</v>
      </c>
    </row>
    <row r="1552" spans="1:5" ht="114.75">
      <c r="A1552" t="s">
        <v>58</v>
      </c>
      <c r="E1552" s="39" t="s">
        <v>4784</v>
      </c>
    </row>
    <row r="1553" spans="1:16" ht="25.5">
      <c r="A1553" t="s">
        <v>48</v>
      </c>
      <c s="34" t="s">
        <v>4802</v>
      </c>
      <c s="34" t="s">
        <v>4803</v>
      </c>
      <c s="35" t="s">
        <v>5</v>
      </c>
      <c s="6" t="s">
        <v>4787</v>
      </c>
      <c s="36" t="s">
        <v>1361</v>
      </c>
      <c s="37">
        <v>9.507</v>
      </c>
      <c s="36">
        <v>0.04696</v>
      </c>
      <c s="36">
        <f>ROUND(G1553*H1553,6)</f>
      </c>
      <c r="L1553" s="38">
        <v>0</v>
      </c>
      <c s="32">
        <f>ROUND(ROUND(L1553,2)*ROUND(G1553,3),2)</f>
      </c>
      <c s="36" t="s">
        <v>1508</v>
      </c>
      <c>
        <f>(M1553*21)/100</f>
      </c>
      <c t="s">
        <v>27</v>
      </c>
    </row>
    <row r="1554" spans="1:5" ht="38.25">
      <c r="A1554" s="35" t="s">
        <v>54</v>
      </c>
      <c r="E1554" s="39" t="s">
        <v>4804</v>
      </c>
    </row>
    <row r="1555" spans="1:5" ht="25.5">
      <c r="A1555" s="35" t="s">
        <v>56</v>
      </c>
      <c r="E1555" s="40" t="s">
        <v>4805</v>
      </c>
    </row>
    <row r="1556" spans="1:5" ht="114.75">
      <c r="A1556" t="s">
        <v>58</v>
      </c>
      <c r="E1556" s="39" t="s">
        <v>4784</v>
      </c>
    </row>
    <row r="1557" spans="1:16" ht="25.5">
      <c r="A1557" t="s">
        <v>48</v>
      </c>
      <c s="34" t="s">
        <v>4806</v>
      </c>
      <c s="34" t="s">
        <v>4807</v>
      </c>
      <c s="35" t="s">
        <v>5</v>
      </c>
      <c s="6" t="s">
        <v>4808</v>
      </c>
      <c s="36" t="s">
        <v>1361</v>
      </c>
      <c s="37">
        <v>41.077</v>
      </c>
      <c s="36">
        <v>0.0473</v>
      </c>
      <c s="36">
        <f>ROUND(G1557*H1557,6)</f>
      </c>
      <c r="L1557" s="38">
        <v>0</v>
      </c>
      <c s="32">
        <f>ROUND(ROUND(L1557,2)*ROUND(G1557,3),2)</f>
      </c>
      <c s="36" t="s">
        <v>1508</v>
      </c>
      <c>
        <f>(M1557*21)/100</f>
      </c>
      <c t="s">
        <v>27</v>
      </c>
    </row>
    <row r="1558" spans="1:5" ht="51">
      <c r="A1558" s="35" t="s">
        <v>54</v>
      </c>
      <c r="E1558" s="39" t="s">
        <v>4809</v>
      </c>
    </row>
    <row r="1559" spans="1:5" ht="76.5">
      <c r="A1559" s="35" t="s">
        <v>56</v>
      </c>
      <c r="E1559" s="40" t="s">
        <v>4810</v>
      </c>
    </row>
    <row r="1560" spans="1:5" ht="114.75">
      <c r="A1560" t="s">
        <v>58</v>
      </c>
      <c r="E1560" s="39" t="s">
        <v>4811</v>
      </c>
    </row>
    <row r="1561" spans="1:16" ht="25.5">
      <c r="A1561" t="s">
        <v>48</v>
      </c>
      <c s="34" t="s">
        <v>4812</v>
      </c>
      <c s="34" t="s">
        <v>4813</v>
      </c>
      <c s="35" t="s">
        <v>5</v>
      </c>
      <c s="6" t="s">
        <v>4808</v>
      </c>
      <c s="36" t="s">
        <v>1361</v>
      </c>
      <c s="37">
        <v>220.095</v>
      </c>
      <c s="36">
        <v>0.04976</v>
      </c>
      <c s="36">
        <f>ROUND(G1561*H1561,6)</f>
      </c>
      <c r="L1561" s="38">
        <v>0</v>
      </c>
      <c s="32">
        <f>ROUND(ROUND(L1561,2)*ROUND(G1561,3),2)</f>
      </c>
      <c s="36" t="s">
        <v>1508</v>
      </c>
      <c>
        <f>(M1561*21)/100</f>
      </c>
      <c t="s">
        <v>27</v>
      </c>
    </row>
    <row r="1562" spans="1:5" ht="51">
      <c r="A1562" s="35" t="s">
        <v>54</v>
      </c>
      <c r="E1562" s="39" t="s">
        <v>4814</v>
      </c>
    </row>
    <row r="1563" spans="1:5" ht="216.75">
      <c r="A1563" s="35" t="s">
        <v>56</v>
      </c>
      <c r="E1563" s="40" t="s">
        <v>4815</v>
      </c>
    </row>
    <row r="1564" spans="1:5" ht="114.75">
      <c r="A1564" t="s">
        <v>58</v>
      </c>
      <c r="E1564" s="39" t="s">
        <v>4811</v>
      </c>
    </row>
    <row r="1565" spans="1:16" ht="25.5">
      <c r="A1565" t="s">
        <v>48</v>
      </c>
      <c s="34" t="s">
        <v>4816</v>
      </c>
      <c s="34" t="s">
        <v>4817</v>
      </c>
      <c s="35" t="s">
        <v>5</v>
      </c>
      <c s="6" t="s">
        <v>4818</v>
      </c>
      <c s="36" t="s">
        <v>1361</v>
      </c>
      <c s="37">
        <v>2958.044</v>
      </c>
      <c s="36">
        <v>0.0002</v>
      </c>
      <c s="36">
        <f>ROUND(G1565*H1565,6)</f>
      </c>
      <c r="L1565" s="38">
        <v>0</v>
      </c>
      <c s="32">
        <f>ROUND(ROUND(L1565,2)*ROUND(G1565,3),2)</f>
      </c>
      <c s="36" t="s">
        <v>1508</v>
      </c>
      <c>
        <f>(M1565*21)/100</f>
      </c>
      <c t="s">
        <v>27</v>
      </c>
    </row>
    <row r="1566" spans="1:5" ht="25.5">
      <c r="A1566" s="35" t="s">
        <v>54</v>
      </c>
      <c r="E1566" s="39" t="s">
        <v>4818</v>
      </c>
    </row>
    <row r="1567" spans="1:5" ht="12.75">
      <c r="A1567" s="35" t="s">
        <v>56</v>
      </c>
      <c r="E1567" s="40" t="s">
        <v>4819</v>
      </c>
    </row>
    <row r="1568" spans="1:5" ht="114.75">
      <c r="A1568" t="s">
        <v>58</v>
      </c>
      <c r="E1568" s="39" t="s">
        <v>4784</v>
      </c>
    </row>
    <row r="1569" spans="1:16" ht="25.5">
      <c r="A1569" t="s">
        <v>48</v>
      </c>
      <c s="34" t="s">
        <v>4820</v>
      </c>
      <c s="34" t="s">
        <v>4821</v>
      </c>
      <c s="35" t="s">
        <v>5</v>
      </c>
      <c s="6" t="s">
        <v>4822</v>
      </c>
      <c s="36" t="s">
        <v>1361</v>
      </c>
      <c s="37">
        <v>146.712</v>
      </c>
      <c s="36">
        <v>0.02556</v>
      </c>
      <c s="36">
        <f>ROUND(G1569*H1569,6)</f>
      </c>
      <c r="L1569" s="38">
        <v>0</v>
      </c>
      <c s="32">
        <f>ROUND(ROUND(L1569,2)*ROUND(G1569,3),2)</f>
      </c>
      <c s="36" t="s">
        <v>1166</v>
      </c>
      <c>
        <f>(M1569*21)/100</f>
      </c>
      <c t="s">
        <v>27</v>
      </c>
    </row>
    <row r="1570" spans="1:5" ht="38.25">
      <c r="A1570" s="35" t="s">
        <v>54</v>
      </c>
      <c r="E1570" s="39" t="s">
        <v>4823</v>
      </c>
    </row>
    <row r="1571" spans="1:5" ht="216.75">
      <c r="A1571" s="35" t="s">
        <v>56</v>
      </c>
      <c r="E1571" s="40" t="s">
        <v>4824</v>
      </c>
    </row>
    <row r="1572" spans="1:5" ht="127.5">
      <c r="A1572" t="s">
        <v>58</v>
      </c>
      <c r="E1572" s="39" t="s">
        <v>4825</v>
      </c>
    </row>
    <row r="1573" spans="1:16" ht="25.5">
      <c r="A1573" t="s">
        <v>48</v>
      </c>
      <c s="34" t="s">
        <v>4826</v>
      </c>
      <c s="34" t="s">
        <v>4821</v>
      </c>
      <c s="35" t="s">
        <v>49</v>
      </c>
      <c s="6" t="s">
        <v>4827</v>
      </c>
      <c s="36" t="s">
        <v>1361</v>
      </c>
      <c s="37">
        <v>39.301</v>
      </c>
      <c s="36">
        <v>0.02556</v>
      </c>
      <c s="36">
        <f>ROUND(G1573*H1573,6)</f>
      </c>
      <c r="L1573" s="38">
        <v>0</v>
      </c>
      <c s="32">
        <f>ROUND(ROUND(L1573,2)*ROUND(G1573,3),2)</f>
      </c>
      <c s="36" t="s">
        <v>1166</v>
      </c>
      <c>
        <f>(M1573*21)/100</f>
      </c>
      <c t="s">
        <v>27</v>
      </c>
    </row>
    <row r="1574" spans="1:5" ht="38.25">
      <c r="A1574" s="35" t="s">
        <v>54</v>
      </c>
      <c r="E1574" s="39" t="s">
        <v>4828</v>
      </c>
    </row>
    <row r="1575" spans="1:5" ht="114.75">
      <c r="A1575" s="35" t="s">
        <v>56</v>
      </c>
      <c r="E1575" s="40" t="s">
        <v>4829</v>
      </c>
    </row>
    <row r="1576" spans="1:5" ht="127.5">
      <c r="A1576" t="s">
        <v>58</v>
      </c>
      <c r="E1576" s="39" t="s">
        <v>4825</v>
      </c>
    </row>
    <row r="1577" spans="1:16" ht="25.5">
      <c r="A1577" t="s">
        <v>48</v>
      </c>
      <c s="34" t="s">
        <v>4830</v>
      </c>
      <c s="34" t="s">
        <v>4831</v>
      </c>
      <c s="35" t="s">
        <v>5</v>
      </c>
      <c s="6" t="s">
        <v>4832</v>
      </c>
      <c s="36" t="s">
        <v>1361</v>
      </c>
      <c s="37">
        <v>23.288</v>
      </c>
      <c s="36">
        <v>0.0323</v>
      </c>
      <c s="36">
        <f>ROUND(G1577*H1577,6)</f>
      </c>
      <c r="L1577" s="38">
        <v>0</v>
      </c>
      <c s="32">
        <f>ROUND(ROUND(L1577,2)*ROUND(G1577,3),2)</f>
      </c>
      <c s="36" t="s">
        <v>1508</v>
      </c>
      <c>
        <f>(M1577*21)/100</f>
      </c>
      <c t="s">
        <v>27</v>
      </c>
    </row>
    <row r="1578" spans="1:5" ht="38.25">
      <c r="A1578" s="35" t="s">
        <v>54</v>
      </c>
      <c r="E1578" s="39" t="s">
        <v>4833</v>
      </c>
    </row>
    <row r="1579" spans="1:5" ht="25.5">
      <c r="A1579" s="35" t="s">
        <v>56</v>
      </c>
      <c r="E1579" s="40" t="s">
        <v>4834</v>
      </c>
    </row>
    <row r="1580" spans="1:5" ht="127.5">
      <c r="A1580" t="s">
        <v>58</v>
      </c>
      <c r="E1580" s="39" t="s">
        <v>4825</v>
      </c>
    </row>
    <row r="1581" spans="1:16" ht="25.5">
      <c r="A1581" t="s">
        <v>48</v>
      </c>
      <c s="34" t="s">
        <v>4835</v>
      </c>
      <c s="34" t="s">
        <v>4836</v>
      </c>
      <c s="35" t="s">
        <v>5</v>
      </c>
      <c s="6" t="s">
        <v>4837</v>
      </c>
      <c s="36" t="s">
        <v>1361</v>
      </c>
      <c s="37">
        <v>209.301</v>
      </c>
      <c s="36">
        <v>0.0001</v>
      </c>
      <c s="36">
        <f>ROUND(G1581*H1581,6)</f>
      </c>
      <c r="L1581" s="38">
        <v>0</v>
      </c>
      <c s="32">
        <f>ROUND(ROUND(L1581,2)*ROUND(G1581,3),2)</f>
      </c>
      <c s="36" t="s">
        <v>1508</v>
      </c>
      <c>
        <f>(M1581*21)/100</f>
      </c>
      <c t="s">
        <v>27</v>
      </c>
    </row>
    <row r="1582" spans="1:5" ht="25.5">
      <c r="A1582" s="35" t="s">
        <v>54</v>
      </c>
      <c r="E1582" s="39" t="s">
        <v>4837</v>
      </c>
    </row>
    <row r="1583" spans="1:5" ht="12.75">
      <c r="A1583" s="35" t="s">
        <v>56</v>
      </c>
      <c r="E1583" s="40" t="s">
        <v>4838</v>
      </c>
    </row>
    <row r="1584" spans="1:5" ht="127.5">
      <c r="A1584" t="s">
        <v>58</v>
      </c>
      <c r="E1584" s="39" t="s">
        <v>4825</v>
      </c>
    </row>
    <row r="1585" spans="1:16" ht="25.5">
      <c r="A1585" t="s">
        <v>48</v>
      </c>
      <c s="34" t="s">
        <v>4839</v>
      </c>
      <c s="34" t="s">
        <v>4840</v>
      </c>
      <c s="35" t="s">
        <v>5</v>
      </c>
      <c s="6" t="s">
        <v>4841</v>
      </c>
      <c s="36" t="s">
        <v>1361</v>
      </c>
      <c s="37">
        <v>2989.115</v>
      </c>
      <c s="36">
        <v>0.01385</v>
      </c>
      <c s="36">
        <f>ROUND(G1585*H1585,6)</f>
      </c>
      <c r="L1585" s="38">
        <v>0</v>
      </c>
      <c s="32">
        <f>ROUND(ROUND(L1585,2)*ROUND(G1585,3),2)</f>
      </c>
      <c s="36" t="s">
        <v>1508</v>
      </c>
      <c>
        <f>(M1585*21)/100</f>
      </c>
      <c t="s">
        <v>27</v>
      </c>
    </row>
    <row r="1586" spans="1:5" ht="38.25">
      <c r="A1586" s="35" t="s">
        <v>54</v>
      </c>
      <c r="E1586" s="39" t="s">
        <v>4842</v>
      </c>
    </row>
    <row r="1587" spans="1:5" ht="293.25">
      <c r="A1587" s="35" t="s">
        <v>56</v>
      </c>
      <c r="E1587" s="40" t="s">
        <v>4843</v>
      </c>
    </row>
    <row r="1588" spans="1:5" ht="102">
      <c r="A1588" t="s">
        <v>58</v>
      </c>
      <c r="E1588" s="39" t="s">
        <v>4844</v>
      </c>
    </row>
    <row r="1589" spans="1:16" ht="25.5">
      <c r="A1589" t="s">
        <v>48</v>
      </c>
      <c s="34" t="s">
        <v>4845</v>
      </c>
      <c s="34" t="s">
        <v>4846</v>
      </c>
      <c s="35" t="s">
        <v>5</v>
      </c>
      <c s="6" t="s">
        <v>4841</v>
      </c>
      <c s="36" t="s">
        <v>1361</v>
      </c>
      <c s="37">
        <v>95.89</v>
      </c>
      <c s="36">
        <v>0.01691</v>
      </c>
      <c s="36">
        <f>ROUND(G1589*H1589,6)</f>
      </c>
      <c r="L1589" s="38">
        <v>0</v>
      </c>
      <c s="32">
        <f>ROUND(ROUND(L1589,2)*ROUND(G1589,3),2)</f>
      </c>
      <c s="36" t="s">
        <v>1508</v>
      </c>
      <c>
        <f>(M1589*21)/100</f>
      </c>
      <c t="s">
        <v>27</v>
      </c>
    </row>
    <row r="1590" spans="1:5" ht="38.25">
      <c r="A1590" s="35" t="s">
        <v>54</v>
      </c>
      <c r="E1590" s="39" t="s">
        <v>4847</v>
      </c>
    </row>
    <row r="1591" spans="1:5" ht="89.25">
      <c r="A1591" s="35" t="s">
        <v>56</v>
      </c>
      <c r="E1591" s="40" t="s">
        <v>4848</v>
      </c>
    </row>
    <row r="1592" spans="1:5" ht="102">
      <c r="A1592" t="s">
        <v>58</v>
      </c>
      <c r="E1592" s="39" t="s">
        <v>4844</v>
      </c>
    </row>
    <row r="1593" spans="1:16" ht="25.5">
      <c r="A1593" t="s">
        <v>48</v>
      </c>
      <c s="34" t="s">
        <v>4849</v>
      </c>
      <c s="34" t="s">
        <v>4850</v>
      </c>
      <c s="35" t="s">
        <v>5</v>
      </c>
      <c s="6" t="s">
        <v>4851</v>
      </c>
      <c s="36" t="s">
        <v>1361</v>
      </c>
      <c s="37">
        <v>3633.173</v>
      </c>
      <c s="36">
        <v>0.0001</v>
      </c>
      <c s="36">
        <f>ROUND(G1593*H1593,6)</f>
      </c>
      <c r="L1593" s="38">
        <v>0</v>
      </c>
      <c s="32">
        <f>ROUND(ROUND(L1593,2)*ROUND(G1593,3),2)</f>
      </c>
      <c s="36" t="s">
        <v>1508</v>
      </c>
      <c>
        <f>(M1593*21)/100</f>
      </c>
      <c t="s">
        <v>27</v>
      </c>
    </row>
    <row r="1594" spans="1:5" ht="25.5">
      <c r="A1594" s="35" t="s">
        <v>54</v>
      </c>
      <c r="E1594" s="39" t="s">
        <v>4851</v>
      </c>
    </row>
    <row r="1595" spans="1:5" ht="12.75">
      <c r="A1595" s="35" t="s">
        <v>56</v>
      </c>
      <c r="E1595" s="40" t="s">
        <v>4852</v>
      </c>
    </row>
    <row r="1596" spans="1:5" ht="102">
      <c r="A1596" t="s">
        <v>58</v>
      </c>
      <c r="E1596" s="39" t="s">
        <v>4844</v>
      </c>
    </row>
    <row r="1597" spans="1:16" ht="25.5">
      <c r="A1597" t="s">
        <v>48</v>
      </c>
      <c s="34" t="s">
        <v>4853</v>
      </c>
      <c s="34" t="s">
        <v>4854</v>
      </c>
      <c s="35" t="s">
        <v>5</v>
      </c>
      <c s="6" t="s">
        <v>4855</v>
      </c>
      <c s="36" t="s">
        <v>1361</v>
      </c>
      <c s="37">
        <v>1673.006</v>
      </c>
      <c s="36">
        <v>0</v>
      </c>
      <c s="36">
        <f>ROUND(G1597*H1597,6)</f>
      </c>
      <c r="L1597" s="38">
        <v>0</v>
      </c>
      <c s="32">
        <f>ROUND(ROUND(L1597,2)*ROUND(G1597,3),2)</f>
      </c>
      <c s="36" t="s">
        <v>1508</v>
      </c>
      <c>
        <f>(M1597*21)/100</f>
      </c>
      <c t="s">
        <v>27</v>
      </c>
    </row>
    <row r="1598" spans="1:5" ht="25.5">
      <c r="A1598" s="35" t="s">
        <v>54</v>
      </c>
      <c r="E1598" s="39" t="s">
        <v>4855</v>
      </c>
    </row>
    <row r="1599" spans="1:5" ht="306">
      <c r="A1599" s="35" t="s">
        <v>56</v>
      </c>
      <c r="E1599" s="40" t="s">
        <v>4856</v>
      </c>
    </row>
    <row r="1600" spans="1:5" ht="102">
      <c r="A1600" t="s">
        <v>58</v>
      </c>
      <c r="E1600" s="39" t="s">
        <v>4844</v>
      </c>
    </row>
    <row r="1601" spans="1:16" ht="12.75">
      <c r="A1601" t="s">
        <v>48</v>
      </c>
      <c s="34" t="s">
        <v>4857</v>
      </c>
      <c s="34" t="s">
        <v>4858</v>
      </c>
      <c s="35" t="s">
        <v>5</v>
      </c>
      <c s="6" t="s">
        <v>4859</v>
      </c>
      <c s="36" t="s">
        <v>1361</v>
      </c>
      <c s="37">
        <v>1840.307</v>
      </c>
      <c s="36">
        <v>0.00017</v>
      </c>
      <c s="36">
        <f>ROUND(G1601*H1601,6)</f>
      </c>
      <c r="L1601" s="38">
        <v>0</v>
      </c>
      <c s="32">
        <f>ROUND(ROUND(L1601,2)*ROUND(G1601,3),2)</f>
      </c>
      <c s="36" t="s">
        <v>1166</v>
      </c>
      <c>
        <f>(M1601*21)/100</f>
      </c>
      <c t="s">
        <v>27</v>
      </c>
    </row>
    <row r="1602" spans="1:5" ht="12.75">
      <c r="A1602" s="35" t="s">
        <v>54</v>
      </c>
      <c r="E1602" s="39" t="s">
        <v>4859</v>
      </c>
    </row>
    <row r="1603" spans="1:5" ht="12.75">
      <c r="A1603" s="35" t="s">
        <v>56</v>
      </c>
      <c r="E1603" s="40" t="s">
        <v>5</v>
      </c>
    </row>
    <row r="1604" spans="1:5" ht="12.75">
      <c r="A1604" t="s">
        <v>58</v>
      </c>
      <c r="E1604" s="39" t="s">
        <v>5</v>
      </c>
    </row>
    <row r="1605" spans="1:16" ht="25.5">
      <c r="A1605" t="s">
        <v>48</v>
      </c>
      <c s="34" t="s">
        <v>4860</v>
      </c>
      <c s="34" t="s">
        <v>4861</v>
      </c>
      <c s="35" t="s">
        <v>5</v>
      </c>
      <c s="6" t="s">
        <v>4862</v>
      </c>
      <c s="36" t="s">
        <v>1361</v>
      </c>
      <c s="37">
        <v>2499.561</v>
      </c>
      <c s="36">
        <v>0</v>
      </c>
      <c s="36">
        <f>ROUND(G1605*H1605,6)</f>
      </c>
      <c r="L1605" s="38">
        <v>0</v>
      </c>
      <c s="32">
        <f>ROUND(ROUND(L1605,2)*ROUND(G1605,3),2)</f>
      </c>
      <c s="36" t="s">
        <v>1508</v>
      </c>
      <c>
        <f>(M1605*21)/100</f>
      </c>
      <c t="s">
        <v>27</v>
      </c>
    </row>
    <row r="1606" spans="1:5" ht="25.5">
      <c r="A1606" s="35" t="s">
        <v>54</v>
      </c>
      <c r="E1606" s="39" t="s">
        <v>4862</v>
      </c>
    </row>
    <row r="1607" spans="1:5" ht="306">
      <c r="A1607" s="35" t="s">
        <v>56</v>
      </c>
      <c r="E1607" s="40" t="s">
        <v>4863</v>
      </c>
    </row>
    <row r="1608" spans="1:5" ht="102">
      <c r="A1608" t="s">
        <v>58</v>
      </c>
      <c r="E1608" s="39" t="s">
        <v>4844</v>
      </c>
    </row>
    <row r="1609" spans="1:16" ht="12.75">
      <c r="A1609" t="s">
        <v>48</v>
      </c>
      <c s="34" t="s">
        <v>4864</v>
      </c>
      <c s="34" t="s">
        <v>4865</v>
      </c>
      <c s="35" t="s">
        <v>5</v>
      </c>
      <c s="6" t="s">
        <v>4866</v>
      </c>
      <c s="36" t="s">
        <v>1361</v>
      </c>
      <c s="37">
        <v>1112.052</v>
      </c>
      <c s="36">
        <v>0.0024</v>
      </c>
      <c s="36">
        <f>ROUND(G1609*H1609,6)</f>
      </c>
      <c r="L1609" s="38">
        <v>0</v>
      </c>
      <c s="32">
        <f>ROUND(ROUND(L1609,2)*ROUND(G1609,3),2)</f>
      </c>
      <c s="36" t="s">
        <v>1508</v>
      </c>
      <c>
        <f>(M1609*21)/100</f>
      </c>
      <c t="s">
        <v>27</v>
      </c>
    </row>
    <row r="1610" spans="1:5" ht="12.75">
      <c r="A1610" s="35" t="s">
        <v>54</v>
      </c>
      <c r="E1610" s="39" t="s">
        <v>4866</v>
      </c>
    </row>
    <row r="1611" spans="1:5" ht="216.75">
      <c r="A1611" s="35" t="s">
        <v>56</v>
      </c>
      <c r="E1611" s="40" t="s">
        <v>4867</v>
      </c>
    </row>
    <row r="1612" spans="1:5" ht="12.75">
      <c r="A1612" t="s">
        <v>58</v>
      </c>
      <c r="E1612" s="39" t="s">
        <v>5</v>
      </c>
    </row>
    <row r="1613" spans="1:16" ht="12.75">
      <c r="A1613" t="s">
        <v>48</v>
      </c>
      <c s="34" t="s">
        <v>4868</v>
      </c>
      <c s="34" t="s">
        <v>4869</v>
      </c>
      <c s="35" t="s">
        <v>5</v>
      </c>
      <c s="6" t="s">
        <v>4870</v>
      </c>
      <c s="36" t="s">
        <v>1361</v>
      </c>
      <c s="37">
        <v>1078.545</v>
      </c>
      <c s="36">
        <v>0.00254</v>
      </c>
      <c s="36">
        <f>ROUND(G1613*H1613,6)</f>
      </c>
      <c r="L1613" s="38">
        <v>0</v>
      </c>
      <c s="32">
        <f>ROUND(ROUND(L1613,2)*ROUND(G1613,3),2)</f>
      </c>
      <c s="36" t="s">
        <v>1508</v>
      </c>
      <c>
        <f>(M1613*21)/100</f>
      </c>
      <c t="s">
        <v>27</v>
      </c>
    </row>
    <row r="1614" spans="1:5" ht="12.75">
      <c r="A1614" s="35" t="s">
        <v>54</v>
      </c>
      <c r="E1614" s="39" t="s">
        <v>4870</v>
      </c>
    </row>
    <row r="1615" spans="1:5" ht="153">
      <c r="A1615" s="35" t="s">
        <v>56</v>
      </c>
      <c r="E1615" s="40" t="s">
        <v>4871</v>
      </c>
    </row>
    <row r="1616" spans="1:5" ht="12.75">
      <c r="A1616" t="s">
        <v>58</v>
      </c>
      <c r="E1616" s="39" t="s">
        <v>5</v>
      </c>
    </row>
    <row r="1617" spans="1:16" ht="12.75">
      <c r="A1617" t="s">
        <v>48</v>
      </c>
      <c s="34" t="s">
        <v>4872</v>
      </c>
      <c s="34" t="s">
        <v>4328</v>
      </c>
      <c s="35" t="s">
        <v>5</v>
      </c>
      <c s="6" t="s">
        <v>4329</v>
      </c>
      <c s="36" t="s">
        <v>1361</v>
      </c>
      <c s="37">
        <v>433.941</v>
      </c>
      <c s="36">
        <v>0.0042</v>
      </c>
      <c s="36">
        <f>ROUND(G1617*H1617,6)</f>
      </c>
      <c r="L1617" s="38">
        <v>0</v>
      </c>
      <c s="32">
        <f>ROUND(ROUND(L1617,2)*ROUND(G1617,3),2)</f>
      </c>
      <c s="36" t="s">
        <v>1508</v>
      </c>
      <c>
        <f>(M1617*21)/100</f>
      </c>
      <c t="s">
        <v>27</v>
      </c>
    </row>
    <row r="1618" spans="1:5" ht="12.75">
      <c r="A1618" s="35" t="s">
        <v>54</v>
      </c>
      <c r="E1618" s="39" t="s">
        <v>4329</v>
      </c>
    </row>
    <row r="1619" spans="1:5" ht="114.75">
      <c r="A1619" s="35" t="s">
        <v>56</v>
      </c>
      <c r="E1619" s="40" t="s">
        <v>4873</v>
      </c>
    </row>
    <row r="1620" spans="1:5" ht="12.75">
      <c r="A1620" t="s">
        <v>58</v>
      </c>
      <c r="E1620" s="39" t="s">
        <v>5</v>
      </c>
    </row>
    <row r="1621" spans="1:16" ht="25.5">
      <c r="A1621" t="s">
        <v>48</v>
      </c>
      <c s="34" t="s">
        <v>4874</v>
      </c>
      <c s="34" t="s">
        <v>4875</v>
      </c>
      <c s="35" t="s">
        <v>5</v>
      </c>
      <c s="6" t="s">
        <v>4876</v>
      </c>
      <c s="36" t="s">
        <v>1361</v>
      </c>
      <c s="37">
        <v>85.91</v>
      </c>
      <c s="36">
        <v>0</v>
      </c>
      <c s="36">
        <f>ROUND(G1621*H1621,6)</f>
      </c>
      <c r="L1621" s="38">
        <v>0</v>
      </c>
      <c s="32">
        <f>ROUND(ROUND(L1621,2)*ROUND(G1621,3),2)</f>
      </c>
      <c s="36" t="s">
        <v>1508</v>
      </c>
      <c>
        <f>(M1621*21)/100</f>
      </c>
      <c t="s">
        <v>27</v>
      </c>
    </row>
    <row r="1622" spans="1:5" ht="25.5">
      <c r="A1622" s="35" t="s">
        <v>54</v>
      </c>
      <c r="E1622" s="39" t="s">
        <v>4877</v>
      </c>
    </row>
    <row r="1623" spans="1:5" ht="25.5">
      <c r="A1623" s="35" t="s">
        <v>56</v>
      </c>
      <c r="E1623" s="40" t="s">
        <v>4878</v>
      </c>
    </row>
    <row r="1624" spans="1:5" ht="51">
      <c r="A1624" t="s">
        <v>58</v>
      </c>
      <c r="E1624" s="39" t="s">
        <v>4879</v>
      </c>
    </row>
    <row r="1625" spans="1:16" ht="25.5">
      <c r="A1625" t="s">
        <v>48</v>
      </c>
      <c s="34" t="s">
        <v>4880</v>
      </c>
      <c s="34" t="s">
        <v>4881</v>
      </c>
      <c s="35" t="s">
        <v>5</v>
      </c>
      <c s="6" t="s">
        <v>4882</v>
      </c>
      <c s="36" t="s">
        <v>1361</v>
      </c>
      <c s="37">
        <v>548.168</v>
      </c>
      <c s="36">
        <v>0.01817</v>
      </c>
      <c s="36">
        <f>ROUND(G1625*H1625,6)</f>
      </c>
      <c r="L1625" s="38">
        <v>0</v>
      </c>
      <c s="32">
        <f>ROUND(ROUND(L1625,2)*ROUND(G1625,3),2)</f>
      </c>
      <c s="36" t="s">
        <v>1166</v>
      </c>
      <c>
        <f>(M1625*21)/100</f>
      </c>
      <c t="s">
        <v>27</v>
      </c>
    </row>
    <row r="1626" spans="1:5" ht="38.25">
      <c r="A1626" s="35" t="s">
        <v>54</v>
      </c>
      <c r="E1626" s="39" t="s">
        <v>4883</v>
      </c>
    </row>
    <row r="1627" spans="1:5" ht="191.25">
      <c r="A1627" s="35" t="s">
        <v>56</v>
      </c>
      <c r="E1627" s="40" t="s">
        <v>4884</v>
      </c>
    </row>
    <row r="1628" spans="1:5" ht="102">
      <c r="A1628" t="s">
        <v>58</v>
      </c>
      <c r="E1628" s="39" t="s">
        <v>4885</v>
      </c>
    </row>
    <row r="1629" spans="1:16" ht="25.5">
      <c r="A1629" t="s">
        <v>48</v>
      </c>
      <c s="34" t="s">
        <v>4886</v>
      </c>
      <c s="34" t="s">
        <v>4887</v>
      </c>
      <c s="35" t="s">
        <v>5</v>
      </c>
      <c s="6" t="s">
        <v>4888</v>
      </c>
      <c s="36" t="s">
        <v>1361</v>
      </c>
      <c s="37">
        <v>1882.01</v>
      </c>
      <c s="36">
        <v>0.03271</v>
      </c>
      <c s="36">
        <f>ROUND(G1629*H1629,6)</f>
      </c>
      <c r="L1629" s="38">
        <v>0</v>
      </c>
      <c s="32">
        <f>ROUND(ROUND(L1629,2)*ROUND(G1629,3),2)</f>
      </c>
      <c s="36" t="s">
        <v>1508</v>
      </c>
      <c>
        <f>(M1629*21)/100</f>
      </c>
      <c t="s">
        <v>27</v>
      </c>
    </row>
    <row r="1630" spans="1:5" ht="25.5">
      <c r="A1630" s="35" t="s">
        <v>54</v>
      </c>
      <c r="E1630" s="39" t="s">
        <v>4888</v>
      </c>
    </row>
    <row r="1631" spans="1:5" ht="255">
      <c r="A1631" s="35" t="s">
        <v>56</v>
      </c>
      <c r="E1631" s="40" t="s">
        <v>4889</v>
      </c>
    </row>
    <row r="1632" spans="1:5" ht="178.5">
      <c r="A1632" t="s">
        <v>58</v>
      </c>
      <c r="E1632" s="39" t="s">
        <v>4890</v>
      </c>
    </row>
    <row r="1633" spans="1:16" ht="12.75">
      <c r="A1633" t="s">
        <v>48</v>
      </c>
      <c s="34" t="s">
        <v>4891</v>
      </c>
      <c s="34" t="s">
        <v>4892</v>
      </c>
      <c s="35" t="s">
        <v>5</v>
      </c>
      <c s="6" t="s">
        <v>4893</v>
      </c>
      <c s="36" t="s">
        <v>1361</v>
      </c>
      <c s="37">
        <v>41.18</v>
      </c>
      <c s="36">
        <v>0</v>
      </c>
      <c s="36">
        <f>ROUND(G1633*H1633,6)</f>
      </c>
      <c r="L1633" s="38">
        <v>0</v>
      </c>
      <c s="32">
        <f>ROUND(ROUND(L1633,2)*ROUND(G1633,3),2)</f>
      </c>
      <c s="36" t="s">
        <v>1166</v>
      </c>
      <c>
        <f>(M1633*21)/100</f>
      </c>
      <c t="s">
        <v>27</v>
      </c>
    </row>
    <row r="1634" spans="1:5" ht="12.75">
      <c r="A1634" s="35" t="s">
        <v>54</v>
      </c>
      <c r="E1634" s="39" t="s">
        <v>4893</v>
      </c>
    </row>
    <row r="1635" spans="1:5" ht="38.25">
      <c r="A1635" s="35" t="s">
        <v>56</v>
      </c>
      <c r="E1635" s="40" t="s">
        <v>4894</v>
      </c>
    </row>
    <row r="1636" spans="1:5" ht="12.75">
      <c r="A1636" t="s">
        <v>58</v>
      </c>
      <c r="E1636" s="39" t="s">
        <v>5</v>
      </c>
    </row>
    <row r="1637" spans="1:16" ht="25.5">
      <c r="A1637" t="s">
        <v>48</v>
      </c>
      <c s="34" t="s">
        <v>4895</v>
      </c>
      <c s="34" t="s">
        <v>4896</v>
      </c>
      <c s="35" t="s">
        <v>5</v>
      </c>
      <c s="6" t="s">
        <v>4897</v>
      </c>
      <c s="36" t="s">
        <v>246</v>
      </c>
      <c s="37">
        <v>262.695</v>
      </c>
      <c s="36">
        <v>0</v>
      </c>
      <c s="36">
        <f>ROUND(G1637*H1637,6)</f>
      </c>
      <c r="L1637" s="38">
        <v>0</v>
      </c>
      <c s="32">
        <f>ROUND(ROUND(L1637,2)*ROUND(G1637,3),2)</f>
      </c>
      <c s="36" t="s">
        <v>1508</v>
      </c>
      <c>
        <f>(M1637*21)/100</f>
      </c>
      <c t="s">
        <v>27</v>
      </c>
    </row>
    <row r="1638" spans="1:5" ht="38.25">
      <c r="A1638" s="35" t="s">
        <v>54</v>
      </c>
      <c r="E1638" s="39" t="s">
        <v>4898</v>
      </c>
    </row>
    <row r="1639" spans="1:5" ht="12.75">
      <c r="A1639" s="35" t="s">
        <v>56</v>
      </c>
      <c r="E1639" s="40" t="s">
        <v>5</v>
      </c>
    </row>
    <row r="1640" spans="1:5" ht="127.5">
      <c r="A1640" t="s">
        <v>58</v>
      </c>
      <c r="E1640" s="39" t="s">
        <v>4899</v>
      </c>
    </row>
    <row r="1641" spans="1:13" ht="12.75">
      <c r="A1641" t="s">
        <v>46</v>
      </c>
      <c r="C1641" s="31" t="s">
        <v>2395</v>
      </c>
      <c r="E1641" s="33" t="s">
        <v>4900</v>
      </c>
      <c r="J1641" s="32">
        <f>0</f>
      </c>
      <c s="32">
        <f>0</f>
      </c>
      <c s="32">
        <f>0+L1642+L1646+L1650+L1654+L1658+L1662+L1666+L1670+L1674+L1678+L1682+L1686+L1690+L1694+L1698+L1702+L1706+L1710+L1714+L1718+L1722+L1726+L1730+L1734+L1738+L1742+L1746+L1750+L1754+L1758+L1762+L1766+L1770+L1774+L1778+L1782+L1786+L1790+L1794+L1798+L1802+L1806+L1810+L1814+L1818+L1822+L1826+L1830+L1834+L1838+L1842+L1846+L1850+L1854+L1858+L1862+L1866+L1870+L1874+L1878+L1882+L1886+L1890+L1894+L1898+L1902+L1906+L1910+L1914+L1918+L1922+L1926+L1930+L1934+L1938+L1942+L1946+L1950+L1954+L1958+L1962+L1966+L1970+L1974+L1978+L1982+L1986+L1990+L1994+L1998+L2002+L2006+L2010</f>
      </c>
      <c s="32">
        <f>0+M1642+M1646+M1650+M1654+M1658+M1662+M1666+M1670+M1674+M1678+M1682+M1686+M1690+M1694+M1698+M1702+M1706+M1710+M1714+M1718+M1722+M1726+M1730+M1734+M1738+M1742+M1746+M1750+M1754+M1758+M1762+M1766+M1770+M1774+M1778+M1782+M1786+M1790+M1794+M1798+M1802+M1806+M1810+M1814+M1818+M1822+M1826+M1830+M1834+M1838+M1842+M1846+M1850+M1854+M1858+M1862+M1866+M1870+M1874+M1878+M1882+M1886+M1890+M1894+M1898+M1902+M1906+M1910+M1914+M1918+M1922+M1926+M1930+M1934+M1938+M1942+M1946+M1950+M1954+M1958+M1962+M1966+M1970+M1974+M1978+M1982+M1986+M1990+M1994+M1998+M2002+M2006+M2010</f>
      </c>
    </row>
    <row r="1642" spans="1:16" ht="25.5">
      <c r="A1642" t="s">
        <v>48</v>
      </c>
      <c s="34" t="s">
        <v>4901</v>
      </c>
      <c s="34" t="s">
        <v>4902</v>
      </c>
      <c s="35" t="s">
        <v>5</v>
      </c>
      <c s="6" t="s">
        <v>4249</v>
      </c>
      <c s="36" t="s">
        <v>1361</v>
      </c>
      <c s="37">
        <v>42.2</v>
      </c>
      <c s="36">
        <v>0.00077</v>
      </c>
      <c s="36">
        <f>ROUND(G1642*H1642,6)</f>
      </c>
      <c r="L1642" s="38">
        <v>0</v>
      </c>
      <c s="32">
        <f>ROUND(ROUND(L1642,2)*ROUND(G1642,3),2)</f>
      </c>
      <c s="36" t="s">
        <v>1508</v>
      </c>
      <c>
        <f>(M1642*21)/100</f>
      </c>
      <c t="s">
        <v>27</v>
      </c>
    </row>
    <row r="1643" spans="1:5" ht="25.5">
      <c r="A1643" s="35" t="s">
        <v>54</v>
      </c>
      <c r="E1643" s="39" t="s">
        <v>4903</v>
      </c>
    </row>
    <row r="1644" spans="1:5" ht="25.5">
      <c r="A1644" s="35" t="s">
        <v>56</v>
      </c>
      <c r="E1644" s="40" t="s">
        <v>4904</v>
      </c>
    </row>
    <row r="1645" spans="1:5" ht="12.75">
      <c r="A1645" t="s">
        <v>58</v>
      </c>
      <c r="E1645" s="39" t="s">
        <v>5</v>
      </c>
    </row>
    <row r="1646" spans="1:16" ht="12.75">
      <c r="A1646" t="s">
        <v>48</v>
      </c>
      <c s="34" t="s">
        <v>4905</v>
      </c>
      <c s="34" t="s">
        <v>4239</v>
      </c>
      <c s="35" t="s">
        <v>5</v>
      </c>
      <c s="6" t="s">
        <v>4240</v>
      </c>
      <c s="36" t="s">
        <v>1361</v>
      </c>
      <c s="37">
        <v>50.64</v>
      </c>
      <c s="36">
        <v>0.0019</v>
      </c>
      <c s="36">
        <f>ROUND(G1646*H1646,6)</f>
      </c>
      <c r="L1646" s="38">
        <v>0</v>
      </c>
      <c s="32">
        <f>ROUND(ROUND(L1646,2)*ROUND(G1646,3),2)</f>
      </c>
      <c s="36" t="s">
        <v>1508</v>
      </c>
      <c>
        <f>(M1646*21)/100</f>
      </c>
      <c t="s">
        <v>27</v>
      </c>
    </row>
    <row r="1647" spans="1:5" ht="12.75">
      <c r="A1647" s="35" t="s">
        <v>54</v>
      </c>
      <c r="E1647" s="39" t="s">
        <v>4240</v>
      </c>
    </row>
    <row r="1648" spans="1:5" ht="12.75">
      <c r="A1648" s="35" t="s">
        <v>56</v>
      </c>
      <c r="E1648" s="40" t="s">
        <v>5</v>
      </c>
    </row>
    <row r="1649" spans="1:5" ht="12.75">
      <c r="A1649" t="s">
        <v>58</v>
      </c>
      <c r="E1649" s="39" t="s">
        <v>5</v>
      </c>
    </row>
    <row r="1650" spans="1:16" ht="25.5">
      <c r="A1650" t="s">
        <v>48</v>
      </c>
      <c s="34" t="s">
        <v>4906</v>
      </c>
      <c s="34" t="s">
        <v>4271</v>
      </c>
      <c s="35" t="s">
        <v>5</v>
      </c>
      <c s="6" t="s">
        <v>4272</v>
      </c>
      <c s="36" t="s">
        <v>1361</v>
      </c>
      <c s="37">
        <v>277.011</v>
      </c>
      <c s="36">
        <v>0</v>
      </c>
      <c s="36">
        <f>ROUND(G1650*H1650,6)</f>
      </c>
      <c r="L1650" s="38">
        <v>0</v>
      </c>
      <c s="32">
        <f>ROUND(ROUND(L1650,2)*ROUND(G1650,3),2)</f>
      </c>
      <c s="36" t="s">
        <v>1508</v>
      </c>
      <c>
        <f>(M1650*21)/100</f>
      </c>
      <c t="s">
        <v>27</v>
      </c>
    </row>
    <row r="1651" spans="1:5" ht="25.5">
      <c r="A1651" s="35" t="s">
        <v>54</v>
      </c>
      <c r="E1651" s="39" t="s">
        <v>4272</v>
      </c>
    </row>
    <row r="1652" spans="1:5" ht="38.25">
      <c r="A1652" s="35" t="s">
        <v>56</v>
      </c>
      <c r="E1652" s="40" t="s">
        <v>4907</v>
      </c>
    </row>
    <row r="1653" spans="1:5" ht="51">
      <c r="A1653" t="s">
        <v>58</v>
      </c>
      <c r="E1653" s="39" t="s">
        <v>4256</v>
      </c>
    </row>
    <row r="1654" spans="1:16" ht="25.5">
      <c r="A1654" t="s">
        <v>48</v>
      </c>
      <c s="34" t="s">
        <v>4908</v>
      </c>
      <c s="34" t="s">
        <v>4275</v>
      </c>
      <c s="35" t="s">
        <v>5</v>
      </c>
      <c s="6" t="s">
        <v>4276</v>
      </c>
      <c s="36" t="s">
        <v>1361</v>
      </c>
      <c s="37">
        <v>318.563</v>
      </c>
      <c s="36">
        <v>0.0004</v>
      </c>
      <c s="36">
        <f>ROUND(G1654*H1654,6)</f>
      </c>
      <c r="L1654" s="38">
        <v>0</v>
      </c>
      <c s="32">
        <f>ROUND(ROUND(L1654,2)*ROUND(G1654,3),2)</f>
      </c>
      <c s="36" t="s">
        <v>1508</v>
      </c>
      <c>
        <f>(M1654*21)/100</f>
      </c>
      <c t="s">
        <v>27</v>
      </c>
    </row>
    <row r="1655" spans="1:5" ht="25.5">
      <c r="A1655" s="35" t="s">
        <v>54</v>
      </c>
      <c r="E1655" s="39" t="s">
        <v>4276</v>
      </c>
    </row>
    <row r="1656" spans="1:5" ht="12.75">
      <c r="A1656" s="35" t="s">
        <v>56</v>
      </c>
      <c r="E1656" s="40" t="s">
        <v>5</v>
      </c>
    </row>
    <row r="1657" spans="1:5" ht="12.75">
      <c r="A1657" t="s">
        <v>58</v>
      </c>
      <c r="E1657" s="39" t="s">
        <v>5</v>
      </c>
    </row>
    <row r="1658" spans="1:16" ht="25.5">
      <c r="A1658" t="s">
        <v>48</v>
      </c>
      <c s="34" t="s">
        <v>4909</v>
      </c>
      <c s="34" t="s">
        <v>4910</v>
      </c>
      <c s="35" t="s">
        <v>5</v>
      </c>
      <c s="6" t="s">
        <v>4911</v>
      </c>
      <c s="36" t="s">
        <v>163</v>
      </c>
      <c s="37">
        <v>32.8</v>
      </c>
      <c s="36">
        <v>0.01701</v>
      </c>
      <c s="36">
        <f>ROUND(G1658*H1658,6)</f>
      </c>
      <c r="L1658" s="38">
        <v>0</v>
      </c>
      <c s="32">
        <f>ROUND(ROUND(L1658,2)*ROUND(G1658,3),2)</f>
      </c>
      <c s="36" t="s">
        <v>1166</v>
      </c>
      <c>
        <f>(M1658*21)/100</f>
      </c>
      <c t="s">
        <v>27</v>
      </c>
    </row>
    <row r="1659" spans="1:5" ht="25.5">
      <c r="A1659" s="35" t="s">
        <v>54</v>
      </c>
      <c r="E1659" s="39" t="s">
        <v>4911</v>
      </c>
    </row>
    <row r="1660" spans="1:5" ht="25.5">
      <c r="A1660" s="35" t="s">
        <v>56</v>
      </c>
      <c r="E1660" s="40" t="s">
        <v>4912</v>
      </c>
    </row>
    <row r="1661" spans="1:5" ht="12.75">
      <c r="A1661" t="s">
        <v>58</v>
      </c>
      <c r="E1661" s="39" t="s">
        <v>5</v>
      </c>
    </row>
    <row r="1662" spans="1:16" ht="12.75">
      <c r="A1662" t="s">
        <v>48</v>
      </c>
      <c s="34" t="s">
        <v>4913</v>
      </c>
      <c s="34" t="s">
        <v>4914</v>
      </c>
      <c s="35" t="s">
        <v>5</v>
      </c>
      <c s="6" t="s">
        <v>4915</v>
      </c>
      <c s="36" t="s">
        <v>163</v>
      </c>
      <c s="37">
        <v>8.4</v>
      </c>
      <c s="36">
        <v>0.00201</v>
      </c>
      <c s="36">
        <f>ROUND(G1662*H1662,6)</f>
      </c>
      <c r="L1662" s="38">
        <v>0</v>
      </c>
      <c s="32">
        <f>ROUND(ROUND(L1662,2)*ROUND(G1662,3),2)</f>
      </c>
      <c s="36" t="s">
        <v>1508</v>
      </c>
      <c>
        <f>(M1662*21)/100</f>
      </c>
      <c t="s">
        <v>27</v>
      </c>
    </row>
    <row r="1663" spans="1:5" ht="12.75">
      <c r="A1663" s="35" t="s">
        <v>54</v>
      </c>
      <c r="E1663" s="39" t="s">
        <v>4915</v>
      </c>
    </row>
    <row r="1664" spans="1:5" ht="25.5">
      <c r="A1664" s="35" t="s">
        <v>56</v>
      </c>
      <c r="E1664" s="40" t="s">
        <v>4916</v>
      </c>
    </row>
    <row r="1665" spans="1:5" ht="38.25">
      <c r="A1665" t="s">
        <v>58</v>
      </c>
      <c r="E1665" s="39" t="s">
        <v>4917</v>
      </c>
    </row>
    <row r="1666" spans="1:16" ht="25.5">
      <c r="A1666" t="s">
        <v>48</v>
      </c>
      <c s="34" t="s">
        <v>4918</v>
      </c>
      <c s="34" t="s">
        <v>4919</v>
      </c>
      <c s="35" t="s">
        <v>5</v>
      </c>
      <c s="6" t="s">
        <v>4920</v>
      </c>
      <c s="36" t="s">
        <v>52</v>
      </c>
      <c s="37">
        <v>2</v>
      </c>
      <c s="36">
        <v>0.00212</v>
      </c>
      <c s="36">
        <f>ROUND(G1666*H1666,6)</f>
      </c>
      <c r="L1666" s="38">
        <v>0</v>
      </c>
      <c s="32">
        <f>ROUND(ROUND(L1666,2)*ROUND(G1666,3),2)</f>
      </c>
      <c s="36" t="s">
        <v>1508</v>
      </c>
      <c>
        <f>(M1666*21)/100</f>
      </c>
      <c t="s">
        <v>27</v>
      </c>
    </row>
    <row r="1667" spans="1:5" ht="25.5">
      <c r="A1667" s="35" t="s">
        <v>54</v>
      </c>
      <c r="E1667" s="39" t="s">
        <v>4920</v>
      </c>
    </row>
    <row r="1668" spans="1:5" ht="25.5">
      <c r="A1668" s="35" t="s">
        <v>56</v>
      </c>
      <c r="E1668" s="40" t="s">
        <v>4921</v>
      </c>
    </row>
    <row r="1669" spans="1:5" ht="12.75">
      <c r="A1669" t="s">
        <v>58</v>
      </c>
      <c r="E1669" s="39" t="s">
        <v>5</v>
      </c>
    </row>
    <row r="1670" spans="1:16" ht="25.5">
      <c r="A1670" t="s">
        <v>48</v>
      </c>
      <c s="34" t="s">
        <v>4922</v>
      </c>
      <c s="34" t="s">
        <v>4923</v>
      </c>
      <c s="35" t="s">
        <v>5</v>
      </c>
      <c s="6" t="s">
        <v>4924</v>
      </c>
      <c s="36" t="s">
        <v>1361</v>
      </c>
      <c s="37">
        <v>5.5</v>
      </c>
      <c s="36">
        <v>0</v>
      </c>
      <c s="36">
        <f>ROUND(G1670*H1670,6)</f>
      </c>
      <c r="L1670" s="38">
        <v>0</v>
      </c>
      <c s="32">
        <f>ROUND(ROUND(L1670,2)*ROUND(G1670,3),2)</f>
      </c>
      <c s="36" t="s">
        <v>1508</v>
      </c>
      <c>
        <f>(M1670*21)/100</f>
      </c>
      <c t="s">
        <v>27</v>
      </c>
    </row>
    <row r="1671" spans="1:5" ht="38.25">
      <c r="A1671" s="35" t="s">
        <v>54</v>
      </c>
      <c r="E1671" s="39" t="s">
        <v>4925</v>
      </c>
    </row>
    <row r="1672" spans="1:5" ht="25.5">
      <c r="A1672" s="35" t="s">
        <v>56</v>
      </c>
      <c r="E1672" s="40" t="s">
        <v>4926</v>
      </c>
    </row>
    <row r="1673" spans="1:5" ht="51">
      <c r="A1673" t="s">
        <v>58</v>
      </c>
      <c r="E1673" s="39" t="s">
        <v>4344</v>
      </c>
    </row>
    <row r="1674" spans="1:16" ht="12.75">
      <c r="A1674" t="s">
        <v>48</v>
      </c>
      <c s="34" t="s">
        <v>4927</v>
      </c>
      <c s="34" t="s">
        <v>4928</v>
      </c>
      <c s="35" t="s">
        <v>5</v>
      </c>
      <c s="6" t="s">
        <v>4929</v>
      </c>
      <c s="36" t="s">
        <v>1361</v>
      </c>
      <c s="37">
        <v>6.05</v>
      </c>
      <c s="36">
        <v>0.0128</v>
      </c>
      <c s="36">
        <f>ROUND(G1674*H1674,6)</f>
      </c>
      <c r="L1674" s="38">
        <v>0</v>
      </c>
      <c s="32">
        <f>ROUND(ROUND(L1674,2)*ROUND(G1674,3),2)</f>
      </c>
      <c s="36" t="s">
        <v>1508</v>
      </c>
      <c>
        <f>(M1674*21)/100</f>
      </c>
      <c t="s">
        <v>27</v>
      </c>
    </row>
    <row r="1675" spans="1:5" ht="12.75">
      <c r="A1675" s="35" t="s">
        <v>54</v>
      </c>
      <c r="E1675" s="39" t="s">
        <v>4929</v>
      </c>
    </row>
    <row r="1676" spans="1:5" ht="12.75">
      <c r="A1676" s="35" t="s">
        <v>56</v>
      </c>
      <c r="E1676" s="40" t="s">
        <v>5</v>
      </c>
    </row>
    <row r="1677" spans="1:5" ht="12.75">
      <c r="A1677" t="s">
        <v>58</v>
      </c>
      <c r="E1677" s="39" t="s">
        <v>5</v>
      </c>
    </row>
    <row r="1678" spans="1:16" ht="25.5">
      <c r="A1678" t="s">
        <v>48</v>
      </c>
      <c s="34" t="s">
        <v>4930</v>
      </c>
      <c s="34" t="s">
        <v>4367</v>
      </c>
      <c s="35" t="s">
        <v>5</v>
      </c>
      <c s="6" t="s">
        <v>4368</v>
      </c>
      <c s="36" t="s">
        <v>1387</v>
      </c>
      <c s="37">
        <v>0.121</v>
      </c>
      <c s="36">
        <v>0.02337</v>
      </c>
      <c s="36">
        <f>ROUND(G1678*H1678,6)</f>
      </c>
      <c r="L1678" s="38">
        <v>0</v>
      </c>
      <c s="32">
        <f>ROUND(ROUND(L1678,2)*ROUND(G1678,3),2)</f>
      </c>
      <c s="36" t="s">
        <v>1508</v>
      </c>
      <c>
        <f>(M1678*21)/100</f>
      </c>
      <c t="s">
        <v>27</v>
      </c>
    </row>
    <row r="1679" spans="1:5" ht="25.5">
      <c r="A1679" s="35" t="s">
        <v>54</v>
      </c>
      <c r="E1679" s="39" t="s">
        <v>4368</v>
      </c>
    </row>
    <row r="1680" spans="1:5" ht="25.5">
      <c r="A1680" s="35" t="s">
        <v>56</v>
      </c>
      <c r="E1680" s="40" t="s">
        <v>4931</v>
      </c>
    </row>
    <row r="1681" spans="1:5" ht="63.75">
      <c r="A1681" t="s">
        <v>58</v>
      </c>
      <c r="E1681" s="39" t="s">
        <v>4370</v>
      </c>
    </row>
    <row r="1682" spans="1:16" ht="12.75">
      <c r="A1682" t="s">
        <v>48</v>
      </c>
      <c s="34" t="s">
        <v>4932</v>
      </c>
      <c s="34" t="s">
        <v>4933</v>
      </c>
      <c s="35" t="s">
        <v>5</v>
      </c>
      <c s="6" t="s">
        <v>4934</v>
      </c>
      <c s="36" t="s">
        <v>163</v>
      </c>
      <c s="37">
        <v>452.5</v>
      </c>
      <c s="36">
        <v>4E-05</v>
      </c>
      <c s="36">
        <f>ROUND(G1682*H1682,6)</f>
      </c>
      <c r="L1682" s="38">
        <v>0</v>
      </c>
      <c s="32">
        <f>ROUND(ROUND(L1682,2)*ROUND(G1682,3),2)</f>
      </c>
      <c s="36" t="s">
        <v>1508</v>
      </c>
      <c>
        <f>(M1682*21)/100</f>
      </c>
      <c t="s">
        <v>27</v>
      </c>
    </row>
    <row r="1683" spans="1:5" ht="12.75">
      <c r="A1683" s="35" t="s">
        <v>54</v>
      </c>
      <c r="E1683" s="39" t="s">
        <v>4934</v>
      </c>
    </row>
    <row r="1684" spans="1:5" ht="25.5">
      <c r="A1684" s="35" t="s">
        <v>56</v>
      </c>
      <c r="E1684" s="40" t="s">
        <v>4935</v>
      </c>
    </row>
    <row r="1685" spans="1:5" ht="12.75">
      <c r="A1685" t="s">
        <v>58</v>
      </c>
      <c r="E1685" s="39" t="s">
        <v>4936</v>
      </c>
    </row>
    <row r="1686" spans="1:16" ht="12.75">
      <c r="A1686" t="s">
        <v>48</v>
      </c>
      <c s="34" t="s">
        <v>4937</v>
      </c>
      <c s="34" t="s">
        <v>4938</v>
      </c>
      <c s="35" t="s">
        <v>5</v>
      </c>
      <c s="6" t="s">
        <v>4939</v>
      </c>
      <c s="36" t="s">
        <v>163</v>
      </c>
      <c s="37">
        <v>461.55</v>
      </c>
      <c s="36">
        <v>0</v>
      </c>
      <c s="36">
        <f>ROUND(G1686*H1686,6)</f>
      </c>
      <c r="L1686" s="38">
        <v>0</v>
      </c>
      <c s="32">
        <f>ROUND(ROUND(L1686,2)*ROUND(G1686,3),2)</f>
      </c>
      <c s="36" t="s">
        <v>1166</v>
      </c>
      <c>
        <f>(M1686*21)/100</f>
      </c>
      <c t="s">
        <v>27</v>
      </c>
    </row>
    <row r="1687" spans="1:5" ht="12.75">
      <c r="A1687" s="35" t="s">
        <v>54</v>
      </c>
      <c r="E1687" s="39" t="s">
        <v>4939</v>
      </c>
    </row>
    <row r="1688" spans="1:5" ht="12.75">
      <c r="A1688" s="35" t="s">
        <v>56</v>
      </c>
      <c r="E1688" s="40" t="s">
        <v>5</v>
      </c>
    </row>
    <row r="1689" spans="1:5" ht="12.75">
      <c r="A1689" t="s">
        <v>58</v>
      </c>
      <c r="E1689" s="39" t="s">
        <v>5</v>
      </c>
    </row>
    <row r="1690" spans="1:16" ht="12.75">
      <c r="A1690" t="s">
        <v>48</v>
      </c>
      <c s="34" t="s">
        <v>4940</v>
      </c>
      <c s="34" t="s">
        <v>4941</v>
      </c>
      <c s="35" t="s">
        <v>5</v>
      </c>
      <c s="6" t="s">
        <v>4942</v>
      </c>
      <c s="36" t="s">
        <v>1361</v>
      </c>
      <c s="37">
        <v>1228.46</v>
      </c>
      <c s="36">
        <v>0</v>
      </c>
      <c s="36">
        <f>ROUND(G1690*H1690,6)</f>
      </c>
      <c r="L1690" s="38">
        <v>0</v>
      </c>
      <c s="32">
        <f>ROUND(ROUND(L1690,2)*ROUND(G1690,3),2)</f>
      </c>
      <c s="36" t="s">
        <v>1508</v>
      </c>
      <c>
        <f>(M1690*21)/100</f>
      </c>
      <c t="s">
        <v>27</v>
      </c>
    </row>
    <row r="1691" spans="1:5" ht="12.75">
      <c r="A1691" s="35" t="s">
        <v>54</v>
      </c>
      <c r="E1691" s="39" t="s">
        <v>4942</v>
      </c>
    </row>
    <row r="1692" spans="1:5" ht="127.5">
      <c r="A1692" s="35" t="s">
        <v>56</v>
      </c>
      <c r="E1692" s="40" t="s">
        <v>4943</v>
      </c>
    </row>
    <row r="1693" spans="1:5" ht="12.75">
      <c r="A1693" t="s">
        <v>58</v>
      </c>
      <c r="E1693" s="39" t="s">
        <v>5</v>
      </c>
    </row>
    <row r="1694" spans="1:16" ht="12.75">
      <c r="A1694" t="s">
        <v>48</v>
      </c>
      <c s="34" t="s">
        <v>4944</v>
      </c>
      <c s="34" t="s">
        <v>4945</v>
      </c>
      <c s="35" t="s">
        <v>5</v>
      </c>
      <c s="6" t="s">
        <v>4946</v>
      </c>
      <c s="36" t="s">
        <v>1361</v>
      </c>
      <c s="37">
        <v>1271.863</v>
      </c>
      <c s="36">
        <v>0</v>
      </c>
      <c s="36">
        <f>ROUND(G1694*H1694,6)</f>
      </c>
      <c r="L1694" s="38">
        <v>0</v>
      </c>
      <c s="32">
        <f>ROUND(ROUND(L1694,2)*ROUND(G1694,3),2)</f>
      </c>
      <c s="36" t="s">
        <v>1508</v>
      </c>
      <c>
        <f>(M1694*21)/100</f>
      </c>
      <c t="s">
        <v>27</v>
      </c>
    </row>
    <row r="1695" spans="1:5" ht="12.75">
      <c r="A1695" s="35" t="s">
        <v>54</v>
      </c>
      <c r="E1695" s="39" t="s">
        <v>4946</v>
      </c>
    </row>
    <row r="1696" spans="1:5" ht="25.5">
      <c r="A1696" s="35" t="s">
        <v>56</v>
      </c>
      <c r="E1696" s="40" t="s">
        <v>4947</v>
      </c>
    </row>
    <row r="1697" spans="1:5" ht="12.75">
      <c r="A1697" t="s">
        <v>58</v>
      </c>
      <c r="E1697" s="39" t="s">
        <v>5</v>
      </c>
    </row>
    <row r="1698" spans="1:16" ht="12.75">
      <c r="A1698" t="s">
        <v>48</v>
      </c>
      <c s="34" t="s">
        <v>4948</v>
      </c>
      <c s="34" t="s">
        <v>4949</v>
      </c>
      <c s="35" t="s">
        <v>5</v>
      </c>
      <c s="6" t="s">
        <v>4950</v>
      </c>
      <c s="36" t="s">
        <v>163</v>
      </c>
      <c s="37">
        <v>533.2</v>
      </c>
      <c s="36">
        <v>0</v>
      </c>
      <c s="36">
        <f>ROUND(G1698*H1698,6)</f>
      </c>
      <c r="L1698" s="38">
        <v>0</v>
      </c>
      <c s="32">
        <f>ROUND(ROUND(L1698,2)*ROUND(G1698,3),2)</f>
      </c>
      <c s="36" t="s">
        <v>1508</v>
      </c>
      <c>
        <f>(M1698*21)/100</f>
      </c>
      <c t="s">
        <v>27</v>
      </c>
    </row>
    <row r="1699" spans="1:5" ht="12.75">
      <c r="A1699" s="35" t="s">
        <v>54</v>
      </c>
      <c r="E1699" s="39" t="s">
        <v>4950</v>
      </c>
    </row>
    <row r="1700" spans="1:5" ht="12.75">
      <c r="A1700" s="35" t="s">
        <v>56</v>
      </c>
      <c r="E1700" s="40" t="s">
        <v>4951</v>
      </c>
    </row>
    <row r="1701" spans="1:5" ht="12.75">
      <c r="A1701" t="s">
        <v>58</v>
      </c>
      <c r="E1701" s="39" t="s">
        <v>5</v>
      </c>
    </row>
    <row r="1702" spans="1:16" ht="12.75">
      <c r="A1702" t="s">
        <v>48</v>
      </c>
      <c s="34" t="s">
        <v>4952</v>
      </c>
      <c s="34" t="s">
        <v>4953</v>
      </c>
      <c s="35" t="s">
        <v>5</v>
      </c>
      <c s="6" t="s">
        <v>4954</v>
      </c>
      <c s="36" t="s">
        <v>163</v>
      </c>
      <c s="37">
        <v>2367.17</v>
      </c>
      <c s="36">
        <v>0</v>
      </c>
      <c s="36">
        <f>ROUND(G1702*H1702,6)</f>
      </c>
      <c r="L1702" s="38">
        <v>0</v>
      </c>
      <c s="32">
        <f>ROUND(ROUND(L1702,2)*ROUND(G1702,3),2)</f>
      </c>
      <c s="36" t="s">
        <v>1508</v>
      </c>
      <c>
        <f>(M1702*21)/100</f>
      </c>
      <c t="s">
        <v>27</v>
      </c>
    </row>
    <row r="1703" spans="1:5" ht="12.75">
      <c r="A1703" s="35" t="s">
        <v>54</v>
      </c>
      <c r="E1703" s="39" t="s">
        <v>4954</v>
      </c>
    </row>
    <row r="1704" spans="1:5" ht="12.75">
      <c r="A1704" s="35" t="s">
        <v>56</v>
      </c>
      <c r="E1704" s="40" t="s">
        <v>4955</v>
      </c>
    </row>
    <row r="1705" spans="1:5" ht="12.75">
      <c r="A1705" t="s">
        <v>58</v>
      </c>
      <c r="E1705" s="39" t="s">
        <v>5</v>
      </c>
    </row>
    <row r="1706" spans="1:16" ht="12.75">
      <c r="A1706" t="s">
        <v>48</v>
      </c>
      <c s="34" t="s">
        <v>4956</v>
      </c>
      <c s="34" t="s">
        <v>4957</v>
      </c>
      <c s="35" t="s">
        <v>5</v>
      </c>
      <c s="6" t="s">
        <v>4958</v>
      </c>
      <c s="36" t="s">
        <v>163</v>
      </c>
      <c s="37">
        <v>292</v>
      </c>
      <c s="36">
        <v>0</v>
      </c>
      <c s="36">
        <f>ROUND(G1706*H1706,6)</f>
      </c>
      <c r="L1706" s="38">
        <v>0</v>
      </c>
      <c s="32">
        <f>ROUND(ROUND(L1706,2)*ROUND(G1706,3),2)</f>
      </c>
      <c s="36" t="s">
        <v>1508</v>
      </c>
      <c>
        <f>(M1706*21)/100</f>
      </c>
      <c t="s">
        <v>27</v>
      </c>
    </row>
    <row r="1707" spans="1:5" ht="12.75">
      <c r="A1707" s="35" t="s">
        <v>54</v>
      </c>
      <c r="E1707" s="39" t="s">
        <v>4958</v>
      </c>
    </row>
    <row r="1708" spans="1:5" ht="12.75">
      <c r="A1708" s="35" t="s">
        <v>56</v>
      </c>
      <c r="E1708" s="40" t="s">
        <v>4959</v>
      </c>
    </row>
    <row r="1709" spans="1:5" ht="12.75">
      <c r="A1709" t="s">
        <v>58</v>
      </c>
      <c r="E1709" s="39" t="s">
        <v>5</v>
      </c>
    </row>
    <row r="1710" spans="1:16" ht="25.5">
      <c r="A1710" t="s">
        <v>48</v>
      </c>
      <c s="34" t="s">
        <v>4960</v>
      </c>
      <c s="34" t="s">
        <v>4961</v>
      </c>
      <c s="35" t="s">
        <v>5</v>
      </c>
      <c s="6" t="s">
        <v>4962</v>
      </c>
      <c s="36" t="s">
        <v>163</v>
      </c>
      <c s="37">
        <v>541.9</v>
      </c>
      <c s="36">
        <v>0</v>
      </c>
      <c s="36">
        <f>ROUND(G1710*H1710,6)</f>
      </c>
      <c r="L1710" s="38">
        <v>0</v>
      </c>
      <c s="32">
        <f>ROUND(ROUND(L1710,2)*ROUND(G1710,3),2)</f>
      </c>
      <c s="36" t="s">
        <v>1508</v>
      </c>
      <c>
        <f>(M1710*21)/100</f>
      </c>
      <c t="s">
        <v>27</v>
      </c>
    </row>
    <row r="1711" spans="1:5" ht="25.5">
      <c r="A1711" s="35" t="s">
        <v>54</v>
      </c>
      <c r="E1711" s="39" t="s">
        <v>4962</v>
      </c>
    </row>
    <row r="1712" spans="1:5" ht="12.75">
      <c r="A1712" s="35" t="s">
        <v>56</v>
      </c>
      <c r="E1712" s="40" t="s">
        <v>4963</v>
      </c>
    </row>
    <row r="1713" spans="1:5" ht="12.75">
      <c r="A1713" t="s">
        <v>58</v>
      </c>
      <c r="E1713" s="39" t="s">
        <v>5</v>
      </c>
    </row>
    <row r="1714" spans="1:16" ht="12.75">
      <c r="A1714" t="s">
        <v>48</v>
      </c>
      <c s="34" t="s">
        <v>4964</v>
      </c>
      <c s="34" t="s">
        <v>4965</v>
      </c>
      <c s="35" t="s">
        <v>5</v>
      </c>
      <c s="6" t="s">
        <v>4966</v>
      </c>
      <c s="36" t="s">
        <v>163</v>
      </c>
      <c s="37">
        <v>246.8</v>
      </c>
      <c s="36">
        <v>0</v>
      </c>
      <c s="36">
        <f>ROUND(G1714*H1714,6)</f>
      </c>
      <c r="L1714" s="38">
        <v>0</v>
      </c>
      <c s="32">
        <f>ROUND(ROUND(L1714,2)*ROUND(G1714,3),2)</f>
      </c>
      <c s="36" t="s">
        <v>1508</v>
      </c>
      <c>
        <f>(M1714*21)/100</f>
      </c>
      <c t="s">
        <v>27</v>
      </c>
    </row>
    <row r="1715" spans="1:5" ht="12.75">
      <c r="A1715" s="35" t="s">
        <v>54</v>
      </c>
      <c r="E1715" s="39" t="s">
        <v>4966</v>
      </c>
    </row>
    <row r="1716" spans="1:5" ht="12.75">
      <c r="A1716" s="35" t="s">
        <v>56</v>
      </c>
      <c r="E1716" s="40" t="s">
        <v>5</v>
      </c>
    </row>
    <row r="1717" spans="1:5" ht="12.75">
      <c r="A1717" t="s">
        <v>58</v>
      </c>
      <c r="E1717" s="39" t="s">
        <v>5</v>
      </c>
    </row>
    <row r="1718" spans="1:16" ht="12.75">
      <c r="A1718" t="s">
        <v>48</v>
      </c>
      <c s="34" t="s">
        <v>4967</v>
      </c>
      <c s="34" t="s">
        <v>4968</v>
      </c>
      <c s="35" t="s">
        <v>5</v>
      </c>
      <c s="6" t="s">
        <v>4969</v>
      </c>
      <c s="36" t="s">
        <v>163</v>
      </c>
      <c s="37">
        <v>1106.666</v>
      </c>
      <c s="36">
        <v>0</v>
      </c>
      <c s="36">
        <f>ROUND(G1718*H1718,6)</f>
      </c>
      <c r="L1718" s="38">
        <v>0</v>
      </c>
      <c s="32">
        <f>ROUND(ROUND(L1718,2)*ROUND(G1718,3),2)</f>
      </c>
      <c s="36" t="s">
        <v>1508</v>
      </c>
      <c>
        <f>(M1718*21)/100</f>
      </c>
      <c t="s">
        <v>27</v>
      </c>
    </row>
    <row r="1719" spans="1:5" ht="12.75">
      <c r="A1719" s="35" t="s">
        <v>54</v>
      </c>
      <c r="E1719" s="39" t="s">
        <v>4969</v>
      </c>
    </row>
    <row r="1720" spans="1:5" ht="12.75">
      <c r="A1720" s="35" t="s">
        <v>56</v>
      </c>
      <c r="E1720" s="40" t="s">
        <v>5</v>
      </c>
    </row>
    <row r="1721" spans="1:5" ht="12.75">
      <c r="A1721" t="s">
        <v>58</v>
      </c>
      <c r="E1721" s="39" t="s">
        <v>5</v>
      </c>
    </row>
    <row r="1722" spans="1:16" ht="12.75">
      <c r="A1722" t="s">
        <v>48</v>
      </c>
      <c s="34" t="s">
        <v>4970</v>
      </c>
      <c s="34" t="s">
        <v>4971</v>
      </c>
      <c s="35" t="s">
        <v>5</v>
      </c>
      <c s="6" t="s">
        <v>4972</v>
      </c>
      <c s="36" t="s">
        <v>163</v>
      </c>
      <c s="37">
        <v>325.39</v>
      </c>
      <c s="36">
        <v>0</v>
      </c>
      <c s="36">
        <f>ROUND(G1722*H1722,6)</f>
      </c>
      <c r="L1722" s="38">
        <v>0</v>
      </c>
      <c s="32">
        <f>ROUND(ROUND(L1722,2)*ROUND(G1722,3),2)</f>
      </c>
      <c s="36" t="s">
        <v>1508</v>
      </c>
      <c>
        <f>(M1722*21)/100</f>
      </c>
      <c t="s">
        <v>27</v>
      </c>
    </row>
    <row r="1723" spans="1:5" ht="12.75">
      <c r="A1723" s="35" t="s">
        <v>54</v>
      </c>
      <c r="E1723" s="39" t="s">
        <v>4972</v>
      </c>
    </row>
    <row r="1724" spans="1:5" ht="12.75">
      <c r="A1724" s="35" t="s">
        <v>56</v>
      </c>
      <c r="E1724" s="40" t="s">
        <v>4973</v>
      </c>
    </row>
    <row r="1725" spans="1:5" ht="12.75">
      <c r="A1725" t="s">
        <v>58</v>
      </c>
      <c r="E1725" s="39" t="s">
        <v>5</v>
      </c>
    </row>
    <row r="1726" spans="1:16" ht="12.75">
      <c r="A1726" t="s">
        <v>48</v>
      </c>
      <c s="34" t="s">
        <v>4974</v>
      </c>
      <c s="34" t="s">
        <v>4975</v>
      </c>
      <c s="35" t="s">
        <v>5</v>
      </c>
      <c s="6" t="s">
        <v>4976</v>
      </c>
      <c s="36" t="s">
        <v>163</v>
      </c>
      <c s="37">
        <v>139.2</v>
      </c>
      <c s="36">
        <v>0</v>
      </c>
      <c s="36">
        <f>ROUND(G1726*H1726,6)</f>
      </c>
      <c r="L1726" s="38">
        <v>0</v>
      </c>
      <c s="32">
        <f>ROUND(ROUND(L1726,2)*ROUND(G1726,3),2)</f>
      </c>
      <c s="36" t="s">
        <v>1508</v>
      </c>
      <c>
        <f>(M1726*21)/100</f>
      </c>
      <c t="s">
        <v>27</v>
      </c>
    </row>
    <row r="1727" spans="1:5" ht="12.75">
      <c r="A1727" s="35" t="s">
        <v>54</v>
      </c>
      <c r="E1727" s="39" t="s">
        <v>4976</v>
      </c>
    </row>
    <row r="1728" spans="1:5" ht="12.75">
      <c r="A1728" s="35" t="s">
        <v>56</v>
      </c>
      <c r="E1728" s="40" t="s">
        <v>5</v>
      </c>
    </row>
    <row r="1729" spans="1:5" ht="12.75">
      <c r="A1729" t="s">
        <v>58</v>
      </c>
      <c r="E1729" s="39" t="s">
        <v>5</v>
      </c>
    </row>
    <row r="1730" spans="1:16" ht="12.75">
      <c r="A1730" t="s">
        <v>48</v>
      </c>
      <c s="34" t="s">
        <v>4977</v>
      </c>
      <c s="34" t="s">
        <v>4978</v>
      </c>
      <c s="35" t="s">
        <v>5</v>
      </c>
      <c s="6" t="s">
        <v>4979</v>
      </c>
      <c s="36" t="s">
        <v>163</v>
      </c>
      <c s="37">
        <v>133.8</v>
      </c>
      <c s="36">
        <v>0</v>
      </c>
      <c s="36">
        <f>ROUND(G1730*H1730,6)</f>
      </c>
      <c r="L1730" s="38">
        <v>0</v>
      </c>
      <c s="32">
        <f>ROUND(ROUND(L1730,2)*ROUND(G1730,3),2)</f>
      </c>
      <c s="36" t="s">
        <v>1508</v>
      </c>
      <c>
        <f>(M1730*21)/100</f>
      </c>
      <c t="s">
        <v>27</v>
      </c>
    </row>
    <row r="1731" spans="1:5" ht="12.75">
      <c r="A1731" s="35" t="s">
        <v>54</v>
      </c>
      <c r="E1731" s="39" t="s">
        <v>4979</v>
      </c>
    </row>
    <row r="1732" spans="1:5" ht="12.75">
      <c r="A1732" s="35" t="s">
        <v>56</v>
      </c>
      <c r="E1732" s="40" t="s">
        <v>5</v>
      </c>
    </row>
    <row r="1733" spans="1:5" ht="12.75">
      <c r="A1733" t="s">
        <v>58</v>
      </c>
      <c r="E1733" s="39" t="s">
        <v>5</v>
      </c>
    </row>
    <row r="1734" spans="1:16" ht="25.5">
      <c r="A1734" t="s">
        <v>48</v>
      </c>
      <c s="34" t="s">
        <v>4980</v>
      </c>
      <c s="34" t="s">
        <v>4981</v>
      </c>
      <c s="35" t="s">
        <v>5</v>
      </c>
      <c s="6" t="s">
        <v>4982</v>
      </c>
      <c s="36" t="s">
        <v>163</v>
      </c>
      <c s="37">
        <v>668.4</v>
      </c>
      <c s="36">
        <v>0.0009</v>
      </c>
      <c s="36">
        <f>ROUND(G1734*H1734,6)</f>
      </c>
      <c r="L1734" s="38">
        <v>0</v>
      </c>
      <c s="32">
        <f>ROUND(ROUND(L1734,2)*ROUND(G1734,3),2)</f>
      </c>
      <c s="36" t="s">
        <v>1508</v>
      </c>
      <c>
        <f>(M1734*21)/100</f>
      </c>
      <c t="s">
        <v>27</v>
      </c>
    </row>
    <row r="1735" spans="1:5" ht="25.5">
      <c r="A1735" s="35" t="s">
        <v>54</v>
      </c>
      <c r="E1735" s="39" t="s">
        <v>4982</v>
      </c>
    </row>
    <row r="1736" spans="1:5" ht="63.75">
      <c r="A1736" s="35" t="s">
        <v>56</v>
      </c>
      <c r="E1736" s="40" t="s">
        <v>4983</v>
      </c>
    </row>
    <row r="1737" spans="1:5" ht="12.75">
      <c r="A1737" t="s">
        <v>58</v>
      </c>
      <c r="E1737" s="39" t="s">
        <v>5</v>
      </c>
    </row>
    <row r="1738" spans="1:16" ht="25.5">
      <c r="A1738" t="s">
        <v>48</v>
      </c>
      <c s="34" t="s">
        <v>4984</v>
      </c>
      <c s="34" t="s">
        <v>4985</v>
      </c>
      <c s="35" t="s">
        <v>5</v>
      </c>
      <c s="6" t="s">
        <v>4986</v>
      </c>
      <c s="36" t="s">
        <v>163</v>
      </c>
      <c s="37">
        <v>589.7</v>
      </c>
      <c s="36">
        <v>0.00131</v>
      </c>
      <c s="36">
        <f>ROUND(G1738*H1738,6)</f>
      </c>
      <c r="L1738" s="38">
        <v>0</v>
      </c>
      <c s="32">
        <f>ROUND(ROUND(L1738,2)*ROUND(G1738,3),2)</f>
      </c>
      <c s="36" t="s">
        <v>1508</v>
      </c>
      <c>
        <f>(M1738*21)/100</f>
      </c>
      <c t="s">
        <v>27</v>
      </c>
    </row>
    <row r="1739" spans="1:5" ht="25.5">
      <c r="A1739" s="35" t="s">
        <v>54</v>
      </c>
      <c r="E1739" s="39" t="s">
        <v>4986</v>
      </c>
    </row>
    <row r="1740" spans="1:5" ht="89.25">
      <c r="A1740" s="35" t="s">
        <v>56</v>
      </c>
      <c r="E1740" s="40" t="s">
        <v>4987</v>
      </c>
    </row>
    <row r="1741" spans="1:5" ht="12.75">
      <c r="A1741" t="s">
        <v>58</v>
      </c>
      <c r="E1741" s="39" t="s">
        <v>5</v>
      </c>
    </row>
    <row r="1742" spans="1:16" ht="25.5">
      <c r="A1742" t="s">
        <v>48</v>
      </c>
      <c s="34" t="s">
        <v>4988</v>
      </c>
      <c s="34" t="s">
        <v>4989</v>
      </c>
      <c s="35" t="s">
        <v>5</v>
      </c>
      <c s="6" t="s">
        <v>4990</v>
      </c>
      <c s="36" t="s">
        <v>163</v>
      </c>
      <c s="37">
        <v>80.4</v>
      </c>
      <c s="36">
        <v>0.00172</v>
      </c>
      <c s="36">
        <f>ROUND(G1742*H1742,6)</f>
      </c>
      <c r="L1742" s="38">
        <v>0</v>
      </c>
      <c s="32">
        <f>ROUND(ROUND(L1742,2)*ROUND(G1742,3),2)</f>
      </c>
      <c s="36" t="s">
        <v>1508</v>
      </c>
      <c>
        <f>(M1742*21)/100</f>
      </c>
      <c t="s">
        <v>27</v>
      </c>
    </row>
    <row r="1743" spans="1:5" ht="25.5">
      <c r="A1743" s="35" t="s">
        <v>54</v>
      </c>
      <c r="E1743" s="39" t="s">
        <v>4990</v>
      </c>
    </row>
    <row r="1744" spans="1:5" ht="25.5">
      <c r="A1744" s="35" t="s">
        <v>56</v>
      </c>
      <c r="E1744" s="40" t="s">
        <v>4991</v>
      </c>
    </row>
    <row r="1745" spans="1:5" ht="12.75">
      <c r="A1745" t="s">
        <v>58</v>
      </c>
      <c r="E1745" s="39" t="s">
        <v>5</v>
      </c>
    </row>
    <row r="1746" spans="1:16" ht="25.5">
      <c r="A1746" t="s">
        <v>48</v>
      </c>
      <c s="34" t="s">
        <v>4992</v>
      </c>
      <c s="34" t="s">
        <v>4993</v>
      </c>
      <c s="35" t="s">
        <v>5</v>
      </c>
      <c s="6" t="s">
        <v>4994</v>
      </c>
      <c s="36" t="s">
        <v>163</v>
      </c>
      <c s="37">
        <v>43.1</v>
      </c>
      <c s="36">
        <v>0.00172</v>
      </c>
      <c s="36">
        <f>ROUND(G1746*H1746,6)</f>
      </c>
      <c r="L1746" s="38">
        <v>0</v>
      </c>
      <c s="32">
        <f>ROUND(ROUND(L1746,2)*ROUND(G1746,3),2)</f>
      </c>
      <c s="36" t="s">
        <v>1166</v>
      </c>
      <c>
        <f>(M1746*21)/100</f>
      </c>
      <c t="s">
        <v>27</v>
      </c>
    </row>
    <row r="1747" spans="1:5" ht="25.5">
      <c r="A1747" s="35" t="s">
        <v>54</v>
      </c>
      <c r="E1747" s="39" t="s">
        <v>4994</v>
      </c>
    </row>
    <row r="1748" spans="1:5" ht="25.5">
      <c r="A1748" s="35" t="s">
        <v>56</v>
      </c>
      <c r="E1748" s="40" t="s">
        <v>4995</v>
      </c>
    </row>
    <row r="1749" spans="1:5" ht="12.75">
      <c r="A1749" t="s">
        <v>58</v>
      </c>
      <c r="E1749" s="39" t="s">
        <v>5</v>
      </c>
    </row>
    <row r="1750" spans="1:16" ht="25.5">
      <c r="A1750" t="s">
        <v>48</v>
      </c>
      <c s="34" t="s">
        <v>4996</v>
      </c>
      <c s="34" t="s">
        <v>4997</v>
      </c>
      <c s="35" t="s">
        <v>5</v>
      </c>
      <c s="6" t="s">
        <v>4998</v>
      </c>
      <c s="36" t="s">
        <v>163</v>
      </c>
      <c s="37">
        <v>33</v>
      </c>
      <c s="36">
        <v>0.00172</v>
      </c>
      <c s="36">
        <f>ROUND(G1750*H1750,6)</f>
      </c>
      <c r="L1750" s="38">
        <v>0</v>
      </c>
      <c s="32">
        <f>ROUND(ROUND(L1750,2)*ROUND(G1750,3),2)</f>
      </c>
      <c s="36" t="s">
        <v>1166</v>
      </c>
      <c>
        <f>(M1750*21)/100</f>
      </c>
      <c t="s">
        <v>27</v>
      </c>
    </row>
    <row r="1751" spans="1:5" ht="25.5">
      <c r="A1751" s="35" t="s">
        <v>54</v>
      </c>
      <c r="E1751" s="39" t="s">
        <v>4998</v>
      </c>
    </row>
    <row r="1752" spans="1:5" ht="25.5">
      <c r="A1752" s="35" t="s">
        <v>56</v>
      </c>
      <c r="E1752" s="40" t="s">
        <v>4999</v>
      </c>
    </row>
    <row r="1753" spans="1:5" ht="12.75">
      <c r="A1753" t="s">
        <v>58</v>
      </c>
      <c r="E1753" s="39" t="s">
        <v>5</v>
      </c>
    </row>
    <row r="1754" spans="1:16" ht="25.5">
      <c r="A1754" t="s">
        <v>48</v>
      </c>
      <c s="34" t="s">
        <v>5000</v>
      </c>
      <c s="34" t="s">
        <v>5001</v>
      </c>
      <c s="35" t="s">
        <v>5</v>
      </c>
      <c s="6" t="s">
        <v>5002</v>
      </c>
      <c s="36" t="s">
        <v>163</v>
      </c>
      <c s="37">
        <v>9.4</v>
      </c>
      <c s="36">
        <v>0.00172</v>
      </c>
      <c s="36">
        <f>ROUND(G1754*H1754,6)</f>
      </c>
      <c r="L1754" s="38">
        <v>0</v>
      </c>
      <c s="32">
        <f>ROUND(ROUND(L1754,2)*ROUND(G1754,3),2)</f>
      </c>
      <c s="36" t="s">
        <v>1166</v>
      </c>
      <c>
        <f>(M1754*21)/100</f>
      </c>
      <c t="s">
        <v>27</v>
      </c>
    </row>
    <row r="1755" spans="1:5" ht="25.5">
      <c r="A1755" s="35" t="s">
        <v>54</v>
      </c>
      <c r="E1755" s="39" t="s">
        <v>5002</v>
      </c>
    </row>
    <row r="1756" spans="1:5" ht="25.5">
      <c r="A1756" s="35" t="s">
        <v>56</v>
      </c>
      <c r="E1756" s="40" t="s">
        <v>5003</v>
      </c>
    </row>
    <row r="1757" spans="1:5" ht="12.75">
      <c r="A1757" t="s">
        <v>58</v>
      </c>
      <c r="E1757" s="39" t="s">
        <v>5</v>
      </c>
    </row>
    <row r="1758" spans="1:16" ht="25.5">
      <c r="A1758" t="s">
        <v>48</v>
      </c>
      <c s="34" t="s">
        <v>5004</v>
      </c>
      <c s="34" t="s">
        <v>5005</v>
      </c>
      <c s="35" t="s">
        <v>5</v>
      </c>
      <c s="6" t="s">
        <v>5006</v>
      </c>
      <c s="36" t="s">
        <v>163</v>
      </c>
      <c s="37">
        <v>28.7</v>
      </c>
      <c s="36">
        <v>0.00185</v>
      </c>
      <c s="36">
        <f>ROUND(G1758*H1758,6)</f>
      </c>
      <c r="L1758" s="38">
        <v>0</v>
      </c>
      <c s="32">
        <f>ROUND(ROUND(L1758,2)*ROUND(G1758,3),2)</f>
      </c>
      <c s="36" t="s">
        <v>1508</v>
      </c>
      <c>
        <f>(M1758*21)/100</f>
      </c>
      <c t="s">
        <v>27</v>
      </c>
    </row>
    <row r="1759" spans="1:5" ht="25.5">
      <c r="A1759" s="35" t="s">
        <v>54</v>
      </c>
      <c r="E1759" s="39" t="s">
        <v>5006</v>
      </c>
    </row>
    <row r="1760" spans="1:5" ht="25.5">
      <c r="A1760" s="35" t="s">
        <v>56</v>
      </c>
      <c r="E1760" s="40" t="s">
        <v>5007</v>
      </c>
    </row>
    <row r="1761" spans="1:5" ht="38.25">
      <c r="A1761" t="s">
        <v>58</v>
      </c>
      <c r="E1761" s="39" t="s">
        <v>5008</v>
      </c>
    </row>
    <row r="1762" spans="1:16" ht="25.5">
      <c r="A1762" t="s">
        <v>48</v>
      </c>
      <c s="34" t="s">
        <v>5009</v>
      </c>
      <c s="34" t="s">
        <v>5010</v>
      </c>
      <c s="35" t="s">
        <v>5</v>
      </c>
      <c s="6" t="s">
        <v>5011</v>
      </c>
      <c s="36" t="s">
        <v>163</v>
      </c>
      <c s="37">
        <v>42.2</v>
      </c>
      <c s="36">
        <v>0.00228</v>
      </c>
      <c s="36">
        <f>ROUND(G1762*H1762,6)</f>
      </c>
      <c r="L1762" s="38">
        <v>0</v>
      </c>
      <c s="32">
        <f>ROUND(ROUND(L1762,2)*ROUND(G1762,3),2)</f>
      </c>
      <c s="36" t="s">
        <v>1508</v>
      </c>
      <c>
        <f>(M1762*21)/100</f>
      </c>
      <c t="s">
        <v>27</v>
      </c>
    </row>
    <row r="1763" spans="1:5" ht="25.5">
      <c r="A1763" s="35" t="s">
        <v>54</v>
      </c>
      <c r="E1763" s="39" t="s">
        <v>5011</v>
      </c>
    </row>
    <row r="1764" spans="1:5" ht="25.5">
      <c r="A1764" s="35" t="s">
        <v>56</v>
      </c>
      <c r="E1764" s="40" t="s">
        <v>4904</v>
      </c>
    </row>
    <row r="1765" spans="1:5" ht="38.25">
      <c r="A1765" t="s">
        <v>58</v>
      </c>
      <c r="E1765" s="39" t="s">
        <v>5008</v>
      </c>
    </row>
    <row r="1766" spans="1:16" ht="25.5">
      <c r="A1766" t="s">
        <v>48</v>
      </c>
      <c s="34" t="s">
        <v>5012</v>
      </c>
      <c s="34" t="s">
        <v>5013</v>
      </c>
      <c s="35" t="s">
        <v>5</v>
      </c>
      <c s="6" t="s">
        <v>5014</v>
      </c>
      <c s="36" t="s">
        <v>163</v>
      </c>
      <c s="37">
        <v>106</v>
      </c>
      <c s="36">
        <v>0.00438</v>
      </c>
      <c s="36">
        <f>ROUND(G1766*H1766,6)</f>
      </c>
      <c r="L1766" s="38">
        <v>0</v>
      </c>
      <c s="32">
        <f>ROUND(ROUND(L1766,2)*ROUND(G1766,3),2)</f>
      </c>
      <c s="36" t="s">
        <v>1508</v>
      </c>
      <c>
        <f>(M1766*21)/100</f>
      </c>
      <c t="s">
        <v>27</v>
      </c>
    </row>
    <row r="1767" spans="1:5" ht="25.5">
      <c r="A1767" s="35" t="s">
        <v>54</v>
      </c>
      <c r="E1767" s="39" t="s">
        <v>5014</v>
      </c>
    </row>
    <row r="1768" spans="1:5" ht="25.5">
      <c r="A1768" s="35" t="s">
        <v>56</v>
      </c>
      <c r="E1768" s="40" t="s">
        <v>5015</v>
      </c>
    </row>
    <row r="1769" spans="1:5" ht="12.75">
      <c r="A1769" t="s">
        <v>58</v>
      </c>
      <c r="E1769" s="39" t="s">
        <v>5</v>
      </c>
    </row>
    <row r="1770" spans="1:16" ht="25.5">
      <c r="A1770" t="s">
        <v>48</v>
      </c>
      <c s="34" t="s">
        <v>5016</v>
      </c>
      <c s="34" t="s">
        <v>5017</v>
      </c>
      <c s="35" t="s">
        <v>5</v>
      </c>
      <c s="6" t="s">
        <v>5018</v>
      </c>
      <c s="36" t="s">
        <v>163</v>
      </c>
      <c s="37">
        <v>42.2</v>
      </c>
      <c s="36">
        <v>0.00289</v>
      </c>
      <c s="36">
        <f>ROUND(G1770*H1770,6)</f>
      </c>
      <c r="L1770" s="38">
        <v>0</v>
      </c>
      <c s="32">
        <f>ROUND(ROUND(L1770,2)*ROUND(G1770,3),2)</f>
      </c>
      <c s="36" t="s">
        <v>1508</v>
      </c>
      <c>
        <f>(M1770*21)/100</f>
      </c>
      <c t="s">
        <v>27</v>
      </c>
    </row>
    <row r="1771" spans="1:5" ht="25.5">
      <c r="A1771" s="35" t="s">
        <v>54</v>
      </c>
      <c r="E1771" s="39" t="s">
        <v>5018</v>
      </c>
    </row>
    <row r="1772" spans="1:5" ht="25.5">
      <c r="A1772" s="35" t="s">
        <v>56</v>
      </c>
      <c r="E1772" s="40" t="s">
        <v>4904</v>
      </c>
    </row>
    <row r="1773" spans="1:5" ht="12.75">
      <c r="A1773" t="s">
        <v>58</v>
      </c>
      <c r="E1773" s="39" t="s">
        <v>5</v>
      </c>
    </row>
    <row r="1774" spans="1:16" ht="25.5">
      <c r="A1774" t="s">
        <v>48</v>
      </c>
      <c s="34" t="s">
        <v>5019</v>
      </c>
      <c s="34" t="s">
        <v>5020</v>
      </c>
      <c s="35" t="s">
        <v>5</v>
      </c>
      <c s="6" t="s">
        <v>5021</v>
      </c>
      <c s="36" t="s">
        <v>163</v>
      </c>
      <c s="37">
        <v>26.1</v>
      </c>
      <c s="36">
        <v>0.00436</v>
      </c>
      <c s="36">
        <f>ROUND(G1774*H1774,6)</f>
      </c>
      <c r="L1774" s="38">
        <v>0</v>
      </c>
      <c s="32">
        <f>ROUND(ROUND(L1774,2)*ROUND(G1774,3),2)</f>
      </c>
      <c s="36" t="s">
        <v>1508</v>
      </c>
      <c>
        <f>(M1774*21)/100</f>
      </c>
      <c t="s">
        <v>27</v>
      </c>
    </row>
    <row r="1775" spans="1:5" ht="25.5">
      <c r="A1775" s="35" t="s">
        <v>54</v>
      </c>
      <c r="E1775" s="39" t="s">
        <v>5021</v>
      </c>
    </row>
    <row r="1776" spans="1:5" ht="25.5">
      <c r="A1776" s="35" t="s">
        <v>56</v>
      </c>
      <c r="E1776" s="40" t="s">
        <v>5022</v>
      </c>
    </row>
    <row r="1777" spans="1:5" ht="12.75">
      <c r="A1777" t="s">
        <v>58</v>
      </c>
      <c r="E1777" s="39" t="s">
        <v>5</v>
      </c>
    </row>
    <row r="1778" spans="1:16" ht="25.5">
      <c r="A1778" t="s">
        <v>48</v>
      </c>
      <c s="34" t="s">
        <v>5023</v>
      </c>
      <c s="34" t="s">
        <v>5024</v>
      </c>
      <c s="35" t="s">
        <v>5</v>
      </c>
      <c s="6" t="s">
        <v>5025</v>
      </c>
      <c s="36" t="s">
        <v>163</v>
      </c>
      <c s="37">
        <v>5.8</v>
      </c>
      <c s="36">
        <v>0.0021</v>
      </c>
      <c s="36">
        <f>ROUND(G1778*H1778,6)</f>
      </c>
      <c r="L1778" s="38">
        <v>0</v>
      </c>
      <c s="32">
        <f>ROUND(ROUND(L1778,2)*ROUND(G1778,3),2)</f>
      </c>
      <c s="36" t="s">
        <v>1166</v>
      </c>
      <c>
        <f>(M1778*21)/100</f>
      </c>
      <c t="s">
        <v>27</v>
      </c>
    </row>
    <row r="1779" spans="1:5" ht="25.5">
      <c r="A1779" s="35" t="s">
        <v>54</v>
      </c>
      <c r="E1779" s="39" t="s">
        <v>5025</v>
      </c>
    </row>
    <row r="1780" spans="1:5" ht="25.5">
      <c r="A1780" s="35" t="s">
        <v>56</v>
      </c>
      <c r="E1780" s="40" t="s">
        <v>5026</v>
      </c>
    </row>
    <row r="1781" spans="1:5" ht="12.75">
      <c r="A1781" t="s">
        <v>58</v>
      </c>
      <c r="E1781" s="39" t="s">
        <v>5</v>
      </c>
    </row>
    <row r="1782" spans="1:16" ht="12.75">
      <c r="A1782" t="s">
        <v>48</v>
      </c>
      <c s="34" t="s">
        <v>5027</v>
      </c>
      <c s="34" t="s">
        <v>5028</v>
      </c>
      <c s="35" t="s">
        <v>5</v>
      </c>
      <c s="6" t="s">
        <v>5029</v>
      </c>
      <c s="36" t="s">
        <v>163</v>
      </c>
      <c s="37">
        <v>26.1</v>
      </c>
      <c s="36">
        <v>0.0005</v>
      </c>
      <c s="36">
        <f>ROUND(G1782*H1782,6)</f>
      </c>
      <c r="L1782" s="38">
        <v>0</v>
      </c>
      <c s="32">
        <f>ROUND(ROUND(L1782,2)*ROUND(G1782,3),2)</f>
      </c>
      <c s="36" t="s">
        <v>1508</v>
      </c>
      <c>
        <f>(M1782*21)/100</f>
      </c>
      <c t="s">
        <v>27</v>
      </c>
    </row>
    <row r="1783" spans="1:5" ht="12.75">
      <c r="A1783" s="35" t="s">
        <v>54</v>
      </c>
      <c r="E1783" s="39" t="s">
        <v>5029</v>
      </c>
    </row>
    <row r="1784" spans="1:5" ht="25.5">
      <c r="A1784" s="35" t="s">
        <v>56</v>
      </c>
      <c r="E1784" s="40" t="s">
        <v>5030</v>
      </c>
    </row>
    <row r="1785" spans="1:5" ht="12.75">
      <c r="A1785" t="s">
        <v>58</v>
      </c>
      <c r="E1785" s="39" t="s">
        <v>5031</v>
      </c>
    </row>
    <row r="1786" spans="1:16" ht="12.75">
      <c r="A1786" t="s">
        <v>48</v>
      </c>
      <c s="34" t="s">
        <v>5032</v>
      </c>
      <c s="34" t="s">
        <v>5033</v>
      </c>
      <c s="35" t="s">
        <v>5</v>
      </c>
      <c s="6" t="s">
        <v>5034</v>
      </c>
      <c s="36" t="s">
        <v>163</v>
      </c>
      <c s="37">
        <v>33</v>
      </c>
      <c s="36">
        <v>0.00078</v>
      </c>
      <c s="36">
        <f>ROUND(G1786*H1786,6)</f>
      </c>
      <c r="L1786" s="38">
        <v>0</v>
      </c>
      <c s="32">
        <f>ROUND(ROUND(L1786,2)*ROUND(G1786,3),2)</f>
      </c>
      <c s="36" t="s">
        <v>1508</v>
      </c>
      <c>
        <f>(M1786*21)/100</f>
      </c>
      <c t="s">
        <v>27</v>
      </c>
    </row>
    <row r="1787" spans="1:5" ht="12.75">
      <c r="A1787" s="35" t="s">
        <v>54</v>
      </c>
      <c r="E1787" s="39" t="s">
        <v>5034</v>
      </c>
    </row>
    <row r="1788" spans="1:5" ht="25.5">
      <c r="A1788" s="35" t="s">
        <v>56</v>
      </c>
      <c r="E1788" s="40" t="s">
        <v>5035</v>
      </c>
    </row>
    <row r="1789" spans="1:5" ht="12.75">
      <c r="A1789" t="s">
        <v>58</v>
      </c>
      <c r="E1789" s="39" t="s">
        <v>5031</v>
      </c>
    </row>
    <row r="1790" spans="1:16" ht="12.75">
      <c r="A1790" t="s">
        <v>48</v>
      </c>
      <c s="34" t="s">
        <v>5036</v>
      </c>
      <c s="34" t="s">
        <v>5037</v>
      </c>
      <c s="35" t="s">
        <v>5</v>
      </c>
      <c s="6" t="s">
        <v>5038</v>
      </c>
      <c s="36" t="s">
        <v>163</v>
      </c>
      <c s="37">
        <v>106</v>
      </c>
      <c s="36">
        <v>0.00093</v>
      </c>
      <c s="36">
        <f>ROUND(G1790*H1790,6)</f>
      </c>
      <c r="L1790" s="38">
        <v>0</v>
      </c>
      <c s="32">
        <f>ROUND(ROUND(L1790,2)*ROUND(G1790,3),2)</f>
      </c>
      <c s="36" t="s">
        <v>1508</v>
      </c>
      <c>
        <f>(M1790*21)/100</f>
      </c>
      <c t="s">
        <v>27</v>
      </c>
    </row>
    <row r="1791" spans="1:5" ht="12.75">
      <c r="A1791" s="35" t="s">
        <v>54</v>
      </c>
      <c r="E1791" s="39" t="s">
        <v>5038</v>
      </c>
    </row>
    <row r="1792" spans="1:5" ht="25.5">
      <c r="A1792" s="35" t="s">
        <v>56</v>
      </c>
      <c r="E1792" s="40" t="s">
        <v>5039</v>
      </c>
    </row>
    <row r="1793" spans="1:5" ht="12.75">
      <c r="A1793" t="s">
        <v>58</v>
      </c>
      <c r="E1793" s="39" t="s">
        <v>5031</v>
      </c>
    </row>
    <row r="1794" spans="1:16" ht="25.5">
      <c r="A1794" t="s">
        <v>48</v>
      </c>
      <c s="34" t="s">
        <v>5040</v>
      </c>
      <c s="34" t="s">
        <v>5041</v>
      </c>
      <c s="35" t="s">
        <v>5</v>
      </c>
      <c s="6" t="s">
        <v>5042</v>
      </c>
      <c s="36" t="s">
        <v>163</v>
      </c>
      <c s="37">
        <v>33</v>
      </c>
      <c s="36">
        <v>0.00045</v>
      </c>
      <c s="36">
        <f>ROUND(G1794*H1794,6)</f>
      </c>
      <c r="L1794" s="38">
        <v>0</v>
      </c>
      <c s="32">
        <f>ROUND(ROUND(L1794,2)*ROUND(G1794,3),2)</f>
      </c>
      <c s="36" t="s">
        <v>1166</v>
      </c>
      <c>
        <f>(M1794*21)/100</f>
      </c>
      <c t="s">
        <v>27</v>
      </c>
    </row>
    <row r="1795" spans="1:5" ht="25.5">
      <c r="A1795" s="35" t="s">
        <v>54</v>
      </c>
      <c r="E1795" s="39" t="s">
        <v>5042</v>
      </c>
    </row>
    <row r="1796" spans="1:5" ht="25.5">
      <c r="A1796" s="35" t="s">
        <v>56</v>
      </c>
      <c r="E1796" s="40" t="s">
        <v>5035</v>
      </c>
    </row>
    <row r="1797" spans="1:5" ht="38.25">
      <c r="A1797" t="s">
        <v>58</v>
      </c>
      <c r="E1797" s="39" t="s">
        <v>5043</v>
      </c>
    </row>
    <row r="1798" spans="1:16" ht="25.5">
      <c r="A1798" t="s">
        <v>48</v>
      </c>
      <c s="34" t="s">
        <v>5044</v>
      </c>
      <c s="34" t="s">
        <v>5045</v>
      </c>
      <c s="35" t="s">
        <v>5</v>
      </c>
      <c s="6" t="s">
        <v>5046</v>
      </c>
      <c s="36" t="s">
        <v>163</v>
      </c>
      <c s="37">
        <v>30</v>
      </c>
      <c s="36">
        <v>0.0011</v>
      </c>
      <c s="36">
        <f>ROUND(G1798*H1798,6)</f>
      </c>
      <c r="L1798" s="38">
        <v>0</v>
      </c>
      <c s="32">
        <f>ROUND(ROUND(L1798,2)*ROUND(G1798,3),2)</f>
      </c>
      <c s="36" t="s">
        <v>1166</v>
      </c>
      <c>
        <f>(M1798*21)/100</f>
      </c>
      <c t="s">
        <v>27</v>
      </c>
    </row>
    <row r="1799" spans="1:5" ht="25.5">
      <c r="A1799" s="35" t="s">
        <v>54</v>
      </c>
      <c r="E1799" s="39" t="s">
        <v>5046</v>
      </c>
    </row>
    <row r="1800" spans="1:5" ht="25.5">
      <c r="A1800" s="35" t="s">
        <v>56</v>
      </c>
      <c r="E1800" s="40" t="s">
        <v>5047</v>
      </c>
    </row>
    <row r="1801" spans="1:5" ht="38.25">
      <c r="A1801" t="s">
        <v>58</v>
      </c>
      <c r="E1801" s="39" t="s">
        <v>5043</v>
      </c>
    </row>
    <row r="1802" spans="1:16" ht="25.5">
      <c r="A1802" t="s">
        <v>48</v>
      </c>
      <c s="34" t="s">
        <v>5048</v>
      </c>
      <c s="34" t="s">
        <v>5049</v>
      </c>
      <c s="35" t="s">
        <v>5</v>
      </c>
      <c s="6" t="s">
        <v>5050</v>
      </c>
      <c s="36" t="s">
        <v>163</v>
      </c>
      <c s="37">
        <v>106</v>
      </c>
      <c s="36">
        <v>0.00115</v>
      </c>
      <c s="36">
        <f>ROUND(G1802*H1802,6)</f>
      </c>
      <c r="L1802" s="38">
        <v>0</v>
      </c>
      <c s="32">
        <f>ROUND(ROUND(L1802,2)*ROUND(G1802,3),2)</f>
      </c>
      <c s="36" t="s">
        <v>1166</v>
      </c>
      <c>
        <f>(M1802*21)/100</f>
      </c>
      <c t="s">
        <v>27</v>
      </c>
    </row>
    <row r="1803" spans="1:5" ht="25.5">
      <c r="A1803" s="35" t="s">
        <v>54</v>
      </c>
      <c r="E1803" s="39" t="s">
        <v>5050</v>
      </c>
    </row>
    <row r="1804" spans="1:5" ht="25.5">
      <c r="A1804" s="35" t="s">
        <v>56</v>
      </c>
      <c r="E1804" s="40" t="s">
        <v>5039</v>
      </c>
    </row>
    <row r="1805" spans="1:5" ht="12.75">
      <c r="A1805" t="s">
        <v>58</v>
      </c>
      <c r="E1805" s="39" t="s">
        <v>5</v>
      </c>
    </row>
    <row r="1806" spans="1:16" ht="25.5">
      <c r="A1806" t="s">
        <v>48</v>
      </c>
      <c s="34" t="s">
        <v>5051</v>
      </c>
      <c s="34" t="s">
        <v>5052</v>
      </c>
      <c s="35" t="s">
        <v>5</v>
      </c>
      <c s="6" t="s">
        <v>5053</v>
      </c>
      <c s="36" t="s">
        <v>163</v>
      </c>
      <c s="37">
        <v>26.1</v>
      </c>
      <c s="36">
        <v>0.00181</v>
      </c>
      <c s="36">
        <f>ROUND(G1806*H1806,6)</f>
      </c>
      <c r="L1806" s="38">
        <v>0</v>
      </c>
      <c s="32">
        <f>ROUND(ROUND(L1806,2)*ROUND(G1806,3),2)</f>
      </c>
      <c s="36" t="s">
        <v>1166</v>
      </c>
      <c>
        <f>(M1806*21)/100</f>
      </c>
      <c t="s">
        <v>27</v>
      </c>
    </row>
    <row r="1807" spans="1:5" ht="25.5">
      <c r="A1807" s="35" t="s">
        <v>54</v>
      </c>
      <c r="E1807" s="39" t="s">
        <v>5053</v>
      </c>
    </row>
    <row r="1808" spans="1:5" ht="25.5">
      <c r="A1808" s="35" t="s">
        <v>56</v>
      </c>
      <c r="E1808" s="40" t="s">
        <v>5030</v>
      </c>
    </row>
    <row r="1809" spans="1:5" ht="12.75">
      <c r="A1809" t="s">
        <v>58</v>
      </c>
      <c r="E1809" s="39" t="s">
        <v>5</v>
      </c>
    </row>
    <row r="1810" spans="1:16" ht="25.5">
      <c r="A1810" t="s">
        <v>48</v>
      </c>
      <c s="34" t="s">
        <v>5054</v>
      </c>
      <c s="34" t="s">
        <v>5055</v>
      </c>
      <c s="35" t="s">
        <v>5</v>
      </c>
      <c s="6" t="s">
        <v>5056</v>
      </c>
      <c s="36" t="s">
        <v>1361</v>
      </c>
      <c s="37">
        <v>33</v>
      </c>
      <c s="36">
        <v>0.00397</v>
      </c>
      <c s="36">
        <f>ROUND(G1810*H1810,6)</f>
      </c>
      <c r="L1810" s="38">
        <v>0</v>
      </c>
      <c s="32">
        <f>ROUND(ROUND(L1810,2)*ROUND(G1810,3),2)</f>
      </c>
      <c s="36" t="s">
        <v>1166</v>
      </c>
      <c>
        <f>(M1810*21)/100</f>
      </c>
      <c t="s">
        <v>27</v>
      </c>
    </row>
    <row r="1811" spans="1:5" ht="25.5">
      <c r="A1811" s="35" t="s">
        <v>54</v>
      </c>
      <c r="E1811" s="39" t="s">
        <v>5056</v>
      </c>
    </row>
    <row r="1812" spans="1:5" ht="25.5">
      <c r="A1812" s="35" t="s">
        <v>56</v>
      </c>
      <c r="E1812" s="40" t="s">
        <v>5035</v>
      </c>
    </row>
    <row r="1813" spans="1:5" ht="12.75">
      <c r="A1813" t="s">
        <v>58</v>
      </c>
      <c r="E1813" s="39" t="s">
        <v>5</v>
      </c>
    </row>
    <row r="1814" spans="1:16" ht="25.5">
      <c r="A1814" t="s">
        <v>48</v>
      </c>
      <c s="34" t="s">
        <v>5057</v>
      </c>
      <c s="34" t="s">
        <v>5058</v>
      </c>
      <c s="35" t="s">
        <v>5</v>
      </c>
      <c s="6" t="s">
        <v>5059</v>
      </c>
      <c s="36" t="s">
        <v>163</v>
      </c>
      <c s="37">
        <v>59.4</v>
      </c>
      <c s="36">
        <v>0.00077</v>
      </c>
      <c s="36">
        <f>ROUND(G1814*H1814,6)</f>
      </c>
      <c r="L1814" s="38">
        <v>0</v>
      </c>
      <c s="32">
        <f>ROUND(ROUND(L1814,2)*ROUND(G1814,3),2)</f>
      </c>
      <c s="36" t="s">
        <v>1166</v>
      </c>
      <c>
        <f>(M1814*21)/100</f>
      </c>
      <c t="s">
        <v>27</v>
      </c>
    </row>
    <row r="1815" spans="1:5" ht="25.5">
      <c r="A1815" s="35" t="s">
        <v>54</v>
      </c>
      <c r="E1815" s="39" t="s">
        <v>5059</v>
      </c>
    </row>
    <row r="1816" spans="1:5" ht="25.5">
      <c r="A1816" s="35" t="s">
        <v>56</v>
      </c>
      <c r="E1816" s="40" t="s">
        <v>5060</v>
      </c>
    </row>
    <row r="1817" spans="1:5" ht="12.75">
      <c r="A1817" t="s">
        <v>58</v>
      </c>
      <c r="E1817" s="39" t="s">
        <v>5</v>
      </c>
    </row>
    <row r="1818" spans="1:16" ht="25.5">
      <c r="A1818" t="s">
        <v>48</v>
      </c>
      <c s="34" t="s">
        <v>5061</v>
      </c>
      <c s="34" t="s">
        <v>5062</v>
      </c>
      <c s="35" t="s">
        <v>5</v>
      </c>
      <c s="6" t="s">
        <v>5063</v>
      </c>
      <c s="36" t="s">
        <v>163</v>
      </c>
      <c s="37">
        <v>87.7</v>
      </c>
      <c s="36">
        <v>0.00114</v>
      </c>
      <c s="36">
        <f>ROUND(G1818*H1818,6)</f>
      </c>
      <c r="L1818" s="38">
        <v>0</v>
      </c>
      <c s="32">
        <f>ROUND(ROUND(L1818,2)*ROUND(G1818,3),2)</f>
      </c>
      <c s="36" t="s">
        <v>1166</v>
      </c>
      <c>
        <f>(M1818*21)/100</f>
      </c>
      <c t="s">
        <v>27</v>
      </c>
    </row>
    <row r="1819" spans="1:5" ht="25.5">
      <c r="A1819" s="35" t="s">
        <v>54</v>
      </c>
      <c r="E1819" s="39" t="s">
        <v>5063</v>
      </c>
    </row>
    <row r="1820" spans="1:5" ht="25.5">
      <c r="A1820" s="35" t="s">
        <v>56</v>
      </c>
      <c r="E1820" s="40" t="s">
        <v>5064</v>
      </c>
    </row>
    <row r="1821" spans="1:5" ht="12.75">
      <c r="A1821" t="s">
        <v>58</v>
      </c>
      <c r="E1821" s="39" t="s">
        <v>5</v>
      </c>
    </row>
    <row r="1822" spans="1:16" ht="25.5">
      <c r="A1822" t="s">
        <v>48</v>
      </c>
      <c s="34" t="s">
        <v>5065</v>
      </c>
      <c s="34" t="s">
        <v>5066</v>
      </c>
      <c s="35" t="s">
        <v>5</v>
      </c>
      <c s="6" t="s">
        <v>5067</v>
      </c>
      <c s="36" t="s">
        <v>1361</v>
      </c>
      <c s="37">
        <v>59.7</v>
      </c>
      <c s="36">
        <v>0.00179</v>
      </c>
      <c s="36">
        <f>ROUND(G1822*H1822,6)</f>
      </c>
      <c r="L1822" s="38">
        <v>0</v>
      </c>
      <c s="32">
        <f>ROUND(ROUND(L1822,2)*ROUND(G1822,3),2)</f>
      </c>
      <c s="36" t="s">
        <v>1166</v>
      </c>
      <c>
        <f>(M1822*21)/100</f>
      </c>
      <c t="s">
        <v>27</v>
      </c>
    </row>
    <row r="1823" spans="1:5" ht="25.5">
      <c r="A1823" s="35" t="s">
        <v>54</v>
      </c>
      <c r="E1823" s="39" t="s">
        <v>5067</v>
      </c>
    </row>
    <row r="1824" spans="1:5" ht="25.5">
      <c r="A1824" s="35" t="s">
        <v>56</v>
      </c>
      <c r="E1824" s="40" t="s">
        <v>5068</v>
      </c>
    </row>
    <row r="1825" spans="1:5" ht="12.75">
      <c r="A1825" t="s">
        <v>58</v>
      </c>
      <c r="E1825" s="39" t="s">
        <v>5</v>
      </c>
    </row>
    <row r="1826" spans="1:16" ht="12.75">
      <c r="A1826" t="s">
        <v>48</v>
      </c>
      <c s="34" t="s">
        <v>5069</v>
      </c>
      <c s="34" t="s">
        <v>5070</v>
      </c>
      <c s="35" t="s">
        <v>5</v>
      </c>
      <c s="6" t="s">
        <v>5071</v>
      </c>
      <c s="36" t="s">
        <v>163</v>
      </c>
      <c s="37">
        <v>80.7</v>
      </c>
      <c s="36">
        <v>0.00119</v>
      </c>
      <c s="36">
        <f>ROUND(G1826*H1826,6)</f>
      </c>
      <c r="L1826" s="38">
        <v>0</v>
      </c>
      <c s="32">
        <f>ROUND(ROUND(L1826,2)*ROUND(G1826,3),2)</f>
      </c>
      <c s="36" t="s">
        <v>1508</v>
      </c>
      <c>
        <f>(M1826*21)/100</f>
      </c>
      <c t="s">
        <v>27</v>
      </c>
    </row>
    <row r="1827" spans="1:5" ht="12.75">
      <c r="A1827" s="35" t="s">
        <v>54</v>
      </c>
      <c r="E1827" s="39" t="s">
        <v>5071</v>
      </c>
    </row>
    <row r="1828" spans="1:5" ht="25.5">
      <c r="A1828" s="35" t="s">
        <v>56</v>
      </c>
      <c r="E1828" s="40" t="s">
        <v>5072</v>
      </c>
    </row>
    <row r="1829" spans="1:5" ht="12.75">
      <c r="A1829" t="s">
        <v>58</v>
      </c>
      <c r="E1829" s="39" t="s">
        <v>5031</v>
      </c>
    </row>
    <row r="1830" spans="1:16" ht="12.75">
      <c r="A1830" t="s">
        <v>48</v>
      </c>
      <c s="34" t="s">
        <v>5073</v>
      </c>
      <c s="34" t="s">
        <v>5074</v>
      </c>
      <c s="35" t="s">
        <v>5</v>
      </c>
      <c s="6" t="s">
        <v>5075</v>
      </c>
      <c s="36" t="s">
        <v>163</v>
      </c>
      <c s="37">
        <v>96.8</v>
      </c>
      <c s="36">
        <v>0.00147</v>
      </c>
      <c s="36">
        <f>ROUND(G1830*H1830,6)</f>
      </c>
      <c r="L1830" s="38">
        <v>0</v>
      </c>
      <c s="32">
        <f>ROUND(ROUND(L1830,2)*ROUND(G1830,3),2)</f>
      </c>
      <c s="36" t="s">
        <v>1508</v>
      </c>
      <c>
        <f>(M1830*21)/100</f>
      </c>
      <c t="s">
        <v>27</v>
      </c>
    </row>
    <row r="1831" spans="1:5" ht="12.75">
      <c r="A1831" s="35" t="s">
        <v>54</v>
      </c>
      <c r="E1831" s="39" t="s">
        <v>5075</v>
      </c>
    </row>
    <row r="1832" spans="1:5" ht="25.5">
      <c r="A1832" s="35" t="s">
        <v>56</v>
      </c>
      <c r="E1832" s="40" t="s">
        <v>5076</v>
      </c>
    </row>
    <row r="1833" spans="1:5" ht="12.75">
      <c r="A1833" t="s">
        <v>58</v>
      </c>
      <c r="E1833" s="39" t="s">
        <v>5031</v>
      </c>
    </row>
    <row r="1834" spans="1:16" ht="12.75">
      <c r="A1834" t="s">
        <v>48</v>
      </c>
      <c s="34" t="s">
        <v>5077</v>
      </c>
      <c s="34" t="s">
        <v>5078</v>
      </c>
      <c s="35" t="s">
        <v>5</v>
      </c>
      <c s="6" t="s">
        <v>5079</v>
      </c>
      <c s="36" t="s">
        <v>163</v>
      </c>
      <c s="37">
        <v>45.7</v>
      </c>
      <c s="36">
        <v>0.00289</v>
      </c>
      <c s="36">
        <f>ROUND(G1834*H1834,6)</f>
      </c>
      <c r="L1834" s="38">
        <v>0</v>
      </c>
      <c s="32">
        <f>ROUND(ROUND(L1834,2)*ROUND(G1834,3),2)</f>
      </c>
      <c s="36" t="s">
        <v>1508</v>
      </c>
      <c>
        <f>(M1834*21)/100</f>
      </c>
      <c t="s">
        <v>27</v>
      </c>
    </row>
    <row r="1835" spans="1:5" ht="12.75">
      <c r="A1835" s="35" t="s">
        <v>54</v>
      </c>
      <c r="E1835" s="39" t="s">
        <v>5079</v>
      </c>
    </row>
    <row r="1836" spans="1:5" ht="25.5">
      <c r="A1836" s="35" t="s">
        <v>56</v>
      </c>
      <c r="E1836" s="40" t="s">
        <v>5080</v>
      </c>
    </row>
    <row r="1837" spans="1:5" ht="12.75">
      <c r="A1837" t="s">
        <v>58</v>
      </c>
      <c r="E1837" s="39" t="s">
        <v>5031</v>
      </c>
    </row>
    <row r="1838" spans="1:16" ht="12.75">
      <c r="A1838" t="s">
        <v>48</v>
      </c>
      <c s="34" t="s">
        <v>5081</v>
      </c>
      <c s="34" t="s">
        <v>5082</v>
      </c>
      <c s="35" t="s">
        <v>5</v>
      </c>
      <c s="6" t="s">
        <v>5083</v>
      </c>
      <c s="36" t="s">
        <v>163</v>
      </c>
      <c s="37">
        <v>144.9</v>
      </c>
      <c s="36">
        <v>0.00384</v>
      </c>
      <c s="36">
        <f>ROUND(G1838*H1838,6)</f>
      </c>
      <c r="L1838" s="38">
        <v>0</v>
      </c>
      <c s="32">
        <f>ROUND(ROUND(L1838,2)*ROUND(G1838,3),2)</f>
      </c>
      <c s="36" t="s">
        <v>1166</v>
      </c>
      <c>
        <f>(M1838*21)/100</f>
      </c>
      <c t="s">
        <v>27</v>
      </c>
    </row>
    <row r="1839" spans="1:5" ht="12.75">
      <c r="A1839" s="35" t="s">
        <v>54</v>
      </c>
      <c r="E1839" s="39" t="s">
        <v>5083</v>
      </c>
    </row>
    <row r="1840" spans="1:5" ht="25.5">
      <c r="A1840" s="35" t="s">
        <v>56</v>
      </c>
      <c r="E1840" s="40" t="s">
        <v>5084</v>
      </c>
    </row>
    <row r="1841" spans="1:5" ht="12.75">
      <c r="A1841" t="s">
        <v>58</v>
      </c>
      <c r="E1841" s="39" t="s">
        <v>5031</v>
      </c>
    </row>
    <row r="1842" spans="1:16" ht="12.75">
      <c r="A1842" t="s">
        <v>48</v>
      </c>
      <c s="34" t="s">
        <v>5085</v>
      </c>
      <c s="34" t="s">
        <v>5086</v>
      </c>
      <c s="35" t="s">
        <v>5</v>
      </c>
      <c s="6" t="s">
        <v>5087</v>
      </c>
      <c s="36" t="s">
        <v>163</v>
      </c>
      <c s="37">
        <v>300.6</v>
      </c>
      <c s="36">
        <v>0.00063</v>
      </c>
      <c s="36">
        <f>ROUND(G1842*H1842,6)</f>
      </c>
      <c r="L1842" s="38">
        <v>0</v>
      </c>
      <c s="32">
        <f>ROUND(ROUND(L1842,2)*ROUND(G1842,3),2)</f>
      </c>
      <c s="36" t="s">
        <v>1508</v>
      </c>
      <c>
        <f>(M1842*21)/100</f>
      </c>
      <c t="s">
        <v>27</v>
      </c>
    </row>
    <row r="1843" spans="1:5" ht="12.75">
      <c r="A1843" s="35" t="s">
        <v>54</v>
      </c>
      <c r="E1843" s="39" t="s">
        <v>5087</v>
      </c>
    </row>
    <row r="1844" spans="1:5" ht="25.5">
      <c r="A1844" s="35" t="s">
        <v>56</v>
      </c>
      <c r="E1844" s="40" t="s">
        <v>5088</v>
      </c>
    </row>
    <row r="1845" spans="1:5" ht="12.75">
      <c r="A1845" t="s">
        <v>58</v>
      </c>
      <c r="E1845" s="39" t="s">
        <v>5</v>
      </c>
    </row>
    <row r="1846" spans="1:16" ht="12.75">
      <c r="A1846" t="s">
        <v>48</v>
      </c>
      <c s="34" t="s">
        <v>5089</v>
      </c>
      <c s="34" t="s">
        <v>5090</v>
      </c>
      <c s="35" t="s">
        <v>5</v>
      </c>
      <c s="6" t="s">
        <v>5091</v>
      </c>
      <c s="36" t="s">
        <v>163</v>
      </c>
      <c s="37">
        <v>565.2</v>
      </c>
      <c s="36">
        <v>0.00091</v>
      </c>
      <c s="36">
        <f>ROUND(G1846*H1846,6)</f>
      </c>
      <c r="L1846" s="38">
        <v>0</v>
      </c>
      <c s="32">
        <f>ROUND(ROUND(L1846,2)*ROUND(G1846,3),2)</f>
      </c>
      <c s="36" t="s">
        <v>1508</v>
      </c>
      <c>
        <f>(M1846*21)/100</f>
      </c>
      <c t="s">
        <v>27</v>
      </c>
    </row>
    <row r="1847" spans="1:5" ht="12.75">
      <c r="A1847" s="35" t="s">
        <v>54</v>
      </c>
      <c r="E1847" s="39" t="s">
        <v>5091</v>
      </c>
    </row>
    <row r="1848" spans="1:5" ht="25.5">
      <c r="A1848" s="35" t="s">
        <v>56</v>
      </c>
      <c r="E1848" s="40" t="s">
        <v>5092</v>
      </c>
    </row>
    <row r="1849" spans="1:5" ht="12.75">
      <c r="A1849" t="s">
        <v>58</v>
      </c>
      <c r="E1849" s="39" t="s">
        <v>5</v>
      </c>
    </row>
    <row r="1850" spans="1:16" ht="12.75">
      <c r="A1850" t="s">
        <v>48</v>
      </c>
      <c s="34" t="s">
        <v>5093</v>
      </c>
      <c s="34" t="s">
        <v>5094</v>
      </c>
      <c s="35" t="s">
        <v>5</v>
      </c>
      <c s="6" t="s">
        <v>5095</v>
      </c>
      <c s="36" t="s">
        <v>163</v>
      </c>
      <c s="37">
        <v>77.37</v>
      </c>
      <c s="36">
        <v>0.00115</v>
      </c>
      <c s="36">
        <f>ROUND(G1850*H1850,6)</f>
      </c>
      <c r="L1850" s="38">
        <v>0</v>
      </c>
      <c s="32">
        <f>ROUND(ROUND(L1850,2)*ROUND(G1850,3),2)</f>
      </c>
      <c s="36" t="s">
        <v>1508</v>
      </c>
      <c>
        <f>(M1850*21)/100</f>
      </c>
      <c t="s">
        <v>27</v>
      </c>
    </row>
    <row r="1851" spans="1:5" ht="12.75">
      <c r="A1851" s="35" t="s">
        <v>54</v>
      </c>
      <c r="E1851" s="39" t="s">
        <v>5095</v>
      </c>
    </row>
    <row r="1852" spans="1:5" ht="25.5">
      <c r="A1852" s="35" t="s">
        <v>56</v>
      </c>
      <c r="E1852" s="40" t="s">
        <v>5096</v>
      </c>
    </row>
    <row r="1853" spans="1:5" ht="12.75">
      <c r="A1853" t="s">
        <v>58</v>
      </c>
      <c r="E1853" s="39" t="s">
        <v>5</v>
      </c>
    </row>
    <row r="1854" spans="1:16" ht="25.5">
      <c r="A1854" t="s">
        <v>48</v>
      </c>
      <c s="34" t="s">
        <v>5097</v>
      </c>
      <c s="34" t="s">
        <v>5098</v>
      </c>
      <c s="35" t="s">
        <v>5</v>
      </c>
      <c s="6" t="s">
        <v>5099</v>
      </c>
      <c s="36" t="s">
        <v>1361</v>
      </c>
      <c s="37">
        <v>4.78</v>
      </c>
      <c s="36">
        <v>0.00661</v>
      </c>
      <c s="36">
        <f>ROUND(G1854*H1854,6)</f>
      </c>
      <c r="L1854" s="38">
        <v>0</v>
      </c>
      <c s="32">
        <f>ROUND(ROUND(L1854,2)*ROUND(G1854,3),2)</f>
      </c>
      <c s="36" t="s">
        <v>1508</v>
      </c>
      <c>
        <f>(M1854*21)/100</f>
      </c>
      <c t="s">
        <v>27</v>
      </c>
    </row>
    <row r="1855" spans="1:5" ht="25.5">
      <c r="A1855" s="35" t="s">
        <v>54</v>
      </c>
      <c r="E1855" s="39" t="s">
        <v>5099</v>
      </c>
    </row>
    <row r="1856" spans="1:5" ht="25.5">
      <c r="A1856" s="35" t="s">
        <v>56</v>
      </c>
      <c r="E1856" s="40" t="s">
        <v>5100</v>
      </c>
    </row>
    <row r="1857" spans="1:5" ht="12.75">
      <c r="A1857" t="s">
        <v>58</v>
      </c>
      <c r="E1857" s="39" t="s">
        <v>5</v>
      </c>
    </row>
    <row r="1858" spans="1:16" ht="25.5">
      <c r="A1858" t="s">
        <v>48</v>
      </c>
      <c s="34" t="s">
        <v>5101</v>
      </c>
      <c s="34" t="s">
        <v>5102</v>
      </c>
      <c s="35" t="s">
        <v>5</v>
      </c>
      <c s="6" t="s">
        <v>5103</v>
      </c>
      <c s="36" t="s">
        <v>163</v>
      </c>
      <c s="37">
        <v>25.8</v>
      </c>
      <c s="36">
        <v>0.0015</v>
      </c>
      <c s="36">
        <f>ROUND(G1858*H1858,6)</f>
      </c>
      <c r="L1858" s="38">
        <v>0</v>
      </c>
      <c s="32">
        <f>ROUND(ROUND(L1858,2)*ROUND(G1858,3),2)</f>
      </c>
      <c s="36" t="s">
        <v>1508</v>
      </c>
      <c>
        <f>(M1858*21)/100</f>
      </c>
      <c t="s">
        <v>27</v>
      </c>
    </row>
    <row r="1859" spans="1:5" ht="25.5">
      <c r="A1859" s="35" t="s">
        <v>54</v>
      </c>
      <c r="E1859" s="39" t="s">
        <v>5103</v>
      </c>
    </row>
    <row r="1860" spans="1:5" ht="25.5">
      <c r="A1860" s="35" t="s">
        <v>56</v>
      </c>
      <c r="E1860" s="40" t="s">
        <v>5104</v>
      </c>
    </row>
    <row r="1861" spans="1:5" ht="38.25">
      <c r="A1861" t="s">
        <v>58</v>
      </c>
      <c r="E1861" s="39" t="s">
        <v>5105</v>
      </c>
    </row>
    <row r="1862" spans="1:16" ht="25.5">
      <c r="A1862" t="s">
        <v>48</v>
      </c>
      <c s="34" t="s">
        <v>5106</v>
      </c>
      <c s="34" t="s">
        <v>5107</v>
      </c>
      <c s="35" t="s">
        <v>5</v>
      </c>
      <c s="6" t="s">
        <v>5108</v>
      </c>
      <c s="36" t="s">
        <v>163</v>
      </c>
      <c s="37">
        <v>28.7</v>
      </c>
      <c s="36">
        <v>0.00194</v>
      </c>
      <c s="36">
        <f>ROUND(G1862*H1862,6)</f>
      </c>
      <c r="L1862" s="38">
        <v>0</v>
      </c>
      <c s="32">
        <f>ROUND(ROUND(L1862,2)*ROUND(G1862,3),2)</f>
      </c>
      <c s="36" t="s">
        <v>1508</v>
      </c>
      <c>
        <f>(M1862*21)/100</f>
      </c>
      <c t="s">
        <v>27</v>
      </c>
    </row>
    <row r="1863" spans="1:5" ht="25.5">
      <c r="A1863" s="35" t="s">
        <v>54</v>
      </c>
      <c r="E1863" s="39" t="s">
        <v>5108</v>
      </c>
    </row>
    <row r="1864" spans="1:5" ht="25.5">
      <c r="A1864" s="35" t="s">
        <v>56</v>
      </c>
      <c r="E1864" s="40" t="s">
        <v>5109</v>
      </c>
    </row>
    <row r="1865" spans="1:5" ht="38.25">
      <c r="A1865" t="s">
        <v>58</v>
      </c>
      <c r="E1865" s="39" t="s">
        <v>5105</v>
      </c>
    </row>
    <row r="1866" spans="1:16" ht="25.5">
      <c r="A1866" t="s">
        <v>48</v>
      </c>
      <c s="34" t="s">
        <v>5110</v>
      </c>
      <c s="34" t="s">
        <v>5111</v>
      </c>
      <c s="35" t="s">
        <v>5</v>
      </c>
      <c s="6" t="s">
        <v>5112</v>
      </c>
      <c s="36" t="s">
        <v>163</v>
      </c>
      <c s="37">
        <v>103.6</v>
      </c>
      <c s="36">
        <v>0.00387</v>
      </c>
      <c s="36">
        <f>ROUND(G1866*H1866,6)</f>
      </c>
      <c r="L1866" s="38">
        <v>0</v>
      </c>
      <c s="32">
        <f>ROUND(ROUND(L1866,2)*ROUND(G1866,3),2)</f>
      </c>
      <c s="36" t="s">
        <v>1166</v>
      </c>
      <c>
        <f>(M1866*21)/100</f>
      </c>
      <c t="s">
        <v>27</v>
      </c>
    </row>
    <row r="1867" spans="1:5" ht="25.5">
      <c r="A1867" s="35" t="s">
        <v>54</v>
      </c>
      <c r="E1867" s="39" t="s">
        <v>5112</v>
      </c>
    </row>
    <row r="1868" spans="1:5" ht="25.5">
      <c r="A1868" s="35" t="s">
        <v>56</v>
      </c>
      <c r="E1868" s="40" t="s">
        <v>5113</v>
      </c>
    </row>
    <row r="1869" spans="1:5" ht="38.25">
      <c r="A1869" t="s">
        <v>58</v>
      </c>
      <c r="E1869" s="39" t="s">
        <v>5105</v>
      </c>
    </row>
    <row r="1870" spans="1:16" ht="25.5">
      <c r="A1870" t="s">
        <v>48</v>
      </c>
      <c s="34" t="s">
        <v>5114</v>
      </c>
      <c s="34" t="s">
        <v>5115</v>
      </c>
      <c s="35" t="s">
        <v>5</v>
      </c>
      <c s="6" t="s">
        <v>5116</v>
      </c>
      <c s="36" t="s">
        <v>163</v>
      </c>
      <c s="37">
        <v>9.6</v>
      </c>
      <c s="36">
        <v>0.00612</v>
      </c>
      <c s="36">
        <f>ROUND(G1870*H1870,6)</f>
      </c>
      <c r="L1870" s="38">
        <v>0</v>
      </c>
      <c s="32">
        <f>ROUND(ROUND(L1870,2)*ROUND(G1870,3),2)</f>
      </c>
      <c s="36" t="s">
        <v>1508</v>
      </c>
      <c>
        <f>(M1870*21)/100</f>
      </c>
      <c t="s">
        <v>27</v>
      </c>
    </row>
    <row r="1871" spans="1:5" ht="25.5">
      <c r="A1871" s="35" t="s">
        <v>54</v>
      </c>
      <c r="E1871" s="39" t="s">
        <v>5116</v>
      </c>
    </row>
    <row r="1872" spans="1:5" ht="25.5">
      <c r="A1872" s="35" t="s">
        <v>56</v>
      </c>
      <c r="E1872" s="40" t="s">
        <v>5117</v>
      </c>
    </row>
    <row r="1873" spans="1:5" ht="38.25">
      <c r="A1873" t="s">
        <v>58</v>
      </c>
      <c r="E1873" s="39" t="s">
        <v>5105</v>
      </c>
    </row>
    <row r="1874" spans="1:16" ht="25.5">
      <c r="A1874" t="s">
        <v>48</v>
      </c>
      <c s="34" t="s">
        <v>5118</v>
      </c>
      <c s="34" t="s">
        <v>5119</v>
      </c>
      <c s="35" t="s">
        <v>5</v>
      </c>
      <c s="6" t="s">
        <v>5120</v>
      </c>
      <c s="36" t="s">
        <v>163</v>
      </c>
      <c s="37">
        <v>86</v>
      </c>
      <c s="36">
        <v>0.002</v>
      </c>
      <c s="36">
        <f>ROUND(G1874*H1874,6)</f>
      </c>
      <c r="L1874" s="38">
        <v>0</v>
      </c>
      <c s="32">
        <f>ROUND(ROUND(L1874,2)*ROUND(G1874,3),2)</f>
      </c>
      <c s="36" t="s">
        <v>1508</v>
      </c>
      <c>
        <f>(M1874*21)/100</f>
      </c>
      <c t="s">
        <v>27</v>
      </c>
    </row>
    <row r="1875" spans="1:5" ht="25.5">
      <c r="A1875" s="35" t="s">
        <v>54</v>
      </c>
      <c r="E1875" s="39" t="s">
        <v>5120</v>
      </c>
    </row>
    <row r="1876" spans="1:5" ht="25.5">
      <c r="A1876" s="35" t="s">
        <v>56</v>
      </c>
      <c r="E1876" s="40" t="s">
        <v>5121</v>
      </c>
    </row>
    <row r="1877" spans="1:5" ht="38.25">
      <c r="A1877" t="s">
        <v>58</v>
      </c>
      <c r="E1877" s="39" t="s">
        <v>5105</v>
      </c>
    </row>
    <row r="1878" spans="1:16" ht="25.5">
      <c r="A1878" t="s">
        <v>48</v>
      </c>
      <c s="34" t="s">
        <v>5122</v>
      </c>
      <c s="34" t="s">
        <v>5123</v>
      </c>
      <c s="35" t="s">
        <v>5</v>
      </c>
      <c s="6" t="s">
        <v>5124</v>
      </c>
      <c s="36" t="s">
        <v>163</v>
      </c>
      <c s="37">
        <v>80.1</v>
      </c>
      <c s="36">
        <v>0.00494</v>
      </c>
      <c s="36">
        <f>ROUND(G1878*H1878,6)</f>
      </c>
      <c r="L1878" s="38">
        <v>0</v>
      </c>
      <c s="32">
        <f>ROUND(ROUND(L1878,2)*ROUND(G1878,3),2)</f>
      </c>
      <c s="36" t="s">
        <v>1508</v>
      </c>
      <c>
        <f>(M1878*21)/100</f>
      </c>
      <c t="s">
        <v>27</v>
      </c>
    </row>
    <row r="1879" spans="1:5" ht="25.5">
      <c r="A1879" s="35" t="s">
        <v>54</v>
      </c>
      <c r="E1879" s="39" t="s">
        <v>5124</v>
      </c>
    </row>
    <row r="1880" spans="1:5" ht="25.5">
      <c r="A1880" s="35" t="s">
        <v>56</v>
      </c>
      <c r="E1880" s="40" t="s">
        <v>5125</v>
      </c>
    </row>
    <row r="1881" spans="1:5" ht="12.75">
      <c r="A1881" t="s">
        <v>58</v>
      </c>
      <c r="E1881" s="39" t="s">
        <v>5</v>
      </c>
    </row>
    <row r="1882" spans="1:16" ht="25.5">
      <c r="A1882" t="s">
        <v>48</v>
      </c>
      <c s="34" t="s">
        <v>5126</v>
      </c>
      <c s="34" t="s">
        <v>5127</v>
      </c>
      <c s="35" t="s">
        <v>5</v>
      </c>
      <c s="6" t="s">
        <v>5128</v>
      </c>
      <c s="36" t="s">
        <v>163</v>
      </c>
      <c s="37">
        <v>40.3</v>
      </c>
      <c s="36">
        <v>0.00565</v>
      </c>
      <c s="36">
        <f>ROUND(G1882*H1882,6)</f>
      </c>
      <c r="L1882" s="38">
        <v>0</v>
      </c>
      <c s="32">
        <f>ROUND(ROUND(L1882,2)*ROUND(G1882,3),2)</f>
      </c>
      <c s="36" t="s">
        <v>1508</v>
      </c>
      <c>
        <f>(M1882*21)/100</f>
      </c>
      <c t="s">
        <v>27</v>
      </c>
    </row>
    <row r="1883" spans="1:5" ht="25.5">
      <c r="A1883" s="35" t="s">
        <v>54</v>
      </c>
      <c r="E1883" s="39" t="s">
        <v>5128</v>
      </c>
    </row>
    <row r="1884" spans="1:5" ht="25.5">
      <c r="A1884" s="35" t="s">
        <v>56</v>
      </c>
      <c r="E1884" s="40" t="s">
        <v>5129</v>
      </c>
    </row>
    <row r="1885" spans="1:5" ht="12.75">
      <c r="A1885" t="s">
        <v>58</v>
      </c>
      <c r="E1885" s="39" t="s">
        <v>5</v>
      </c>
    </row>
    <row r="1886" spans="1:16" ht="25.5">
      <c r="A1886" t="s">
        <v>48</v>
      </c>
      <c s="34" t="s">
        <v>5130</v>
      </c>
      <c s="34" t="s">
        <v>5131</v>
      </c>
      <c s="35" t="s">
        <v>5</v>
      </c>
      <c s="6" t="s">
        <v>5132</v>
      </c>
      <c s="36" t="s">
        <v>163</v>
      </c>
      <c s="37">
        <v>144.9</v>
      </c>
      <c s="36">
        <v>0.00597</v>
      </c>
      <c s="36">
        <f>ROUND(G1886*H1886,6)</f>
      </c>
      <c r="L1886" s="38">
        <v>0</v>
      </c>
      <c s="32">
        <f>ROUND(ROUND(L1886,2)*ROUND(G1886,3),2)</f>
      </c>
      <c s="36" t="s">
        <v>1508</v>
      </c>
      <c>
        <f>(M1886*21)/100</f>
      </c>
      <c t="s">
        <v>27</v>
      </c>
    </row>
    <row r="1887" spans="1:5" ht="25.5">
      <c r="A1887" s="35" t="s">
        <v>54</v>
      </c>
      <c r="E1887" s="39" t="s">
        <v>5132</v>
      </c>
    </row>
    <row r="1888" spans="1:5" ht="25.5">
      <c r="A1888" s="35" t="s">
        <v>56</v>
      </c>
      <c r="E1888" s="40" t="s">
        <v>5084</v>
      </c>
    </row>
    <row r="1889" spans="1:5" ht="12.75">
      <c r="A1889" t="s">
        <v>58</v>
      </c>
      <c r="E1889" s="39" t="s">
        <v>5</v>
      </c>
    </row>
    <row r="1890" spans="1:16" ht="25.5">
      <c r="A1890" t="s">
        <v>48</v>
      </c>
      <c s="34" t="s">
        <v>5133</v>
      </c>
      <c s="34" t="s">
        <v>5134</v>
      </c>
      <c s="35" t="s">
        <v>5</v>
      </c>
      <c s="6" t="s">
        <v>5135</v>
      </c>
      <c s="36" t="s">
        <v>1361</v>
      </c>
      <c s="37">
        <v>5.5</v>
      </c>
      <c s="36">
        <v>0.00735</v>
      </c>
      <c s="36">
        <f>ROUND(G1890*H1890,6)</f>
      </c>
      <c r="L1890" s="38">
        <v>0</v>
      </c>
      <c s="32">
        <f>ROUND(ROUND(L1890,2)*ROUND(G1890,3),2)</f>
      </c>
      <c s="36" t="s">
        <v>1508</v>
      </c>
      <c>
        <f>(M1890*21)/100</f>
      </c>
      <c t="s">
        <v>27</v>
      </c>
    </row>
    <row r="1891" spans="1:5" ht="25.5">
      <c r="A1891" s="35" t="s">
        <v>54</v>
      </c>
      <c r="E1891" s="39" t="s">
        <v>5135</v>
      </c>
    </row>
    <row r="1892" spans="1:5" ht="25.5">
      <c r="A1892" s="35" t="s">
        <v>56</v>
      </c>
      <c r="E1892" s="40" t="s">
        <v>4926</v>
      </c>
    </row>
    <row r="1893" spans="1:5" ht="12.75">
      <c r="A1893" t="s">
        <v>58</v>
      </c>
      <c r="E1893" s="39" t="s">
        <v>5</v>
      </c>
    </row>
    <row r="1894" spans="1:16" ht="25.5">
      <c r="A1894" t="s">
        <v>48</v>
      </c>
      <c s="34" t="s">
        <v>5136</v>
      </c>
      <c s="34" t="s">
        <v>5137</v>
      </c>
      <c s="35" t="s">
        <v>5</v>
      </c>
      <c s="6" t="s">
        <v>5138</v>
      </c>
      <c s="36" t="s">
        <v>52</v>
      </c>
      <c s="37">
        <v>16</v>
      </c>
      <c s="36">
        <v>0</v>
      </c>
      <c s="36">
        <f>ROUND(G1894*H1894,6)</f>
      </c>
      <c r="L1894" s="38">
        <v>0</v>
      </c>
      <c s="32">
        <f>ROUND(ROUND(L1894,2)*ROUND(G1894,3),2)</f>
      </c>
      <c s="36" t="s">
        <v>1508</v>
      </c>
      <c>
        <f>(M1894*21)/100</f>
      </c>
      <c t="s">
        <v>27</v>
      </c>
    </row>
    <row r="1895" spans="1:5" ht="25.5">
      <c r="A1895" s="35" t="s">
        <v>54</v>
      </c>
      <c r="E1895" s="39" t="s">
        <v>5138</v>
      </c>
    </row>
    <row r="1896" spans="1:5" ht="12.75">
      <c r="A1896" s="35" t="s">
        <v>56</v>
      </c>
      <c r="E1896" s="40" t="s">
        <v>5</v>
      </c>
    </row>
    <row r="1897" spans="1:5" ht="12.75">
      <c r="A1897" t="s">
        <v>58</v>
      </c>
      <c r="E1897" s="39" t="s">
        <v>5</v>
      </c>
    </row>
    <row r="1898" spans="1:16" ht="25.5">
      <c r="A1898" t="s">
        <v>48</v>
      </c>
      <c s="34" t="s">
        <v>5139</v>
      </c>
      <c s="34" t="s">
        <v>5140</v>
      </c>
      <c s="35" t="s">
        <v>5</v>
      </c>
      <c s="6" t="s">
        <v>5141</v>
      </c>
      <c s="36" t="s">
        <v>163</v>
      </c>
      <c s="37">
        <v>80.5</v>
      </c>
      <c s="36">
        <v>0.00259</v>
      </c>
      <c s="36">
        <f>ROUND(G1898*H1898,6)</f>
      </c>
      <c r="L1898" s="38">
        <v>0</v>
      </c>
      <c s="32">
        <f>ROUND(ROUND(L1898,2)*ROUND(G1898,3),2)</f>
      </c>
      <c s="36" t="s">
        <v>1508</v>
      </c>
      <c>
        <f>(M1898*21)/100</f>
      </c>
      <c t="s">
        <v>27</v>
      </c>
    </row>
    <row r="1899" spans="1:5" ht="25.5">
      <c r="A1899" s="35" t="s">
        <v>54</v>
      </c>
      <c r="E1899" s="39" t="s">
        <v>5141</v>
      </c>
    </row>
    <row r="1900" spans="1:5" ht="38.25">
      <c r="A1900" s="35" t="s">
        <v>56</v>
      </c>
      <c r="E1900" s="40" t="s">
        <v>5142</v>
      </c>
    </row>
    <row r="1901" spans="1:5" ht="12.75">
      <c r="A1901" t="s">
        <v>58</v>
      </c>
      <c r="E1901" s="39" t="s">
        <v>5</v>
      </c>
    </row>
    <row r="1902" spans="1:16" ht="25.5">
      <c r="A1902" t="s">
        <v>48</v>
      </c>
      <c s="34" t="s">
        <v>5143</v>
      </c>
      <c s="34" t="s">
        <v>5144</v>
      </c>
      <c s="35" t="s">
        <v>5</v>
      </c>
      <c s="6" t="s">
        <v>5145</v>
      </c>
      <c s="36" t="s">
        <v>163</v>
      </c>
      <c s="37">
        <v>142.4</v>
      </c>
      <c s="36">
        <v>0.00386</v>
      </c>
      <c s="36">
        <f>ROUND(G1902*H1902,6)</f>
      </c>
      <c r="L1902" s="38">
        <v>0</v>
      </c>
      <c s="32">
        <f>ROUND(ROUND(L1902,2)*ROUND(G1902,3),2)</f>
      </c>
      <c s="36" t="s">
        <v>1508</v>
      </c>
      <c>
        <f>(M1902*21)/100</f>
      </c>
      <c t="s">
        <v>27</v>
      </c>
    </row>
    <row r="1903" spans="1:5" ht="25.5">
      <c r="A1903" s="35" t="s">
        <v>54</v>
      </c>
      <c r="E1903" s="39" t="s">
        <v>5145</v>
      </c>
    </row>
    <row r="1904" spans="1:5" ht="25.5">
      <c r="A1904" s="35" t="s">
        <v>56</v>
      </c>
      <c r="E1904" s="40" t="s">
        <v>5146</v>
      </c>
    </row>
    <row r="1905" spans="1:5" ht="12.75">
      <c r="A1905" t="s">
        <v>58</v>
      </c>
      <c r="E1905" s="39" t="s">
        <v>5</v>
      </c>
    </row>
    <row r="1906" spans="1:16" ht="25.5">
      <c r="A1906" t="s">
        <v>48</v>
      </c>
      <c s="34" t="s">
        <v>5147</v>
      </c>
      <c s="34" t="s">
        <v>5148</v>
      </c>
      <c s="35" t="s">
        <v>5</v>
      </c>
      <c s="6" t="s">
        <v>5149</v>
      </c>
      <c s="36" t="s">
        <v>163</v>
      </c>
      <c s="37">
        <v>23.9</v>
      </c>
      <c s="36">
        <v>0.00501</v>
      </c>
      <c s="36">
        <f>ROUND(G1906*H1906,6)</f>
      </c>
      <c r="L1906" s="38">
        <v>0</v>
      </c>
      <c s="32">
        <f>ROUND(ROUND(L1906,2)*ROUND(G1906,3),2)</f>
      </c>
      <c s="36" t="s">
        <v>1508</v>
      </c>
      <c>
        <f>(M1906*21)/100</f>
      </c>
      <c t="s">
        <v>27</v>
      </c>
    </row>
    <row r="1907" spans="1:5" ht="25.5">
      <c r="A1907" s="35" t="s">
        <v>54</v>
      </c>
      <c r="E1907" s="39" t="s">
        <v>5149</v>
      </c>
    </row>
    <row r="1908" spans="1:5" ht="25.5">
      <c r="A1908" s="35" t="s">
        <v>56</v>
      </c>
      <c r="E1908" s="40" t="s">
        <v>5150</v>
      </c>
    </row>
    <row r="1909" spans="1:5" ht="12.75">
      <c r="A1909" t="s">
        <v>58</v>
      </c>
      <c r="E1909" s="39" t="s">
        <v>5</v>
      </c>
    </row>
    <row r="1910" spans="1:16" ht="25.5">
      <c r="A1910" t="s">
        <v>48</v>
      </c>
      <c s="34" t="s">
        <v>5151</v>
      </c>
      <c s="34" t="s">
        <v>5152</v>
      </c>
      <c s="35" t="s">
        <v>5</v>
      </c>
      <c s="6" t="s">
        <v>5153</v>
      </c>
      <c s="36" t="s">
        <v>52</v>
      </c>
      <c s="37">
        <v>68</v>
      </c>
      <c s="36">
        <v>0</v>
      </c>
      <c s="36">
        <f>ROUND(G1910*H1910,6)</f>
      </c>
      <c r="L1910" s="38">
        <v>0</v>
      </c>
      <c s="32">
        <f>ROUND(ROUND(L1910,2)*ROUND(G1910,3),2)</f>
      </c>
      <c s="36" t="s">
        <v>1508</v>
      </c>
      <c>
        <f>(M1910*21)/100</f>
      </c>
      <c t="s">
        <v>27</v>
      </c>
    </row>
    <row r="1911" spans="1:5" ht="38.25">
      <c r="A1911" s="35" t="s">
        <v>54</v>
      </c>
      <c r="E1911" s="39" t="s">
        <v>5154</v>
      </c>
    </row>
    <row r="1912" spans="1:5" ht="12.75">
      <c r="A1912" s="35" t="s">
        <v>56</v>
      </c>
      <c r="E1912" s="40" t="s">
        <v>5</v>
      </c>
    </row>
    <row r="1913" spans="1:5" ht="12.75">
      <c r="A1913" t="s">
        <v>58</v>
      </c>
      <c r="E1913" s="39" t="s">
        <v>5</v>
      </c>
    </row>
    <row r="1914" spans="1:16" ht="25.5">
      <c r="A1914" t="s">
        <v>48</v>
      </c>
      <c s="34" t="s">
        <v>5155</v>
      </c>
      <c s="34" t="s">
        <v>5156</v>
      </c>
      <c s="35" t="s">
        <v>5</v>
      </c>
      <c s="6" t="s">
        <v>5157</v>
      </c>
      <c s="36" t="s">
        <v>52</v>
      </c>
      <c s="37">
        <v>190</v>
      </c>
      <c s="36">
        <v>0</v>
      </c>
      <c s="36">
        <f>ROUND(G1914*H1914,6)</f>
      </c>
      <c r="L1914" s="38">
        <v>0</v>
      </c>
      <c s="32">
        <f>ROUND(ROUND(L1914,2)*ROUND(G1914,3),2)</f>
      </c>
      <c s="36" t="s">
        <v>1508</v>
      </c>
      <c>
        <f>(M1914*21)/100</f>
      </c>
      <c t="s">
        <v>27</v>
      </c>
    </row>
    <row r="1915" spans="1:5" ht="38.25">
      <c r="A1915" s="35" t="s">
        <v>54</v>
      </c>
      <c r="E1915" s="39" t="s">
        <v>5158</v>
      </c>
    </row>
    <row r="1916" spans="1:5" ht="12.75">
      <c r="A1916" s="35" t="s">
        <v>56</v>
      </c>
      <c r="E1916" s="40" t="s">
        <v>5</v>
      </c>
    </row>
    <row r="1917" spans="1:5" ht="12.75">
      <c r="A1917" t="s">
        <v>58</v>
      </c>
      <c r="E1917" s="39" t="s">
        <v>5</v>
      </c>
    </row>
    <row r="1918" spans="1:16" ht="25.5">
      <c r="A1918" t="s">
        <v>48</v>
      </c>
      <c s="34" t="s">
        <v>5159</v>
      </c>
      <c s="34" t="s">
        <v>5160</v>
      </c>
      <c s="35" t="s">
        <v>5</v>
      </c>
      <c s="6" t="s">
        <v>5161</v>
      </c>
      <c s="36" t="s">
        <v>163</v>
      </c>
      <c s="37">
        <v>158.4</v>
      </c>
      <c s="36">
        <v>0.00252</v>
      </c>
      <c s="36">
        <f>ROUND(G1918*H1918,6)</f>
      </c>
      <c r="L1918" s="38">
        <v>0</v>
      </c>
      <c s="32">
        <f>ROUND(ROUND(L1918,2)*ROUND(G1918,3),2)</f>
      </c>
      <c s="36" t="s">
        <v>1508</v>
      </c>
      <c>
        <f>(M1918*21)/100</f>
      </c>
      <c t="s">
        <v>27</v>
      </c>
    </row>
    <row r="1919" spans="1:5" ht="25.5">
      <c r="A1919" s="35" t="s">
        <v>54</v>
      </c>
      <c r="E1919" s="39" t="s">
        <v>5161</v>
      </c>
    </row>
    <row r="1920" spans="1:5" ht="25.5">
      <c r="A1920" s="35" t="s">
        <v>56</v>
      </c>
      <c r="E1920" s="40" t="s">
        <v>5162</v>
      </c>
    </row>
    <row r="1921" spans="1:5" ht="25.5">
      <c r="A1921" t="s">
        <v>58</v>
      </c>
      <c r="E1921" s="39" t="s">
        <v>5163</v>
      </c>
    </row>
    <row r="1922" spans="1:16" ht="25.5">
      <c r="A1922" t="s">
        <v>48</v>
      </c>
      <c s="34" t="s">
        <v>5164</v>
      </c>
      <c s="34" t="s">
        <v>5165</v>
      </c>
      <c s="35" t="s">
        <v>5</v>
      </c>
      <c s="6" t="s">
        <v>5166</v>
      </c>
      <c s="36" t="s">
        <v>163</v>
      </c>
      <c s="37">
        <v>9.6</v>
      </c>
      <c s="36">
        <v>0.00312</v>
      </c>
      <c s="36">
        <f>ROUND(G1922*H1922,6)</f>
      </c>
      <c r="L1922" s="38">
        <v>0</v>
      </c>
      <c s="32">
        <f>ROUND(ROUND(L1922,2)*ROUND(G1922,3),2)</f>
      </c>
      <c s="36" t="s">
        <v>1508</v>
      </c>
      <c>
        <f>(M1922*21)/100</f>
      </c>
      <c t="s">
        <v>27</v>
      </c>
    </row>
    <row r="1923" spans="1:5" ht="25.5">
      <c r="A1923" s="35" t="s">
        <v>54</v>
      </c>
      <c r="E1923" s="39" t="s">
        <v>5166</v>
      </c>
    </row>
    <row r="1924" spans="1:5" ht="25.5">
      <c r="A1924" s="35" t="s">
        <v>56</v>
      </c>
      <c r="E1924" s="40" t="s">
        <v>5167</v>
      </c>
    </row>
    <row r="1925" spans="1:5" ht="25.5">
      <c r="A1925" t="s">
        <v>58</v>
      </c>
      <c r="E1925" s="39" t="s">
        <v>5163</v>
      </c>
    </row>
    <row r="1926" spans="1:16" ht="25.5">
      <c r="A1926" t="s">
        <v>48</v>
      </c>
      <c s="34" t="s">
        <v>5168</v>
      </c>
      <c s="34" t="s">
        <v>5169</v>
      </c>
      <c s="35" t="s">
        <v>5</v>
      </c>
      <c s="6" t="s">
        <v>5170</v>
      </c>
      <c s="36" t="s">
        <v>163</v>
      </c>
      <c s="37">
        <v>609.14</v>
      </c>
      <c s="36">
        <v>0.00389</v>
      </c>
      <c s="36">
        <f>ROUND(G1926*H1926,6)</f>
      </c>
      <c r="L1926" s="38">
        <v>0</v>
      </c>
      <c s="32">
        <f>ROUND(ROUND(L1926,2)*ROUND(G1926,3),2)</f>
      </c>
      <c s="36" t="s">
        <v>1508</v>
      </c>
      <c>
        <f>(M1926*21)/100</f>
      </c>
      <c t="s">
        <v>27</v>
      </c>
    </row>
    <row r="1927" spans="1:5" ht="25.5">
      <c r="A1927" s="35" t="s">
        <v>54</v>
      </c>
      <c r="E1927" s="39" t="s">
        <v>5170</v>
      </c>
    </row>
    <row r="1928" spans="1:5" ht="25.5">
      <c r="A1928" s="35" t="s">
        <v>56</v>
      </c>
      <c r="E1928" s="40" t="s">
        <v>5171</v>
      </c>
    </row>
    <row r="1929" spans="1:5" ht="25.5">
      <c r="A1929" t="s">
        <v>58</v>
      </c>
      <c r="E1929" s="39" t="s">
        <v>5163</v>
      </c>
    </row>
    <row r="1930" spans="1:16" ht="25.5">
      <c r="A1930" t="s">
        <v>48</v>
      </c>
      <c s="34" t="s">
        <v>5172</v>
      </c>
      <c s="34" t="s">
        <v>5173</v>
      </c>
      <c s="35" t="s">
        <v>5</v>
      </c>
      <c s="6" t="s">
        <v>5174</v>
      </c>
      <c s="36" t="s">
        <v>163</v>
      </c>
      <c s="37">
        <v>156.9</v>
      </c>
      <c s="36">
        <v>0.00453</v>
      </c>
      <c s="36">
        <f>ROUND(G1930*H1930,6)</f>
      </c>
      <c r="L1930" s="38">
        <v>0</v>
      </c>
      <c s="32">
        <f>ROUND(ROUND(L1930,2)*ROUND(G1930,3),2)</f>
      </c>
      <c s="36" t="s">
        <v>1508</v>
      </c>
      <c>
        <f>(M1930*21)/100</f>
      </c>
      <c t="s">
        <v>27</v>
      </c>
    </row>
    <row r="1931" spans="1:5" ht="25.5">
      <c r="A1931" s="35" t="s">
        <v>54</v>
      </c>
      <c r="E1931" s="39" t="s">
        <v>5174</v>
      </c>
    </row>
    <row r="1932" spans="1:5" ht="25.5">
      <c r="A1932" s="35" t="s">
        <v>56</v>
      </c>
      <c r="E1932" s="40" t="s">
        <v>5175</v>
      </c>
    </row>
    <row r="1933" spans="1:5" ht="25.5">
      <c r="A1933" t="s">
        <v>58</v>
      </c>
      <c r="E1933" s="39" t="s">
        <v>5163</v>
      </c>
    </row>
    <row r="1934" spans="1:16" ht="25.5">
      <c r="A1934" t="s">
        <v>48</v>
      </c>
      <c s="34" t="s">
        <v>5176</v>
      </c>
      <c s="34" t="s">
        <v>5177</v>
      </c>
      <c s="35" t="s">
        <v>5</v>
      </c>
      <c s="6" t="s">
        <v>5178</v>
      </c>
      <c s="36" t="s">
        <v>1361</v>
      </c>
      <c s="37">
        <v>167.126</v>
      </c>
      <c s="36">
        <v>0.00773</v>
      </c>
      <c s="36">
        <f>ROUND(G1934*H1934,6)</f>
      </c>
      <c r="L1934" s="38">
        <v>0</v>
      </c>
      <c s="32">
        <f>ROUND(ROUND(L1934,2)*ROUND(G1934,3),2)</f>
      </c>
      <c s="36" t="s">
        <v>1508</v>
      </c>
      <c>
        <f>(M1934*21)/100</f>
      </c>
      <c t="s">
        <v>27</v>
      </c>
    </row>
    <row r="1935" spans="1:5" ht="25.5">
      <c r="A1935" s="35" t="s">
        <v>54</v>
      </c>
      <c r="E1935" s="39" t="s">
        <v>5178</v>
      </c>
    </row>
    <row r="1936" spans="1:5" ht="25.5">
      <c r="A1936" s="35" t="s">
        <v>56</v>
      </c>
      <c r="E1936" s="40" t="s">
        <v>5179</v>
      </c>
    </row>
    <row r="1937" spans="1:5" ht="25.5">
      <c r="A1937" t="s">
        <v>58</v>
      </c>
      <c r="E1937" s="39" t="s">
        <v>5163</v>
      </c>
    </row>
    <row r="1938" spans="1:16" ht="25.5">
      <c r="A1938" t="s">
        <v>48</v>
      </c>
      <c s="34" t="s">
        <v>5180</v>
      </c>
      <c s="34" t="s">
        <v>5181</v>
      </c>
      <c s="35" t="s">
        <v>5</v>
      </c>
      <c s="6" t="s">
        <v>5182</v>
      </c>
      <c s="36" t="s">
        <v>52</v>
      </c>
      <c s="37">
        <v>82</v>
      </c>
      <c s="36">
        <v>0</v>
      </c>
      <c s="36">
        <f>ROUND(G1938*H1938,6)</f>
      </c>
      <c r="L1938" s="38">
        <v>0</v>
      </c>
      <c s="32">
        <f>ROUND(ROUND(L1938,2)*ROUND(G1938,3),2)</f>
      </c>
      <c s="36" t="s">
        <v>1508</v>
      </c>
      <c>
        <f>(M1938*21)/100</f>
      </c>
      <c t="s">
        <v>27</v>
      </c>
    </row>
    <row r="1939" spans="1:5" ht="38.25">
      <c r="A1939" s="35" t="s">
        <v>54</v>
      </c>
      <c r="E1939" s="39" t="s">
        <v>5183</v>
      </c>
    </row>
    <row r="1940" spans="1:5" ht="12.75">
      <c r="A1940" s="35" t="s">
        <v>56</v>
      </c>
      <c r="E1940" s="40" t="s">
        <v>5</v>
      </c>
    </row>
    <row r="1941" spans="1:5" ht="25.5">
      <c r="A1941" t="s">
        <v>58</v>
      </c>
      <c r="E1941" s="39" t="s">
        <v>5163</v>
      </c>
    </row>
    <row r="1942" spans="1:16" ht="25.5">
      <c r="A1942" t="s">
        <v>48</v>
      </c>
      <c s="34" t="s">
        <v>5184</v>
      </c>
      <c s="34" t="s">
        <v>5185</v>
      </c>
      <c s="35" t="s">
        <v>5</v>
      </c>
      <c s="6" t="s">
        <v>5186</v>
      </c>
      <c s="36" t="s">
        <v>52</v>
      </c>
      <c s="37">
        <v>104</v>
      </c>
      <c s="36">
        <v>0</v>
      </c>
      <c s="36">
        <f>ROUND(G1942*H1942,6)</f>
      </c>
      <c r="L1942" s="38">
        <v>0</v>
      </c>
      <c s="32">
        <f>ROUND(ROUND(L1942,2)*ROUND(G1942,3),2)</f>
      </c>
      <c s="36" t="s">
        <v>1508</v>
      </c>
      <c>
        <f>(M1942*21)/100</f>
      </c>
      <c t="s">
        <v>27</v>
      </c>
    </row>
    <row r="1943" spans="1:5" ht="38.25">
      <c r="A1943" s="35" t="s">
        <v>54</v>
      </c>
      <c r="E1943" s="39" t="s">
        <v>5187</v>
      </c>
    </row>
    <row r="1944" spans="1:5" ht="12.75">
      <c r="A1944" s="35" t="s">
        <v>56</v>
      </c>
      <c r="E1944" s="40" t="s">
        <v>5</v>
      </c>
    </row>
    <row r="1945" spans="1:5" ht="25.5">
      <c r="A1945" t="s">
        <v>58</v>
      </c>
      <c r="E1945" s="39" t="s">
        <v>5163</v>
      </c>
    </row>
    <row r="1946" spans="1:16" ht="25.5">
      <c r="A1946" t="s">
        <v>48</v>
      </c>
      <c s="34" t="s">
        <v>5188</v>
      </c>
      <c s="34" t="s">
        <v>5189</v>
      </c>
      <c s="35" t="s">
        <v>5</v>
      </c>
      <c s="6" t="s">
        <v>5190</v>
      </c>
      <c s="36" t="s">
        <v>1361</v>
      </c>
      <c s="37">
        <v>5.5</v>
      </c>
      <c s="36">
        <v>0.00603</v>
      </c>
      <c s="36">
        <f>ROUND(G1946*H1946,6)</f>
      </c>
      <c r="L1946" s="38">
        <v>0</v>
      </c>
      <c s="32">
        <f>ROUND(ROUND(L1946,2)*ROUND(G1946,3),2)</f>
      </c>
      <c s="36" t="s">
        <v>1508</v>
      </c>
      <c>
        <f>(M1946*21)/100</f>
      </c>
      <c t="s">
        <v>27</v>
      </c>
    </row>
    <row r="1947" spans="1:5" ht="25.5">
      <c r="A1947" s="35" t="s">
        <v>54</v>
      </c>
      <c r="E1947" s="39" t="s">
        <v>5190</v>
      </c>
    </row>
    <row r="1948" spans="1:5" ht="25.5">
      <c r="A1948" s="35" t="s">
        <v>56</v>
      </c>
      <c r="E1948" s="40" t="s">
        <v>5191</v>
      </c>
    </row>
    <row r="1949" spans="1:5" ht="25.5">
      <c r="A1949" t="s">
        <v>58</v>
      </c>
      <c r="E1949" s="39" t="s">
        <v>5163</v>
      </c>
    </row>
    <row r="1950" spans="1:16" ht="25.5">
      <c r="A1950" t="s">
        <v>48</v>
      </c>
      <c s="34" t="s">
        <v>5192</v>
      </c>
      <c s="34" t="s">
        <v>5193</v>
      </c>
      <c s="35" t="s">
        <v>5</v>
      </c>
      <c s="6" t="s">
        <v>5194</v>
      </c>
      <c s="36" t="s">
        <v>163</v>
      </c>
      <c s="37">
        <v>28.6</v>
      </c>
      <c s="36">
        <v>0.00278</v>
      </c>
      <c s="36">
        <f>ROUND(G1950*H1950,6)</f>
      </c>
      <c r="L1950" s="38">
        <v>0</v>
      </c>
      <c s="32">
        <f>ROUND(ROUND(L1950,2)*ROUND(G1950,3),2)</f>
      </c>
      <c s="36" t="s">
        <v>1508</v>
      </c>
      <c>
        <f>(M1950*21)/100</f>
      </c>
      <c t="s">
        <v>27</v>
      </c>
    </row>
    <row r="1951" spans="1:5" ht="25.5">
      <c r="A1951" s="35" t="s">
        <v>54</v>
      </c>
      <c r="E1951" s="39" t="s">
        <v>5194</v>
      </c>
    </row>
    <row r="1952" spans="1:5" ht="25.5">
      <c r="A1952" s="35" t="s">
        <v>56</v>
      </c>
      <c r="E1952" s="40" t="s">
        <v>5195</v>
      </c>
    </row>
    <row r="1953" spans="1:5" ht="12.75">
      <c r="A1953" t="s">
        <v>58</v>
      </c>
      <c r="E1953" s="39" t="s">
        <v>5</v>
      </c>
    </row>
    <row r="1954" spans="1:16" ht="25.5">
      <c r="A1954" t="s">
        <v>48</v>
      </c>
      <c s="34" t="s">
        <v>5196</v>
      </c>
      <c s="34" t="s">
        <v>5197</v>
      </c>
      <c s="35" t="s">
        <v>5</v>
      </c>
      <c s="6" t="s">
        <v>5198</v>
      </c>
      <c s="36" t="s">
        <v>1361</v>
      </c>
      <c s="37">
        <v>21.69</v>
      </c>
      <c s="36">
        <v>0.00637</v>
      </c>
      <c s="36">
        <f>ROUND(G1954*H1954,6)</f>
      </c>
      <c r="L1954" s="38">
        <v>0</v>
      </c>
      <c s="32">
        <f>ROUND(ROUND(L1954,2)*ROUND(G1954,3),2)</f>
      </c>
      <c s="36" t="s">
        <v>1508</v>
      </c>
      <c>
        <f>(M1954*21)/100</f>
      </c>
      <c t="s">
        <v>27</v>
      </c>
    </row>
    <row r="1955" spans="1:5" ht="25.5">
      <c r="A1955" s="35" t="s">
        <v>54</v>
      </c>
      <c r="E1955" s="39" t="s">
        <v>5198</v>
      </c>
    </row>
    <row r="1956" spans="1:5" ht="114.75">
      <c r="A1956" s="35" t="s">
        <v>56</v>
      </c>
      <c r="E1956" s="40" t="s">
        <v>5199</v>
      </c>
    </row>
    <row r="1957" spans="1:5" ht="25.5">
      <c r="A1957" t="s">
        <v>58</v>
      </c>
      <c r="E1957" s="39" t="s">
        <v>5200</v>
      </c>
    </row>
    <row r="1958" spans="1:16" ht="25.5">
      <c r="A1958" t="s">
        <v>48</v>
      </c>
      <c s="34" t="s">
        <v>5201</v>
      </c>
      <c s="34" t="s">
        <v>5202</v>
      </c>
      <c s="35" t="s">
        <v>5</v>
      </c>
      <c s="6" t="s">
        <v>5203</v>
      </c>
      <c s="36" t="s">
        <v>52</v>
      </c>
      <c s="37">
        <v>16</v>
      </c>
      <c s="36">
        <v>0.00276</v>
      </c>
      <c s="36">
        <f>ROUND(G1958*H1958,6)</f>
      </c>
      <c r="L1958" s="38">
        <v>0</v>
      </c>
      <c s="32">
        <f>ROUND(ROUND(L1958,2)*ROUND(G1958,3),2)</f>
      </c>
      <c s="36" t="s">
        <v>1508</v>
      </c>
      <c>
        <f>(M1958*21)/100</f>
      </c>
      <c t="s">
        <v>27</v>
      </c>
    </row>
    <row r="1959" spans="1:5" ht="25.5">
      <c r="A1959" s="35" t="s">
        <v>54</v>
      </c>
      <c r="E1959" s="39" t="s">
        <v>5203</v>
      </c>
    </row>
    <row r="1960" spans="1:5" ht="25.5">
      <c r="A1960" s="35" t="s">
        <v>56</v>
      </c>
      <c r="E1960" s="40" t="s">
        <v>5204</v>
      </c>
    </row>
    <row r="1961" spans="1:5" ht="12.75">
      <c r="A1961" t="s">
        <v>58</v>
      </c>
      <c r="E1961" s="39" t="s">
        <v>5</v>
      </c>
    </row>
    <row r="1962" spans="1:16" ht="25.5">
      <c r="A1962" t="s">
        <v>48</v>
      </c>
      <c s="34" t="s">
        <v>5205</v>
      </c>
      <c s="34" t="s">
        <v>5206</v>
      </c>
      <c s="35" t="s">
        <v>5</v>
      </c>
      <c s="6" t="s">
        <v>5207</v>
      </c>
      <c s="36" t="s">
        <v>52</v>
      </c>
      <c s="37">
        <v>10</v>
      </c>
      <c s="36">
        <v>0.00539</v>
      </c>
      <c s="36">
        <f>ROUND(G1962*H1962,6)</f>
      </c>
      <c r="L1962" s="38">
        <v>0</v>
      </c>
      <c s="32">
        <f>ROUND(ROUND(L1962,2)*ROUND(G1962,3),2)</f>
      </c>
      <c s="36" t="s">
        <v>1508</v>
      </c>
      <c>
        <f>(M1962*21)/100</f>
      </c>
      <c t="s">
        <v>27</v>
      </c>
    </row>
    <row r="1963" spans="1:5" ht="38.25">
      <c r="A1963" s="35" t="s">
        <v>54</v>
      </c>
      <c r="E1963" s="39" t="s">
        <v>5208</v>
      </c>
    </row>
    <row r="1964" spans="1:5" ht="25.5">
      <c r="A1964" s="35" t="s">
        <v>56</v>
      </c>
      <c r="E1964" s="40" t="s">
        <v>5209</v>
      </c>
    </row>
    <row r="1965" spans="1:5" ht="12.75">
      <c r="A1965" t="s">
        <v>58</v>
      </c>
      <c r="E1965" s="39" t="s">
        <v>5</v>
      </c>
    </row>
    <row r="1966" spans="1:16" ht="25.5">
      <c r="A1966" t="s">
        <v>48</v>
      </c>
      <c s="34" t="s">
        <v>5210</v>
      </c>
      <c s="34" t="s">
        <v>5211</v>
      </c>
      <c s="35" t="s">
        <v>5</v>
      </c>
      <c s="6" t="s">
        <v>5212</v>
      </c>
      <c s="36" t="s">
        <v>52</v>
      </c>
      <c s="37">
        <v>10</v>
      </c>
      <c s="36">
        <v>0.00389</v>
      </c>
      <c s="36">
        <f>ROUND(G1966*H1966,6)</f>
      </c>
      <c r="L1966" s="38">
        <v>0</v>
      </c>
      <c s="32">
        <f>ROUND(ROUND(L1966,2)*ROUND(G1966,3),2)</f>
      </c>
      <c s="36" t="s">
        <v>1508</v>
      </c>
      <c>
        <f>(M1966*21)/100</f>
      </c>
      <c t="s">
        <v>27</v>
      </c>
    </row>
    <row r="1967" spans="1:5" ht="25.5">
      <c r="A1967" s="35" t="s">
        <v>54</v>
      </c>
      <c r="E1967" s="39" t="s">
        <v>5212</v>
      </c>
    </row>
    <row r="1968" spans="1:5" ht="25.5">
      <c r="A1968" s="35" t="s">
        <v>56</v>
      </c>
      <c r="E1968" s="40" t="s">
        <v>5213</v>
      </c>
    </row>
    <row r="1969" spans="1:5" ht="12.75">
      <c r="A1969" t="s">
        <v>58</v>
      </c>
      <c r="E1969" s="39" t="s">
        <v>5</v>
      </c>
    </row>
    <row r="1970" spans="1:16" ht="25.5">
      <c r="A1970" t="s">
        <v>48</v>
      </c>
      <c s="34" t="s">
        <v>5214</v>
      </c>
      <c s="34" t="s">
        <v>5215</v>
      </c>
      <c s="35" t="s">
        <v>5</v>
      </c>
      <c s="6" t="s">
        <v>5216</v>
      </c>
      <c s="36" t="s">
        <v>163</v>
      </c>
      <c s="37">
        <v>3</v>
      </c>
      <c s="36">
        <v>0.00592</v>
      </c>
      <c s="36">
        <f>ROUND(G1970*H1970,6)</f>
      </c>
      <c r="L1970" s="38">
        <v>0</v>
      </c>
      <c s="32">
        <f>ROUND(ROUND(L1970,2)*ROUND(G1970,3),2)</f>
      </c>
      <c s="36" t="s">
        <v>1508</v>
      </c>
      <c>
        <f>(M1970*21)/100</f>
      </c>
      <c t="s">
        <v>27</v>
      </c>
    </row>
    <row r="1971" spans="1:5" ht="25.5">
      <c r="A1971" s="35" t="s">
        <v>54</v>
      </c>
      <c r="E1971" s="39" t="s">
        <v>5216</v>
      </c>
    </row>
    <row r="1972" spans="1:5" ht="25.5">
      <c r="A1972" s="35" t="s">
        <v>56</v>
      </c>
      <c r="E1972" s="40" t="s">
        <v>5217</v>
      </c>
    </row>
    <row r="1973" spans="1:5" ht="38.25">
      <c r="A1973" t="s">
        <v>58</v>
      </c>
      <c r="E1973" s="39" t="s">
        <v>5218</v>
      </c>
    </row>
    <row r="1974" spans="1:16" ht="25.5">
      <c r="A1974" t="s">
        <v>48</v>
      </c>
      <c s="34" t="s">
        <v>5219</v>
      </c>
      <c s="34" t="s">
        <v>5220</v>
      </c>
      <c s="35" t="s">
        <v>5</v>
      </c>
      <c s="6" t="s">
        <v>5221</v>
      </c>
      <c s="36" t="s">
        <v>163</v>
      </c>
      <c s="37">
        <v>116.2</v>
      </c>
      <c s="36">
        <v>0.00652</v>
      </c>
      <c s="36">
        <f>ROUND(G1974*H1974,6)</f>
      </c>
      <c r="L1974" s="38">
        <v>0</v>
      </c>
      <c s="32">
        <f>ROUND(ROUND(L1974,2)*ROUND(G1974,3),2)</f>
      </c>
      <c s="36" t="s">
        <v>1508</v>
      </c>
      <c>
        <f>(M1974*21)/100</f>
      </c>
      <c t="s">
        <v>27</v>
      </c>
    </row>
    <row r="1975" spans="1:5" ht="25.5">
      <c r="A1975" s="35" t="s">
        <v>54</v>
      </c>
      <c r="E1975" s="39" t="s">
        <v>5221</v>
      </c>
    </row>
    <row r="1976" spans="1:5" ht="25.5">
      <c r="A1976" s="35" t="s">
        <v>56</v>
      </c>
      <c r="E1976" s="40" t="s">
        <v>5222</v>
      </c>
    </row>
    <row r="1977" spans="1:5" ht="38.25">
      <c r="A1977" t="s">
        <v>58</v>
      </c>
      <c r="E1977" s="39" t="s">
        <v>5218</v>
      </c>
    </row>
    <row r="1978" spans="1:16" ht="25.5">
      <c r="A1978" t="s">
        <v>48</v>
      </c>
      <c s="34" t="s">
        <v>5223</v>
      </c>
      <c s="34" t="s">
        <v>5224</v>
      </c>
      <c s="35" t="s">
        <v>5</v>
      </c>
      <c s="6" t="s">
        <v>5225</v>
      </c>
      <c s="36" t="s">
        <v>52</v>
      </c>
      <c s="37">
        <v>10</v>
      </c>
      <c s="36">
        <v>0.00043</v>
      </c>
      <c s="36">
        <f>ROUND(G1978*H1978,6)</f>
      </c>
      <c r="L1978" s="38">
        <v>0</v>
      </c>
      <c s="32">
        <f>ROUND(ROUND(L1978,2)*ROUND(G1978,3),2)</f>
      </c>
      <c s="36" t="s">
        <v>1508</v>
      </c>
      <c>
        <f>(M1978*21)/100</f>
      </c>
      <c t="s">
        <v>27</v>
      </c>
    </row>
    <row r="1979" spans="1:5" ht="25.5">
      <c r="A1979" s="35" t="s">
        <v>54</v>
      </c>
      <c r="E1979" s="39" t="s">
        <v>5225</v>
      </c>
    </row>
    <row r="1980" spans="1:5" ht="25.5">
      <c r="A1980" s="35" t="s">
        <v>56</v>
      </c>
      <c r="E1980" s="40" t="s">
        <v>5226</v>
      </c>
    </row>
    <row r="1981" spans="1:5" ht="38.25">
      <c r="A1981" t="s">
        <v>58</v>
      </c>
      <c r="E1981" s="39" t="s">
        <v>5218</v>
      </c>
    </row>
    <row r="1982" spans="1:16" ht="25.5">
      <c r="A1982" t="s">
        <v>48</v>
      </c>
      <c s="34" t="s">
        <v>5227</v>
      </c>
      <c s="34" t="s">
        <v>5228</v>
      </c>
      <c s="35" t="s">
        <v>5</v>
      </c>
      <c s="6" t="s">
        <v>5229</v>
      </c>
      <c s="36" t="s">
        <v>163</v>
      </c>
      <c s="37">
        <v>20</v>
      </c>
      <c s="36">
        <v>0.00652</v>
      </c>
      <c s="36">
        <f>ROUND(G1982*H1982,6)</f>
      </c>
      <c r="L1982" s="38">
        <v>0</v>
      </c>
      <c s="32">
        <f>ROUND(ROUND(L1982,2)*ROUND(G1982,3),2)</f>
      </c>
      <c s="36" t="s">
        <v>1166</v>
      </c>
      <c>
        <f>(M1982*21)/100</f>
      </c>
      <c t="s">
        <v>27</v>
      </c>
    </row>
    <row r="1983" spans="1:5" ht="25.5">
      <c r="A1983" s="35" t="s">
        <v>54</v>
      </c>
      <c r="E1983" s="39" t="s">
        <v>5229</v>
      </c>
    </row>
    <row r="1984" spans="1:5" ht="25.5">
      <c r="A1984" s="35" t="s">
        <v>56</v>
      </c>
      <c r="E1984" s="40" t="s">
        <v>5230</v>
      </c>
    </row>
    <row r="1985" spans="1:5" ht="38.25">
      <c r="A1985" t="s">
        <v>58</v>
      </c>
      <c r="E1985" s="39" t="s">
        <v>5218</v>
      </c>
    </row>
    <row r="1986" spans="1:16" ht="25.5">
      <c r="A1986" t="s">
        <v>48</v>
      </c>
      <c s="34" t="s">
        <v>5231</v>
      </c>
      <c s="34" t="s">
        <v>5232</v>
      </c>
      <c s="35" t="s">
        <v>5</v>
      </c>
      <c s="6" t="s">
        <v>5233</v>
      </c>
      <c s="36" t="s">
        <v>163</v>
      </c>
      <c s="37">
        <v>124.2</v>
      </c>
      <c s="36">
        <v>0.00371</v>
      </c>
      <c s="36">
        <f>ROUND(G1986*H1986,6)</f>
      </c>
      <c r="L1986" s="38">
        <v>0</v>
      </c>
      <c s="32">
        <f>ROUND(ROUND(L1986,2)*ROUND(G1986,3),2)</f>
      </c>
      <c s="36" t="s">
        <v>1508</v>
      </c>
      <c>
        <f>(M1986*21)/100</f>
      </c>
      <c t="s">
        <v>27</v>
      </c>
    </row>
    <row r="1987" spans="1:5" ht="25.5">
      <c r="A1987" s="35" t="s">
        <v>54</v>
      </c>
      <c r="E1987" s="39" t="s">
        <v>5233</v>
      </c>
    </row>
    <row r="1988" spans="1:5" ht="89.25">
      <c r="A1988" s="35" t="s">
        <v>56</v>
      </c>
      <c r="E1988" s="40" t="s">
        <v>5234</v>
      </c>
    </row>
    <row r="1989" spans="1:5" ht="12.75">
      <c r="A1989" t="s">
        <v>58</v>
      </c>
      <c r="E1989" s="39" t="s">
        <v>5</v>
      </c>
    </row>
    <row r="1990" spans="1:16" ht="25.5">
      <c r="A1990" t="s">
        <v>48</v>
      </c>
      <c s="34" t="s">
        <v>5235</v>
      </c>
      <c s="34" t="s">
        <v>5236</v>
      </c>
      <c s="35" t="s">
        <v>5</v>
      </c>
      <c s="6" t="s">
        <v>5237</v>
      </c>
      <c s="36" t="s">
        <v>163</v>
      </c>
      <c s="37">
        <v>9.6</v>
      </c>
      <c s="36">
        <v>0.00484</v>
      </c>
      <c s="36">
        <f>ROUND(G1990*H1990,6)</f>
      </c>
      <c r="L1990" s="38">
        <v>0</v>
      </c>
      <c s="32">
        <f>ROUND(ROUND(L1990,2)*ROUND(G1990,3),2)</f>
      </c>
      <c s="36" t="s">
        <v>1508</v>
      </c>
      <c>
        <f>(M1990*21)/100</f>
      </c>
      <c t="s">
        <v>27</v>
      </c>
    </row>
    <row r="1991" spans="1:5" ht="25.5">
      <c r="A1991" s="35" t="s">
        <v>54</v>
      </c>
      <c r="E1991" s="39" t="s">
        <v>5237</v>
      </c>
    </row>
    <row r="1992" spans="1:5" ht="25.5">
      <c r="A1992" s="35" t="s">
        <v>56</v>
      </c>
      <c r="E1992" s="40" t="s">
        <v>5238</v>
      </c>
    </row>
    <row r="1993" spans="1:5" ht="12.75">
      <c r="A1993" t="s">
        <v>58</v>
      </c>
      <c r="E1993" s="39" t="s">
        <v>5</v>
      </c>
    </row>
    <row r="1994" spans="1:16" ht="12.75">
      <c r="A1994" t="s">
        <v>48</v>
      </c>
      <c s="34" t="s">
        <v>5239</v>
      </c>
      <c s="34" t="s">
        <v>5240</v>
      </c>
      <c s="35" t="s">
        <v>5</v>
      </c>
      <c s="6" t="s">
        <v>5241</v>
      </c>
      <c s="36" t="s">
        <v>163</v>
      </c>
      <c s="37">
        <v>70</v>
      </c>
      <c s="36">
        <v>0</v>
      </c>
      <c s="36">
        <f>ROUND(G1994*H1994,6)</f>
      </c>
      <c r="L1994" s="38">
        <v>0</v>
      </c>
      <c s="32">
        <f>ROUND(ROUND(L1994,2)*ROUND(G1994,3),2)</f>
      </c>
      <c s="36" t="s">
        <v>1166</v>
      </c>
      <c>
        <f>(M1994*21)/100</f>
      </c>
      <c t="s">
        <v>27</v>
      </c>
    </row>
    <row r="1995" spans="1:5" ht="12.75">
      <c r="A1995" s="35" t="s">
        <v>54</v>
      </c>
      <c r="E1995" s="39" t="s">
        <v>5241</v>
      </c>
    </row>
    <row r="1996" spans="1:5" ht="12.75">
      <c r="A1996" s="35" t="s">
        <v>56</v>
      </c>
      <c r="E1996" s="40" t="s">
        <v>5</v>
      </c>
    </row>
    <row r="1997" spans="1:5" ht="12.75">
      <c r="A1997" t="s">
        <v>58</v>
      </c>
      <c r="E1997" s="39" t="s">
        <v>5</v>
      </c>
    </row>
    <row r="1998" spans="1:16" ht="25.5">
      <c r="A1998" t="s">
        <v>48</v>
      </c>
      <c s="34" t="s">
        <v>5242</v>
      </c>
      <c s="34" t="s">
        <v>5243</v>
      </c>
      <c s="35" t="s">
        <v>5</v>
      </c>
      <c s="6" t="s">
        <v>5244</v>
      </c>
      <c s="36" t="s">
        <v>52</v>
      </c>
      <c s="37">
        <v>1</v>
      </c>
      <c s="36">
        <v>0</v>
      </c>
      <c s="36">
        <f>ROUND(G1998*H1998,6)</f>
      </c>
      <c r="L1998" s="38">
        <v>0</v>
      </c>
      <c s="32">
        <f>ROUND(ROUND(L1998,2)*ROUND(G1998,3),2)</f>
      </c>
      <c s="36" t="s">
        <v>1166</v>
      </c>
      <c>
        <f>(M1998*21)/100</f>
      </c>
      <c t="s">
        <v>27</v>
      </c>
    </row>
    <row r="1999" spans="1:5" ht="25.5">
      <c r="A1999" s="35" t="s">
        <v>54</v>
      </c>
      <c r="E1999" s="39" t="s">
        <v>5244</v>
      </c>
    </row>
    <row r="2000" spans="1:5" ht="12.75">
      <c r="A2000" s="35" t="s">
        <v>56</v>
      </c>
      <c r="E2000" s="40" t="s">
        <v>5</v>
      </c>
    </row>
    <row r="2001" spans="1:5" ht="12.75">
      <c r="A2001" t="s">
        <v>58</v>
      </c>
      <c r="E2001" s="39" t="s">
        <v>5</v>
      </c>
    </row>
    <row r="2002" spans="1:16" ht="25.5">
      <c r="A2002" t="s">
        <v>48</v>
      </c>
      <c s="34" t="s">
        <v>5245</v>
      </c>
      <c s="34" t="s">
        <v>5246</v>
      </c>
      <c s="35" t="s">
        <v>5</v>
      </c>
      <c s="6" t="s">
        <v>5247</v>
      </c>
      <c s="36" t="s">
        <v>52</v>
      </c>
      <c s="37">
        <v>30</v>
      </c>
      <c s="36">
        <v>0</v>
      </c>
      <c s="36">
        <f>ROUND(G2002*H2002,6)</f>
      </c>
      <c r="L2002" s="38">
        <v>0</v>
      </c>
      <c s="32">
        <f>ROUND(ROUND(L2002,2)*ROUND(G2002,3),2)</f>
      </c>
      <c s="36" t="s">
        <v>1166</v>
      </c>
      <c>
        <f>(M2002*21)/100</f>
      </c>
      <c t="s">
        <v>27</v>
      </c>
    </row>
    <row r="2003" spans="1:5" ht="25.5">
      <c r="A2003" s="35" t="s">
        <v>54</v>
      </c>
      <c r="E2003" s="39" t="s">
        <v>5247</v>
      </c>
    </row>
    <row r="2004" spans="1:5" ht="12.75">
      <c r="A2004" s="35" t="s">
        <v>56</v>
      </c>
      <c r="E2004" s="40" t="s">
        <v>5</v>
      </c>
    </row>
    <row r="2005" spans="1:5" ht="12.75">
      <c r="A2005" t="s">
        <v>58</v>
      </c>
      <c r="E2005" s="39" t="s">
        <v>5</v>
      </c>
    </row>
    <row r="2006" spans="1:16" ht="12.75">
      <c r="A2006" t="s">
        <v>48</v>
      </c>
      <c s="34" t="s">
        <v>5248</v>
      </c>
      <c s="34" t="s">
        <v>5249</v>
      </c>
      <c s="35" t="s">
        <v>5</v>
      </c>
      <c s="6" t="s">
        <v>5250</v>
      </c>
      <c s="36" t="s">
        <v>163</v>
      </c>
      <c s="37">
        <v>5788.306</v>
      </c>
      <c s="36">
        <v>0</v>
      </c>
      <c s="36">
        <f>ROUND(G2006*H2006,6)</f>
      </c>
      <c r="L2006" s="38">
        <v>0</v>
      </c>
      <c s="32">
        <f>ROUND(ROUND(L2006,2)*ROUND(G2006,3),2)</f>
      </c>
      <c s="36" t="s">
        <v>1166</v>
      </c>
      <c>
        <f>(M2006*21)/100</f>
      </c>
      <c t="s">
        <v>27</v>
      </c>
    </row>
    <row r="2007" spans="1:5" ht="12.75">
      <c r="A2007" s="35" t="s">
        <v>54</v>
      </c>
      <c r="E2007" s="39" t="s">
        <v>5250</v>
      </c>
    </row>
    <row r="2008" spans="1:5" ht="12.75">
      <c r="A2008" s="35" t="s">
        <v>56</v>
      </c>
      <c r="E2008" s="40" t="s">
        <v>5251</v>
      </c>
    </row>
    <row r="2009" spans="1:5" ht="12.75">
      <c r="A2009" t="s">
        <v>58</v>
      </c>
      <c r="E2009" s="39" t="s">
        <v>5</v>
      </c>
    </row>
    <row r="2010" spans="1:16" ht="25.5">
      <c r="A2010" t="s">
        <v>48</v>
      </c>
      <c s="34" t="s">
        <v>5252</v>
      </c>
      <c s="34" t="s">
        <v>5253</v>
      </c>
      <c s="35" t="s">
        <v>5</v>
      </c>
      <c s="6" t="s">
        <v>5254</v>
      </c>
      <c s="36" t="s">
        <v>246</v>
      </c>
      <c s="37">
        <v>15.683</v>
      </c>
      <c s="36">
        <v>0</v>
      </c>
      <c s="36">
        <f>ROUND(G2010*H2010,6)</f>
      </c>
      <c r="L2010" s="38">
        <v>0</v>
      </c>
      <c s="32">
        <f>ROUND(ROUND(L2010,2)*ROUND(G2010,3),2)</f>
      </c>
      <c s="36" t="s">
        <v>1508</v>
      </c>
      <c>
        <f>(M2010*21)/100</f>
      </c>
      <c t="s">
        <v>27</v>
      </c>
    </row>
    <row r="2011" spans="1:5" ht="25.5">
      <c r="A2011" s="35" t="s">
        <v>54</v>
      </c>
      <c r="E2011" s="39" t="s">
        <v>5255</v>
      </c>
    </row>
    <row r="2012" spans="1:5" ht="12.75">
      <c r="A2012" s="35" t="s">
        <v>56</v>
      </c>
      <c r="E2012" s="40" t="s">
        <v>5</v>
      </c>
    </row>
    <row r="2013" spans="1:5" ht="114.75">
      <c r="A2013" t="s">
        <v>58</v>
      </c>
      <c r="E2013" s="39" t="s">
        <v>4704</v>
      </c>
    </row>
    <row r="2014" spans="1:13" ht="12.75">
      <c r="A2014" t="s">
        <v>46</v>
      </c>
      <c r="C2014" s="31" t="s">
        <v>5256</v>
      </c>
      <c r="E2014" s="33" t="s">
        <v>5257</v>
      </c>
      <c r="J2014" s="32">
        <f>0</f>
      </c>
      <c s="32">
        <f>0</f>
      </c>
      <c s="32">
        <f>0+L2015+L2019+L2023+L2027+L2031+L2035+L2039+L2043+L2047</f>
      </c>
      <c s="32">
        <f>0+M2015+M2019+M2023+M2027+M2031+M2035+M2039+M2043+M2047</f>
      </c>
    </row>
    <row r="2015" spans="1:16" ht="25.5">
      <c r="A2015" t="s">
        <v>48</v>
      </c>
      <c s="34" t="s">
        <v>5258</v>
      </c>
      <c s="34" t="s">
        <v>5259</v>
      </c>
      <c s="35" t="s">
        <v>5</v>
      </c>
      <c s="6" t="s">
        <v>5260</v>
      </c>
      <c s="36" t="s">
        <v>52</v>
      </c>
      <c s="37">
        <v>1</v>
      </c>
      <c s="36">
        <v>0</v>
      </c>
      <c s="36">
        <f>ROUND(G2015*H2015,6)</f>
      </c>
      <c r="L2015" s="38">
        <v>0</v>
      </c>
      <c s="32">
        <f>ROUND(ROUND(L2015,2)*ROUND(G2015,3),2)</f>
      </c>
      <c s="36" t="s">
        <v>1166</v>
      </c>
      <c>
        <f>(M2015*21)/100</f>
      </c>
      <c t="s">
        <v>27</v>
      </c>
    </row>
    <row r="2016" spans="1:5" ht="25.5">
      <c r="A2016" s="35" t="s">
        <v>54</v>
      </c>
      <c r="E2016" s="39" t="s">
        <v>5260</v>
      </c>
    </row>
    <row r="2017" spans="1:5" ht="12.75">
      <c r="A2017" s="35" t="s">
        <v>56</v>
      </c>
      <c r="E2017" s="40" t="s">
        <v>5</v>
      </c>
    </row>
    <row r="2018" spans="1:5" ht="12.75">
      <c r="A2018" t="s">
        <v>58</v>
      </c>
      <c r="E2018" s="39" t="s">
        <v>5261</v>
      </c>
    </row>
    <row r="2019" spans="1:16" ht="25.5">
      <c r="A2019" t="s">
        <v>48</v>
      </c>
      <c s="34" t="s">
        <v>5262</v>
      </c>
      <c s="34" t="s">
        <v>5263</v>
      </c>
      <c s="35" t="s">
        <v>5</v>
      </c>
      <c s="6" t="s">
        <v>5264</v>
      </c>
      <c s="36" t="s">
        <v>52</v>
      </c>
      <c s="37">
        <v>1</v>
      </c>
      <c s="36">
        <v>0</v>
      </c>
      <c s="36">
        <f>ROUND(G2019*H2019,6)</f>
      </c>
      <c r="L2019" s="38">
        <v>0</v>
      </c>
      <c s="32">
        <f>ROUND(ROUND(L2019,2)*ROUND(G2019,3),2)</f>
      </c>
      <c s="36" t="s">
        <v>1166</v>
      </c>
      <c>
        <f>(M2019*21)/100</f>
      </c>
      <c t="s">
        <v>27</v>
      </c>
    </row>
    <row r="2020" spans="1:5" ht="25.5">
      <c r="A2020" s="35" t="s">
        <v>54</v>
      </c>
      <c r="E2020" s="39" t="s">
        <v>5264</v>
      </c>
    </row>
    <row r="2021" spans="1:5" ht="12.75">
      <c r="A2021" s="35" t="s">
        <v>56</v>
      </c>
      <c r="E2021" s="40" t="s">
        <v>5</v>
      </c>
    </row>
    <row r="2022" spans="1:5" ht="12.75">
      <c r="A2022" t="s">
        <v>58</v>
      </c>
      <c r="E2022" s="39" t="s">
        <v>5261</v>
      </c>
    </row>
    <row r="2023" spans="1:16" ht="25.5">
      <c r="A2023" t="s">
        <v>48</v>
      </c>
      <c s="34" t="s">
        <v>5265</v>
      </c>
      <c s="34" t="s">
        <v>5266</v>
      </c>
      <c s="35" t="s">
        <v>5</v>
      </c>
      <c s="6" t="s">
        <v>5267</v>
      </c>
      <c s="36" t="s">
        <v>52</v>
      </c>
      <c s="37">
        <v>1</v>
      </c>
      <c s="36">
        <v>0</v>
      </c>
      <c s="36">
        <f>ROUND(G2023*H2023,6)</f>
      </c>
      <c r="L2023" s="38">
        <v>0</v>
      </c>
      <c s="32">
        <f>ROUND(ROUND(L2023,2)*ROUND(G2023,3),2)</f>
      </c>
      <c s="36" t="s">
        <v>1166</v>
      </c>
      <c>
        <f>(M2023*21)/100</f>
      </c>
      <c t="s">
        <v>27</v>
      </c>
    </row>
    <row r="2024" spans="1:5" ht="25.5">
      <c r="A2024" s="35" t="s">
        <v>54</v>
      </c>
      <c r="E2024" s="39" t="s">
        <v>5267</v>
      </c>
    </row>
    <row r="2025" spans="1:5" ht="12.75">
      <c r="A2025" s="35" t="s">
        <v>56</v>
      </c>
      <c r="E2025" s="40" t="s">
        <v>5</v>
      </c>
    </row>
    <row r="2026" spans="1:5" ht="12.75">
      <c r="A2026" t="s">
        <v>58</v>
      </c>
      <c r="E2026" s="39" t="s">
        <v>5261</v>
      </c>
    </row>
    <row r="2027" spans="1:16" ht="25.5">
      <c r="A2027" t="s">
        <v>48</v>
      </c>
      <c s="34" t="s">
        <v>5268</v>
      </c>
      <c s="34" t="s">
        <v>5269</v>
      </c>
      <c s="35" t="s">
        <v>5</v>
      </c>
      <c s="6" t="s">
        <v>5270</v>
      </c>
      <c s="36" t="s">
        <v>52</v>
      </c>
      <c s="37">
        <v>3</v>
      </c>
      <c s="36">
        <v>0</v>
      </c>
      <c s="36">
        <f>ROUND(G2027*H2027,6)</f>
      </c>
      <c r="L2027" s="38">
        <v>0</v>
      </c>
      <c s="32">
        <f>ROUND(ROUND(L2027,2)*ROUND(G2027,3),2)</f>
      </c>
      <c s="36" t="s">
        <v>1166</v>
      </c>
      <c>
        <f>(M2027*21)/100</f>
      </c>
      <c t="s">
        <v>27</v>
      </c>
    </row>
    <row r="2028" spans="1:5" ht="25.5">
      <c r="A2028" s="35" t="s">
        <v>54</v>
      </c>
      <c r="E2028" s="39" t="s">
        <v>5270</v>
      </c>
    </row>
    <row r="2029" spans="1:5" ht="12.75">
      <c r="A2029" s="35" t="s">
        <v>56</v>
      </c>
      <c r="E2029" s="40" t="s">
        <v>5</v>
      </c>
    </row>
    <row r="2030" spans="1:5" ht="12.75">
      <c r="A2030" t="s">
        <v>58</v>
      </c>
      <c r="E2030" s="39" t="s">
        <v>5261</v>
      </c>
    </row>
    <row r="2031" spans="1:16" ht="25.5">
      <c r="A2031" t="s">
        <v>48</v>
      </c>
      <c s="34" t="s">
        <v>5271</v>
      </c>
      <c s="34" t="s">
        <v>5272</v>
      </c>
      <c s="35" t="s">
        <v>5</v>
      </c>
      <c s="6" t="s">
        <v>5273</v>
      </c>
      <c s="36" t="s">
        <v>52</v>
      </c>
      <c s="37">
        <v>1</v>
      </c>
      <c s="36">
        <v>0</v>
      </c>
      <c s="36">
        <f>ROUND(G2031*H2031,6)</f>
      </c>
      <c r="L2031" s="38">
        <v>0</v>
      </c>
      <c s="32">
        <f>ROUND(ROUND(L2031,2)*ROUND(G2031,3),2)</f>
      </c>
      <c s="36" t="s">
        <v>1166</v>
      </c>
      <c>
        <f>(M2031*21)/100</f>
      </c>
      <c t="s">
        <v>27</v>
      </c>
    </row>
    <row r="2032" spans="1:5" ht="51">
      <c r="A2032" s="35" t="s">
        <v>54</v>
      </c>
      <c r="E2032" s="39" t="s">
        <v>5274</v>
      </c>
    </row>
    <row r="2033" spans="1:5" ht="12.75">
      <c r="A2033" s="35" t="s">
        <v>56</v>
      </c>
      <c r="E2033" s="40" t="s">
        <v>5</v>
      </c>
    </row>
    <row r="2034" spans="1:5" ht="12.75">
      <c r="A2034" t="s">
        <v>58</v>
      </c>
      <c r="E2034" s="39" t="s">
        <v>5261</v>
      </c>
    </row>
    <row r="2035" spans="1:16" ht="25.5">
      <c r="A2035" t="s">
        <v>48</v>
      </c>
      <c s="34" t="s">
        <v>5275</v>
      </c>
      <c s="34" t="s">
        <v>5276</v>
      </c>
      <c s="35" t="s">
        <v>5</v>
      </c>
      <c s="6" t="s">
        <v>5277</v>
      </c>
      <c s="36" t="s">
        <v>52</v>
      </c>
      <c s="37">
        <v>1</v>
      </c>
      <c s="36">
        <v>0</v>
      </c>
      <c s="36">
        <f>ROUND(G2035*H2035,6)</f>
      </c>
      <c r="L2035" s="38">
        <v>0</v>
      </c>
      <c s="32">
        <f>ROUND(ROUND(L2035,2)*ROUND(G2035,3),2)</f>
      </c>
      <c s="36" t="s">
        <v>1166</v>
      </c>
      <c>
        <f>(M2035*21)/100</f>
      </c>
      <c t="s">
        <v>27</v>
      </c>
    </row>
    <row r="2036" spans="1:5" ht="25.5">
      <c r="A2036" s="35" t="s">
        <v>54</v>
      </c>
      <c r="E2036" s="39" t="s">
        <v>5277</v>
      </c>
    </row>
    <row r="2037" spans="1:5" ht="12.75">
      <c r="A2037" s="35" t="s">
        <v>56</v>
      </c>
      <c r="E2037" s="40" t="s">
        <v>5</v>
      </c>
    </row>
    <row r="2038" spans="1:5" ht="12.75">
      <c r="A2038" t="s">
        <v>58</v>
      </c>
      <c r="E2038" s="39" t="s">
        <v>5261</v>
      </c>
    </row>
    <row r="2039" spans="1:16" ht="25.5">
      <c r="A2039" t="s">
        <v>48</v>
      </c>
      <c s="34" t="s">
        <v>1675</v>
      </c>
      <c s="34" t="s">
        <v>5278</v>
      </c>
      <c s="35" t="s">
        <v>5</v>
      </c>
      <c s="6" t="s">
        <v>5279</v>
      </c>
      <c s="36" t="s">
        <v>52</v>
      </c>
      <c s="37">
        <v>2</v>
      </c>
      <c s="36">
        <v>0</v>
      </c>
      <c s="36">
        <f>ROUND(G2039*H2039,6)</f>
      </c>
      <c r="L2039" s="38">
        <v>0</v>
      </c>
      <c s="32">
        <f>ROUND(ROUND(L2039,2)*ROUND(G2039,3),2)</f>
      </c>
      <c s="36" t="s">
        <v>1166</v>
      </c>
      <c>
        <f>(M2039*21)/100</f>
      </c>
      <c t="s">
        <v>27</v>
      </c>
    </row>
    <row r="2040" spans="1:5" ht="25.5">
      <c r="A2040" s="35" t="s">
        <v>54</v>
      </c>
      <c r="E2040" s="39" t="s">
        <v>5279</v>
      </c>
    </row>
    <row r="2041" spans="1:5" ht="12.75">
      <c r="A2041" s="35" t="s">
        <v>56</v>
      </c>
      <c r="E2041" s="40" t="s">
        <v>5</v>
      </c>
    </row>
    <row r="2042" spans="1:5" ht="12.75">
      <c r="A2042" t="s">
        <v>58</v>
      </c>
      <c r="E2042" s="39" t="s">
        <v>5261</v>
      </c>
    </row>
    <row r="2043" spans="1:16" ht="25.5">
      <c r="A2043" t="s">
        <v>48</v>
      </c>
      <c s="34" t="s">
        <v>5280</v>
      </c>
      <c s="34" t="s">
        <v>5281</v>
      </c>
      <c s="35" t="s">
        <v>5</v>
      </c>
      <c s="6" t="s">
        <v>5282</v>
      </c>
      <c s="36" t="s">
        <v>52</v>
      </c>
      <c s="37">
        <v>8</v>
      </c>
      <c s="36">
        <v>0</v>
      </c>
      <c s="36">
        <f>ROUND(G2043*H2043,6)</f>
      </c>
      <c r="L2043" s="38">
        <v>0</v>
      </c>
      <c s="32">
        <f>ROUND(ROUND(L2043,2)*ROUND(G2043,3),2)</f>
      </c>
      <c s="36" t="s">
        <v>1166</v>
      </c>
      <c>
        <f>(M2043*21)/100</f>
      </c>
      <c t="s">
        <v>27</v>
      </c>
    </row>
    <row r="2044" spans="1:5" ht="25.5">
      <c r="A2044" s="35" t="s">
        <v>54</v>
      </c>
      <c r="E2044" s="39" t="s">
        <v>5282</v>
      </c>
    </row>
    <row r="2045" spans="1:5" ht="12.75">
      <c r="A2045" s="35" t="s">
        <v>56</v>
      </c>
      <c r="E2045" s="40" t="s">
        <v>5</v>
      </c>
    </row>
    <row r="2046" spans="1:5" ht="12.75">
      <c r="A2046" t="s">
        <v>58</v>
      </c>
      <c r="E2046" s="39" t="s">
        <v>5261</v>
      </c>
    </row>
    <row r="2047" spans="1:16" ht="25.5">
      <c r="A2047" t="s">
        <v>48</v>
      </c>
      <c s="34" t="s">
        <v>5283</v>
      </c>
      <c s="34" t="s">
        <v>5284</v>
      </c>
      <c s="35" t="s">
        <v>5</v>
      </c>
      <c s="6" t="s">
        <v>5285</v>
      </c>
      <c s="36" t="s">
        <v>52</v>
      </c>
      <c s="37">
        <v>2</v>
      </c>
      <c s="36">
        <v>0</v>
      </c>
      <c s="36">
        <f>ROUND(G2047*H2047,6)</f>
      </c>
      <c r="L2047" s="38">
        <v>0</v>
      </c>
      <c s="32">
        <f>ROUND(ROUND(L2047,2)*ROUND(G2047,3),2)</f>
      </c>
      <c s="36" t="s">
        <v>1166</v>
      </c>
      <c>
        <f>(M2047*21)/100</f>
      </c>
      <c t="s">
        <v>27</v>
      </c>
    </row>
    <row r="2048" spans="1:5" ht="25.5">
      <c r="A2048" s="35" t="s">
        <v>54</v>
      </c>
      <c r="E2048" s="39" t="s">
        <v>5285</v>
      </c>
    </row>
    <row r="2049" spans="1:5" ht="12.75">
      <c r="A2049" s="35" t="s">
        <v>56</v>
      </c>
      <c r="E2049" s="40" t="s">
        <v>5</v>
      </c>
    </row>
    <row r="2050" spans="1:5" ht="12.75">
      <c r="A2050" t="s">
        <v>58</v>
      </c>
      <c r="E2050" s="39" t="s">
        <v>5261</v>
      </c>
    </row>
    <row r="2051" spans="1:13" ht="12.75">
      <c r="A2051" t="s">
        <v>46</v>
      </c>
      <c r="C2051" s="31" t="s">
        <v>2399</v>
      </c>
      <c r="E2051" s="33" t="s">
        <v>5286</v>
      </c>
      <c r="J2051" s="32">
        <f>0</f>
      </c>
      <c s="32">
        <f>0</f>
      </c>
      <c s="32">
        <f>0+L2052+L2056</f>
      </c>
      <c s="32">
        <f>0+M2052+M2056</f>
      </c>
    </row>
    <row r="2052" spans="1:16" ht="12.75">
      <c r="A2052" t="s">
        <v>48</v>
      </c>
      <c s="34" t="s">
        <v>5287</v>
      </c>
      <c s="34" t="s">
        <v>5288</v>
      </c>
      <c s="35" t="s">
        <v>5</v>
      </c>
      <c s="6" t="s">
        <v>5289</v>
      </c>
      <c s="36" t="s">
        <v>1361</v>
      </c>
      <c s="37">
        <v>606.828</v>
      </c>
      <c s="36">
        <v>0</v>
      </c>
      <c s="36">
        <f>ROUND(G2052*H2052,6)</f>
      </c>
      <c r="L2052" s="38">
        <v>0</v>
      </c>
      <c s="32">
        <f>ROUND(ROUND(L2052,2)*ROUND(G2052,3),2)</f>
      </c>
      <c s="36" t="s">
        <v>1508</v>
      </c>
      <c>
        <f>(M2052*21)/100</f>
      </c>
      <c t="s">
        <v>27</v>
      </c>
    </row>
    <row r="2053" spans="1:5" ht="12.75">
      <c r="A2053" s="35" t="s">
        <v>54</v>
      </c>
      <c r="E2053" s="39" t="s">
        <v>5289</v>
      </c>
    </row>
    <row r="2054" spans="1:5" ht="25.5">
      <c r="A2054" s="35" t="s">
        <v>56</v>
      </c>
      <c r="E2054" s="40" t="s">
        <v>5290</v>
      </c>
    </row>
    <row r="2055" spans="1:5" ht="12.75">
      <c r="A2055" t="s">
        <v>58</v>
      </c>
      <c r="E2055" s="39" t="s">
        <v>5291</v>
      </c>
    </row>
    <row r="2056" spans="1:16" ht="25.5">
      <c r="A2056" t="s">
        <v>48</v>
      </c>
      <c s="34" t="s">
        <v>5292</v>
      </c>
      <c s="34" t="s">
        <v>5293</v>
      </c>
      <c s="35" t="s">
        <v>5</v>
      </c>
      <c s="6" t="s">
        <v>5294</v>
      </c>
      <c s="36" t="s">
        <v>1361</v>
      </c>
      <c s="37">
        <v>606.828</v>
      </c>
      <c s="36">
        <v>0</v>
      </c>
      <c s="36">
        <f>ROUND(G2056*H2056,6)</f>
      </c>
      <c r="L2056" s="38">
        <v>0</v>
      </c>
      <c s="32">
        <f>ROUND(ROUND(L2056,2)*ROUND(G2056,3),2)</f>
      </c>
      <c s="36" t="s">
        <v>1166</v>
      </c>
      <c>
        <f>(M2056*21)/100</f>
      </c>
      <c t="s">
        <v>27</v>
      </c>
    </row>
    <row r="2057" spans="1:5" ht="25.5">
      <c r="A2057" s="35" t="s">
        <v>54</v>
      </c>
      <c r="E2057" s="39" t="s">
        <v>5294</v>
      </c>
    </row>
    <row r="2058" spans="1:5" ht="25.5">
      <c r="A2058" s="35" t="s">
        <v>56</v>
      </c>
      <c r="E2058" s="40" t="s">
        <v>5290</v>
      </c>
    </row>
    <row r="2059" spans="1:5" ht="12.75">
      <c r="A2059" t="s">
        <v>58</v>
      </c>
      <c r="E2059" s="39" t="s">
        <v>5</v>
      </c>
    </row>
    <row r="2060" spans="1:13" ht="12.75">
      <c r="A2060" t="s">
        <v>46</v>
      </c>
      <c r="C2060" s="31" t="s">
        <v>2419</v>
      </c>
      <c r="E2060" s="33" t="s">
        <v>5295</v>
      </c>
      <c r="J2060" s="32">
        <f>0</f>
      </c>
      <c s="32">
        <f>0</f>
      </c>
      <c s="32">
        <f>0+L2061+L2065+L2069+L2073+L2077+L2081+L2085+L2089+L2093+L2097+L2101+L2105+L2109+L2113+L2117+L2121+L2125+L2129+L2133+L2137+L2141+L2145+L2149+L2153+L2157+L2161+L2165+L2169+L2173+L2177+L2181+L2185+L2189+L2193+L2197+L2201+L2205+L2209</f>
      </c>
      <c s="32">
        <f>0+M2061+M2065+M2069+M2073+M2077+M2081+M2085+M2089+M2093+M2097+M2101+M2105+M2109+M2113+M2117+M2121+M2125+M2129+M2133+M2137+M2141+M2145+M2149+M2153+M2157+M2161+M2165+M2169+M2173+M2177+M2181+M2185+M2189+M2193+M2197+M2201+M2205+M2209</f>
      </c>
    </row>
    <row r="2061" spans="1:16" ht="25.5">
      <c r="A2061" t="s">
        <v>48</v>
      </c>
      <c s="34" t="s">
        <v>5296</v>
      </c>
      <c s="34" t="s">
        <v>5297</v>
      </c>
      <c s="35" t="s">
        <v>5</v>
      </c>
      <c s="6" t="s">
        <v>5298</v>
      </c>
      <c s="36" t="s">
        <v>163</v>
      </c>
      <c s="37">
        <v>132.825</v>
      </c>
      <c s="36">
        <v>0.00153</v>
      </c>
      <c s="36">
        <f>ROUND(G2061*H2061,6)</f>
      </c>
      <c r="L2061" s="38">
        <v>0</v>
      </c>
      <c s="32">
        <f>ROUND(ROUND(L2061,2)*ROUND(G2061,3),2)</f>
      </c>
      <c s="36" t="s">
        <v>1508</v>
      </c>
      <c>
        <f>(M2061*21)/100</f>
      </c>
      <c t="s">
        <v>27</v>
      </c>
    </row>
    <row r="2062" spans="1:5" ht="25.5">
      <c r="A2062" s="35" t="s">
        <v>54</v>
      </c>
      <c r="E2062" s="39" t="s">
        <v>5298</v>
      </c>
    </row>
    <row r="2063" spans="1:5" ht="63.75">
      <c r="A2063" s="35" t="s">
        <v>56</v>
      </c>
      <c r="E2063" s="40" t="s">
        <v>5299</v>
      </c>
    </row>
    <row r="2064" spans="1:5" ht="51">
      <c r="A2064" t="s">
        <v>58</v>
      </c>
      <c r="E2064" s="39" t="s">
        <v>5300</v>
      </c>
    </row>
    <row r="2065" spans="1:16" ht="12.75">
      <c r="A2065" t="s">
        <v>48</v>
      </c>
      <c s="34" t="s">
        <v>5301</v>
      </c>
      <c s="34" t="s">
        <v>5302</v>
      </c>
      <c s="35" t="s">
        <v>5</v>
      </c>
      <c s="6" t="s">
        <v>5303</v>
      </c>
      <c s="36" t="s">
        <v>52</v>
      </c>
      <c s="37">
        <v>146.108</v>
      </c>
      <c s="36">
        <v>0.01</v>
      </c>
      <c s="36">
        <f>ROUND(G2065*H2065,6)</f>
      </c>
      <c r="L2065" s="38">
        <v>0</v>
      </c>
      <c s="32">
        <f>ROUND(ROUND(L2065,2)*ROUND(G2065,3),2)</f>
      </c>
      <c s="36" t="s">
        <v>1508</v>
      </c>
      <c>
        <f>(M2065*21)/100</f>
      </c>
      <c t="s">
        <v>27</v>
      </c>
    </row>
    <row r="2066" spans="1:5" ht="12.75">
      <c r="A2066" s="35" t="s">
        <v>54</v>
      </c>
      <c r="E2066" s="39" t="s">
        <v>5303</v>
      </c>
    </row>
    <row r="2067" spans="1:5" ht="12.75">
      <c r="A2067" s="35" t="s">
        <v>56</v>
      </c>
      <c r="E2067" s="40" t="s">
        <v>5</v>
      </c>
    </row>
    <row r="2068" spans="1:5" ht="12.75">
      <c r="A2068" t="s">
        <v>58</v>
      </c>
      <c r="E2068" s="39" t="s">
        <v>5</v>
      </c>
    </row>
    <row r="2069" spans="1:16" ht="25.5">
      <c r="A2069" t="s">
        <v>48</v>
      </c>
      <c s="34" t="s">
        <v>5304</v>
      </c>
      <c s="34" t="s">
        <v>5305</v>
      </c>
      <c s="35" t="s">
        <v>5</v>
      </c>
      <c s="6" t="s">
        <v>5306</v>
      </c>
      <c s="36" t="s">
        <v>163</v>
      </c>
      <c s="37">
        <v>132.825</v>
      </c>
      <c s="36">
        <v>0.00075</v>
      </c>
      <c s="36">
        <f>ROUND(G2069*H2069,6)</f>
      </c>
      <c r="L2069" s="38">
        <v>0</v>
      </c>
      <c s="32">
        <f>ROUND(ROUND(L2069,2)*ROUND(G2069,3),2)</f>
      </c>
      <c s="36" t="s">
        <v>1508</v>
      </c>
      <c>
        <f>(M2069*21)/100</f>
      </c>
      <c t="s">
        <v>27</v>
      </c>
    </row>
    <row r="2070" spans="1:5" ht="25.5">
      <c r="A2070" s="35" t="s">
        <v>54</v>
      </c>
      <c r="E2070" s="39" t="s">
        <v>5306</v>
      </c>
    </row>
    <row r="2071" spans="1:5" ht="12.75">
      <c r="A2071" s="35" t="s">
        <v>56</v>
      </c>
      <c r="E2071" s="40" t="s">
        <v>5</v>
      </c>
    </row>
    <row r="2072" spans="1:5" ht="51">
      <c r="A2072" t="s">
        <v>58</v>
      </c>
      <c r="E2072" s="39" t="s">
        <v>5300</v>
      </c>
    </row>
    <row r="2073" spans="1:16" ht="12.75">
      <c r="A2073" t="s">
        <v>48</v>
      </c>
      <c s="34" t="s">
        <v>5307</v>
      </c>
      <c s="34" t="s">
        <v>5302</v>
      </c>
      <c s="35" t="s">
        <v>49</v>
      </c>
      <c s="6" t="s">
        <v>5303</v>
      </c>
      <c s="36" t="s">
        <v>52</v>
      </c>
      <c s="37">
        <v>73.054</v>
      </c>
      <c s="36">
        <v>0.01</v>
      </c>
      <c s="36">
        <f>ROUND(G2073*H2073,6)</f>
      </c>
      <c r="L2073" s="38">
        <v>0</v>
      </c>
      <c s="32">
        <f>ROUND(ROUND(L2073,2)*ROUND(G2073,3),2)</f>
      </c>
      <c s="36" t="s">
        <v>1508</v>
      </c>
      <c>
        <f>(M2073*21)/100</f>
      </c>
      <c t="s">
        <v>27</v>
      </c>
    </row>
    <row r="2074" spans="1:5" ht="12.75">
      <c r="A2074" s="35" t="s">
        <v>54</v>
      </c>
      <c r="E2074" s="39" t="s">
        <v>5303</v>
      </c>
    </row>
    <row r="2075" spans="1:5" ht="12.75">
      <c r="A2075" s="35" t="s">
        <v>56</v>
      </c>
      <c r="E2075" s="40" t="s">
        <v>5</v>
      </c>
    </row>
    <row r="2076" spans="1:5" ht="12.75">
      <c r="A2076" t="s">
        <v>58</v>
      </c>
      <c r="E2076" s="39" t="s">
        <v>5</v>
      </c>
    </row>
    <row r="2077" spans="1:16" ht="12.75">
      <c r="A2077" t="s">
        <v>48</v>
      </c>
      <c s="34" t="s">
        <v>5308</v>
      </c>
      <c s="34" t="s">
        <v>5309</v>
      </c>
      <c s="35" t="s">
        <v>5</v>
      </c>
      <c s="6" t="s">
        <v>5310</v>
      </c>
      <c s="36" t="s">
        <v>1361</v>
      </c>
      <c s="37">
        <v>4398.9</v>
      </c>
      <c s="36">
        <v>0</v>
      </c>
      <c s="36">
        <f>ROUND(G2077*H2077,6)</f>
      </c>
      <c r="L2077" s="38">
        <v>0</v>
      </c>
      <c s="32">
        <f>ROUND(ROUND(L2077,2)*ROUND(G2077,3),2)</f>
      </c>
      <c s="36" t="s">
        <v>1166</v>
      </c>
      <c>
        <f>(M2077*21)/100</f>
      </c>
      <c t="s">
        <v>27</v>
      </c>
    </row>
    <row r="2078" spans="1:5" ht="12.75">
      <c r="A2078" s="35" t="s">
        <v>54</v>
      </c>
      <c r="E2078" s="39" t="s">
        <v>5310</v>
      </c>
    </row>
    <row r="2079" spans="1:5" ht="38.25">
      <c r="A2079" s="35" t="s">
        <v>56</v>
      </c>
      <c r="E2079" s="40" t="s">
        <v>5311</v>
      </c>
    </row>
    <row r="2080" spans="1:5" ht="12.75">
      <c r="A2080" t="s">
        <v>58</v>
      </c>
      <c r="E2080" s="39" t="s">
        <v>5312</v>
      </c>
    </row>
    <row r="2081" spans="1:16" ht="12.75">
      <c r="A2081" t="s">
        <v>48</v>
      </c>
      <c s="34" t="s">
        <v>5313</v>
      </c>
      <c s="34" t="s">
        <v>5314</v>
      </c>
      <c s="35" t="s">
        <v>5</v>
      </c>
      <c s="6" t="s">
        <v>5315</v>
      </c>
      <c s="36" t="s">
        <v>1361</v>
      </c>
      <c s="37">
        <v>4398.9</v>
      </c>
      <c s="36">
        <v>0</v>
      </c>
      <c s="36">
        <f>ROUND(G2081*H2081,6)</f>
      </c>
      <c r="L2081" s="38">
        <v>0</v>
      </c>
      <c s="32">
        <f>ROUND(ROUND(L2081,2)*ROUND(G2081,3),2)</f>
      </c>
      <c s="36" t="s">
        <v>1508</v>
      </c>
      <c>
        <f>(M2081*21)/100</f>
      </c>
      <c t="s">
        <v>27</v>
      </c>
    </row>
    <row r="2082" spans="1:5" ht="12.75">
      <c r="A2082" s="35" t="s">
        <v>54</v>
      </c>
      <c r="E2082" s="39" t="s">
        <v>5315</v>
      </c>
    </row>
    <row r="2083" spans="1:5" ht="409.5">
      <c r="A2083" s="35" t="s">
        <v>56</v>
      </c>
      <c r="E2083" s="40" t="s">
        <v>5316</v>
      </c>
    </row>
    <row r="2084" spans="1:5" ht="51">
      <c r="A2084" t="s">
        <v>58</v>
      </c>
      <c r="E2084" s="39" t="s">
        <v>1602</v>
      </c>
    </row>
    <row r="2085" spans="1:16" ht="25.5">
      <c r="A2085" t="s">
        <v>48</v>
      </c>
      <c s="34" t="s">
        <v>5317</v>
      </c>
      <c s="34" t="s">
        <v>5318</v>
      </c>
      <c s="35" t="s">
        <v>5</v>
      </c>
      <c s="6" t="s">
        <v>5319</v>
      </c>
      <c s="36" t="s">
        <v>163</v>
      </c>
      <c s="37">
        <v>1367.808</v>
      </c>
      <c s="36">
        <v>0.00043</v>
      </c>
      <c s="36">
        <f>ROUND(G2085*H2085,6)</f>
      </c>
      <c r="L2085" s="38">
        <v>0</v>
      </c>
      <c s="32">
        <f>ROUND(ROUND(L2085,2)*ROUND(G2085,3),2)</f>
      </c>
      <c s="36" t="s">
        <v>1508</v>
      </c>
      <c>
        <f>(M2085*21)/100</f>
      </c>
      <c t="s">
        <v>27</v>
      </c>
    </row>
    <row r="2086" spans="1:5" ht="25.5">
      <c r="A2086" s="35" t="s">
        <v>54</v>
      </c>
      <c r="E2086" s="39" t="s">
        <v>5319</v>
      </c>
    </row>
    <row r="2087" spans="1:5" ht="12.75">
      <c r="A2087" s="35" t="s">
        <v>56</v>
      </c>
      <c r="E2087" s="40" t="s">
        <v>5320</v>
      </c>
    </row>
    <row r="2088" spans="1:5" ht="12.75">
      <c r="A2088" t="s">
        <v>58</v>
      </c>
      <c r="E2088" s="39" t="s">
        <v>5</v>
      </c>
    </row>
    <row r="2089" spans="1:16" ht="12.75">
      <c r="A2089" t="s">
        <v>48</v>
      </c>
      <c s="34" t="s">
        <v>5321</v>
      </c>
      <c s="34" t="s">
        <v>5322</v>
      </c>
      <c s="35" t="s">
        <v>5</v>
      </c>
      <c s="6" t="s">
        <v>5323</v>
      </c>
      <c s="36" t="s">
        <v>52</v>
      </c>
      <c s="37">
        <v>170.573</v>
      </c>
      <c s="36">
        <v>0</v>
      </c>
      <c s="36">
        <f>ROUND(G2089*H2089,6)</f>
      </c>
      <c r="L2089" s="38">
        <v>0</v>
      </c>
      <c s="32">
        <f>ROUND(ROUND(L2089,2)*ROUND(G2089,3),2)</f>
      </c>
      <c s="36" t="s">
        <v>1166</v>
      </c>
      <c>
        <f>(M2089*21)/100</f>
      </c>
      <c t="s">
        <v>27</v>
      </c>
    </row>
    <row r="2090" spans="1:5" ht="12.75">
      <c r="A2090" s="35" t="s">
        <v>54</v>
      </c>
      <c r="E2090" s="39" t="s">
        <v>5323</v>
      </c>
    </row>
    <row r="2091" spans="1:5" ht="25.5">
      <c r="A2091" s="35" t="s">
        <v>56</v>
      </c>
      <c r="E2091" s="40" t="s">
        <v>5324</v>
      </c>
    </row>
    <row r="2092" spans="1:5" ht="12.75">
      <c r="A2092" t="s">
        <v>58</v>
      </c>
      <c r="E2092" s="39" t="s">
        <v>5</v>
      </c>
    </row>
    <row r="2093" spans="1:16" ht="12.75">
      <c r="A2093" t="s">
        <v>48</v>
      </c>
      <c s="34" t="s">
        <v>5325</v>
      </c>
      <c s="34" t="s">
        <v>5326</v>
      </c>
      <c s="35" t="s">
        <v>5</v>
      </c>
      <c s="6" t="s">
        <v>5323</v>
      </c>
      <c s="36" t="s">
        <v>52</v>
      </c>
      <c s="37">
        <v>1870.22</v>
      </c>
      <c s="36">
        <v>0</v>
      </c>
      <c s="36">
        <f>ROUND(G2093*H2093,6)</f>
      </c>
      <c r="L2093" s="38">
        <v>0</v>
      </c>
      <c s="32">
        <f>ROUND(ROUND(L2093,2)*ROUND(G2093,3),2)</f>
      </c>
      <c s="36" t="s">
        <v>1166</v>
      </c>
      <c>
        <f>(M2093*21)/100</f>
      </c>
      <c t="s">
        <v>27</v>
      </c>
    </row>
    <row r="2094" spans="1:5" ht="12.75">
      <c r="A2094" s="35" t="s">
        <v>54</v>
      </c>
      <c r="E2094" s="39" t="s">
        <v>5323</v>
      </c>
    </row>
    <row r="2095" spans="1:5" ht="76.5">
      <c r="A2095" s="35" t="s">
        <v>56</v>
      </c>
      <c r="E2095" s="40" t="s">
        <v>5327</v>
      </c>
    </row>
    <row r="2096" spans="1:5" ht="12.75">
      <c r="A2096" t="s">
        <v>58</v>
      </c>
      <c r="E2096" s="39" t="s">
        <v>5</v>
      </c>
    </row>
    <row r="2097" spans="1:16" ht="12.75">
      <c r="A2097" t="s">
        <v>48</v>
      </c>
      <c s="34" t="s">
        <v>5328</v>
      </c>
      <c s="34" t="s">
        <v>5329</v>
      </c>
      <c s="35" t="s">
        <v>5</v>
      </c>
      <c s="6" t="s">
        <v>5323</v>
      </c>
      <c s="36" t="s">
        <v>52</v>
      </c>
      <c s="37">
        <v>390.097</v>
      </c>
      <c s="36">
        <v>0</v>
      </c>
      <c s="36">
        <f>ROUND(G2097*H2097,6)</f>
      </c>
      <c r="L2097" s="38">
        <v>0</v>
      </c>
      <c s="32">
        <f>ROUND(ROUND(L2097,2)*ROUND(G2097,3),2)</f>
      </c>
      <c s="36" t="s">
        <v>1166</v>
      </c>
      <c>
        <f>(M2097*21)/100</f>
      </c>
      <c t="s">
        <v>27</v>
      </c>
    </row>
    <row r="2098" spans="1:5" ht="12.75">
      <c r="A2098" s="35" t="s">
        <v>54</v>
      </c>
      <c r="E2098" s="39" t="s">
        <v>5323</v>
      </c>
    </row>
    <row r="2099" spans="1:5" ht="25.5">
      <c r="A2099" s="35" t="s">
        <v>56</v>
      </c>
      <c r="E2099" s="40" t="s">
        <v>5330</v>
      </c>
    </row>
    <row r="2100" spans="1:5" ht="12.75">
      <c r="A2100" t="s">
        <v>58</v>
      </c>
      <c r="E2100" s="39" t="s">
        <v>5</v>
      </c>
    </row>
    <row r="2101" spans="1:16" ht="12.75">
      <c r="A2101" t="s">
        <v>48</v>
      </c>
      <c s="34" t="s">
        <v>5331</v>
      </c>
      <c s="34" t="s">
        <v>5332</v>
      </c>
      <c s="35" t="s">
        <v>5</v>
      </c>
      <c s="6" t="s">
        <v>5323</v>
      </c>
      <c s="36" t="s">
        <v>52</v>
      </c>
      <c s="37">
        <v>388.667</v>
      </c>
      <c s="36">
        <v>0</v>
      </c>
      <c s="36">
        <f>ROUND(G2101*H2101,6)</f>
      </c>
      <c r="L2101" s="38">
        <v>0</v>
      </c>
      <c s="32">
        <f>ROUND(ROUND(L2101,2)*ROUND(G2101,3),2)</f>
      </c>
      <c s="36" t="s">
        <v>1166</v>
      </c>
      <c>
        <f>(M2101*21)/100</f>
      </c>
      <c t="s">
        <v>27</v>
      </c>
    </row>
    <row r="2102" spans="1:5" ht="12.75">
      <c r="A2102" s="35" t="s">
        <v>54</v>
      </c>
      <c r="E2102" s="39" t="s">
        <v>5323</v>
      </c>
    </row>
    <row r="2103" spans="1:5" ht="25.5">
      <c r="A2103" s="35" t="s">
        <v>56</v>
      </c>
      <c r="E2103" s="40" t="s">
        <v>5333</v>
      </c>
    </row>
    <row r="2104" spans="1:5" ht="12.75">
      <c r="A2104" t="s">
        <v>58</v>
      </c>
      <c r="E2104" s="39" t="s">
        <v>5</v>
      </c>
    </row>
    <row r="2105" spans="1:16" ht="12.75">
      <c r="A2105" t="s">
        <v>48</v>
      </c>
      <c s="34" t="s">
        <v>5334</v>
      </c>
      <c s="34" t="s">
        <v>5335</v>
      </c>
      <c s="35" t="s">
        <v>5</v>
      </c>
      <c s="6" t="s">
        <v>5323</v>
      </c>
      <c s="36" t="s">
        <v>52</v>
      </c>
      <c s="37">
        <v>555.5</v>
      </c>
      <c s="36">
        <v>0</v>
      </c>
      <c s="36">
        <f>ROUND(G2105*H2105,6)</f>
      </c>
      <c r="L2105" s="38">
        <v>0</v>
      </c>
      <c s="32">
        <f>ROUND(ROUND(L2105,2)*ROUND(G2105,3),2)</f>
      </c>
      <c s="36" t="s">
        <v>1166</v>
      </c>
      <c>
        <f>(M2105*21)/100</f>
      </c>
      <c t="s">
        <v>27</v>
      </c>
    </row>
    <row r="2106" spans="1:5" ht="12.75">
      <c r="A2106" s="35" t="s">
        <v>54</v>
      </c>
      <c r="E2106" s="39" t="s">
        <v>5323</v>
      </c>
    </row>
    <row r="2107" spans="1:5" ht="25.5">
      <c r="A2107" s="35" t="s">
        <v>56</v>
      </c>
      <c r="E2107" s="40" t="s">
        <v>5336</v>
      </c>
    </row>
    <row r="2108" spans="1:5" ht="12.75">
      <c r="A2108" t="s">
        <v>58</v>
      </c>
      <c r="E2108" s="39" t="s">
        <v>5</v>
      </c>
    </row>
    <row r="2109" spans="1:16" ht="12.75">
      <c r="A2109" t="s">
        <v>48</v>
      </c>
      <c s="34" t="s">
        <v>5337</v>
      </c>
      <c s="34" t="s">
        <v>5338</v>
      </c>
      <c s="35" t="s">
        <v>5</v>
      </c>
      <c s="6" t="s">
        <v>5339</v>
      </c>
      <c s="36" t="s">
        <v>52</v>
      </c>
      <c s="37">
        <v>187.935</v>
      </c>
      <c s="36">
        <v>0</v>
      </c>
      <c s="36">
        <f>ROUND(G2109*H2109,6)</f>
      </c>
      <c r="L2109" s="38">
        <v>0</v>
      </c>
      <c s="32">
        <f>ROUND(ROUND(L2109,2)*ROUND(G2109,3),2)</f>
      </c>
      <c s="36" t="s">
        <v>1166</v>
      </c>
      <c>
        <f>(M2109*21)/100</f>
      </c>
      <c t="s">
        <v>27</v>
      </c>
    </row>
    <row r="2110" spans="1:5" ht="12.75">
      <c r="A2110" s="35" t="s">
        <v>54</v>
      </c>
      <c r="E2110" s="39" t="s">
        <v>5339</v>
      </c>
    </row>
    <row r="2111" spans="1:5" ht="25.5">
      <c r="A2111" s="35" t="s">
        <v>56</v>
      </c>
      <c r="E2111" s="40" t="s">
        <v>5340</v>
      </c>
    </row>
    <row r="2112" spans="1:5" ht="12.75">
      <c r="A2112" t="s">
        <v>58</v>
      </c>
      <c r="E2112" s="39" t="s">
        <v>5</v>
      </c>
    </row>
    <row r="2113" spans="1:16" ht="12.75">
      <c r="A2113" t="s">
        <v>48</v>
      </c>
      <c s="34" t="s">
        <v>5341</v>
      </c>
      <c s="34" t="s">
        <v>5342</v>
      </c>
      <c s="35" t="s">
        <v>5</v>
      </c>
      <c s="6" t="s">
        <v>5339</v>
      </c>
      <c s="36" t="s">
        <v>52</v>
      </c>
      <c s="37">
        <v>131.446</v>
      </c>
      <c s="36">
        <v>0</v>
      </c>
      <c s="36">
        <f>ROUND(G2113*H2113,6)</f>
      </c>
      <c r="L2113" s="38">
        <v>0</v>
      </c>
      <c s="32">
        <f>ROUND(ROUND(L2113,2)*ROUND(G2113,3),2)</f>
      </c>
      <c s="36" t="s">
        <v>1166</v>
      </c>
      <c>
        <f>(M2113*21)/100</f>
      </c>
      <c t="s">
        <v>27</v>
      </c>
    </row>
    <row r="2114" spans="1:5" ht="12.75">
      <c r="A2114" s="35" t="s">
        <v>54</v>
      </c>
      <c r="E2114" s="39" t="s">
        <v>5339</v>
      </c>
    </row>
    <row r="2115" spans="1:5" ht="25.5">
      <c r="A2115" s="35" t="s">
        <v>56</v>
      </c>
      <c r="E2115" s="40" t="s">
        <v>5343</v>
      </c>
    </row>
    <row r="2116" spans="1:5" ht="12.75">
      <c r="A2116" t="s">
        <v>58</v>
      </c>
      <c r="E2116" s="39" t="s">
        <v>5</v>
      </c>
    </row>
    <row r="2117" spans="1:16" ht="12.75">
      <c r="A2117" t="s">
        <v>48</v>
      </c>
      <c s="34" t="s">
        <v>5344</v>
      </c>
      <c s="34" t="s">
        <v>5345</v>
      </c>
      <c s="35" t="s">
        <v>5</v>
      </c>
      <c s="6" t="s">
        <v>5339</v>
      </c>
      <c s="36" t="s">
        <v>52</v>
      </c>
      <c s="37">
        <v>500.738</v>
      </c>
      <c s="36">
        <v>0</v>
      </c>
      <c s="36">
        <f>ROUND(G2117*H2117,6)</f>
      </c>
      <c r="L2117" s="38">
        <v>0</v>
      </c>
      <c s="32">
        <f>ROUND(ROUND(L2117,2)*ROUND(G2117,3),2)</f>
      </c>
      <c s="36" t="s">
        <v>1166</v>
      </c>
      <c>
        <f>(M2117*21)/100</f>
      </c>
      <c t="s">
        <v>27</v>
      </c>
    </row>
    <row r="2118" spans="1:5" ht="12.75">
      <c r="A2118" s="35" t="s">
        <v>54</v>
      </c>
      <c r="E2118" s="39" t="s">
        <v>5339</v>
      </c>
    </row>
    <row r="2119" spans="1:5" ht="38.25">
      <c r="A2119" s="35" t="s">
        <v>56</v>
      </c>
      <c r="E2119" s="40" t="s">
        <v>5346</v>
      </c>
    </row>
    <row r="2120" spans="1:5" ht="12.75">
      <c r="A2120" t="s">
        <v>58</v>
      </c>
      <c r="E2120" s="39" t="s">
        <v>5</v>
      </c>
    </row>
    <row r="2121" spans="1:16" ht="25.5">
      <c r="A2121" t="s">
        <v>48</v>
      </c>
      <c s="34" t="s">
        <v>5347</v>
      </c>
      <c s="34" t="s">
        <v>5348</v>
      </c>
      <c s="35" t="s">
        <v>5</v>
      </c>
      <c s="6" t="s">
        <v>5349</v>
      </c>
      <c s="36" t="s">
        <v>163</v>
      </c>
      <c s="37">
        <v>859.472</v>
      </c>
      <c s="36">
        <v>0.00074</v>
      </c>
      <c s="36">
        <f>ROUND(G2121*H2121,6)</f>
      </c>
      <c r="L2121" s="38">
        <v>0</v>
      </c>
      <c s="32">
        <f>ROUND(ROUND(L2121,2)*ROUND(G2121,3),2)</f>
      </c>
      <c s="36" t="s">
        <v>1508</v>
      </c>
      <c>
        <f>(M2121*21)/100</f>
      </c>
      <c t="s">
        <v>27</v>
      </c>
    </row>
    <row r="2122" spans="1:5" ht="25.5">
      <c r="A2122" s="35" t="s">
        <v>54</v>
      </c>
      <c r="E2122" s="39" t="s">
        <v>5349</v>
      </c>
    </row>
    <row r="2123" spans="1:5" ht="89.25">
      <c r="A2123" s="35" t="s">
        <v>56</v>
      </c>
      <c r="E2123" s="40" t="s">
        <v>5350</v>
      </c>
    </row>
    <row r="2124" spans="1:5" ht="12.75">
      <c r="A2124" t="s">
        <v>58</v>
      </c>
      <c r="E2124" s="39" t="s">
        <v>5</v>
      </c>
    </row>
    <row r="2125" spans="1:16" ht="12.75">
      <c r="A2125" t="s">
        <v>48</v>
      </c>
      <c s="34" t="s">
        <v>5351</v>
      </c>
      <c s="34" t="s">
        <v>5352</v>
      </c>
      <c s="35" t="s">
        <v>5</v>
      </c>
      <c s="6" t="s">
        <v>5353</v>
      </c>
      <c s="36" t="s">
        <v>52</v>
      </c>
      <c s="37">
        <v>4194.754</v>
      </c>
      <c s="36">
        <v>0</v>
      </c>
      <c s="36">
        <f>ROUND(G2125*H2125,6)</f>
      </c>
      <c r="L2125" s="38">
        <v>0</v>
      </c>
      <c s="32">
        <f>ROUND(ROUND(L2125,2)*ROUND(G2125,3),2)</f>
      </c>
      <c s="36" t="s">
        <v>1166</v>
      </c>
      <c>
        <f>(M2125*21)/100</f>
      </c>
      <c t="s">
        <v>27</v>
      </c>
    </row>
    <row r="2126" spans="1:5" ht="12.75">
      <c r="A2126" s="35" t="s">
        <v>54</v>
      </c>
      <c r="E2126" s="39" t="s">
        <v>5353</v>
      </c>
    </row>
    <row r="2127" spans="1:5" ht="51">
      <c r="A2127" s="35" t="s">
        <v>56</v>
      </c>
      <c r="E2127" s="40" t="s">
        <v>5354</v>
      </c>
    </row>
    <row r="2128" spans="1:5" ht="12.75">
      <c r="A2128" t="s">
        <v>58</v>
      </c>
      <c r="E2128" s="39" t="s">
        <v>5</v>
      </c>
    </row>
    <row r="2129" spans="1:16" ht="12.75">
      <c r="A2129" t="s">
        <v>48</v>
      </c>
      <c s="34" t="s">
        <v>5355</v>
      </c>
      <c s="34" t="s">
        <v>5356</v>
      </c>
      <c s="35" t="s">
        <v>5</v>
      </c>
      <c s="6" t="s">
        <v>5353</v>
      </c>
      <c s="36" t="s">
        <v>52</v>
      </c>
      <c s="37">
        <v>1714.116</v>
      </c>
      <c s="36">
        <v>0</v>
      </c>
      <c s="36">
        <f>ROUND(G2129*H2129,6)</f>
      </c>
      <c r="L2129" s="38">
        <v>0</v>
      </c>
      <c s="32">
        <f>ROUND(ROUND(L2129,2)*ROUND(G2129,3),2)</f>
      </c>
      <c s="36" t="s">
        <v>1166</v>
      </c>
      <c>
        <f>(M2129*21)/100</f>
      </c>
      <c t="s">
        <v>27</v>
      </c>
    </row>
    <row r="2130" spans="1:5" ht="12.75">
      <c r="A2130" s="35" t="s">
        <v>54</v>
      </c>
      <c r="E2130" s="39" t="s">
        <v>5353</v>
      </c>
    </row>
    <row r="2131" spans="1:5" ht="38.25">
      <c r="A2131" s="35" t="s">
        <v>56</v>
      </c>
      <c r="E2131" s="40" t="s">
        <v>5357</v>
      </c>
    </row>
    <row r="2132" spans="1:5" ht="12.75">
      <c r="A2132" t="s">
        <v>58</v>
      </c>
      <c r="E2132" s="39" t="s">
        <v>5</v>
      </c>
    </row>
    <row r="2133" spans="1:16" ht="25.5">
      <c r="A2133" t="s">
        <v>48</v>
      </c>
      <c s="34" t="s">
        <v>5358</v>
      </c>
      <c s="34" t="s">
        <v>5359</v>
      </c>
      <c s="35" t="s">
        <v>5</v>
      </c>
      <c s="6" t="s">
        <v>5360</v>
      </c>
      <c s="36" t="s">
        <v>1361</v>
      </c>
      <c s="37">
        <v>1178.97</v>
      </c>
      <c s="36">
        <v>0.0075</v>
      </c>
      <c s="36">
        <f>ROUND(G2133*H2133,6)</f>
      </c>
      <c r="L2133" s="38">
        <v>0</v>
      </c>
      <c s="32">
        <f>ROUND(ROUND(L2133,2)*ROUND(G2133,3),2)</f>
      </c>
      <c s="36" t="s">
        <v>1508</v>
      </c>
      <c>
        <f>(M2133*21)/100</f>
      </c>
      <c t="s">
        <v>27</v>
      </c>
    </row>
    <row r="2134" spans="1:5" ht="25.5">
      <c r="A2134" s="35" t="s">
        <v>54</v>
      </c>
      <c r="E2134" s="39" t="s">
        <v>5360</v>
      </c>
    </row>
    <row r="2135" spans="1:5" ht="114.75">
      <c r="A2135" s="35" t="s">
        <v>56</v>
      </c>
      <c r="E2135" s="40" t="s">
        <v>5361</v>
      </c>
    </row>
    <row r="2136" spans="1:5" ht="12.75">
      <c r="A2136" t="s">
        <v>58</v>
      </c>
      <c r="E2136" s="39" t="s">
        <v>5362</v>
      </c>
    </row>
    <row r="2137" spans="1:16" ht="12.75">
      <c r="A2137" t="s">
        <v>48</v>
      </c>
      <c s="34" t="s">
        <v>5363</v>
      </c>
      <c s="34" t="s">
        <v>5364</v>
      </c>
      <c s="35" t="s">
        <v>5</v>
      </c>
      <c s="6" t="s">
        <v>5365</v>
      </c>
      <c s="36" t="s">
        <v>1361</v>
      </c>
      <c s="37">
        <v>562.661</v>
      </c>
      <c s="36">
        <v>0.0177</v>
      </c>
      <c s="36">
        <f>ROUND(G2137*H2137,6)</f>
      </c>
      <c r="L2137" s="38">
        <v>0</v>
      </c>
      <c s="32">
        <f>ROUND(ROUND(L2137,2)*ROUND(G2137,3),2)</f>
      </c>
      <c s="36" t="s">
        <v>1508</v>
      </c>
      <c>
        <f>(M2137*21)/100</f>
      </c>
      <c t="s">
        <v>27</v>
      </c>
    </row>
    <row r="2138" spans="1:5" ht="12.75">
      <c r="A2138" s="35" t="s">
        <v>54</v>
      </c>
      <c r="E2138" s="39" t="s">
        <v>5365</v>
      </c>
    </row>
    <row r="2139" spans="1:5" ht="25.5">
      <c r="A2139" s="35" t="s">
        <v>56</v>
      </c>
      <c r="E2139" s="40" t="s">
        <v>5366</v>
      </c>
    </row>
    <row r="2140" spans="1:5" ht="12.75">
      <c r="A2140" t="s">
        <v>58</v>
      </c>
      <c r="E2140" s="39" t="s">
        <v>5</v>
      </c>
    </row>
    <row r="2141" spans="1:16" ht="12.75">
      <c r="A2141" t="s">
        <v>48</v>
      </c>
      <c s="34" t="s">
        <v>5367</v>
      </c>
      <c s="34" t="s">
        <v>5364</v>
      </c>
      <c s="35" t="s">
        <v>49</v>
      </c>
      <c s="6" t="s">
        <v>5365</v>
      </c>
      <c s="36" t="s">
        <v>1361</v>
      </c>
      <c s="37">
        <v>246.851</v>
      </c>
      <c s="36">
        <v>0.0177</v>
      </c>
      <c s="36">
        <f>ROUND(G2141*H2141,6)</f>
      </c>
      <c r="L2141" s="38">
        <v>0</v>
      </c>
      <c s="32">
        <f>ROUND(ROUND(L2141,2)*ROUND(G2141,3),2)</f>
      </c>
      <c s="36" t="s">
        <v>1508</v>
      </c>
      <c>
        <f>(M2141*21)/100</f>
      </c>
      <c t="s">
        <v>27</v>
      </c>
    </row>
    <row r="2142" spans="1:5" ht="12.75">
      <c r="A2142" s="35" t="s">
        <v>54</v>
      </c>
      <c r="E2142" s="39" t="s">
        <v>5365</v>
      </c>
    </row>
    <row r="2143" spans="1:5" ht="25.5">
      <c r="A2143" s="35" t="s">
        <v>56</v>
      </c>
      <c r="E2143" s="40" t="s">
        <v>5368</v>
      </c>
    </row>
    <row r="2144" spans="1:5" ht="12.75">
      <c r="A2144" t="s">
        <v>58</v>
      </c>
      <c r="E2144" s="39" t="s">
        <v>5</v>
      </c>
    </row>
    <row r="2145" spans="1:16" ht="12.75">
      <c r="A2145" t="s">
        <v>48</v>
      </c>
      <c s="34" t="s">
        <v>5369</v>
      </c>
      <c s="34" t="s">
        <v>5364</v>
      </c>
      <c s="35" t="s">
        <v>27</v>
      </c>
      <c s="6" t="s">
        <v>5365</v>
      </c>
      <c s="36" t="s">
        <v>1361</v>
      </c>
      <c s="37">
        <v>421.806</v>
      </c>
      <c s="36">
        <v>0.0177</v>
      </c>
      <c s="36">
        <f>ROUND(G2145*H2145,6)</f>
      </c>
      <c r="L2145" s="38">
        <v>0</v>
      </c>
      <c s="32">
        <f>ROUND(ROUND(L2145,2)*ROUND(G2145,3),2)</f>
      </c>
      <c s="36" t="s">
        <v>1508</v>
      </c>
      <c>
        <f>(M2145*21)/100</f>
      </c>
      <c t="s">
        <v>27</v>
      </c>
    </row>
    <row r="2146" spans="1:5" ht="12.75">
      <c r="A2146" s="35" t="s">
        <v>54</v>
      </c>
      <c r="E2146" s="39" t="s">
        <v>5365</v>
      </c>
    </row>
    <row r="2147" spans="1:5" ht="25.5">
      <c r="A2147" s="35" t="s">
        <v>56</v>
      </c>
      <c r="E2147" s="40" t="s">
        <v>5370</v>
      </c>
    </row>
    <row r="2148" spans="1:5" ht="12.75">
      <c r="A2148" t="s">
        <v>58</v>
      </c>
      <c r="E2148" s="39" t="s">
        <v>5</v>
      </c>
    </row>
    <row r="2149" spans="1:16" ht="12.75">
      <c r="A2149" t="s">
        <v>48</v>
      </c>
      <c s="34" t="s">
        <v>5371</v>
      </c>
      <c s="34" t="s">
        <v>5364</v>
      </c>
      <c s="35" t="s">
        <v>26</v>
      </c>
      <c s="6" t="s">
        <v>5365</v>
      </c>
      <c s="36" t="s">
        <v>1361</v>
      </c>
      <c s="37">
        <v>65.549</v>
      </c>
      <c s="36">
        <v>0.0177</v>
      </c>
      <c s="36">
        <f>ROUND(G2149*H2149,6)</f>
      </c>
      <c r="L2149" s="38">
        <v>0</v>
      </c>
      <c s="32">
        <f>ROUND(ROUND(L2149,2)*ROUND(G2149,3),2)</f>
      </c>
      <c s="36" t="s">
        <v>1508</v>
      </c>
      <c>
        <f>(M2149*21)/100</f>
      </c>
      <c t="s">
        <v>27</v>
      </c>
    </row>
    <row r="2150" spans="1:5" ht="12.75">
      <c r="A2150" s="35" t="s">
        <v>54</v>
      </c>
      <c r="E2150" s="39" t="s">
        <v>5365</v>
      </c>
    </row>
    <row r="2151" spans="1:5" ht="25.5">
      <c r="A2151" s="35" t="s">
        <v>56</v>
      </c>
      <c r="E2151" s="40" t="s">
        <v>5372</v>
      </c>
    </row>
    <row r="2152" spans="1:5" ht="12.75">
      <c r="A2152" t="s">
        <v>58</v>
      </c>
      <c r="E2152" s="39" t="s">
        <v>5</v>
      </c>
    </row>
    <row r="2153" spans="1:16" ht="25.5">
      <c r="A2153" t="s">
        <v>48</v>
      </c>
      <c s="34" t="s">
        <v>5373</v>
      </c>
      <c s="34" t="s">
        <v>5374</v>
      </c>
      <c s="35" t="s">
        <v>5</v>
      </c>
      <c s="6" t="s">
        <v>5375</v>
      </c>
      <c s="36" t="s">
        <v>1361</v>
      </c>
      <c s="37">
        <v>1340.09</v>
      </c>
      <c s="36">
        <v>0.0063</v>
      </c>
      <c s="36">
        <f>ROUND(G2153*H2153,6)</f>
      </c>
      <c r="L2153" s="38">
        <v>0</v>
      </c>
      <c s="32">
        <f>ROUND(ROUND(L2153,2)*ROUND(G2153,3),2)</f>
      </c>
      <c s="36" t="s">
        <v>1508</v>
      </c>
      <c>
        <f>(M2153*21)/100</f>
      </c>
      <c t="s">
        <v>27</v>
      </c>
    </row>
    <row r="2154" spans="1:5" ht="25.5">
      <c r="A2154" s="35" t="s">
        <v>54</v>
      </c>
      <c r="E2154" s="39" t="s">
        <v>5375</v>
      </c>
    </row>
    <row r="2155" spans="1:5" ht="89.25">
      <c r="A2155" s="35" t="s">
        <v>56</v>
      </c>
      <c r="E2155" s="40" t="s">
        <v>5376</v>
      </c>
    </row>
    <row r="2156" spans="1:5" ht="12.75">
      <c r="A2156" t="s">
        <v>58</v>
      </c>
      <c r="E2156" s="39" t="s">
        <v>5362</v>
      </c>
    </row>
    <row r="2157" spans="1:16" ht="12.75">
      <c r="A2157" t="s">
        <v>48</v>
      </c>
      <c s="34" t="s">
        <v>5377</v>
      </c>
      <c s="34" t="s">
        <v>5378</v>
      </c>
      <c s="35" t="s">
        <v>5</v>
      </c>
      <c s="6" t="s">
        <v>5379</v>
      </c>
      <c s="36" t="s">
        <v>1361</v>
      </c>
      <c s="37">
        <v>689.667</v>
      </c>
      <c s="36">
        <v>0.0177</v>
      </c>
      <c s="36">
        <f>ROUND(G2157*H2157,6)</f>
      </c>
      <c r="L2157" s="38">
        <v>0</v>
      </c>
      <c s="32">
        <f>ROUND(ROUND(L2157,2)*ROUND(G2157,3),2)</f>
      </c>
      <c s="36" t="s">
        <v>1166</v>
      </c>
      <c>
        <f>(M2157*21)/100</f>
      </c>
      <c t="s">
        <v>27</v>
      </c>
    </row>
    <row r="2158" spans="1:5" ht="12.75">
      <c r="A2158" s="35" t="s">
        <v>54</v>
      </c>
      <c r="E2158" s="39" t="s">
        <v>5379</v>
      </c>
    </row>
    <row r="2159" spans="1:5" ht="25.5">
      <c r="A2159" s="35" t="s">
        <v>56</v>
      </c>
      <c r="E2159" s="40" t="s">
        <v>5380</v>
      </c>
    </row>
    <row r="2160" spans="1:5" ht="12.75">
      <c r="A2160" t="s">
        <v>58</v>
      </c>
      <c r="E2160" s="39" t="s">
        <v>5</v>
      </c>
    </row>
    <row r="2161" spans="1:16" ht="12.75">
      <c r="A2161" t="s">
        <v>48</v>
      </c>
      <c s="34" t="s">
        <v>5381</v>
      </c>
      <c s="34" t="s">
        <v>5382</v>
      </c>
      <c s="35" t="s">
        <v>5</v>
      </c>
      <c s="6" t="s">
        <v>5379</v>
      </c>
      <c s="36" t="s">
        <v>1361</v>
      </c>
      <c s="37">
        <v>65.549</v>
      </c>
      <c s="36">
        <v>0.0177</v>
      </c>
      <c s="36">
        <f>ROUND(G2161*H2161,6)</f>
      </c>
      <c r="L2161" s="38">
        <v>0</v>
      </c>
      <c s="32">
        <f>ROUND(ROUND(L2161,2)*ROUND(G2161,3),2)</f>
      </c>
      <c s="36" t="s">
        <v>1166</v>
      </c>
      <c>
        <f>(M2161*21)/100</f>
      </c>
      <c t="s">
        <v>27</v>
      </c>
    </row>
    <row r="2162" spans="1:5" ht="12.75">
      <c r="A2162" s="35" t="s">
        <v>54</v>
      </c>
      <c r="E2162" s="39" t="s">
        <v>5379</v>
      </c>
    </row>
    <row r="2163" spans="1:5" ht="25.5">
      <c r="A2163" s="35" t="s">
        <v>56</v>
      </c>
      <c r="E2163" s="40" t="s">
        <v>5383</v>
      </c>
    </row>
    <row r="2164" spans="1:5" ht="12.75">
      <c r="A2164" t="s">
        <v>58</v>
      </c>
      <c r="E2164" s="39" t="s">
        <v>5</v>
      </c>
    </row>
    <row r="2165" spans="1:16" ht="12.75">
      <c r="A2165" t="s">
        <v>48</v>
      </c>
      <c s="34" t="s">
        <v>5384</v>
      </c>
      <c s="34" t="s">
        <v>5385</v>
      </c>
      <c s="35" t="s">
        <v>5</v>
      </c>
      <c s="6" t="s">
        <v>5379</v>
      </c>
      <c s="36" t="s">
        <v>1361</v>
      </c>
      <c s="37">
        <v>718.894</v>
      </c>
      <c s="36">
        <v>0.0177</v>
      </c>
      <c s="36">
        <f>ROUND(G2165*H2165,6)</f>
      </c>
      <c r="L2165" s="38">
        <v>0</v>
      </c>
      <c s="32">
        <f>ROUND(ROUND(L2165,2)*ROUND(G2165,3),2)</f>
      </c>
      <c s="36" t="s">
        <v>1166</v>
      </c>
      <c>
        <f>(M2165*21)/100</f>
      </c>
      <c t="s">
        <v>27</v>
      </c>
    </row>
    <row r="2166" spans="1:5" ht="12.75">
      <c r="A2166" s="35" t="s">
        <v>54</v>
      </c>
      <c r="E2166" s="39" t="s">
        <v>5379</v>
      </c>
    </row>
    <row r="2167" spans="1:5" ht="25.5">
      <c r="A2167" s="35" t="s">
        <v>56</v>
      </c>
      <c r="E2167" s="40" t="s">
        <v>5386</v>
      </c>
    </row>
    <row r="2168" spans="1:5" ht="12.75">
      <c r="A2168" t="s">
        <v>58</v>
      </c>
      <c r="E2168" s="39" t="s">
        <v>5</v>
      </c>
    </row>
    <row r="2169" spans="1:16" ht="25.5">
      <c r="A2169" t="s">
        <v>48</v>
      </c>
      <c s="34" t="s">
        <v>5387</v>
      </c>
      <c s="34" t="s">
        <v>5388</v>
      </c>
      <c s="35" t="s">
        <v>5</v>
      </c>
      <c s="6" t="s">
        <v>5389</v>
      </c>
      <c s="36" t="s">
        <v>1361</v>
      </c>
      <c s="37">
        <v>1889.839</v>
      </c>
      <c s="36">
        <v>0.00635</v>
      </c>
      <c s="36">
        <f>ROUND(G2169*H2169,6)</f>
      </c>
      <c r="L2169" s="38">
        <v>0</v>
      </c>
      <c s="32">
        <f>ROUND(ROUND(L2169,2)*ROUND(G2169,3),2)</f>
      </c>
      <c s="36" t="s">
        <v>1508</v>
      </c>
      <c>
        <f>(M2169*21)/100</f>
      </c>
      <c t="s">
        <v>27</v>
      </c>
    </row>
    <row r="2170" spans="1:5" ht="25.5">
      <c r="A2170" s="35" t="s">
        <v>54</v>
      </c>
      <c r="E2170" s="39" t="s">
        <v>5389</v>
      </c>
    </row>
    <row r="2171" spans="1:5" ht="12.75">
      <c r="A2171" s="35" t="s">
        <v>56</v>
      </c>
      <c r="E2171" s="40" t="s">
        <v>5</v>
      </c>
    </row>
    <row r="2172" spans="1:5" ht="12.75">
      <c r="A2172" t="s">
        <v>58</v>
      </c>
      <c r="E2172" s="39" t="s">
        <v>5362</v>
      </c>
    </row>
    <row r="2173" spans="1:16" ht="12.75">
      <c r="A2173" t="s">
        <v>48</v>
      </c>
      <c s="34" t="s">
        <v>5390</v>
      </c>
      <c s="34" t="s">
        <v>5391</v>
      </c>
      <c s="35" t="s">
        <v>5</v>
      </c>
      <c s="6" t="s">
        <v>5392</v>
      </c>
      <c s="36" t="s">
        <v>1361</v>
      </c>
      <c s="37">
        <v>1400.641</v>
      </c>
      <c s="36">
        <v>0.0177</v>
      </c>
      <c s="36">
        <f>ROUND(G2173*H2173,6)</f>
      </c>
      <c r="L2173" s="38">
        <v>0</v>
      </c>
      <c s="32">
        <f>ROUND(ROUND(L2173,2)*ROUND(G2173,3),2)</f>
      </c>
      <c s="36" t="s">
        <v>1166</v>
      </c>
      <c>
        <f>(M2173*21)/100</f>
      </c>
      <c t="s">
        <v>27</v>
      </c>
    </row>
    <row r="2174" spans="1:5" ht="12.75">
      <c r="A2174" s="35" t="s">
        <v>54</v>
      </c>
      <c r="E2174" s="39" t="s">
        <v>5392</v>
      </c>
    </row>
    <row r="2175" spans="1:5" ht="25.5">
      <c r="A2175" s="35" t="s">
        <v>56</v>
      </c>
      <c r="E2175" s="40" t="s">
        <v>5393</v>
      </c>
    </row>
    <row r="2176" spans="1:5" ht="12.75">
      <c r="A2176" t="s">
        <v>58</v>
      </c>
      <c r="E2176" s="39" t="s">
        <v>5</v>
      </c>
    </row>
    <row r="2177" spans="1:16" ht="12.75">
      <c r="A2177" t="s">
        <v>48</v>
      </c>
      <c s="34" t="s">
        <v>5394</v>
      </c>
      <c s="34" t="s">
        <v>5382</v>
      </c>
      <c s="35" t="s">
        <v>49</v>
      </c>
      <c s="6" t="s">
        <v>5395</v>
      </c>
      <c s="36" t="s">
        <v>1361</v>
      </c>
      <c s="37">
        <v>678.183</v>
      </c>
      <c s="36">
        <v>0.0177</v>
      </c>
      <c s="36">
        <f>ROUND(G2177*H2177,6)</f>
      </c>
      <c r="L2177" s="38">
        <v>0</v>
      </c>
      <c s="32">
        <f>ROUND(ROUND(L2177,2)*ROUND(G2177,3),2)</f>
      </c>
      <c s="36" t="s">
        <v>1166</v>
      </c>
      <c>
        <f>(M2177*21)/100</f>
      </c>
      <c t="s">
        <v>27</v>
      </c>
    </row>
    <row r="2178" spans="1:5" ht="12.75">
      <c r="A2178" s="35" t="s">
        <v>54</v>
      </c>
      <c r="E2178" s="39" t="s">
        <v>5395</v>
      </c>
    </row>
    <row r="2179" spans="1:5" ht="25.5">
      <c r="A2179" s="35" t="s">
        <v>56</v>
      </c>
      <c r="E2179" s="40" t="s">
        <v>5396</v>
      </c>
    </row>
    <row r="2180" spans="1:5" ht="12.75">
      <c r="A2180" t="s">
        <v>58</v>
      </c>
      <c r="E2180" s="39" t="s">
        <v>5</v>
      </c>
    </row>
    <row r="2181" spans="1:16" ht="12.75">
      <c r="A2181" t="s">
        <v>48</v>
      </c>
      <c s="34" t="s">
        <v>5397</v>
      </c>
      <c s="34" t="s">
        <v>1600</v>
      </c>
      <c s="35" t="s">
        <v>5</v>
      </c>
      <c s="6" t="s">
        <v>1601</v>
      </c>
      <c s="36" t="s">
        <v>1361</v>
      </c>
      <c s="37">
        <v>4398.9</v>
      </c>
      <c s="36">
        <v>0.0003</v>
      </c>
      <c s="36">
        <f>ROUND(G2181*H2181,6)</f>
      </c>
      <c r="L2181" s="38">
        <v>0</v>
      </c>
      <c s="32">
        <f>ROUND(ROUND(L2181,2)*ROUND(G2181,3),2)</f>
      </c>
      <c s="36" t="s">
        <v>1508</v>
      </c>
      <c>
        <f>(M2181*21)/100</f>
      </c>
      <c t="s">
        <v>27</v>
      </c>
    </row>
    <row r="2182" spans="1:5" ht="12.75">
      <c r="A2182" s="35" t="s">
        <v>54</v>
      </c>
      <c r="E2182" s="39" t="s">
        <v>1601</v>
      </c>
    </row>
    <row r="2183" spans="1:5" ht="12.75">
      <c r="A2183" s="35" t="s">
        <v>56</v>
      </c>
      <c r="E2183" s="40" t="s">
        <v>5</v>
      </c>
    </row>
    <row r="2184" spans="1:5" ht="51">
      <c r="A2184" t="s">
        <v>58</v>
      </c>
      <c r="E2184" s="39" t="s">
        <v>1602</v>
      </c>
    </row>
    <row r="2185" spans="1:16" ht="12.75">
      <c r="A2185" t="s">
        <v>48</v>
      </c>
      <c s="34" t="s">
        <v>5398</v>
      </c>
      <c s="34" t="s">
        <v>1610</v>
      </c>
      <c s="35" t="s">
        <v>5</v>
      </c>
      <c s="6" t="s">
        <v>1611</v>
      </c>
      <c s="36" t="s">
        <v>1361</v>
      </c>
      <c s="37">
        <v>4398</v>
      </c>
      <c s="36">
        <v>0.0015</v>
      </c>
      <c s="36">
        <f>ROUND(G2185*H2185,6)</f>
      </c>
      <c r="L2185" s="38">
        <v>0</v>
      </c>
      <c s="32">
        <f>ROUND(ROUND(L2185,2)*ROUND(G2185,3),2)</f>
      </c>
      <c s="36" t="s">
        <v>1508</v>
      </c>
      <c>
        <f>(M2185*21)/100</f>
      </c>
      <c t="s">
        <v>27</v>
      </c>
    </row>
    <row r="2186" spans="1:5" ht="12.75">
      <c r="A2186" s="35" t="s">
        <v>54</v>
      </c>
      <c r="E2186" s="39" t="s">
        <v>1611</v>
      </c>
    </row>
    <row r="2187" spans="1:5" ht="12.75">
      <c r="A2187" s="35" t="s">
        <v>56</v>
      </c>
      <c r="E2187" s="40" t="s">
        <v>5</v>
      </c>
    </row>
    <row r="2188" spans="1:5" ht="63.75">
      <c r="A2188" t="s">
        <v>58</v>
      </c>
      <c r="E2188" s="39" t="s">
        <v>1613</v>
      </c>
    </row>
    <row r="2189" spans="1:16" ht="12.75">
      <c r="A2189" t="s">
        <v>48</v>
      </c>
      <c s="34" t="s">
        <v>5399</v>
      </c>
      <c s="34" t="s">
        <v>5400</v>
      </c>
      <c s="35" t="s">
        <v>5</v>
      </c>
      <c s="6" t="s">
        <v>5401</v>
      </c>
      <c s="36" t="s">
        <v>163</v>
      </c>
      <c s="37">
        <v>4398.9</v>
      </c>
      <c s="36">
        <v>3E-05</v>
      </c>
      <c s="36">
        <f>ROUND(G2189*H2189,6)</f>
      </c>
      <c r="L2189" s="38">
        <v>0</v>
      </c>
      <c s="32">
        <f>ROUND(ROUND(L2189,2)*ROUND(G2189,3),2)</f>
      </c>
      <c s="36" t="s">
        <v>1508</v>
      </c>
      <c>
        <f>(M2189*21)/100</f>
      </c>
      <c t="s">
        <v>27</v>
      </c>
    </row>
    <row r="2190" spans="1:5" ht="12.75">
      <c r="A2190" s="35" t="s">
        <v>54</v>
      </c>
      <c r="E2190" s="39" t="s">
        <v>5401</v>
      </c>
    </row>
    <row r="2191" spans="1:5" ht="12.75">
      <c r="A2191" s="35" t="s">
        <v>56</v>
      </c>
      <c r="E2191" s="40" t="s">
        <v>5</v>
      </c>
    </row>
    <row r="2192" spans="1:5" ht="51">
      <c r="A2192" t="s">
        <v>58</v>
      </c>
      <c r="E2192" s="39" t="s">
        <v>5402</v>
      </c>
    </row>
    <row r="2193" spans="1:16" ht="12.75">
      <c r="A2193" t="s">
        <v>48</v>
      </c>
      <c s="34" t="s">
        <v>5403</v>
      </c>
      <c s="34" t="s">
        <v>5404</v>
      </c>
      <c s="35" t="s">
        <v>5</v>
      </c>
      <c s="6" t="s">
        <v>5405</v>
      </c>
      <c s="36" t="s">
        <v>52</v>
      </c>
      <c s="37">
        <v>100</v>
      </c>
      <c s="36">
        <v>0.00021</v>
      </c>
      <c s="36">
        <f>ROUND(G2193*H2193,6)</f>
      </c>
      <c r="L2193" s="38">
        <v>0</v>
      </c>
      <c s="32">
        <f>ROUND(ROUND(L2193,2)*ROUND(G2193,3),2)</f>
      </c>
      <c s="36" t="s">
        <v>1508</v>
      </c>
      <c>
        <f>(M2193*21)/100</f>
      </c>
      <c t="s">
        <v>27</v>
      </c>
    </row>
    <row r="2194" spans="1:5" ht="12.75">
      <c r="A2194" s="35" t="s">
        <v>54</v>
      </c>
      <c r="E2194" s="39" t="s">
        <v>5405</v>
      </c>
    </row>
    <row r="2195" spans="1:5" ht="12.75">
      <c r="A2195" s="35" t="s">
        <v>56</v>
      </c>
      <c r="E2195" s="40" t="s">
        <v>5</v>
      </c>
    </row>
    <row r="2196" spans="1:5" ht="63.75">
      <c r="A2196" t="s">
        <v>58</v>
      </c>
      <c r="E2196" s="39" t="s">
        <v>1613</v>
      </c>
    </row>
    <row r="2197" spans="1:16" ht="12.75">
      <c r="A2197" t="s">
        <v>48</v>
      </c>
      <c s="34" t="s">
        <v>5406</v>
      </c>
      <c s="34" t="s">
        <v>5407</v>
      </c>
      <c s="35" t="s">
        <v>5</v>
      </c>
      <c s="6" t="s">
        <v>5408</v>
      </c>
      <c s="36" t="s">
        <v>52</v>
      </c>
      <c s="37">
        <v>100</v>
      </c>
      <c s="36">
        <v>0.0002</v>
      </c>
      <c s="36">
        <f>ROUND(G2197*H2197,6)</f>
      </c>
      <c r="L2197" s="38">
        <v>0</v>
      </c>
      <c s="32">
        <f>ROUND(ROUND(L2197,2)*ROUND(G2197,3),2)</f>
      </c>
      <c s="36" t="s">
        <v>1508</v>
      </c>
      <c>
        <f>(M2197*21)/100</f>
      </c>
      <c t="s">
        <v>27</v>
      </c>
    </row>
    <row r="2198" spans="1:5" ht="12.75">
      <c r="A2198" s="35" t="s">
        <v>54</v>
      </c>
      <c r="E2198" s="39" t="s">
        <v>5408</v>
      </c>
    </row>
    <row r="2199" spans="1:5" ht="12.75">
      <c r="A2199" s="35" t="s">
        <v>56</v>
      </c>
      <c r="E2199" s="40" t="s">
        <v>5</v>
      </c>
    </row>
    <row r="2200" spans="1:5" ht="63.75">
      <c r="A2200" t="s">
        <v>58</v>
      </c>
      <c r="E2200" s="39" t="s">
        <v>1613</v>
      </c>
    </row>
    <row r="2201" spans="1:16" ht="25.5">
      <c r="A2201" t="s">
        <v>48</v>
      </c>
      <c s="34" t="s">
        <v>5409</v>
      </c>
      <c s="34" t="s">
        <v>5410</v>
      </c>
      <c s="35" t="s">
        <v>5</v>
      </c>
      <c s="6" t="s">
        <v>5411</v>
      </c>
      <c s="36" t="s">
        <v>52</v>
      </c>
      <c s="37">
        <v>100</v>
      </c>
      <c s="36">
        <v>0.00018</v>
      </c>
      <c s="36">
        <f>ROUND(G2201*H2201,6)</f>
      </c>
      <c r="L2201" s="38">
        <v>0</v>
      </c>
      <c s="32">
        <f>ROUND(ROUND(L2201,2)*ROUND(G2201,3),2)</f>
      </c>
      <c s="36" t="s">
        <v>1508</v>
      </c>
      <c>
        <f>(M2201*21)/100</f>
      </c>
      <c t="s">
        <v>27</v>
      </c>
    </row>
    <row r="2202" spans="1:5" ht="25.5">
      <c r="A2202" s="35" t="s">
        <v>54</v>
      </c>
      <c r="E2202" s="39" t="s">
        <v>5411</v>
      </c>
    </row>
    <row r="2203" spans="1:5" ht="12.75">
      <c r="A2203" s="35" t="s">
        <v>56</v>
      </c>
      <c r="E2203" s="40" t="s">
        <v>5</v>
      </c>
    </row>
    <row r="2204" spans="1:5" ht="63.75">
      <c r="A2204" t="s">
        <v>58</v>
      </c>
      <c r="E2204" s="39" t="s">
        <v>1613</v>
      </c>
    </row>
    <row r="2205" spans="1:16" ht="12.75">
      <c r="A2205" t="s">
        <v>48</v>
      </c>
      <c s="34" t="s">
        <v>5412</v>
      </c>
      <c s="34" t="s">
        <v>1615</v>
      </c>
      <c s="35" t="s">
        <v>5</v>
      </c>
      <c s="6" t="s">
        <v>1616</v>
      </c>
      <c s="36" t="s">
        <v>163</v>
      </c>
      <c s="37">
        <v>1500</v>
      </c>
      <c s="36">
        <v>0.00032</v>
      </c>
      <c s="36">
        <f>ROUND(G2205*H2205,6)</f>
      </c>
      <c r="L2205" s="38">
        <v>0</v>
      </c>
      <c s="32">
        <f>ROUND(ROUND(L2205,2)*ROUND(G2205,3),2)</f>
      </c>
      <c s="36" t="s">
        <v>1508</v>
      </c>
      <c>
        <f>(M2205*21)/100</f>
      </c>
      <c t="s">
        <v>27</v>
      </c>
    </row>
    <row r="2206" spans="1:5" ht="12.75">
      <c r="A2206" s="35" t="s">
        <v>54</v>
      </c>
      <c r="E2206" s="39" t="s">
        <v>1616</v>
      </c>
    </row>
    <row r="2207" spans="1:5" ht="12.75">
      <c r="A2207" s="35" t="s">
        <v>56</v>
      </c>
      <c r="E2207" s="40" t="s">
        <v>5</v>
      </c>
    </row>
    <row r="2208" spans="1:5" ht="63.75">
      <c r="A2208" t="s">
        <v>58</v>
      </c>
      <c r="E2208" s="39" t="s">
        <v>1613</v>
      </c>
    </row>
    <row r="2209" spans="1:16" ht="25.5">
      <c r="A2209" t="s">
        <v>48</v>
      </c>
      <c s="34" t="s">
        <v>5413</v>
      </c>
      <c s="34" t="s">
        <v>5414</v>
      </c>
      <c s="35" t="s">
        <v>5</v>
      </c>
      <c s="6" t="s">
        <v>5415</v>
      </c>
      <c s="36" t="s">
        <v>246</v>
      </c>
      <c s="37">
        <v>127.433</v>
      </c>
      <c s="36">
        <v>0</v>
      </c>
      <c s="36">
        <f>ROUND(G2209*H2209,6)</f>
      </c>
      <c r="L2209" s="38">
        <v>0</v>
      </c>
      <c s="32">
        <f>ROUND(ROUND(L2209,2)*ROUND(G2209,3),2)</f>
      </c>
      <c s="36" t="s">
        <v>1508</v>
      </c>
      <c>
        <f>(M2209*21)/100</f>
      </c>
      <c t="s">
        <v>27</v>
      </c>
    </row>
    <row r="2210" spans="1:5" ht="25.5">
      <c r="A2210" s="35" t="s">
        <v>54</v>
      </c>
      <c r="E2210" s="39" t="s">
        <v>5415</v>
      </c>
    </row>
    <row r="2211" spans="1:5" ht="12.75">
      <c r="A2211" s="35" t="s">
        <v>56</v>
      </c>
      <c r="E2211" s="40" t="s">
        <v>5</v>
      </c>
    </row>
    <row r="2212" spans="1:5" ht="114.75">
      <c r="A2212" t="s">
        <v>58</v>
      </c>
      <c r="E2212" s="39" t="s">
        <v>1625</v>
      </c>
    </row>
    <row r="2213" spans="1:13" ht="12.75">
      <c r="A2213" t="s">
        <v>46</v>
      </c>
      <c r="C2213" s="31" t="s">
        <v>1490</v>
      </c>
      <c r="E2213" s="33" t="s">
        <v>1491</v>
      </c>
      <c r="J2213" s="32">
        <f>0</f>
      </c>
      <c s="32">
        <f>0</f>
      </c>
      <c s="32">
        <f>0+L2214+L2218+L2222+L2226+L2230+L2234+L2238</f>
      </c>
      <c s="32">
        <f>0+M2214+M2218+M2222+M2226+M2230+M2234+M2238</f>
      </c>
    </row>
    <row r="2214" spans="1:16" ht="25.5">
      <c r="A2214" t="s">
        <v>48</v>
      </c>
      <c s="34" t="s">
        <v>5416</v>
      </c>
      <c s="34" t="s">
        <v>5417</v>
      </c>
      <c s="35" t="s">
        <v>5</v>
      </c>
      <c s="6" t="s">
        <v>5418</v>
      </c>
      <c s="36" t="s">
        <v>163</v>
      </c>
      <c s="37">
        <v>67.02</v>
      </c>
      <c s="36">
        <v>0.0137</v>
      </c>
      <c s="36">
        <f>ROUND(G2214*H2214,6)</f>
      </c>
      <c r="L2214" s="38">
        <v>0</v>
      </c>
      <c s="32">
        <f>ROUND(ROUND(L2214,2)*ROUND(G2214,3),2)</f>
      </c>
      <c s="36" t="s">
        <v>1508</v>
      </c>
      <c>
        <f>(M2214*21)/100</f>
      </c>
      <c t="s">
        <v>27</v>
      </c>
    </row>
    <row r="2215" spans="1:5" ht="38.25">
      <c r="A2215" s="35" t="s">
        <v>54</v>
      </c>
      <c r="E2215" s="39" t="s">
        <v>5419</v>
      </c>
    </row>
    <row r="2216" spans="1:5" ht="38.25">
      <c r="A2216" s="35" t="s">
        <v>56</v>
      </c>
      <c r="E2216" s="40" t="s">
        <v>5420</v>
      </c>
    </row>
    <row r="2217" spans="1:5" ht="12.75">
      <c r="A2217" t="s">
        <v>58</v>
      </c>
      <c r="E2217" s="39" t="s">
        <v>5</v>
      </c>
    </row>
    <row r="2218" spans="1:16" ht="12.75">
      <c r="A2218" t="s">
        <v>48</v>
      </c>
      <c s="34" t="s">
        <v>5421</v>
      </c>
      <c s="34" t="s">
        <v>5422</v>
      </c>
      <c s="35" t="s">
        <v>5</v>
      </c>
      <c s="6" t="s">
        <v>5423</v>
      </c>
      <c s="36" t="s">
        <v>1361</v>
      </c>
      <c s="37">
        <v>73.722</v>
      </c>
      <c s="36">
        <v>0.066</v>
      </c>
      <c s="36">
        <f>ROUND(G2218*H2218,6)</f>
      </c>
      <c r="L2218" s="38">
        <v>0</v>
      </c>
      <c s="32">
        <f>ROUND(ROUND(L2218,2)*ROUND(G2218,3),2)</f>
      </c>
      <c s="36" t="s">
        <v>1166</v>
      </c>
      <c>
        <f>(M2218*21)/100</f>
      </c>
      <c t="s">
        <v>27</v>
      </c>
    </row>
    <row r="2219" spans="1:5" ht="12.75">
      <c r="A2219" s="35" t="s">
        <v>54</v>
      </c>
      <c r="E2219" s="39" t="s">
        <v>5423</v>
      </c>
    </row>
    <row r="2220" spans="1:5" ht="25.5">
      <c r="A2220" s="35" t="s">
        <v>56</v>
      </c>
      <c r="E2220" s="40" t="s">
        <v>5424</v>
      </c>
    </row>
    <row r="2221" spans="1:5" ht="12.75">
      <c r="A2221" t="s">
        <v>58</v>
      </c>
      <c r="E2221" s="39" t="s">
        <v>5</v>
      </c>
    </row>
    <row r="2222" spans="1:16" ht="25.5">
      <c r="A2222" t="s">
        <v>48</v>
      </c>
      <c s="34" t="s">
        <v>5425</v>
      </c>
      <c s="34" t="s">
        <v>5426</v>
      </c>
      <c s="35" t="s">
        <v>5</v>
      </c>
      <c s="6" t="s">
        <v>5427</v>
      </c>
      <c s="36" t="s">
        <v>1361</v>
      </c>
      <c s="37">
        <v>360.38</v>
      </c>
      <c s="36">
        <v>0.039</v>
      </c>
      <c s="36">
        <f>ROUND(G2222*H2222,6)</f>
      </c>
      <c r="L2222" s="38">
        <v>0</v>
      </c>
      <c s="32">
        <f>ROUND(ROUND(L2222,2)*ROUND(G2222,3),2)</f>
      </c>
      <c s="36" t="s">
        <v>1508</v>
      </c>
      <c>
        <f>(M2222*21)/100</f>
      </c>
      <c t="s">
        <v>27</v>
      </c>
    </row>
    <row r="2223" spans="1:5" ht="25.5">
      <c r="A2223" s="35" t="s">
        <v>54</v>
      </c>
      <c r="E2223" s="39" t="s">
        <v>5427</v>
      </c>
    </row>
    <row r="2224" spans="1:5" ht="38.25">
      <c r="A2224" s="35" t="s">
        <v>56</v>
      </c>
      <c r="E2224" s="40" t="s">
        <v>5428</v>
      </c>
    </row>
    <row r="2225" spans="1:5" ht="51">
      <c r="A2225" t="s">
        <v>58</v>
      </c>
      <c r="E2225" s="39" t="s">
        <v>5429</v>
      </c>
    </row>
    <row r="2226" spans="1:16" ht="12.75">
      <c r="A2226" t="s">
        <v>48</v>
      </c>
      <c s="34" t="s">
        <v>5430</v>
      </c>
      <c s="34" t="s">
        <v>5431</v>
      </c>
      <c s="35" t="s">
        <v>5</v>
      </c>
      <c s="6" t="s">
        <v>5432</v>
      </c>
      <c s="36" t="s">
        <v>1361</v>
      </c>
      <c s="37">
        <v>396.418</v>
      </c>
      <c s="36">
        <v>0.066</v>
      </c>
      <c s="36">
        <f>ROUND(G2226*H2226,6)</f>
      </c>
      <c r="L2226" s="38">
        <v>0</v>
      </c>
      <c s="32">
        <f>ROUND(ROUND(L2226,2)*ROUND(G2226,3),2)</f>
      </c>
      <c s="36" t="s">
        <v>1166</v>
      </c>
      <c>
        <f>(M2226*21)/100</f>
      </c>
      <c t="s">
        <v>27</v>
      </c>
    </row>
    <row r="2227" spans="1:5" ht="12.75">
      <c r="A2227" s="35" t="s">
        <v>54</v>
      </c>
      <c r="E2227" s="39" t="s">
        <v>5432</v>
      </c>
    </row>
    <row r="2228" spans="1:5" ht="25.5">
      <c r="A2228" s="35" t="s">
        <v>56</v>
      </c>
      <c r="E2228" s="40" t="s">
        <v>5433</v>
      </c>
    </row>
    <row r="2229" spans="1:5" ht="12.75">
      <c r="A2229" t="s">
        <v>58</v>
      </c>
      <c r="E2229" s="39" t="s">
        <v>5</v>
      </c>
    </row>
    <row r="2230" spans="1:16" ht="12.75">
      <c r="A2230" t="s">
        <v>48</v>
      </c>
      <c s="34" t="s">
        <v>5434</v>
      </c>
      <c s="34" t="s">
        <v>5435</v>
      </c>
      <c s="35" t="s">
        <v>5</v>
      </c>
      <c s="6" t="s">
        <v>5436</v>
      </c>
      <c s="36" t="s">
        <v>1361</v>
      </c>
      <c s="37">
        <v>427.4</v>
      </c>
      <c s="36">
        <v>0.0003</v>
      </c>
      <c s="36">
        <f>ROUND(G2230*H2230,6)</f>
      </c>
      <c r="L2230" s="38">
        <v>0</v>
      </c>
      <c s="32">
        <f>ROUND(ROUND(L2230,2)*ROUND(G2230,3),2)</f>
      </c>
      <c s="36" t="s">
        <v>1508</v>
      </c>
      <c>
        <f>(M2230*21)/100</f>
      </c>
      <c t="s">
        <v>27</v>
      </c>
    </row>
    <row r="2231" spans="1:5" ht="12.75">
      <c r="A2231" s="35" t="s">
        <v>54</v>
      </c>
      <c r="E2231" s="39" t="s">
        <v>5436</v>
      </c>
    </row>
    <row r="2232" spans="1:5" ht="63.75">
      <c r="A2232" s="35" t="s">
        <v>56</v>
      </c>
      <c r="E2232" s="40" t="s">
        <v>5437</v>
      </c>
    </row>
    <row r="2233" spans="1:5" ht="25.5">
      <c r="A2233" t="s">
        <v>58</v>
      </c>
      <c r="E2233" s="39" t="s">
        <v>5438</v>
      </c>
    </row>
    <row r="2234" spans="1:16" ht="12.75">
      <c r="A2234" t="s">
        <v>48</v>
      </c>
      <c s="34" t="s">
        <v>5439</v>
      </c>
      <c s="34" t="s">
        <v>5440</v>
      </c>
      <c s="35" t="s">
        <v>5</v>
      </c>
      <c s="6" t="s">
        <v>5441</v>
      </c>
      <c s="36" t="s">
        <v>163</v>
      </c>
      <c s="37">
        <v>427.4</v>
      </c>
      <c s="36">
        <v>0.00023</v>
      </c>
      <c s="36">
        <f>ROUND(G2234*H2234,6)</f>
      </c>
      <c r="L2234" s="38">
        <v>0</v>
      </c>
      <c s="32">
        <f>ROUND(ROUND(L2234,2)*ROUND(G2234,3),2)</f>
      </c>
      <c s="36" t="s">
        <v>1508</v>
      </c>
      <c>
        <f>(M2234*21)/100</f>
      </c>
      <c t="s">
        <v>27</v>
      </c>
    </row>
    <row r="2235" spans="1:5" ht="12.75">
      <c r="A2235" s="35" t="s">
        <v>54</v>
      </c>
      <c r="E2235" s="39" t="s">
        <v>5441</v>
      </c>
    </row>
    <row r="2236" spans="1:5" ht="12.75">
      <c r="A2236" s="35" t="s">
        <v>56</v>
      </c>
      <c r="E2236" s="40" t="s">
        <v>5442</v>
      </c>
    </row>
    <row r="2237" spans="1:5" ht="25.5">
      <c r="A2237" t="s">
        <v>58</v>
      </c>
      <c r="E2237" s="39" t="s">
        <v>5438</v>
      </c>
    </row>
    <row r="2238" spans="1:16" ht="25.5">
      <c r="A2238" t="s">
        <v>48</v>
      </c>
      <c s="34" t="s">
        <v>5443</v>
      </c>
      <c s="34" t="s">
        <v>5444</v>
      </c>
      <c s="35" t="s">
        <v>5</v>
      </c>
      <c s="6" t="s">
        <v>5445</v>
      </c>
      <c s="36" t="s">
        <v>246</v>
      </c>
      <c s="37">
        <v>46.229</v>
      </c>
      <c s="36">
        <v>0</v>
      </c>
      <c s="36">
        <f>ROUND(G2238*H2238,6)</f>
      </c>
      <c r="L2238" s="38">
        <v>0</v>
      </c>
      <c s="32">
        <f>ROUND(ROUND(L2238,2)*ROUND(G2238,3),2)</f>
      </c>
      <c s="36" t="s">
        <v>1508</v>
      </c>
      <c>
        <f>(M2238*21)/100</f>
      </c>
      <c t="s">
        <v>27</v>
      </c>
    </row>
    <row r="2239" spans="1:5" ht="38.25">
      <c r="A2239" s="35" t="s">
        <v>54</v>
      </c>
      <c r="E2239" s="39" t="s">
        <v>5446</v>
      </c>
    </row>
    <row r="2240" spans="1:5" ht="12.75">
      <c r="A2240" s="35" t="s">
        <v>56</v>
      </c>
      <c r="E2240" s="40" t="s">
        <v>5</v>
      </c>
    </row>
    <row r="2241" spans="1:5" ht="114.75">
      <c r="A2241" t="s">
        <v>58</v>
      </c>
      <c r="E2241" s="39" t="s">
        <v>4410</v>
      </c>
    </row>
    <row r="2242" spans="1:13" ht="12.75">
      <c r="A2242" t="s">
        <v>46</v>
      </c>
      <c r="C2242" s="31" t="s">
        <v>2434</v>
      </c>
      <c r="E2242" s="33" t="s">
        <v>5447</v>
      </c>
      <c r="J2242" s="32">
        <f>0</f>
      </c>
      <c s="32">
        <f>0</f>
      </c>
      <c s="32">
        <f>0+L2243+L2247+L2251+L2255+L2259+L2263+L2267+L2271+L2275</f>
      </c>
      <c s="32">
        <f>0+M2243+M2247+M2251+M2255+M2259+M2263+M2267+M2271+M2275</f>
      </c>
    </row>
    <row r="2243" spans="1:16" ht="25.5">
      <c r="A2243" t="s">
        <v>48</v>
      </c>
      <c s="34" t="s">
        <v>5448</v>
      </c>
      <c s="34" t="s">
        <v>5449</v>
      </c>
      <c s="35" t="s">
        <v>5</v>
      </c>
      <c s="6" t="s">
        <v>5450</v>
      </c>
      <c s="36" t="s">
        <v>163</v>
      </c>
      <c s="37">
        <v>89.25</v>
      </c>
      <c s="36">
        <v>3E-05</v>
      </c>
      <c s="36">
        <f>ROUND(G2243*H2243,6)</f>
      </c>
      <c r="L2243" s="38">
        <v>0</v>
      </c>
      <c s="32">
        <f>ROUND(ROUND(L2243,2)*ROUND(G2243,3),2)</f>
      </c>
      <c s="36" t="s">
        <v>1508</v>
      </c>
      <c>
        <f>(M2243*21)/100</f>
      </c>
      <c t="s">
        <v>27</v>
      </c>
    </row>
    <row r="2244" spans="1:5" ht="25.5">
      <c r="A2244" s="35" t="s">
        <v>54</v>
      </c>
      <c r="E2244" s="39" t="s">
        <v>5450</v>
      </c>
    </row>
    <row r="2245" spans="1:5" ht="25.5">
      <c r="A2245" s="35" t="s">
        <v>56</v>
      </c>
      <c r="E2245" s="40" t="s">
        <v>5451</v>
      </c>
    </row>
    <row r="2246" spans="1:5" ht="25.5">
      <c r="A2246" t="s">
        <v>58</v>
      </c>
      <c r="E2246" s="39" t="s">
        <v>5452</v>
      </c>
    </row>
    <row r="2247" spans="1:16" ht="12.75">
      <c r="A2247" t="s">
        <v>48</v>
      </c>
      <c s="34" t="s">
        <v>5453</v>
      </c>
      <c s="34" t="s">
        <v>5454</v>
      </c>
      <c s="35" t="s">
        <v>5</v>
      </c>
      <c s="6" t="s">
        <v>5455</v>
      </c>
      <c s="36" t="s">
        <v>163</v>
      </c>
      <c s="37">
        <v>98.175</v>
      </c>
      <c s="36">
        <v>0.0002</v>
      </c>
      <c s="36">
        <f>ROUND(G2247*H2247,6)</f>
      </c>
      <c r="L2247" s="38">
        <v>0</v>
      </c>
      <c s="32">
        <f>ROUND(ROUND(L2247,2)*ROUND(G2247,3),2)</f>
      </c>
      <c s="36" t="s">
        <v>1508</v>
      </c>
      <c>
        <f>(M2247*21)/100</f>
      </c>
      <c t="s">
        <v>27</v>
      </c>
    </row>
    <row r="2248" spans="1:5" ht="12.75">
      <c r="A2248" s="35" t="s">
        <v>54</v>
      </c>
      <c r="E2248" s="39" t="s">
        <v>5455</v>
      </c>
    </row>
    <row r="2249" spans="1:5" ht="12.75">
      <c r="A2249" s="35" t="s">
        <v>56</v>
      </c>
      <c r="E2249" s="40" t="s">
        <v>5</v>
      </c>
    </row>
    <row r="2250" spans="1:5" ht="12.75">
      <c r="A2250" t="s">
        <v>58</v>
      </c>
      <c r="E2250" s="39" t="s">
        <v>5</v>
      </c>
    </row>
    <row r="2251" spans="1:16" ht="25.5">
      <c r="A2251" t="s">
        <v>48</v>
      </c>
      <c s="34" t="s">
        <v>5456</v>
      </c>
      <c s="34" t="s">
        <v>5457</v>
      </c>
      <c s="35" t="s">
        <v>5</v>
      </c>
      <c s="6" t="s">
        <v>5458</v>
      </c>
      <c s="36" t="s">
        <v>1361</v>
      </c>
      <c s="37">
        <v>177.1</v>
      </c>
      <c s="36">
        <v>0.01761</v>
      </c>
      <c s="36">
        <f>ROUND(G2251*H2251,6)</f>
      </c>
      <c r="L2251" s="38">
        <v>0</v>
      </c>
      <c s="32">
        <f>ROUND(ROUND(L2251,2)*ROUND(G2251,3),2)</f>
      </c>
      <c s="36" t="s">
        <v>1508</v>
      </c>
      <c>
        <f>(M2251*21)/100</f>
      </c>
      <c t="s">
        <v>27</v>
      </c>
    </row>
    <row r="2252" spans="1:5" ht="38.25">
      <c r="A2252" s="35" t="s">
        <v>54</v>
      </c>
      <c r="E2252" s="39" t="s">
        <v>5459</v>
      </c>
    </row>
    <row r="2253" spans="1:5" ht="25.5">
      <c r="A2253" s="35" t="s">
        <v>56</v>
      </c>
      <c r="E2253" s="40" t="s">
        <v>5460</v>
      </c>
    </row>
    <row r="2254" spans="1:5" ht="12.75">
      <c r="A2254" t="s">
        <v>58</v>
      </c>
      <c r="E2254" s="39" t="s">
        <v>5</v>
      </c>
    </row>
    <row r="2255" spans="1:16" ht="12.75">
      <c r="A2255" t="s">
        <v>48</v>
      </c>
      <c s="34" t="s">
        <v>5461</v>
      </c>
      <c s="34" t="s">
        <v>5462</v>
      </c>
      <c s="35" t="s">
        <v>5</v>
      </c>
      <c s="6" t="s">
        <v>5463</v>
      </c>
      <c s="36" t="s">
        <v>1361</v>
      </c>
      <c s="37">
        <v>324.11</v>
      </c>
      <c s="36">
        <v>0</v>
      </c>
      <c s="36">
        <f>ROUND(G2255*H2255,6)</f>
      </c>
      <c r="L2255" s="38">
        <v>0</v>
      </c>
      <c s="32">
        <f>ROUND(ROUND(L2255,2)*ROUND(G2255,3),2)</f>
      </c>
      <c s="36" t="s">
        <v>1508</v>
      </c>
      <c>
        <f>(M2255*21)/100</f>
      </c>
      <c t="s">
        <v>27</v>
      </c>
    </row>
    <row r="2256" spans="1:5" ht="12.75">
      <c r="A2256" s="35" t="s">
        <v>54</v>
      </c>
      <c r="E2256" s="39" t="s">
        <v>5463</v>
      </c>
    </row>
    <row r="2257" spans="1:5" ht="89.25">
      <c r="A2257" s="35" t="s">
        <v>56</v>
      </c>
      <c r="E2257" s="40" t="s">
        <v>5464</v>
      </c>
    </row>
    <row r="2258" spans="1:5" ht="12.75">
      <c r="A2258" t="s">
        <v>58</v>
      </c>
      <c r="E2258" s="39" t="s">
        <v>5</v>
      </c>
    </row>
    <row r="2259" spans="1:16" ht="12.75">
      <c r="A2259" t="s">
        <v>48</v>
      </c>
      <c s="34" t="s">
        <v>5465</v>
      </c>
      <c s="34" t="s">
        <v>5466</v>
      </c>
      <c s="35" t="s">
        <v>5</v>
      </c>
      <c s="6" t="s">
        <v>5467</v>
      </c>
      <c s="36" t="s">
        <v>1361</v>
      </c>
      <c s="37">
        <v>177.1</v>
      </c>
      <c s="36">
        <v>0.00016</v>
      </c>
      <c s="36">
        <f>ROUND(G2259*H2259,6)</f>
      </c>
      <c r="L2259" s="38">
        <v>0</v>
      </c>
      <c s="32">
        <f>ROUND(ROUND(L2259,2)*ROUND(G2259,3),2)</f>
      </c>
      <c s="36" t="s">
        <v>1508</v>
      </c>
      <c>
        <f>(M2259*21)/100</f>
      </c>
      <c t="s">
        <v>27</v>
      </c>
    </row>
    <row r="2260" spans="1:5" ht="12.75">
      <c r="A2260" s="35" t="s">
        <v>54</v>
      </c>
      <c r="E2260" s="39" t="s">
        <v>5467</v>
      </c>
    </row>
    <row r="2261" spans="1:5" ht="12.75">
      <c r="A2261" s="35" t="s">
        <v>56</v>
      </c>
      <c r="E2261" s="40" t="s">
        <v>5</v>
      </c>
    </row>
    <row r="2262" spans="1:5" ht="38.25">
      <c r="A2262" t="s">
        <v>58</v>
      </c>
      <c r="E2262" s="39" t="s">
        <v>5468</v>
      </c>
    </row>
    <row r="2263" spans="1:16" ht="25.5">
      <c r="A2263" t="s">
        <v>48</v>
      </c>
      <c s="34" t="s">
        <v>5469</v>
      </c>
      <c s="34" t="s">
        <v>5470</v>
      </c>
      <c s="35" t="s">
        <v>5</v>
      </c>
      <c s="6" t="s">
        <v>5471</v>
      </c>
      <c s="36" t="s">
        <v>1361</v>
      </c>
      <c s="37">
        <v>177.1</v>
      </c>
      <c s="36">
        <v>0.00019</v>
      </c>
      <c s="36">
        <f>ROUND(G2263*H2263,6)</f>
      </c>
      <c r="L2263" s="38">
        <v>0</v>
      </c>
      <c s="32">
        <f>ROUND(ROUND(L2263,2)*ROUND(G2263,3),2)</f>
      </c>
      <c s="36" t="s">
        <v>1508</v>
      </c>
      <c>
        <f>(M2263*21)/100</f>
      </c>
      <c t="s">
        <v>27</v>
      </c>
    </row>
    <row r="2264" spans="1:5" ht="25.5">
      <c r="A2264" s="35" t="s">
        <v>54</v>
      </c>
      <c r="E2264" s="39" t="s">
        <v>5471</v>
      </c>
    </row>
    <row r="2265" spans="1:5" ht="25.5">
      <c r="A2265" s="35" t="s">
        <v>56</v>
      </c>
      <c r="E2265" s="40" t="s">
        <v>5472</v>
      </c>
    </row>
    <row r="2266" spans="1:5" ht="38.25">
      <c r="A2266" t="s">
        <v>58</v>
      </c>
      <c r="E2266" s="39" t="s">
        <v>5468</v>
      </c>
    </row>
    <row r="2267" spans="1:16" ht="25.5">
      <c r="A2267" t="s">
        <v>48</v>
      </c>
      <c s="34" t="s">
        <v>5473</v>
      </c>
      <c s="34" t="s">
        <v>5474</v>
      </c>
      <c s="35" t="s">
        <v>5</v>
      </c>
      <c s="6" t="s">
        <v>5475</v>
      </c>
      <c s="36" t="s">
        <v>1361</v>
      </c>
      <c s="37">
        <v>177.1</v>
      </c>
      <c s="36">
        <v>1E-05</v>
      </c>
      <c s="36">
        <f>ROUND(G2267*H2267,6)</f>
      </c>
      <c r="L2267" s="38">
        <v>0</v>
      </c>
      <c s="32">
        <f>ROUND(ROUND(L2267,2)*ROUND(G2267,3),2)</f>
      </c>
      <c s="36" t="s">
        <v>1508</v>
      </c>
      <c>
        <f>(M2267*21)/100</f>
      </c>
      <c t="s">
        <v>27</v>
      </c>
    </row>
    <row r="2268" spans="1:5" ht="25.5">
      <c r="A2268" s="35" t="s">
        <v>54</v>
      </c>
      <c r="E2268" s="39" t="s">
        <v>5475</v>
      </c>
    </row>
    <row r="2269" spans="1:5" ht="12.75">
      <c r="A2269" s="35" t="s">
        <v>56</v>
      </c>
      <c r="E2269" s="40" t="s">
        <v>5</v>
      </c>
    </row>
    <row r="2270" spans="1:5" ht="38.25">
      <c r="A2270" t="s">
        <v>58</v>
      </c>
      <c r="E2270" s="39" t="s">
        <v>5468</v>
      </c>
    </row>
    <row r="2271" spans="1:16" ht="12.75">
      <c r="A2271" t="s">
        <v>48</v>
      </c>
      <c s="34" t="s">
        <v>5476</v>
      </c>
      <c s="34" t="s">
        <v>5477</v>
      </c>
      <c s="35" t="s">
        <v>5</v>
      </c>
      <c s="6" t="s">
        <v>5478</v>
      </c>
      <c s="36" t="s">
        <v>1361</v>
      </c>
      <c s="37">
        <v>177.1</v>
      </c>
      <c s="36">
        <v>0.0001</v>
      </c>
      <c s="36">
        <f>ROUND(G2271*H2271,6)</f>
      </c>
      <c r="L2271" s="38">
        <v>0</v>
      </c>
      <c s="32">
        <f>ROUND(ROUND(L2271,2)*ROUND(G2271,3),2)</f>
      </c>
      <c s="36" t="s">
        <v>1508</v>
      </c>
      <c>
        <f>(M2271*21)/100</f>
      </c>
      <c t="s">
        <v>27</v>
      </c>
    </row>
    <row r="2272" spans="1:5" ht="12.75">
      <c r="A2272" s="35" t="s">
        <v>54</v>
      </c>
      <c r="E2272" s="39" t="s">
        <v>5478</v>
      </c>
    </row>
    <row r="2273" spans="1:5" ht="12.75">
      <c r="A2273" s="35" t="s">
        <v>56</v>
      </c>
      <c r="E2273" s="40" t="s">
        <v>5</v>
      </c>
    </row>
    <row r="2274" spans="1:5" ht="38.25">
      <c r="A2274" t="s">
        <v>58</v>
      </c>
      <c r="E2274" s="39" t="s">
        <v>5468</v>
      </c>
    </row>
    <row r="2275" spans="1:16" ht="25.5">
      <c r="A2275" t="s">
        <v>48</v>
      </c>
      <c s="34" t="s">
        <v>5479</v>
      </c>
      <c s="34" t="s">
        <v>5480</v>
      </c>
      <c s="35" t="s">
        <v>5</v>
      </c>
      <c s="6" t="s">
        <v>5481</v>
      </c>
      <c s="36" t="s">
        <v>246</v>
      </c>
      <c s="37">
        <v>3.223</v>
      </c>
      <c s="36">
        <v>0</v>
      </c>
      <c s="36">
        <f>ROUND(G2275*H2275,6)</f>
      </c>
      <c r="L2275" s="38">
        <v>0</v>
      </c>
      <c s="32">
        <f>ROUND(ROUND(L2275,2)*ROUND(G2275,3),2)</f>
      </c>
      <c s="36" t="s">
        <v>1508</v>
      </c>
      <c>
        <f>(M2275*21)/100</f>
      </c>
      <c t="s">
        <v>27</v>
      </c>
    </row>
    <row r="2276" spans="1:5" ht="25.5">
      <c r="A2276" s="35" t="s">
        <v>54</v>
      </c>
      <c r="E2276" s="39" t="s">
        <v>5481</v>
      </c>
    </row>
    <row r="2277" spans="1:5" ht="12.75">
      <c r="A2277" s="35" t="s">
        <v>56</v>
      </c>
      <c r="E2277" s="40" t="s">
        <v>5</v>
      </c>
    </row>
    <row r="2278" spans="1:5" ht="114.75">
      <c r="A2278" t="s">
        <v>58</v>
      </c>
      <c r="E2278" s="39" t="s">
        <v>5482</v>
      </c>
    </row>
    <row r="2279" spans="1:13" ht="12.75">
      <c r="A2279" t="s">
        <v>46</v>
      </c>
      <c r="C2279" s="31" t="s">
        <v>2438</v>
      </c>
      <c r="E2279" s="33" t="s">
        <v>5483</v>
      </c>
      <c r="J2279" s="32">
        <f>0</f>
      </c>
      <c s="32">
        <f>0</f>
      </c>
      <c s="32">
        <f>0+L2280+L2284+L2288+L2292+L2296+L2300+L2304+L2308+L2312+L2316+L2320+L2324+L2328+L2332+L2336+L2340+L2344+L2348+L2352+L2356+L2360+L2364+L2368</f>
      </c>
      <c s="32">
        <f>0+M2280+M2284+M2288+M2292+M2296+M2300+M2304+M2308+M2312+M2316+M2320+M2324+M2328+M2332+M2336+M2340+M2344+M2348+M2352+M2356+M2360+M2364+M2368</f>
      </c>
    </row>
    <row r="2280" spans="1:16" ht="25.5">
      <c r="A2280" t="s">
        <v>48</v>
      </c>
      <c s="34" t="s">
        <v>5484</v>
      </c>
      <c s="34" t="s">
        <v>5485</v>
      </c>
      <c s="35" t="s">
        <v>5</v>
      </c>
      <c s="6" t="s">
        <v>5486</v>
      </c>
      <c s="36" t="s">
        <v>1361</v>
      </c>
      <c s="37">
        <v>46.87</v>
      </c>
      <c s="36">
        <v>0.0004</v>
      </c>
      <c s="36">
        <f>ROUND(G2280*H2280,6)</f>
      </c>
      <c r="L2280" s="38">
        <v>0</v>
      </c>
      <c s="32">
        <f>ROUND(ROUND(L2280,2)*ROUND(G2280,3),2)</f>
      </c>
      <c s="36" t="s">
        <v>1508</v>
      </c>
      <c>
        <f>(M2280*21)/100</f>
      </c>
      <c t="s">
        <v>27</v>
      </c>
    </row>
    <row r="2281" spans="1:5" ht="25.5">
      <c r="A2281" s="35" t="s">
        <v>54</v>
      </c>
      <c r="E2281" s="39" t="s">
        <v>5486</v>
      </c>
    </row>
    <row r="2282" spans="1:5" ht="25.5">
      <c r="A2282" s="35" t="s">
        <v>56</v>
      </c>
      <c r="E2282" s="40" t="s">
        <v>5487</v>
      </c>
    </row>
    <row r="2283" spans="1:5" ht="12.75">
      <c r="A2283" t="s">
        <v>58</v>
      </c>
      <c r="E2283" s="39" t="s">
        <v>5</v>
      </c>
    </row>
    <row r="2284" spans="1:16" ht="12.75">
      <c r="A2284" t="s">
        <v>48</v>
      </c>
      <c s="34" t="s">
        <v>5488</v>
      </c>
      <c s="34" t="s">
        <v>5489</v>
      </c>
      <c s="35" t="s">
        <v>5</v>
      </c>
      <c s="6" t="s">
        <v>5490</v>
      </c>
      <c s="36" t="s">
        <v>1361</v>
      </c>
      <c s="37">
        <v>51.557</v>
      </c>
      <c s="36">
        <v>0.0026</v>
      </c>
      <c s="36">
        <f>ROUND(G2284*H2284,6)</f>
      </c>
      <c r="L2284" s="38">
        <v>0</v>
      </c>
      <c s="32">
        <f>ROUND(ROUND(L2284,2)*ROUND(G2284,3),2)</f>
      </c>
      <c s="36" t="s">
        <v>1508</v>
      </c>
      <c>
        <f>(M2284*21)/100</f>
      </c>
      <c t="s">
        <v>27</v>
      </c>
    </row>
    <row r="2285" spans="1:5" ht="12.75">
      <c r="A2285" s="35" t="s">
        <v>54</v>
      </c>
      <c r="E2285" s="39" t="s">
        <v>5490</v>
      </c>
    </row>
    <row r="2286" spans="1:5" ht="25.5">
      <c r="A2286" s="35" t="s">
        <v>56</v>
      </c>
      <c r="E2286" s="40" t="s">
        <v>5491</v>
      </c>
    </row>
    <row r="2287" spans="1:5" ht="12.75">
      <c r="A2287" t="s">
        <v>58</v>
      </c>
      <c r="E2287" s="39" t="s">
        <v>5</v>
      </c>
    </row>
    <row r="2288" spans="1:16" ht="12.75">
      <c r="A2288" t="s">
        <v>48</v>
      </c>
      <c s="34" t="s">
        <v>5492</v>
      </c>
      <c s="34" t="s">
        <v>5493</v>
      </c>
      <c s="35" t="s">
        <v>5</v>
      </c>
      <c s="6" t="s">
        <v>5494</v>
      </c>
      <c s="36" t="s">
        <v>163</v>
      </c>
      <c s="37">
        <v>1000.014</v>
      </c>
      <c s="36">
        <v>0</v>
      </c>
      <c s="36">
        <f>ROUND(G2288*H2288,6)</f>
      </c>
      <c r="L2288" s="38">
        <v>0</v>
      </c>
      <c s="32">
        <f>ROUND(ROUND(L2288,2)*ROUND(G2288,3),2)</f>
      </c>
      <c s="36" t="s">
        <v>1508</v>
      </c>
      <c>
        <f>(M2288*21)/100</f>
      </c>
      <c t="s">
        <v>27</v>
      </c>
    </row>
    <row r="2289" spans="1:5" ht="12.75">
      <c r="A2289" s="35" t="s">
        <v>54</v>
      </c>
      <c r="E2289" s="39" t="s">
        <v>5494</v>
      </c>
    </row>
    <row r="2290" spans="1:5" ht="12.75">
      <c r="A2290" s="35" t="s">
        <v>56</v>
      </c>
      <c r="E2290" s="40" t="s">
        <v>5</v>
      </c>
    </row>
    <row r="2291" spans="1:5" ht="12.75">
      <c r="A2291" t="s">
        <v>58</v>
      </c>
      <c r="E2291" s="39" t="s">
        <v>5</v>
      </c>
    </row>
    <row r="2292" spans="1:16" ht="12.75">
      <c r="A2292" t="s">
        <v>48</v>
      </c>
      <c s="34" t="s">
        <v>5495</v>
      </c>
      <c s="34" t="s">
        <v>5496</v>
      </c>
      <c s="35" t="s">
        <v>27</v>
      </c>
      <c s="6" t="s">
        <v>5497</v>
      </c>
      <c s="36" t="s">
        <v>1361</v>
      </c>
      <c s="37">
        <v>78.786</v>
      </c>
      <c s="36">
        <v>0.00235</v>
      </c>
      <c s="36">
        <f>ROUND(G2292*H2292,6)</f>
      </c>
      <c r="L2292" s="38">
        <v>0</v>
      </c>
      <c s="32">
        <f>ROUND(ROUND(L2292,2)*ROUND(G2292,3),2)</f>
      </c>
      <c s="36" t="s">
        <v>1508</v>
      </c>
      <c>
        <f>(M2292*21)/100</f>
      </c>
      <c t="s">
        <v>27</v>
      </c>
    </row>
    <row r="2293" spans="1:5" ht="12.75">
      <c r="A2293" s="35" t="s">
        <v>54</v>
      </c>
      <c r="E2293" s="39" t="s">
        <v>5497</v>
      </c>
    </row>
    <row r="2294" spans="1:5" ht="89.25">
      <c r="A2294" s="35" t="s">
        <v>56</v>
      </c>
      <c r="E2294" s="40" t="s">
        <v>5498</v>
      </c>
    </row>
    <row r="2295" spans="1:5" ht="12.75">
      <c r="A2295" t="s">
        <v>58</v>
      </c>
      <c r="E2295" s="39" t="s">
        <v>5</v>
      </c>
    </row>
    <row r="2296" spans="1:16" ht="12.75">
      <c r="A2296" t="s">
        <v>48</v>
      </c>
      <c s="34" t="s">
        <v>5499</v>
      </c>
      <c s="34" t="s">
        <v>5496</v>
      </c>
      <c s="35" t="s">
        <v>26</v>
      </c>
      <c s="6" t="s">
        <v>5497</v>
      </c>
      <c s="36" t="s">
        <v>1361</v>
      </c>
      <c s="37">
        <v>31.216</v>
      </c>
      <c s="36">
        <v>0.00235</v>
      </c>
      <c s="36">
        <f>ROUND(G2296*H2296,6)</f>
      </c>
      <c r="L2296" s="38">
        <v>0</v>
      </c>
      <c s="32">
        <f>ROUND(ROUND(L2296,2)*ROUND(G2296,3),2)</f>
      </c>
      <c s="36" t="s">
        <v>1508</v>
      </c>
      <c>
        <f>(M2296*21)/100</f>
      </c>
      <c t="s">
        <v>27</v>
      </c>
    </row>
    <row r="2297" spans="1:5" ht="12.75">
      <c r="A2297" s="35" t="s">
        <v>54</v>
      </c>
      <c r="E2297" s="39" t="s">
        <v>5497</v>
      </c>
    </row>
    <row r="2298" spans="1:5" ht="25.5">
      <c r="A2298" s="35" t="s">
        <v>56</v>
      </c>
      <c r="E2298" s="40" t="s">
        <v>5500</v>
      </c>
    </row>
    <row r="2299" spans="1:5" ht="12.75">
      <c r="A2299" t="s">
        <v>58</v>
      </c>
      <c r="E2299" s="39" t="s">
        <v>5</v>
      </c>
    </row>
    <row r="2300" spans="1:16" ht="12.75">
      <c r="A2300" t="s">
        <v>48</v>
      </c>
      <c s="34" t="s">
        <v>5501</v>
      </c>
      <c s="34" t="s">
        <v>5502</v>
      </c>
      <c s="35" t="s">
        <v>5</v>
      </c>
      <c s="6" t="s">
        <v>5503</v>
      </c>
      <c s="36" t="s">
        <v>1361</v>
      </c>
      <c s="37">
        <v>1645.55</v>
      </c>
      <c s="36">
        <v>0</v>
      </c>
      <c s="36">
        <f>ROUND(G2300*H2300,6)</f>
      </c>
      <c r="L2300" s="38">
        <v>0</v>
      </c>
      <c s="32">
        <f>ROUND(ROUND(L2300,2)*ROUND(G2300,3),2)</f>
      </c>
      <c s="36" t="s">
        <v>1508</v>
      </c>
      <c>
        <f>(M2300*21)/100</f>
      </c>
      <c t="s">
        <v>27</v>
      </c>
    </row>
    <row r="2301" spans="1:5" ht="12.75">
      <c r="A2301" s="35" t="s">
        <v>54</v>
      </c>
      <c r="E2301" s="39" t="s">
        <v>5503</v>
      </c>
    </row>
    <row r="2302" spans="1:5" ht="12.75">
      <c r="A2302" s="35" t="s">
        <v>56</v>
      </c>
      <c r="E2302" s="40" t="s">
        <v>5</v>
      </c>
    </row>
    <row r="2303" spans="1:5" ht="51">
      <c r="A2303" t="s">
        <v>58</v>
      </c>
      <c r="E2303" s="39" t="s">
        <v>5504</v>
      </c>
    </row>
    <row r="2304" spans="1:16" ht="12.75">
      <c r="A2304" t="s">
        <v>48</v>
      </c>
      <c s="34" t="s">
        <v>5505</v>
      </c>
      <c s="34" t="s">
        <v>5506</v>
      </c>
      <c s="35" t="s">
        <v>5</v>
      </c>
      <c s="6" t="s">
        <v>5507</v>
      </c>
      <c s="36" t="s">
        <v>1361</v>
      </c>
      <c s="37">
        <v>1645.55</v>
      </c>
      <c s="36">
        <v>0</v>
      </c>
      <c s="36">
        <f>ROUND(G2304*H2304,6)</f>
      </c>
      <c r="L2304" s="38">
        <v>0</v>
      </c>
      <c s="32">
        <f>ROUND(ROUND(L2304,2)*ROUND(G2304,3),2)</f>
      </c>
      <c s="36" t="s">
        <v>1508</v>
      </c>
      <c>
        <f>(M2304*21)/100</f>
      </c>
      <c t="s">
        <v>27</v>
      </c>
    </row>
    <row r="2305" spans="1:5" ht="12.75">
      <c r="A2305" s="35" t="s">
        <v>54</v>
      </c>
      <c r="E2305" s="39" t="s">
        <v>5507</v>
      </c>
    </row>
    <row r="2306" spans="1:5" ht="204">
      <c r="A2306" s="35" t="s">
        <v>56</v>
      </c>
      <c r="E2306" s="40" t="s">
        <v>5508</v>
      </c>
    </row>
    <row r="2307" spans="1:5" ht="51">
      <c r="A2307" t="s">
        <v>58</v>
      </c>
      <c r="E2307" s="39" t="s">
        <v>5504</v>
      </c>
    </row>
    <row r="2308" spans="1:16" ht="25.5">
      <c r="A2308" t="s">
        <v>48</v>
      </c>
      <c s="34" t="s">
        <v>5509</v>
      </c>
      <c s="34" t="s">
        <v>5510</v>
      </c>
      <c s="35" t="s">
        <v>5</v>
      </c>
      <c s="6" t="s">
        <v>5511</v>
      </c>
      <c s="36" t="s">
        <v>1361</v>
      </c>
      <c s="37">
        <v>1645.55</v>
      </c>
      <c s="36">
        <v>7E-05</v>
      </c>
      <c s="36">
        <f>ROUND(G2308*H2308,6)</f>
      </c>
      <c r="L2308" s="38">
        <v>0</v>
      </c>
      <c s="32">
        <f>ROUND(ROUND(L2308,2)*ROUND(G2308,3),2)</f>
      </c>
      <c s="36" t="s">
        <v>1508</v>
      </c>
      <c>
        <f>(M2308*21)/100</f>
      </c>
      <c t="s">
        <v>27</v>
      </c>
    </row>
    <row r="2309" spans="1:5" ht="25.5">
      <c r="A2309" s="35" t="s">
        <v>54</v>
      </c>
      <c r="E2309" s="39" t="s">
        <v>5511</v>
      </c>
    </row>
    <row r="2310" spans="1:5" ht="12.75">
      <c r="A2310" s="35" t="s">
        <v>56</v>
      </c>
      <c r="E2310" s="40" t="s">
        <v>5</v>
      </c>
    </row>
    <row r="2311" spans="1:5" ht="51">
      <c r="A2311" t="s">
        <v>58</v>
      </c>
      <c r="E2311" s="39" t="s">
        <v>5504</v>
      </c>
    </row>
    <row r="2312" spans="1:16" ht="12.75">
      <c r="A2312" t="s">
        <v>48</v>
      </c>
      <c s="34" t="s">
        <v>5512</v>
      </c>
      <c s="34" t="s">
        <v>5513</v>
      </c>
      <c s="35" t="s">
        <v>5</v>
      </c>
      <c s="6" t="s">
        <v>5514</v>
      </c>
      <c s="36" t="s">
        <v>1361</v>
      </c>
      <c s="37">
        <v>2306.62</v>
      </c>
      <c s="36">
        <v>0</v>
      </c>
      <c s="36">
        <f>ROUND(G2312*H2312,6)</f>
      </c>
      <c r="L2312" s="38">
        <v>0</v>
      </c>
      <c s="32">
        <f>ROUND(ROUND(L2312,2)*ROUND(G2312,3),2)</f>
      </c>
      <c s="36" t="s">
        <v>1508</v>
      </c>
      <c>
        <f>(M2312*21)/100</f>
      </c>
      <c t="s">
        <v>27</v>
      </c>
    </row>
    <row r="2313" spans="1:5" ht="12.75">
      <c r="A2313" s="35" t="s">
        <v>54</v>
      </c>
      <c r="E2313" s="39" t="s">
        <v>5514</v>
      </c>
    </row>
    <row r="2314" spans="1:5" ht="369.75">
      <c r="A2314" s="35" t="s">
        <v>56</v>
      </c>
      <c r="E2314" s="40" t="s">
        <v>5515</v>
      </c>
    </row>
    <row r="2315" spans="1:5" ht="12.75">
      <c r="A2315" t="s">
        <v>58</v>
      </c>
      <c r="E2315" s="39" t="s">
        <v>5</v>
      </c>
    </row>
    <row r="2316" spans="1:16" ht="12.75">
      <c r="A2316" t="s">
        <v>48</v>
      </c>
      <c s="34" t="s">
        <v>5516</v>
      </c>
      <c s="34" t="s">
        <v>5517</v>
      </c>
      <c s="35" t="s">
        <v>5</v>
      </c>
      <c s="6" t="s">
        <v>5518</v>
      </c>
      <c s="36" t="s">
        <v>1361</v>
      </c>
      <c s="37">
        <v>939.32</v>
      </c>
      <c s="36">
        <v>0.0005</v>
      </c>
      <c s="36">
        <f>ROUND(G2316*H2316,6)</f>
      </c>
      <c r="L2316" s="38">
        <v>0</v>
      </c>
      <c s="32">
        <f>ROUND(ROUND(L2316,2)*ROUND(G2316,3),2)</f>
      </c>
      <c s="36" t="s">
        <v>1508</v>
      </c>
      <c>
        <f>(M2316*21)/100</f>
      </c>
      <c t="s">
        <v>27</v>
      </c>
    </row>
    <row r="2317" spans="1:5" ht="12.75">
      <c r="A2317" s="35" t="s">
        <v>54</v>
      </c>
      <c r="E2317" s="39" t="s">
        <v>5518</v>
      </c>
    </row>
    <row r="2318" spans="1:5" ht="114.75">
      <c r="A2318" s="35" t="s">
        <v>56</v>
      </c>
      <c r="E2318" s="40" t="s">
        <v>5519</v>
      </c>
    </row>
    <row r="2319" spans="1:5" ht="25.5">
      <c r="A2319" t="s">
        <v>58</v>
      </c>
      <c r="E2319" s="39" t="s">
        <v>5520</v>
      </c>
    </row>
    <row r="2320" spans="1:16" ht="12.75">
      <c r="A2320" t="s">
        <v>48</v>
      </c>
      <c s="34" t="s">
        <v>5521</v>
      </c>
      <c s="34" t="s">
        <v>5496</v>
      </c>
      <c s="35" t="s">
        <v>5</v>
      </c>
      <c s="6" t="s">
        <v>5497</v>
      </c>
      <c s="36" t="s">
        <v>1361</v>
      </c>
      <c s="37">
        <v>792.792</v>
      </c>
      <c s="36">
        <v>0.00235</v>
      </c>
      <c s="36">
        <f>ROUND(G2320*H2320,6)</f>
      </c>
      <c r="L2320" s="38">
        <v>0</v>
      </c>
      <c s="32">
        <f>ROUND(ROUND(L2320,2)*ROUND(G2320,3),2)</f>
      </c>
      <c s="36" t="s">
        <v>1508</v>
      </c>
      <c>
        <f>(M2320*21)/100</f>
      </c>
      <c t="s">
        <v>27</v>
      </c>
    </row>
    <row r="2321" spans="1:5" ht="12.75">
      <c r="A2321" s="35" t="s">
        <v>54</v>
      </c>
      <c r="E2321" s="39" t="s">
        <v>5497</v>
      </c>
    </row>
    <row r="2322" spans="1:5" ht="25.5">
      <c r="A2322" s="35" t="s">
        <v>56</v>
      </c>
      <c r="E2322" s="40" t="s">
        <v>5522</v>
      </c>
    </row>
    <row r="2323" spans="1:5" ht="12.75">
      <c r="A2323" t="s">
        <v>58</v>
      </c>
      <c r="E2323" s="39" t="s">
        <v>5</v>
      </c>
    </row>
    <row r="2324" spans="1:16" ht="12.75">
      <c r="A2324" t="s">
        <v>48</v>
      </c>
      <c s="34" t="s">
        <v>5523</v>
      </c>
      <c s="34" t="s">
        <v>5496</v>
      </c>
      <c s="35" t="s">
        <v>49</v>
      </c>
      <c s="6" t="s">
        <v>5497</v>
      </c>
      <c s="36" t="s">
        <v>1361</v>
      </c>
      <c s="37">
        <v>240.46</v>
      </c>
      <c s="36">
        <v>0.00235</v>
      </c>
      <c s="36">
        <f>ROUND(G2324*H2324,6)</f>
      </c>
      <c r="L2324" s="38">
        <v>0</v>
      </c>
      <c s="32">
        <f>ROUND(ROUND(L2324,2)*ROUND(G2324,3),2)</f>
      </c>
      <c s="36" t="s">
        <v>1508</v>
      </c>
      <c>
        <f>(M2324*21)/100</f>
      </c>
      <c t="s">
        <v>27</v>
      </c>
    </row>
    <row r="2325" spans="1:5" ht="12.75">
      <c r="A2325" s="35" t="s">
        <v>54</v>
      </c>
      <c r="E2325" s="39" t="s">
        <v>5497</v>
      </c>
    </row>
    <row r="2326" spans="1:5" ht="25.5">
      <c r="A2326" s="35" t="s">
        <v>56</v>
      </c>
      <c r="E2326" s="40" t="s">
        <v>5524</v>
      </c>
    </row>
    <row r="2327" spans="1:5" ht="12.75">
      <c r="A2327" t="s">
        <v>58</v>
      </c>
      <c r="E2327" s="39" t="s">
        <v>5</v>
      </c>
    </row>
    <row r="2328" spans="1:16" ht="12.75">
      <c r="A2328" t="s">
        <v>48</v>
      </c>
      <c s="34" t="s">
        <v>5525</v>
      </c>
      <c s="34" t="s">
        <v>5526</v>
      </c>
      <c s="35" t="s">
        <v>5</v>
      </c>
      <c s="6" t="s">
        <v>5527</v>
      </c>
      <c s="36" t="s">
        <v>1361</v>
      </c>
      <c s="37">
        <v>659.36</v>
      </c>
      <c s="36">
        <v>0.0003</v>
      </c>
      <c s="36">
        <f>ROUND(G2328*H2328,6)</f>
      </c>
      <c r="L2328" s="38">
        <v>0</v>
      </c>
      <c s="32">
        <f>ROUND(ROUND(L2328,2)*ROUND(G2328,3),2)</f>
      </c>
      <c s="36" t="s">
        <v>1508</v>
      </c>
      <c>
        <f>(M2328*21)/100</f>
      </c>
      <c t="s">
        <v>27</v>
      </c>
    </row>
    <row r="2329" spans="1:5" ht="12.75">
      <c r="A2329" s="35" t="s">
        <v>54</v>
      </c>
      <c r="E2329" s="39" t="s">
        <v>5527</v>
      </c>
    </row>
    <row r="2330" spans="1:5" ht="63.75">
      <c r="A2330" s="35" t="s">
        <v>56</v>
      </c>
      <c r="E2330" s="40" t="s">
        <v>5528</v>
      </c>
    </row>
    <row r="2331" spans="1:5" ht="12.75">
      <c r="A2331" t="s">
        <v>58</v>
      </c>
      <c r="E2331" s="39" t="s">
        <v>5</v>
      </c>
    </row>
    <row r="2332" spans="1:16" ht="25.5">
      <c r="A2332" t="s">
        <v>48</v>
      </c>
      <c s="34" t="s">
        <v>5529</v>
      </c>
      <c s="34" t="s">
        <v>5530</v>
      </c>
      <c s="35" t="s">
        <v>5</v>
      </c>
      <c s="6" t="s">
        <v>5531</v>
      </c>
      <c s="36" t="s">
        <v>1361</v>
      </c>
      <c s="37">
        <v>471.966</v>
      </c>
      <c s="36">
        <v>0.00275</v>
      </c>
      <c s="36">
        <f>ROUND(G2332*H2332,6)</f>
      </c>
      <c r="L2332" s="38">
        <v>0</v>
      </c>
      <c s="32">
        <f>ROUND(ROUND(L2332,2)*ROUND(G2332,3),2)</f>
      </c>
      <c s="36" t="s">
        <v>1508</v>
      </c>
      <c>
        <f>(M2332*21)/100</f>
      </c>
      <c t="s">
        <v>27</v>
      </c>
    </row>
    <row r="2333" spans="1:5" ht="25.5">
      <c r="A2333" s="35" t="s">
        <v>54</v>
      </c>
      <c r="E2333" s="39" t="s">
        <v>5531</v>
      </c>
    </row>
    <row r="2334" spans="1:5" ht="25.5">
      <c r="A2334" s="35" t="s">
        <v>56</v>
      </c>
      <c r="E2334" s="40" t="s">
        <v>5532</v>
      </c>
    </row>
    <row r="2335" spans="1:5" ht="12.75">
      <c r="A2335" t="s">
        <v>58</v>
      </c>
      <c r="E2335" s="39" t="s">
        <v>5</v>
      </c>
    </row>
    <row r="2336" spans="1:16" ht="25.5">
      <c r="A2336" t="s">
        <v>48</v>
      </c>
      <c s="34" t="s">
        <v>5533</v>
      </c>
      <c s="34" t="s">
        <v>5530</v>
      </c>
      <c s="35" t="s">
        <v>49</v>
      </c>
      <c s="6" t="s">
        <v>5531</v>
      </c>
      <c s="36" t="s">
        <v>1361</v>
      </c>
      <c s="37">
        <v>253.33</v>
      </c>
      <c s="36">
        <v>0.00275</v>
      </c>
      <c s="36">
        <f>ROUND(G2336*H2336,6)</f>
      </c>
      <c r="L2336" s="38">
        <v>0</v>
      </c>
      <c s="32">
        <f>ROUND(ROUND(L2336,2)*ROUND(G2336,3),2)</f>
      </c>
      <c s="36" t="s">
        <v>1508</v>
      </c>
      <c>
        <f>(M2336*21)/100</f>
      </c>
      <c t="s">
        <v>27</v>
      </c>
    </row>
    <row r="2337" spans="1:5" ht="25.5">
      <c r="A2337" s="35" t="s">
        <v>54</v>
      </c>
      <c r="E2337" s="39" t="s">
        <v>5531</v>
      </c>
    </row>
    <row r="2338" spans="1:5" ht="25.5">
      <c r="A2338" s="35" t="s">
        <v>56</v>
      </c>
      <c r="E2338" s="40" t="s">
        <v>5534</v>
      </c>
    </row>
    <row r="2339" spans="1:5" ht="12.75">
      <c r="A2339" t="s">
        <v>58</v>
      </c>
      <c r="E2339" s="39" t="s">
        <v>5</v>
      </c>
    </row>
    <row r="2340" spans="1:16" ht="12.75">
      <c r="A2340" t="s">
        <v>48</v>
      </c>
      <c s="34" t="s">
        <v>5535</v>
      </c>
      <c s="34" t="s">
        <v>5536</v>
      </c>
      <c s="35" t="s">
        <v>5</v>
      </c>
      <c s="6" t="s">
        <v>5537</v>
      </c>
      <c s="36" t="s">
        <v>163</v>
      </c>
      <c s="37">
        <v>763.986</v>
      </c>
      <c s="36">
        <v>3E-05</v>
      </c>
      <c s="36">
        <f>ROUND(G2340*H2340,6)</f>
      </c>
      <c r="L2340" s="38">
        <v>0</v>
      </c>
      <c s="32">
        <f>ROUND(ROUND(L2340,2)*ROUND(G2340,3),2)</f>
      </c>
      <c s="36" t="s">
        <v>1508</v>
      </c>
      <c>
        <f>(M2340*21)/100</f>
      </c>
      <c t="s">
        <v>27</v>
      </c>
    </row>
    <row r="2341" spans="1:5" ht="12.75">
      <c r="A2341" s="35" t="s">
        <v>54</v>
      </c>
      <c r="E2341" s="39" t="s">
        <v>5537</v>
      </c>
    </row>
    <row r="2342" spans="1:5" ht="114.75">
      <c r="A2342" s="35" t="s">
        <v>56</v>
      </c>
      <c r="E2342" s="40" t="s">
        <v>5538</v>
      </c>
    </row>
    <row r="2343" spans="1:5" ht="12.75">
      <c r="A2343" t="s">
        <v>58</v>
      </c>
      <c r="E2343" s="39" t="s">
        <v>5</v>
      </c>
    </row>
    <row r="2344" spans="1:16" ht="12.75">
      <c r="A2344" t="s">
        <v>48</v>
      </c>
      <c s="34" t="s">
        <v>5539</v>
      </c>
      <c s="34" t="s">
        <v>5489</v>
      </c>
      <c s="35" t="s">
        <v>49</v>
      </c>
      <c s="6" t="s">
        <v>5490</v>
      </c>
      <c s="36" t="s">
        <v>1361</v>
      </c>
      <c s="37">
        <v>8.151</v>
      </c>
      <c s="36">
        <v>0.0026</v>
      </c>
      <c s="36">
        <f>ROUND(G2344*H2344,6)</f>
      </c>
      <c r="L2344" s="38">
        <v>0</v>
      </c>
      <c s="32">
        <f>ROUND(ROUND(L2344,2)*ROUND(G2344,3),2)</f>
      </c>
      <c s="36" t="s">
        <v>1508</v>
      </c>
      <c>
        <f>(M2344*21)/100</f>
      </c>
      <c t="s">
        <v>27</v>
      </c>
    </row>
    <row r="2345" spans="1:5" ht="12.75">
      <c r="A2345" s="35" t="s">
        <v>54</v>
      </c>
      <c r="E2345" s="39" t="s">
        <v>5490</v>
      </c>
    </row>
    <row r="2346" spans="1:5" ht="38.25">
      <c r="A2346" s="35" t="s">
        <v>56</v>
      </c>
      <c r="E2346" s="40" t="s">
        <v>5540</v>
      </c>
    </row>
    <row r="2347" spans="1:5" ht="12.75">
      <c r="A2347" t="s">
        <v>58</v>
      </c>
      <c r="E2347" s="39" t="s">
        <v>5</v>
      </c>
    </row>
    <row r="2348" spans="1:16" ht="25.5">
      <c r="A2348" t="s">
        <v>48</v>
      </c>
      <c s="34" t="s">
        <v>5541</v>
      </c>
      <c s="34" t="s">
        <v>5530</v>
      </c>
      <c s="35" t="s">
        <v>27</v>
      </c>
      <c s="6" t="s">
        <v>5531</v>
      </c>
      <c s="36" t="s">
        <v>1361</v>
      </c>
      <c s="37">
        <v>101.838</v>
      </c>
      <c s="36">
        <v>0.00275</v>
      </c>
      <c s="36">
        <f>ROUND(G2348*H2348,6)</f>
      </c>
      <c r="L2348" s="38">
        <v>0</v>
      </c>
      <c s="32">
        <f>ROUND(ROUND(L2348,2)*ROUND(G2348,3),2)</f>
      </c>
      <c s="36" t="s">
        <v>1508</v>
      </c>
      <c>
        <f>(M2348*21)/100</f>
      </c>
      <c t="s">
        <v>27</v>
      </c>
    </row>
    <row r="2349" spans="1:5" ht="25.5">
      <c r="A2349" s="35" t="s">
        <v>54</v>
      </c>
      <c r="E2349" s="39" t="s">
        <v>5531</v>
      </c>
    </row>
    <row r="2350" spans="1:5" ht="51">
      <c r="A2350" s="35" t="s">
        <v>56</v>
      </c>
      <c r="E2350" s="40" t="s">
        <v>5542</v>
      </c>
    </row>
    <row r="2351" spans="1:5" ht="12.75">
      <c r="A2351" t="s">
        <v>58</v>
      </c>
      <c r="E2351" s="39" t="s">
        <v>5</v>
      </c>
    </row>
    <row r="2352" spans="1:16" ht="25.5">
      <c r="A2352" t="s">
        <v>48</v>
      </c>
      <c s="34" t="s">
        <v>5543</v>
      </c>
      <c s="34" t="s">
        <v>5530</v>
      </c>
      <c s="35" t="s">
        <v>26</v>
      </c>
      <c s="6" t="s">
        <v>5531</v>
      </c>
      <c s="36" t="s">
        <v>1361</v>
      </c>
      <c s="37">
        <v>58.088</v>
      </c>
      <c s="36">
        <v>0.00275</v>
      </c>
      <c s="36">
        <f>ROUND(G2352*H2352,6)</f>
      </c>
      <c r="L2352" s="38">
        <v>0</v>
      </c>
      <c s="32">
        <f>ROUND(ROUND(L2352,2)*ROUND(G2352,3),2)</f>
      </c>
      <c s="36" t="s">
        <v>1508</v>
      </c>
      <c>
        <f>(M2352*21)/100</f>
      </c>
      <c t="s">
        <v>27</v>
      </c>
    </row>
    <row r="2353" spans="1:5" ht="25.5">
      <c r="A2353" s="35" t="s">
        <v>54</v>
      </c>
      <c r="E2353" s="39" t="s">
        <v>5531</v>
      </c>
    </row>
    <row r="2354" spans="1:5" ht="38.25">
      <c r="A2354" s="35" t="s">
        <v>56</v>
      </c>
      <c r="E2354" s="40" t="s">
        <v>5544</v>
      </c>
    </row>
    <row r="2355" spans="1:5" ht="12.75">
      <c r="A2355" t="s">
        <v>58</v>
      </c>
      <c r="E2355" s="39" t="s">
        <v>5</v>
      </c>
    </row>
    <row r="2356" spans="1:16" ht="12.75">
      <c r="A2356" t="s">
        <v>48</v>
      </c>
      <c s="34" t="s">
        <v>5545</v>
      </c>
      <c s="34" t="s">
        <v>5546</v>
      </c>
      <c s="35" t="s">
        <v>5</v>
      </c>
      <c s="6" t="s">
        <v>5547</v>
      </c>
      <c s="36" t="s">
        <v>163</v>
      </c>
      <c s="37">
        <v>1764</v>
      </c>
      <c s="36">
        <v>1E-05</v>
      </c>
      <c s="36">
        <f>ROUND(G2356*H2356,6)</f>
      </c>
      <c r="L2356" s="38">
        <v>0</v>
      </c>
      <c s="32">
        <f>ROUND(ROUND(L2356,2)*ROUND(G2356,3),2)</f>
      </c>
      <c s="36" t="s">
        <v>1508</v>
      </c>
      <c>
        <f>(M2356*21)/100</f>
      </c>
      <c t="s">
        <v>27</v>
      </c>
    </row>
    <row r="2357" spans="1:5" ht="12.75">
      <c r="A2357" s="35" t="s">
        <v>54</v>
      </c>
      <c r="E2357" s="39" t="s">
        <v>5547</v>
      </c>
    </row>
    <row r="2358" spans="1:5" ht="216.75">
      <c r="A2358" s="35" t="s">
        <v>56</v>
      </c>
      <c r="E2358" s="40" t="s">
        <v>5548</v>
      </c>
    </row>
    <row r="2359" spans="1:5" ht="12.75">
      <c r="A2359" t="s">
        <v>58</v>
      </c>
      <c r="E2359" s="39" t="s">
        <v>5</v>
      </c>
    </row>
    <row r="2360" spans="1:16" ht="12.75">
      <c r="A2360" t="s">
        <v>48</v>
      </c>
      <c s="34" t="s">
        <v>5549</v>
      </c>
      <c s="34" t="s">
        <v>5550</v>
      </c>
      <c s="35" t="s">
        <v>5</v>
      </c>
      <c s="6" t="s">
        <v>5551</v>
      </c>
      <c s="36" t="s">
        <v>163</v>
      </c>
      <c s="37">
        <v>1100.015</v>
      </c>
      <c s="36">
        <v>0.00035</v>
      </c>
      <c s="36">
        <f>ROUND(G2360*H2360,6)</f>
      </c>
      <c r="L2360" s="38">
        <v>0</v>
      </c>
      <c s="32">
        <f>ROUND(ROUND(L2360,2)*ROUND(G2360,3),2)</f>
      </c>
      <c s="36" t="s">
        <v>1508</v>
      </c>
      <c>
        <f>(M2360*21)/100</f>
      </c>
      <c t="s">
        <v>27</v>
      </c>
    </row>
    <row r="2361" spans="1:5" ht="12.75">
      <c r="A2361" s="35" t="s">
        <v>54</v>
      </c>
      <c r="E2361" s="39" t="s">
        <v>5551</v>
      </c>
    </row>
    <row r="2362" spans="1:5" ht="140.25">
      <c r="A2362" s="35" t="s">
        <v>56</v>
      </c>
      <c r="E2362" s="40" t="s">
        <v>5552</v>
      </c>
    </row>
    <row r="2363" spans="1:5" ht="12.75">
      <c r="A2363" t="s">
        <v>58</v>
      </c>
      <c r="E2363" s="39" t="s">
        <v>5</v>
      </c>
    </row>
    <row r="2364" spans="1:16" ht="12.75">
      <c r="A2364" t="s">
        <v>48</v>
      </c>
      <c s="34" t="s">
        <v>5553</v>
      </c>
      <c s="34" t="s">
        <v>5554</v>
      </c>
      <c s="35" t="s">
        <v>5</v>
      </c>
      <c s="6" t="s">
        <v>5555</v>
      </c>
      <c s="36" t="s">
        <v>163</v>
      </c>
      <c s="37">
        <v>840.385</v>
      </c>
      <c s="36">
        <v>0.00022</v>
      </c>
      <c s="36">
        <f>ROUND(G2364*H2364,6)</f>
      </c>
      <c r="L2364" s="38">
        <v>0</v>
      </c>
      <c s="32">
        <f>ROUND(ROUND(L2364,2)*ROUND(G2364,3),2)</f>
      </c>
      <c s="36" t="s">
        <v>1508</v>
      </c>
      <c>
        <f>(M2364*21)/100</f>
      </c>
      <c t="s">
        <v>27</v>
      </c>
    </row>
    <row r="2365" spans="1:5" ht="12.75">
      <c r="A2365" s="35" t="s">
        <v>54</v>
      </c>
      <c r="E2365" s="39" t="s">
        <v>5555</v>
      </c>
    </row>
    <row r="2366" spans="1:5" ht="127.5">
      <c r="A2366" s="35" t="s">
        <v>56</v>
      </c>
      <c r="E2366" s="40" t="s">
        <v>5556</v>
      </c>
    </row>
    <row r="2367" spans="1:5" ht="12.75">
      <c r="A2367" t="s">
        <v>58</v>
      </c>
      <c r="E2367" s="39" t="s">
        <v>5</v>
      </c>
    </row>
    <row r="2368" spans="1:16" ht="25.5">
      <c r="A2368" t="s">
        <v>48</v>
      </c>
      <c s="34" t="s">
        <v>5557</v>
      </c>
      <c s="34" t="s">
        <v>5558</v>
      </c>
      <c s="35" t="s">
        <v>5</v>
      </c>
      <c s="6" t="s">
        <v>5559</v>
      </c>
      <c s="36" t="s">
        <v>246</v>
      </c>
      <c s="37">
        <v>6.688</v>
      </c>
      <c s="36">
        <v>0</v>
      </c>
      <c s="36">
        <f>ROUND(G2368*H2368,6)</f>
      </c>
      <c r="L2368" s="38">
        <v>0</v>
      </c>
      <c s="32">
        <f>ROUND(ROUND(L2368,2)*ROUND(G2368,3),2)</f>
      </c>
      <c s="36" t="s">
        <v>1508</v>
      </c>
      <c>
        <f>(M2368*21)/100</f>
      </c>
      <c t="s">
        <v>27</v>
      </c>
    </row>
    <row r="2369" spans="1:5" ht="25.5">
      <c r="A2369" s="35" t="s">
        <v>54</v>
      </c>
      <c r="E2369" s="39" t="s">
        <v>5560</v>
      </c>
    </row>
    <row r="2370" spans="1:5" ht="12.75">
      <c r="A2370" s="35" t="s">
        <v>56</v>
      </c>
      <c r="E2370" s="40" t="s">
        <v>5</v>
      </c>
    </row>
    <row r="2371" spans="1:5" ht="114.75">
      <c r="A2371" t="s">
        <v>58</v>
      </c>
      <c r="E2371" s="39" t="s">
        <v>2553</v>
      </c>
    </row>
    <row r="2372" spans="1:13" ht="12.75">
      <c r="A2372" t="s">
        <v>46</v>
      </c>
      <c r="C2372" s="31" t="s">
        <v>2442</v>
      </c>
      <c r="E2372" s="33" t="s">
        <v>5561</v>
      </c>
      <c r="J2372" s="32">
        <f>0</f>
      </c>
      <c s="32">
        <f>0</f>
      </c>
      <c s="32">
        <f>0+L2373+L2377+L2381+L2385+L2389+L2393</f>
      </c>
      <c s="32">
        <f>0+M2373+M2377+M2381+M2385+M2389+M2393</f>
      </c>
    </row>
    <row r="2373" spans="1:16" ht="12.75">
      <c r="A2373" t="s">
        <v>48</v>
      </c>
      <c s="34" t="s">
        <v>5562</v>
      </c>
      <c s="34" t="s">
        <v>5563</v>
      </c>
      <c s="35" t="s">
        <v>5</v>
      </c>
      <c s="6" t="s">
        <v>5564</v>
      </c>
      <c s="36" t="s">
        <v>1361</v>
      </c>
      <c s="37">
        <v>793.31</v>
      </c>
      <c s="36">
        <v>0</v>
      </c>
      <c s="36">
        <f>ROUND(G2373*H2373,6)</f>
      </c>
      <c r="L2373" s="38">
        <v>0</v>
      </c>
      <c s="32">
        <f>ROUND(ROUND(L2373,2)*ROUND(G2373,3),2)</f>
      </c>
      <c s="36" t="s">
        <v>1508</v>
      </c>
      <c>
        <f>(M2373*21)/100</f>
      </c>
      <c t="s">
        <v>27</v>
      </c>
    </row>
    <row r="2374" spans="1:5" ht="12.75">
      <c r="A2374" s="35" t="s">
        <v>54</v>
      </c>
      <c r="E2374" s="39" t="s">
        <v>5564</v>
      </c>
    </row>
    <row r="2375" spans="1:5" ht="12.75">
      <c r="A2375" s="35" t="s">
        <v>56</v>
      </c>
      <c r="E2375" s="40" t="s">
        <v>5</v>
      </c>
    </row>
    <row r="2376" spans="1:5" ht="12.75">
      <c r="A2376" t="s">
        <v>58</v>
      </c>
      <c r="E2376" s="39" t="s">
        <v>5</v>
      </c>
    </row>
    <row r="2377" spans="1:16" ht="12.75">
      <c r="A2377" t="s">
        <v>48</v>
      </c>
      <c s="34" t="s">
        <v>5565</v>
      </c>
      <c s="34" t="s">
        <v>5566</v>
      </c>
      <c s="35" t="s">
        <v>5</v>
      </c>
      <c s="6" t="s">
        <v>5567</v>
      </c>
      <c s="36" t="s">
        <v>1361</v>
      </c>
      <c s="37">
        <v>793.31</v>
      </c>
      <c s="36">
        <v>4E-05</v>
      </c>
      <c s="36">
        <f>ROUND(G2377*H2377,6)</f>
      </c>
      <c r="L2377" s="38">
        <v>0</v>
      </c>
      <c s="32">
        <f>ROUND(ROUND(L2377,2)*ROUND(G2377,3),2)</f>
      </c>
      <c s="36" t="s">
        <v>1508</v>
      </c>
      <c>
        <f>(M2377*21)/100</f>
      </c>
      <c t="s">
        <v>27</v>
      </c>
    </row>
    <row r="2378" spans="1:5" ht="12.75">
      <c r="A2378" s="35" t="s">
        <v>54</v>
      </c>
      <c r="E2378" s="39" t="s">
        <v>5567</v>
      </c>
    </row>
    <row r="2379" spans="1:5" ht="12.75">
      <c r="A2379" s="35" t="s">
        <v>56</v>
      </c>
      <c r="E2379" s="40" t="s">
        <v>5</v>
      </c>
    </row>
    <row r="2380" spans="1:5" ht="12.75">
      <c r="A2380" t="s">
        <v>58</v>
      </c>
      <c r="E2380" s="39" t="s">
        <v>5</v>
      </c>
    </row>
    <row r="2381" spans="1:16" ht="12.75">
      <c r="A2381" t="s">
        <v>48</v>
      </c>
      <c s="34" t="s">
        <v>5568</v>
      </c>
      <c s="34" t="s">
        <v>5569</v>
      </c>
      <c s="35" t="s">
        <v>5</v>
      </c>
      <c s="6" t="s">
        <v>5570</v>
      </c>
      <c s="36" t="s">
        <v>1361</v>
      </c>
      <c s="37">
        <v>793.31</v>
      </c>
      <c s="36">
        <v>0.0054</v>
      </c>
      <c s="36">
        <f>ROUND(G2381*H2381,6)</f>
      </c>
      <c r="L2381" s="38">
        <v>0</v>
      </c>
      <c s="32">
        <f>ROUND(ROUND(L2381,2)*ROUND(G2381,3),2)</f>
      </c>
      <c s="36" t="s">
        <v>1508</v>
      </c>
      <c>
        <f>(M2381*21)/100</f>
      </c>
      <c t="s">
        <v>27</v>
      </c>
    </row>
    <row r="2382" spans="1:5" ht="12.75">
      <c r="A2382" s="35" t="s">
        <v>54</v>
      </c>
      <c r="E2382" s="39" t="s">
        <v>5570</v>
      </c>
    </row>
    <row r="2383" spans="1:5" ht="38.25">
      <c r="A2383" s="35" t="s">
        <v>56</v>
      </c>
      <c r="E2383" s="40" t="s">
        <v>5571</v>
      </c>
    </row>
    <row r="2384" spans="1:5" ht="12.75">
      <c r="A2384" t="s">
        <v>58</v>
      </c>
      <c r="E2384" s="39" t="s">
        <v>5572</v>
      </c>
    </row>
    <row r="2385" spans="1:16" ht="25.5">
      <c r="A2385" t="s">
        <v>48</v>
      </c>
      <c s="34" t="s">
        <v>5573</v>
      </c>
      <c s="34" t="s">
        <v>5574</v>
      </c>
      <c s="35" t="s">
        <v>5</v>
      </c>
      <c s="6" t="s">
        <v>5575</v>
      </c>
      <c s="36" t="s">
        <v>1361</v>
      </c>
      <c s="37">
        <v>793.31</v>
      </c>
      <c s="36">
        <v>0.00755</v>
      </c>
      <c s="36">
        <f>ROUND(G2385*H2385,6)</f>
      </c>
      <c r="L2385" s="38">
        <v>0</v>
      </c>
      <c s="32">
        <f>ROUND(ROUND(L2385,2)*ROUND(G2385,3),2)</f>
      </c>
      <c s="36" t="s">
        <v>1508</v>
      </c>
      <c>
        <f>(M2385*21)/100</f>
      </c>
      <c t="s">
        <v>27</v>
      </c>
    </row>
    <row r="2386" spans="1:5" ht="25.5">
      <c r="A2386" s="35" t="s">
        <v>54</v>
      </c>
      <c r="E2386" s="39" t="s">
        <v>5575</v>
      </c>
    </row>
    <row r="2387" spans="1:5" ht="12.75">
      <c r="A2387" s="35" t="s">
        <v>56</v>
      </c>
      <c r="E2387" s="40" t="s">
        <v>5</v>
      </c>
    </row>
    <row r="2388" spans="1:5" ht="12.75">
      <c r="A2388" t="s">
        <v>58</v>
      </c>
      <c r="E2388" s="39" t="s">
        <v>5</v>
      </c>
    </row>
    <row r="2389" spans="1:16" ht="25.5">
      <c r="A2389" t="s">
        <v>48</v>
      </c>
      <c s="34" t="s">
        <v>5576</v>
      </c>
      <c s="34" t="s">
        <v>5577</v>
      </c>
      <c s="35" t="s">
        <v>5</v>
      </c>
      <c s="6" t="s">
        <v>5578</v>
      </c>
      <c s="36" t="s">
        <v>163</v>
      </c>
      <c s="37">
        <v>793.31</v>
      </c>
      <c s="36">
        <v>0.00346</v>
      </c>
      <c s="36">
        <f>ROUND(G2389*H2389,6)</f>
      </c>
      <c r="L2389" s="38">
        <v>0</v>
      </c>
      <c s="32">
        <f>ROUND(ROUND(L2389,2)*ROUND(G2389,3),2)</f>
      </c>
      <c s="36" t="s">
        <v>1508</v>
      </c>
      <c>
        <f>(M2389*21)/100</f>
      </c>
      <c t="s">
        <v>27</v>
      </c>
    </row>
    <row r="2390" spans="1:5" ht="25.5">
      <c r="A2390" s="35" t="s">
        <v>54</v>
      </c>
      <c r="E2390" s="39" t="s">
        <v>5578</v>
      </c>
    </row>
    <row r="2391" spans="1:5" ht="12.75">
      <c r="A2391" s="35" t="s">
        <v>56</v>
      </c>
      <c r="E2391" s="40" t="s">
        <v>5</v>
      </c>
    </row>
    <row r="2392" spans="1:5" ht="12.75">
      <c r="A2392" t="s">
        <v>58</v>
      </c>
      <c r="E2392" s="39" t="s">
        <v>5</v>
      </c>
    </row>
    <row r="2393" spans="1:16" ht="25.5">
      <c r="A2393" t="s">
        <v>48</v>
      </c>
      <c s="34" t="s">
        <v>5579</v>
      </c>
      <c s="34" t="s">
        <v>5580</v>
      </c>
      <c s="35" t="s">
        <v>5</v>
      </c>
      <c s="6" t="s">
        <v>5581</v>
      </c>
      <c s="36" t="s">
        <v>246</v>
      </c>
      <c s="37">
        <v>13.05</v>
      </c>
      <c s="36">
        <v>0</v>
      </c>
      <c s="36">
        <f>ROUND(G2393*H2393,6)</f>
      </c>
      <c r="L2393" s="38">
        <v>0</v>
      </c>
      <c s="32">
        <f>ROUND(ROUND(L2393,2)*ROUND(G2393,3),2)</f>
      </c>
      <c s="36" t="s">
        <v>1508</v>
      </c>
      <c>
        <f>(M2393*21)/100</f>
      </c>
      <c t="s">
        <v>27</v>
      </c>
    </row>
    <row r="2394" spans="1:5" ht="25.5">
      <c r="A2394" s="35" t="s">
        <v>54</v>
      </c>
      <c r="E2394" s="39" t="s">
        <v>5581</v>
      </c>
    </row>
    <row r="2395" spans="1:5" ht="12.75">
      <c r="A2395" s="35" t="s">
        <v>56</v>
      </c>
      <c r="E2395" s="40" t="s">
        <v>5</v>
      </c>
    </row>
    <row r="2396" spans="1:5" ht="114.75">
      <c r="A2396" t="s">
        <v>58</v>
      </c>
      <c r="E2396" s="39" t="s">
        <v>3375</v>
      </c>
    </row>
    <row r="2397" spans="1:13" ht="12.75">
      <c r="A2397" t="s">
        <v>46</v>
      </c>
      <c r="C2397" s="31" t="s">
        <v>2455</v>
      </c>
      <c r="E2397" s="33" t="s">
        <v>5582</v>
      </c>
      <c r="J2397" s="32">
        <f>0</f>
      </c>
      <c s="32">
        <f>0</f>
      </c>
      <c s="32">
        <f>0+L2398+L2402+L2406+L2410+L2414+L2418+L2422+L2426+L2430+L2434+L2438+L2442+L2446+L2450+L2454</f>
      </c>
      <c s="32">
        <f>0+M2398+M2402+M2406+M2410+M2414+M2418+M2422+M2426+M2430+M2434+M2438+M2442+M2446+M2450+M2454</f>
      </c>
    </row>
    <row r="2398" spans="1:16" ht="12.75">
      <c r="A2398" t="s">
        <v>48</v>
      </c>
      <c s="34" t="s">
        <v>5583</v>
      </c>
      <c s="34" t="s">
        <v>5584</v>
      </c>
      <c s="35" t="s">
        <v>5</v>
      </c>
      <c s="6" t="s">
        <v>5585</v>
      </c>
      <c s="36" t="s">
        <v>1361</v>
      </c>
      <c s="37">
        <v>2575.589</v>
      </c>
      <c s="36">
        <v>0.0003</v>
      </c>
      <c s="36">
        <f>ROUND(G2398*H2398,6)</f>
      </c>
      <c r="L2398" s="38">
        <v>0</v>
      </c>
      <c s="32">
        <f>ROUND(ROUND(L2398,2)*ROUND(G2398,3),2)</f>
      </c>
      <c s="36" t="s">
        <v>1508</v>
      </c>
      <c>
        <f>(M2398*21)/100</f>
      </c>
      <c t="s">
        <v>27</v>
      </c>
    </row>
    <row r="2399" spans="1:5" ht="12.75">
      <c r="A2399" s="35" t="s">
        <v>54</v>
      </c>
      <c r="E2399" s="39" t="s">
        <v>5585</v>
      </c>
    </row>
    <row r="2400" spans="1:5" ht="12.75">
      <c r="A2400" s="35" t="s">
        <v>56</v>
      </c>
      <c r="E2400" s="40" t="s">
        <v>5</v>
      </c>
    </row>
    <row r="2401" spans="1:5" ht="76.5">
      <c r="A2401" t="s">
        <v>58</v>
      </c>
      <c r="E2401" s="39" t="s">
        <v>5586</v>
      </c>
    </row>
    <row r="2402" spans="1:16" ht="12.75">
      <c r="A2402" t="s">
        <v>48</v>
      </c>
      <c s="34" t="s">
        <v>5587</v>
      </c>
      <c s="34" t="s">
        <v>1618</v>
      </c>
      <c s="35" t="s">
        <v>5</v>
      </c>
      <c s="6" t="s">
        <v>1619</v>
      </c>
      <c s="36" t="s">
        <v>1361</v>
      </c>
      <c s="37">
        <v>2575.589</v>
      </c>
      <c s="36">
        <v>0.0015</v>
      </c>
      <c s="36">
        <f>ROUND(G2402*H2402,6)</f>
      </c>
      <c r="L2402" s="38">
        <v>0</v>
      </c>
      <c s="32">
        <f>ROUND(ROUND(L2402,2)*ROUND(G2402,3),2)</f>
      </c>
      <c s="36" t="s">
        <v>1508</v>
      </c>
      <c>
        <f>(M2402*21)/100</f>
      </c>
      <c t="s">
        <v>27</v>
      </c>
    </row>
    <row r="2403" spans="1:5" ht="12.75">
      <c r="A2403" s="35" t="s">
        <v>54</v>
      </c>
      <c r="E2403" s="39" t="s">
        <v>1619</v>
      </c>
    </row>
    <row r="2404" spans="1:5" ht="12.75">
      <c r="A2404" s="35" t="s">
        <v>56</v>
      </c>
      <c r="E2404" s="40" t="s">
        <v>5</v>
      </c>
    </row>
    <row r="2405" spans="1:5" ht="51">
      <c r="A2405" t="s">
        <v>58</v>
      </c>
      <c r="E2405" s="39" t="s">
        <v>1620</v>
      </c>
    </row>
    <row r="2406" spans="1:16" ht="12.75">
      <c r="A2406" t="s">
        <v>48</v>
      </c>
      <c s="34" t="s">
        <v>5588</v>
      </c>
      <c s="34" t="s">
        <v>5589</v>
      </c>
      <c s="35" t="s">
        <v>5</v>
      </c>
      <c s="6" t="s">
        <v>5590</v>
      </c>
      <c s="36" t="s">
        <v>52</v>
      </c>
      <c s="37">
        <v>200</v>
      </c>
      <c s="36">
        <v>0.00021</v>
      </c>
      <c s="36">
        <f>ROUND(G2406*H2406,6)</f>
      </c>
      <c r="L2406" s="38">
        <v>0</v>
      </c>
      <c s="32">
        <f>ROUND(ROUND(L2406,2)*ROUND(G2406,3),2)</f>
      </c>
      <c s="36" t="s">
        <v>1508</v>
      </c>
      <c>
        <f>(M2406*21)/100</f>
      </c>
      <c t="s">
        <v>27</v>
      </c>
    </row>
    <row r="2407" spans="1:5" ht="12.75">
      <c r="A2407" s="35" t="s">
        <v>54</v>
      </c>
      <c r="E2407" s="39" t="s">
        <v>5590</v>
      </c>
    </row>
    <row r="2408" spans="1:5" ht="12.75">
      <c r="A2408" s="35" t="s">
        <v>56</v>
      </c>
      <c r="E2408" s="40" t="s">
        <v>5</v>
      </c>
    </row>
    <row r="2409" spans="1:5" ht="51">
      <c r="A2409" t="s">
        <v>58</v>
      </c>
      <c r="E2409" s="39" t="s">
        <v>1620</v>
      </c>
    </row>
    <row r="2410" spans="1:16" ht="12.75">
      <c r="A2410" t="s">
        <v>48</v>
      </c>
      <c s="34" t="s">
        <v>5591</v>
      </c>
      <c s="34" t="s">
        <v>5592</v>
      </c>
      <c s="35" t="s">
        <v>5</v>
      </c>
      <c s="6" t="s">
        <v>5593</v>
      </c>
      <c s="36" t="s">
        <v>52</v>
      </c>
      <c s="37">
        <v>200</v>
      </c>
      <c s="36">
        <v>0.0002</v>
      </c>
      <c s="36">
        <f>ROUND(G2410*H2410,6)</f>
      </c>
      <c r="L2410" s="38">
        <v>0</v>
      </c>
      <c s="32">
        <f>ROUND(ROUND(L2410,2)*ROUND(G2410,3),2)</f>
      </c>
      <c s="36" t="s">
        <v>1508</v>
      </c>
      <c>
        <f>(M2410*21)/100</f>
      </c>
      <c t="s">
        <v>27</v>
      </c>
    </row>
    <row r="2411" spans="1:5" ht="12.75">
      <c r="A2411" s="35" t="s">
        <v>54</v>
      </c>
      <c r="E2411" s="39" t="s">
        <v>5593</v>
      </c>
    </row>
    <row r="2412" spans="1:5" ht="12.75">
      <c r="A2412" s="35" t="s">
        <v>56</v>
      </c>
      <c r="E2412" s="40" t="s">
        <v>5</v>
      </c>
    </row>
    <row r="2413" spans="1:5" ht="51">
      <c r="A2413" t="s">
        <v>58</v>
      </c>
      <c r="E2413" s="39" t="s">
        <v>1620</v>
      </c>
    </row>
    <row r="2414" spans="1:16" ht="25.5">
      <c r="A2414" t="s">
        <v>48</v>
      </c>
      <c s="34" t="s">
        <v>5594</v>
      </c>
      <c s="34" t="s">
        <v>5595</v>
      </c>
      <c s="35" t="s">
        <v>5</v>
      </c>
      <c s="6" t="s">
        <v>5596</v>
      </c>
      <c s="36" t="s">
        <v>1361</v>
      </c>
      <c s="37">
        <v>354.458</v>
      </c>
      <c s="36">
        <v>0.0073</v>
      </c>
      <c s="36">
        <f>ROUND(G2414*H2414,6)</f>
      </c>
      <c r="L2414" s="38">
        <v>0</v>
      </c>
      <c s="32">
        <f>ROUND(ROUND(L2414,2)*ROUND(G2414,3),2)</f>
      </c>
      <c s="36" t="s">
        <v>1508</v>
      </c>
      <c>
        <f>(M2414*21)/100</f>
      </c>
      <c t="s">
        <v>27</v>
      </c>
    </row>
    <row r="2415" spans="1:5" ht="25.5">
      <c r="A2415" s="35" t="s">
        <v>54</v>
      </c>
      <c r="E2415" s="39" t="s">
        <v>5596</v>
      </c>
    </row>
    <row r="2416" spans="1:5" ht="76.5">
      <c r="A2416" s="35" t="s">
        <v>56</v>
      </c>
      <c r="E2416" s="40" t="s">
        <v>5597</v>
      </c>
    </row>
    <row r="2417" spans="1:5" ht="12.75">
      <c r="A2417" t="s">
        <v>58</v>
      </c>
      <c r="E2417" s="39" t="s">
        <v>5598</v>
      </c>
    </row>
    <row r="2418" spans="1:16" ht="12.75">
      <c r="A2418" t="s">
        <v>48</v>
      </c>
      <c s="34" t="s">
        <v>5599</v>
      </c>
      <c s="34" t="s">
        <v>5600</v>
      </c>
      <c s="35" t="s">
        <v>5</v>
      </c>
      <c s="6" t="s">
        <v>5601</v>
      </c>
      <c s="36" t="s">
        <v>1361</v>
      </c>
      <c s="37">
        <v>389.903</v>
      </c>
      <c s="36">
        <v>0.002</v>
      </c>
      <c s="36">
        <f>ROUND(G2418*H2418,6)</f>
      </c>
      <c r="L2418" s="38">
        <v>0</v>
      </c>
      <c s="32">
        <f>ROUND(ROUND(L2418,2)*ROUND(G2418,3),2)</f>
      </c>
      <c s="36" t="s">
        <v>1508</v>
      </c>
      <c>
        <f>(M2418*21)/100</f>
      </c>
      <c t="s">
        <v>27</v>
      </c>
    </row>
    <row r="2419" spans="1:5" ht="12.75">
      <c r="A2419" s="35" t="s">
        <v>54</v>
      </c>
      <c r="E2419" s="39" t="s">
        <v>5601</v>
      </c>
    </row>
    <row r="2420" spans="1:5" ht="12.75">
      <c r="A2420" s="35" t="s">
        <v>56</v>
      </c>
      <c r="E2420" s="40" t="s">
        <v>5</v>
      </c>
    </row>
    <row r="2421" spans="1:5" ht="12.75">
      <c r="A2421" t="s">
        <v>58</v>
      </c>
      <c r="E2421" s="39" t="s">
        <v>5</v>
      </c>
    </row>
    <row r="2422" spans="1:16" ht="25.5">
      <c r="A2422" t="s">
        <v>48</v>
      </c>
      <c s="34" t="s">
        <v>5602</v>
      </c>
      <c s="34" t="s">
        <v>5603</v>
      </c>
      <c s="35" t="s">
        <v>5</v>
      </c>
      <c s="6" t="s">
        <v>5604</v>
      </c>
      <c s="36" t="s">
        <v>1361</v>
      </c>
      <c s="37">
        <v>1826.371</v>
      </c>
      <c s="36">
        <v>0.00505</v>
      </c>
      <c s="36">
        <f>ROUND(G2422*H2422,6)</f>
      </c>
      <c r="L2422" s="38">
        <v>0</v>
      </c>
      <c s="32">
        <f>ROUND(ROUND(L2422,2)*ROUND(G2422,3),2)</f>
      </c>
      <c s="36" t="s">
        <v>1508</v>
      </c>
      <c>
        <f>(M2422*21)/100</f>
      </c>
      <c t="s">
        <v>27</v>
      </c>
    </row>
    <row r="2423" spans="1:5" ht="25.5">
      <c r="A2423" s="35" t="s">
        <v>54</v>
      </c>
      <c r="E2423" s="39" t="s">
        <v>5604</v>
      </c>
    </row>
    <row r="2424" spans="1:5" ht="409.5">
      <c r="A2424" s="35" t="s">
        <v>56</v>
      </c>
      <c r="E2424" s="40" t="s">
        <v>5605</v>
      </c>
    </row>
    <row r="2425" spans="1:5" ht="12.75">
      <c r="A2425" t="s">
        <v>58</v>
      </c>
      <c r="E2425" s="39" t="s">
        <v>5598</v>
      </c>
    </row>
    <row r="2426" spans="1:16" ht="25.5">
      <c r="A2426" t="s">
        <v>48</v>
      </c>
      <c s="34" t="s">
        <v>5606</v>
      </c>
      <c s="34" t="s">
        <v>5607</v>
      </c>
      <c s="35" t="s">
        <v>5</v>
      </c>
      <c s="6" t="s">
        <v>5608</v>
      </c>
      <c s="36" t="s">
        <v>1361</v>
      </c>
      <c s="37">
        <v>2009.008</v>
      </c>
      <c s="36">
        <v>0.0138</v>
      </c>
      <c s="36">
        <f>ROUND(G2426*H2426,6)</f>
      </c>
      <c r="L2426" s="38">
        <v>0</v>
      </c>
      <c s="32">
        <f>ROUND(ROUND(L2426,2)*ROUND(G2426,3),2)</f>
      </c>
      <c s="36" t="s">
        <v>1508</v>
      </c>
      <c>
        <f>(M2426*21)/100</f>
      </c>
      <c t="s">
        <v>27</v>
      </c>
    </row>
    <row r="2427" spans="1:5" ht="25.5">
      <c r="A2427" s="35" t="s">
        <v>54</v>
      </c>
      <c r="E2427" s="39" t="s">
        <v>5608</v>
      </c>
    </row>
    <row r="2428" spans="1:5" ht="12.75">
      <c r="A2428" s="35" t="s">
        <v>56</v>
      </c>
      <c r="E2428" s="40" t="s">
        <v>5</v>
      </c>
    </row>
    <row r="2429" spans="1:5" ht="12.75">
      <c r="A2429" t="s">
        <v>58</v>
      </c>
      <c r="E2429" s="39" t="s">
        <v>5</v>
      </c>
    </row>
    <row r="2430" spans="1:16" ht="25.5">
      <c r="A2430" t="s">
        <v>48</v>
      </c>
      <c s="34" t="s">
        <v>5609</v>
      </c>
      <c s="34" t="s">
        <v>5610</v>
      </c>
      <c s="35" t="s">
        <v>5</v>
      </c>
      <c s="6" t="s">
        <v>5611</v>
      </c>
      <c s="36" t="s">
        <v>1361</v>
      </c>
      <c s="37">
        <v>331.407</v>
      </c>
      <c s="36">
        <v>0.009</v>
      </c>
      <c s="36">
        <f>ROUND(G2430*H2430,6)</f>
      </c>
      <c r="L2430" s="38">
        <v>0</v>
      </c>
      <c s="32">
        <f>ROUND(ROUND(L2430,2)*ROUND(G2430,3),2)</f>
      </c>
      <c s="36" t="s">
        <v>1508</v>
      </c>
      <c>
        <f>(M2430*21)/100</f>
      </c>
      <c t="s">
        <v>27</v>
      </c>
    </row>
    <row r="2431" spans="1:5" ht="25.5">
      <c r="A2431" s="35" t="s">
        <v>54</v>
      </c>
      <c r="E2431" s="39" t="s">
        <v>5611</v>
      </c>
    </row>
    <row r="2432" spans="1:5" ht="127.5">
      <c r="A2432" s="35" t="s">
        <v>56</v>
      </c>
      <c r="E2432" s="40" t="s">
        <v>5612</v>
      </c>
    </row>
    <row r="2433" spans="1:5" ht="12.75">
      <c r="A2433" t="s">
        <v>58</v>
      </c>
      <c r="E2433" s="39" t="s">
        <v>5598</v>
      </c>
    </row>
    <row r="2434" spans="1:16" ht="12.75">
      <c r="A2434" t="s">
        <v>48</v>
      </c>
      <c s="34" t="s">
        <v>5613</v>
      </c>
      <c s="34" t="s">
        <v>5614</v>
      </c>
      <c s="35" t="s">
        <v>5</v>
      </c>
      <c s="6" t="s">
        <v>5615</v>
      </c>
      <c s="36" t="s">
        <v>1361</v>
      </c>
      <c s="37">
        <v>364.547</v>
      </c>
      <c s="36">
        <v>0.02</v>
      </c>
      <c s="36">
        <f>ROUND(G2434*H2434,6)</f>
      </c>
      <c r="L2434" s="38">
        <v>0</v>
      </c>
      <c s="32">
        <f>ROUND(ROUND(L2434,2)*ROUND(G2434,3),2)</f>
      </c>
      <c s="36" t="s">
        <v>1166</v>
      </c>
      <c>
        <f>(M2434*21)/100</f>
      </c>
      <c t="s">
        <v>27</v>
      </c>
    </row>
    <row r="2435" spans="1:5" ht="12.75">
      <c r="A2435" s="35" t="s">
        <v>54</v>
      </c>
      <c r="E2435" s="39" t="s">
        <v>5615</v>
      </c>
    </row>
    <row r="2436" spans="1:5" ht="12.75">
      <c r="A2436" s="35" t="s">
        <v>56</v>
      </c>
      <c r="E2436" s="40" t="s">
        <v>5</v>
      </c>
    </row>
    <row r="2437" spans="1:5" ht="12.75">
      <c r="A2437" t="s">
        <v>58</v>
      </c>
      <c r="E2437" s="39" t="s">
        <v>5</v>
      </c>
    </row>
    <row r="2438" spans="1:16" ht="25.5">
      <c r="A2438" t="s">
        <v>48</v>
      </c>
      <c s="34" t="s">
        <v>5616</v>
      </c>
      <c s="34" t="s">
        <v>5617</v>
      </c>
      <c s="35" t="s">
        <v>5</v>
      </c>
      <c s="6" t="s">
        <v>5618</v>
      </c>
      <c s="36" t="s">
        <v>1361</v>
      </c>
      <c s="37">
        <v>63.353</v>
      </c>
      <c s="36">
        <v>0.009</v>
      </c>
      <c s="36">
        <f>ROUND(G2438*H2438,6)</f>
      </c>
      <c r="L2438" s="38">
        <v>0</v>
      </c>
      <c s="32">
        <f>ROUND(ROUND(L2438,2)*ROUND(G2438,3),2)</f>
      </c>
      <c s="36" t="s">
        <v>1508</v>
      </c>
      <c>
        <f>(M2438*21)/100</f>
      </c>
      <c t="s">
        <v>27</v>
      </c>
    </row>
    <row r="2439" spans="1:5" ht="25.5">
      <c r="A2439" s="35" t="s">
        <v>54</v>
      </c>
      <c r="E2439" s="39" t="s">
        <v>5618</v>
      </c>
    </row>
    <row r="2440" spans="1:5" ht="229.5">
      <c r="A2440" s="35" t="s">
        <v>56</v>
      </c>
      <c r="E2440" s="40" t="s">
        <v>5619</v>
      </c>
    </row>
    <row r="2441" spans="1:5" ht="12.75">
      <c r="A2441" t="s">
        <v>58</v>
      </c>
      <c r="E2441" s="39" t="s">
        <v>5598</v>
      </c>
    </row>
    <row r="2442" spans="1:16" ht="12.75">
      <c r="A2442" t="s">
        <v>48</v>
      </c>
      <c s="34" t="s">
        <v>5620</v>
      </c>
      <c s="34" t="s">
        <v>5621</v>
      </c>
      <c s="35" t="s">
        <v>5</v>
      </c>
      <c s="6" t="s">
        <v>5622</v>
      </c>
      <c s="36" t="s">
        <v>1361</v>
      </c>
      <c s="37">
        <v>69.688</v>
      </c>
      <c s="36">
        <v>0.02</v>
      </c>
      <c s="36">
        <f>ROUND(G2442*H2442,6)</f>
      </c>
      <c r="L2442" s="38">
        <v>0</v>
      </c>
      <c s="32">
        <f>ROUND(ROUND(L2442,2)*ROUND(G2442,3),2)</f>
      </c>
      <c s="36" t="s">
        <v>1508</v>
      </c>
      <c>
        <f>(M2442*21)/100</f>
      </c>
      <c t="s">
        <v>27</v>
      </c>
    </row>
    <row r="2443" spans="1:5" ht="12.75">
      <c r="A2443" s="35" t="s">
        <v>54</v>
      </c>
      <c r="E2443" s="39" t="s">
        <v>5622</v>
      </c>
    </row>
    <row r="2444" spans="1:5" ht="12.75">
      <c r="A2444" s="35" t="s">
        <v>56</v>
      </c>
      <c r="E2444" s="40" t="s">
        <v>5</v>
      </c>
    </row>
    <row r="2445" spans="1:5" ht="12.75">
      <c r="A2445" t="s">
        <v>58</v>
      </c>
      <c r="E2445" s="39" t="s">
        <v>5</v>
      </c>
    </row>
    <row r="2446" spans="1:16" ht="12.75">
      <c r="A2446" t="s">
        <v>48</v>
      </c>
      <c s="34" t="s">
        <v>5623</v>
      </c>
      <c s="34" t="s">
        <v>5624</v>
      </c>
      <c s="35" t="s">
        <v>5</v>
      </c>
      <c s="6" t="s">
        <v>5625</v>
      </c>
      <c s="36" t="s">
        <v>1361</v>
      </c>
      <c s="37">
        <v>2575.589</v>
      </c>
      <c s="36">
        <v>0</v>
      </c>
      <c s="36">
        <f>ROUND(G2446*H2446,6)</f>
      </c>
      <c r="L2446" s="38">
        <v>0</v>
      </c>
      <c s="32">
        <f>ROUND(ROUND(L2446,2)*ROUND(G2446,3),2)</f>
      </c>
      <c s="36" t="s">
        <v>1166</v>
      </c>
      <c>
        <f>(M2446*21)/100</f>
      </c>
      <c t="s">
        <v>27</v>
      </c>
    </row>
    <row r="2447" spans="1:5" ht="12.75">
      <c r="A2447" s="35" t="s">
        <v>54</v>
      </c>
      <c r="E2447" s="39" t="s">
        <v>5625</v>
      </c>
    </row>
    <row r="2448" spans="1:5" ht="12.75">
      <c r="A2448" s="35" t="s">
        <v>56</v>
      </c>
      <c r="E2448" s="40" t="s">
        <v>5626</v>
      </c>
    </row>
    <row r="2449" spans="1:5" ht="12.75">
      <c r="A2449" t="s">
        <v>58</v>
      </c>
      <c r="E2449" s="39" t="s">
        <v>5</v>
      </c>
    </row>
    <row r="2450" spans="1:16" ht="12.75">
      <c r="A2450" t="s">
        <v>48</v>
      </c>
      <c s="34" t="s">
        <v>5627</v>
      </c>
      <c s="34" t="s">
        <v>5628</v>
      </c>
      <c s="35" t="s">
        <v>5</v>
      </c>
      <c s="6" t="s">
        <v>5629</v>
      </c>
      <c s="36" t="s">
        <v>1361</v>
      </c>
      <c s="37">
        <v>2575.589</v>
      </c>
      <c s="36">
        <v>0</v>
      </c>
      <c s="36">
        <f>ROUND(G2450*H2450,6)</f>
      </c>
      <c r="L2450" s="38">
        <v>0</v>
      </c>
      <c s="32">
        <f>ROUND(ROUND(L2450,2)*ROUND(G2450,3),2)</f>
      </c>
      <c s="36" t="s">
        <v>1166</v>
      </c>
      <c>
        <f>(M2450*21)/100</f>
      </c>
      <c t="s">
        <v>27</v>
      </c>
    </row>
    <row r="2451" spans="1:5" ht="12.75">
      <c r="A2451" s="35" t="s">
        <v>54</v>
      </c>
      <c r="E2451" s="39" t="s">
        <v>5629</v>
      </c>
    </row>
    <row r="2452" spans="1:5" ht="12.75">
      <c r="A2452" s="35" t="s">
        <v>56</v>
      </c>
      <c r="E2452" s="40" t="s">
        <v>5</v>
      </c>
    </row>
    <row r="2453" spans="1:5" ht="12.75">
      <c r="A2453" t="s">
        <v>58</v>
      </c>
      <c r="E2453" s="39" t="s">
        <v>5</v>
      </c>
    </row>
    <row r="2454" spans="1:16" ht="25.5">
      <c r="A2454" t="s">
        <v>48</v>
      </c>
      <c s="34" t="s">
        <v>5630</v>
      </c>
      <c s="34" t="s">
        <v>5631</v>
      </c>
      <c s="35" t="s">
        <v>5</v>
      </c>
      <c s="6" t="s">
        <v>5632</v>
      </c>
      <c s="36" t="s">
        <v>246</v>
      </c>
      <c s="37">
        <v>57.27</v>
      </c>
      <c s="36">
        <v>0</v>
      </c>
      <c s="36">
        <f>ROUND(G2454*H2454,6)</f>
      </c>
      <c r="L2454" s="38">
        <v>0</v>
      </c>
      <c s="32">
        <f>ROUND(ROUND(L2454,2)*ROUND(G2454,3),2)</f>
      </c>
      <c s="36" t="s">
        <v>1508</v>
      </c>
      <c>
        <f>(M2454*21)/100</f>
      </c>
      <c t="s">
        <v>27</v>
      </c>
    </row>
    <row r="2455" spans="1:5" ht="25.5">
      <c r="A2455" s="35" t="s">
        <v>54</v>
      </c>
      <c r="E2455" s="39" t="s">
        <v>5633</v>
      </c>
    </row>
    <row r="2456" spans="1:5" ht="12.75">
      <c r="A2456" s="35" t="s">
        <v>56</v>
      </c>
      <c r="E2456" s="40" t="s">
        <v>5</v>
      </c>
    </row>
    <row r="2457" spans="1:5" ht="114.75">
      <c r="A2457" t="s">
        <v>58</v>
      </c>
      <c r="E2457" s="39" t="s">
        <v>1625</v>
      </c>
    </row>
    <row r="2458" spans="1:13" ht="12.75">
      <c r="A2458" t="s">
        <v>46</v>
      </c>
      <c r="C2458" s="31" t="s">
        <v>2459</v>
      </c>
      <c r="E2458" s="33" t="s">
        <v>5634</v>
      </c>
      <c r="J2458" s="32">
        <f>0</f>
      </c>
      <c s="32">
        <f>0</f>
      </c>
      <c s="32">
        <f>0+L2459+L2463+L2467+L2471+L2475+L2479+L2483+L2487+L2491+L2495+L2499+L2503+L2507+L2511+L2515+L2519+L2523+L2527+L2531+L2535+L2539+L2543+L2547+L2551+L2555+L2559+L2563+L2567+L2571+L2575+L2579+L2583+L2587+L2591+L2595+L2599+L2603+L2607+L2611+L2615+L2619+L2623+L2627+L2631</f>
      </c>
      <c s="32">
        <f>0+M2459+M2463+M2467+M2471+M2475+M2479+M2483+M2487+M2491+M2495+M2499+M2503+M2507+M2511+M2515+M2519+M2523+M2527+M2531+M2535+M2539+M2543+M2547+M2551+M2555+M2559+M2563+M2567+M2571+M2575+M2579+M2583+M2587+M2591+M2595+M2599+M2603+M2607+M2611+M2615+M2619+M2623+M2627+M2631</f>
      </c>
    </row>
    <row r="2459" spans="1:16" ht="12.75">
      <c r="A2459" t="s">
        <v>48</v>
      </c>
      <c s="34" t="s">
        <v>5635</v>
      </c>
      <c s="34" t="s">
        <v>5636</v>
      </c>
      <c s="35" t="s">
        <v>5</v>
      </c>
      <c s="6" t="s">
        <v>5637</v>
      </c>
      <c s="36" t="s">
        <v>52</v>
      </c>
      <c s="37">
        <v>2</v>
      </c>
      <c s="36">
        <v>0</v>
      </c>
      <c s="36">
        <f>ROUND(G2459*H2459,6)</f>
      </c>
      <c r="L2459" s="38">
        <v>0</v>
      </c>
      <c s="32">
        <f>ROUND(ROUND(L2459,2)*ROUND(G2459,3),2)</f>
      </c>
      <c s="36" t="s">
        <v>1166</v>
      </c>
      <c>
        <f>(M2459*21)/100</f>
      </c>
      <c t="s">
        <v>27</v>
      </c>
    </row>
    <row r="2460" spans="1:5" ht="12.75">
      <c r="A2460" s="35" t="s">
        <v>54</v>
      </c>
      <c r="E2460" s="39" t="s">
        <v>5637</v>
      </c>
    </row>
    <row r="2461" spans="1:5" ht="12.75">
      <c r="A2461" s="35" t="s">
        <v>56</v>
      </c>
      <c r="E2461" s="40" t="s">
        <v>5</v>
      </c>
    </row>
    <row r="2462" spans="1:5" ht="12.75">
      <c r="A2462" t="s">
        <v>58</v>
      </c>
      <c r="E2462" s="39" t="s">
        <v>5</v>
      </c>
    </row>
    <row r="2463" spans="1:16" ht="12.75">
      <c r="A2463" t="s">
        <v>48</v>
      </c>
      <c s="34" t="s">
        <v>5638</v>
      </c>
      <c s="34" t="s">
        <v>5639</v>
      </c>
      <c s="35" t="s">
        <v>5</v>
      </c>
      <c s="6" t="s">
        <v>5640</v>
      </c>
      <c s="36" t="s">
        <v>52</v>
      </c>
      <c s="37">
        <v>1</v>
      </c>
      <c s="36">
        <v>0</v>
      </c>
      <c s="36">
        <f>ROUND(G2463*H2463,6)</f>
      </c>
      <c r="L2463" s="38">
        <v>0</v>
      </c>
      <c s="32">
        <f>ROUND(ROUND(L2463,2)*ROUND(G2463,3),2)</f>
      </c>
      <c s="36" t="s">
        <v>1166</v>
      </c>
      <c>
        <f>(M2463*21)/100</f>
      </c>
      <c t="s">
        <v>27</v>
      </c>
    </row>
    <row r="2464" spans="1:5" ht="12.75">
      <c r="A2464" s="35" t="s">
        <v>54</v>
      </c>
      <c r="E2464" s="39" t="s">
        <v>5640</v>
      </c>
    </row>
    <row r="2465" spans="1:5" ht="12.75">
      <c r="A2465" s="35" t="s">
        <v>56</v>
      </c>
      <c r="E2465" s="40" t="s">
        <v>5</v>
      </c>
    </row>
    <row r="2466" spans="1:5" ht="12.75">
      <c r="A2466" t="s">
        <v>58</v>
      </c>
      <c r="E2466" s="39" t="s">
        <v>5</v>
      </c>
    </row>
    <row r="2467" spans="1:16" ht="25.5">
      <c r="A2467" t="s">
        <v>48</v>
      </c>
      <c s="34" t="s">
        <v>5641</v>
      </c>
      <c s="34" t="s">
        <v>5642</v>
      </c>
      <c s="35" t="s">
        <v>5</v>
      </c>
      <c s="6" t="s">
        <v>5643</v>
      </c>
      <c s="36" t="s">
        <v>52</v>
      </c>
      <c s="37">
        <v>2</v>
      </c>
      <c s="36">
        <v>0</v>
      </c>
      <c s="36">
        <f>ROUND(G2467*H2467,6)</f>
      </c>
      <c r="L2467" s="38">
        <v>0</v>
      </c>
      <c s="32">
        <f>ROUND(ROUND(L2467,2)*ROUND(G2467,3),2)</f>
      </c>
      <c s="36" t="s">
        <v>1166</v>
      </c>
      <c>
        <f>(M2467*21)/100</f>
      </c>
      <c t="s">
        <v>27</v>
      </c>
    </row>
    <row r="2468" spans="1:5" ht="25.5">
      <c r="A2468" s="35" t="s">
        <v>54</v>
      </c>
      <c r="E2468" s="39" t="s">
        <v>5643</v>
      </c>
    </row>
    <row r="2469" spans="1:5" ht="12.75">
      <c r="A2469" s="35" t="s">
        <v>56</v>
      </c>
      <c r="E2469" s="40" t="s">
        <v>5</v>
      </c>
    </row>
    <row r="2470" spans="1:5" ht="12.75">
      <c r="A2470" t="s">
        <v>58</v>
      </c>
      <c r="E2470" s="39" t="s">
        <v>5</v>
      </c>
    </row>
    <row r="2471" spans="1:16" ht="12.75">
      <c r="A2471" t="s">
        <v>48</v>
      </c>
      <c s="34" t="s">
        <v>5644</v>
      </c>
      <c s="34" t="s">
        <v>5645</v>
      </c>
      <c s="35" t="s">
        <v>5</v>
      </c>
      <c s="6" t="s">
        <v>5646</v>
      </c>
      <c s="36" t="s">
        <v>52</v>
      </c>
      <c s="37">
        <v>1</v>
      </c>
      <c s="36">
        <v>0</v>
      </c>
      <c s="36">
        <f>ROUND(G2471*H2471,6)</f>
      </c>
      <c r="L2471" s="38">
        <v>0</v>
      </c>
      <c s="32">
        <f>ROUND(ROUND(L2471,2)*ROUND(G2471,3),2)</f>
      </c>
      <c s="36" t="s">
        <v>1166</v>
      </c>
      <c>
        <f>(M2471*21)/100</f>
      </c>
      <c t="s">
        <v>27</v>
      </c>
    </row>
    <row r="2472" spans="1:5" ht="12.75">
      <c r="A2472" s="35" t="s">
        <v>54</v>
      </c>
      <c r="E2472" s="39" t="s">
        <v>5646</v>
      </c>
    </row>
    <row r="2473" spans="1:5" ht="12.75">
      <c r="A2473" s="35" t="s">
        <v>56</v>
      </c>
      <c r="E2473" s="40" t="s">
        <v>5</v>
      </c>
    </row>
    <row r="2474" spans="1:5" ht="12.75">
      <c r="A2474" t="s">
        <v>58</v>
      </c>
      <c r="E2474" s="39" t="s">
        <v>5</v>
      </c>
    </row>
    <row r="2475" spans="1:16" ht="25.5">
      <c r="A2475" t="s">
        <v>48</v>
      </c>
      <c s="34" t="s">
        <v>5647</v>
      </c>
      <c s="34" t="s">
        <v>5648</v>
      </c>
      <c s="35" t="s">
        <v>5</v>
      </c>
      <c s="6" t="s">
        <v>5649</v>
      </c>
      <c s="36" t="s">
        <v>52</v>
      </c>
      <c s="37">
        <v>1</v>
      </c>
      <c s="36">
        <v>0</v>
      </c>
      <c s="36">
        <f>ROUND(G2475*H2475,6)</f>
      </c>
      <c r="L2475" s="38">
        <v>0</v>
      </c>
      <c s="32">
        <f>ROUND(ROUND(L2475,2)*ROUND(G2475,3),2)</f>
      </c>
      <c s="36" t="s">
        <v>1166</v>
      </c>
      <c>
        <f>(M2475*21)/100</f>
      </c>
      <c t="s">
        <v>27</v>
      </c>
    </row>
    <row r="2476" spans="1:5" ht="25.5">
      <c r="A2476" s="35" t="s">
        <v>54</v>
      </c>
      <c r="E2476" s="39" t="s">
        <v>5649</v>
      </c>
    </row>
    <row r="2477" spans="1:5" ht="12.75">
      <c r="A2477" s="35" t="s">
        <v>56</v>
      </c>
      <c r="E2477" s="40" t="s">
        <v>5</v>
      </c>
    </row>
    <row r="2478" spans="1:5" ht="12.75">
      <c r="A2478" t="s">
        <v>58</v>
      </c>
      <c r="E2478" s="39" t="s">
        <v>5</v>
      </c>
    </row>
    <row r="2479" spans="1:16" ht="25.5">
      <c r="A2479" t="s">
        <v>48</v>
      </c>
      <c s="34" t="s">
        <v>5650</v>
      </c>
      <c s="34" t="s">
        <v>5651</v>
      </c>
      <c s="35" t="s">
        <v>5</v>
      </c>
      <c s="6" t="s">
        <v>5652</v>
      </c>
      <c s="36" t="s">
        <v>52</v>
      </c>
      <c s="37">
        <v>2</v>
      </c>
      <c s="36">
        <v>0</v>
      </c>
      <c s="36">
        <f>ROUND(G2479*H2479,6)</f>
      </c>
      <c r="L2479" s="38">
        <v>0</v>
      </c>
      <c s="32">
        <f>ROUND(ROUND(L2479,2)*ROUND(G2479,3),2)</f>
      </c>
      <c s="36" t="s">
        <v>1166</v>
      </c>
      <c>
        <f>(M2479*21)/100</f>
      </c>
      <c t="s">
        <v>27</v>
      </c>
    </row>
    <row r="2480" spans="1:5" ht="25.5">
      <c r="A2480" s="35" t="s">
        <v>54</v>
      </c>
      <c r="E2480" s="39" t="s">
        <v>5652</v>
      </c>
    </row>
    <row r="2481" spans="1:5" ht="12.75">
      <c r="A2481" s="35" t="s">
        <v>56</v>
      </c>
      <c r="E2481" s="40" t="s">
        <v>5</v>
      </c>
    </row>
    <row r="2482" spans="1:5" ht="12.75">
      <c r="A2482" t="s">
        <v>58</v>
      </c>
      <c r="E2482" s="39" t="s">
        <v>5</v>
      </c>
    </row>
    <row r="2483" spans="1:16" ht="25.5">
      <c r="A2483" t="s">
        <v>48</v>
      </c>
      <c s="34" t="s">
        <v>5653</v>
      </c>
      <c s="34" t="s">
        <v>5654</v>
      </c>
      <c s="35" t="s">
        <v>5</v>
      </c>
      <c s="6" t="s">
        <v>5655</v>
      </c>
      <c s="36" t="s">
        <v>52</v>
      </c>
      <c s="37">
        <v>2</v>
      </c>
      <c s="36">
        <v>0</v>
      </c>
      <c s="36">
        <f>ROUND(G2483*H2483,6)</f>
      </c>
      <c r="L2483" s="38">
        <v>0</v>
      </c>
      <c s="32">
        <f>ROUND(ROUND(L2483,2)*ROUND(G2483,3),2)</f>
      </c>
      <c s="36" t="s">
        <v>1166</v>
      </c>
      <c>
        <f>(M2483*21)/100</f>
      </c>
      <c t="s">
        <v>27</v>
      </c>
    </row>
    <row r="2484" spans="1:5" ht="25.5">
      <c r="A2484" s="35" t="s">
        <v>54</v>
      </c>
      <c r="E2484" s="39" t="s">
        <v>5655</v>
      </c>
    </row>
    <row r="2485" spans="1:5" ht="12.75">
      <c r="A2485" s="35" t="s">
        <v>56</v>
      </c>
      <c r="E2485" s="40" t="s">
        <v>5</v>
      </c>
    </row>
    <row r="2486" spans="1:5" ht="12.75">
      <c r="A2486" t="s">
        <v>58</v>
      </c>
      <c r="E2486" s="39" t="s">
        <v>5</v>
      </c>
    </row>
    <row r="2487" spans="1:16" ht="12.75">
      <c r="A2487" t="s">
        <v>48</v>
      </c>
      <c s="34" t="s">
        <v>5656</v>
      </c>
      <c s="34" t="s">
        <v>5657</v>
      </c>
      <c s="35" t="s">
        <v>5</v>
      </c>
      <c s="6" t="s">
        <v>5658</v>
      </c>
      <c s="36" t="s">
        <v>52</v>
      </c>
      <c s="37">
        <v>2</v>
      </c>
      <c s="36">
        <v>0</v>
      </c>
      <c s="36">
        <f>ROUND(G2487*H2487,6)</f>
      </c>
      <c r="L2487" s="38">
        <v>0</v>
      </c>
      <c s="32">
        <f>ROUND(ROUND(L2487,2)*ROUND(G2487,3),2)</f>
      </c>
      <c s="36" t="s">
        <v>1166</v>
      </c>
      <c>
        <f>(M2487*21)/100</f>
      </c>
      <c t="s">
        <v>27</v>
      </c>
    </row>
    <row r="2488" spans="1:5" ht="12.75">
      <c r="A2488" s="35" t="s">
        <v>54</v>
      </c>
      <c r="E2488" s="39" t="s">
        <v>5658</v>
      </c>
    </row>
    <row r="2489" spans="1:5" ht="12.75">
      <c r="A2489" s="35" t="s">
        <v>56</v>
      </c>
      <c r="E2489" s="40" t="s">
        <v>5</v>
      </c>
    </row>
    <row r="2490" spans="1:5" ht="12.75">
      <c r="A2490" t="s">
        <v>58</v>
      </c>
      <c r="E2490" s="39" t="s">
        <v>5</v>
      </c>
    </row>
    <row r="2491" spans="1:16" ht="25.5">
      <c r="A2491" t="s">
        <v>48</v>
      </c>
      <c s="34" t="s">
        <v>5659</v>
      </c>
      <c s="34" t="s">
        <v>5660</v>
      </c>
      <c s="35" t="s">
        <v>5</v>
      </c>
      <c s="6" t="s">
        <v>5661</v>
      </c>
      <c s="36" t="s">
        <v>52</v>
      </c>
      <c s="37">
        <v>3</v>
      </c>
      <c s="36">
        <v>0</v>
      </c>
      <c s="36">
        <f>ROUND(G2491*H2491,6)</f>
      </c>
      <c r="L2491" s="38">
        <v>0</v>
      </c>
      <c s="32">
        <f>ROUND(ROUND(L2491,2)*ROUND(G2491,3),2)</f>
      </c>
      <c s="36" t="s">
        <v>1166</v>
      </c>
      <c>
        <f>(M2491*21)/100</f>
      </c>
      <c t="s">
        <v>27</v>
      </c>
    </row>
    <row r="2492" spans="1:5" ht="25.5">
      <c r="A2492" s="35" t="s">
        <v>54</v>
      </c>
      <c r="E2492" s="39" t="s">
        <v>5661</v>
      </c>
    </row>
    <row r="2493" spans="1:5" ht="12.75">
      <c r="A2493" s="35" t="s">
        <v>56</v>
      </c>
      <c r="E2493" s="40" t="s">
        <v>5</v>
      </c>
    </row>
    <row r="2494" spans="1:5" ht="12.75">
      <c r="A2494" t="s">
        <v>58</v>
      </c>
      <c r="E2494" s="39" t="s">
        <v>5</v>
      </c>
    </row>
    <row r="2495" spans="1:16" ht="12.75">
      <c r="A2495" t="s">
        <v>48</v>
      </c>
      <c s="34" t="s">
        <v>5662</v>
      </c>
      <c s="34" t="s">
        <v>5663</v>
      </c>
      <c s="35" t="s">
        <v>5</v>
      </c>
      <c s="6" t="s">
        <v>5664</v>
      </c>
      <c s="36" t="s">
        <v>52</v>
      </c>
      <c s="37">
        <v>1</v>
      </c>
      <c s="36">
        <v>0</v>
      </c>
      <c s="36">
        <f>ROUND(G2495*H2495,6)</f>
      </c>
      <c r="L2495" s="38">
        <v>0</v>
      </c>
      <c s="32">
        <f>ROUND(ROUND(L2495,2)*ROUND(G2495,3),2)</f>
      </c>
      <c s="36" t="s">
        <v>1166</v>
      </c>
      <c>
        <f>(M2495*21)/100</f>
      </c>
      <c t="s">
        <v>27</v>
      </c>
    </row>
    <row r="2496" spans="1:5" ht="12.75">
      <c r="A2496" s="35" t="s">
        <v>54</v>
      </c>
      <c r="E2496" s="39" t="s">
        <v>5664</v>
      </c>
    </row>
    <row r="2497" spans="1:5" ht="12.75">
      <c r="A2497" s="35" t="s">
        <v>56</v>
      </c>
      <c r="E2497" s="40" t="s">
        <v>5</v>
      </c>
    </row>
    <row r="2498" spans="1:5" ht="12.75">
      <c r="A2498" t="s">
        <v>58</v>
      </c>
      <c r="E2498" s="39" t="s">
        <v>5</v>
      </c>
    </row>
    <row r="2499" spans="1:16" ht="25.5">
      <c r="A2499" t="s">
        <v>48</v>
      </c>
      <c s="34" t="s">
        <v>5665</v>
      </c>
      <c s="34" t="s">
        <v>5666</v>
      </c>
      <c s="35" t="s">
        <v>5</v>
      </c>
      <c s="6" t="s">
        <v>5667</v>
      </c>
      <c s="36" t="s">
        <v>52</v>
      </c>
      <c s="37">
        <v>1</v>
      </c>
      <c s="36">
        <v>0</v>
      </c>
      <c s="36">
        <f>ROUND(G2499*H2499,6)</f>
      </c>
      <c r="L2499" s="38">
        <v>0</v>
      </c>
      <c s="32">
        <f>ROUND(ROUND(L2499,2)*ROUND(G2499,3),2)</f>
      </c>
      <c s="36" t="s">
        <v>1166</v>
      </c>
      <c>
        <f>(M2499*21)/100</f>
      </c>
      <c t="s">
        <v>27</v>
      </c>
    </row>
    <row r="2500" spans="1:5" ht="25.5">
      <c r="A2500" s="35" t="s">
        <v>54</v>
      </c>
      <c r="E2500" s="39" t="s">
        <v>5667</v>
      </c>
    </row>
    <row r="2501" spans="1:5" ht="12.75">
      <c r="A2501" s="35" t="s">
        <v>56</v>
      </c>
      <c r="E2501" s="40" t="s">
        <v>5</v>
      </c>
    </row>
    <row r="2502" spans="1:5" ht="12.75">
      <c r="A2502" t="s">
        <v>58</v>
      </c>
      <c r="E2502" s="39" t="s">
        <v>5</v>
      </c>
    </row>
    <row r="2503" spans="1:16" ht="12.75">
      <c r="A2503" t="s">
        <v>48</v>
      </c>
      <c s="34" t="s">
        <v>5668</v>
      </c>
      <c s="34" t="s">
        <v>5669</v>
      </c>
      <c s="35" t="s">
        <v>5</v>
      </c>
      <c s="6" t="s">
        <v>5670</v>
      </c>
      <c s="36" t="s">
        <v>52</v>
      </c>
      <c s="37">
        <v>1</v>
      </c>
      <c s="36">
        <v>0</v>
      </c>
      <c s="36">
        <f>ROUND(G2503*H2503,6)</f>
      </c>
      <c r="L2503" s="38">
        <v>0</v>
      </c>
      <c s="32">
        <f>ROUND(ROUND(L2503,2)*ROUND(G2503,3),2)</f>
      </c>
      <c s="36" t="s">
        <v>1166</v>
      </c>
      <c>
        <f>(M2503*21)/100</f>
      </c>
      <c t="s">
        <v>27</v>
      </c>
    </row>
    <row r="2504" spans="1:5" ht="12.75">
      <c r="A2504" s="35" t="s">
        <v>54</v>
      </c>
      <c r="E2504" s="39" t="s">
        <v>5670</v>
      </c>
    </row>
    <row r="2505" spans="1:5" ht="12.75">
      <c r="A2505" s="35" t="s">
        <v>56</v>
      </c>
      <c r="E2505" s="40" t="s">
        <v>5</v>
      </c>
    </row>
    <row r="2506" spans="1:5" ht="12.75">
      <c r="A2506" t="s">
        <v>58</v>
      </c>
      <c r="E2506" s="39" t="s">
        <v>5</v>
      </c>
    </row>
    <row r="2507" spans="1:16" ht="12.75">
      <c r="A2507" t="s">
        <v>48</v>
      </c>
      <c s="34" t="s">
        <v>5671</v>
      </c>
      <c s="34" t="s">
        <v>5672</v>
      </c>
      <c s="35" t="s">
        <v>5</v>
      </c>
      <c s="6" t="s">
        <v>5673</v>
      </c>
      <c s="36" t="s">
        <v>52</v>
      </c>
      <c s="37">
        <v>1</v>
      </c>
      <c s="36">
        <v>0</v>
      </c>
      <c s="36">
        <f>ROUND(G2507*H2507,6)</f>
      </c>
      <c r="L2507" s="38">
        <v>0</v>
      </c>
      <c s="32">
        <f>ROUND(ROUND(L2507,2)*ROUND(G2507,3),2)</f>
      </c>
      <c s="36" t="s">
        <v>1166</v>
      </c>
      <c>
        <f>(M2507*21)/100</f>
      </c>
      <c t="s">
        <v>27</v>
      </c>
    </row>
    <row r="2508" spans="1:5" ht="12.75">
      <c r="A2508" s="35" t="s">
        <v>54</v>
      </c>
      <c r="E2508" s="39" t="s">
        <v>5673</v>
      </c>
    </row>
    <row r="2509" spans="1:5" ht="12.75">
      <c r="A2509" s="35" t="s">
        <v>56</v>
      </c>
      <c r="E2509" s="40" t="s">
        <v>5</v>
      </c>
    </row>
    <row r="2510" spans="1:5" ht="12.75">
      <c r="A2510" t="s">
        <v>58</v>
      </c>
      <c r="E2510" s="39" t="s">
        <v>5</v>
      </c>
    </row>
    <row r="2511" spans="1:16" ht="12.75">
      <c r="A2511" t="s">
        <v>48</v>
      </c>
      <c s="34" t="s">
        <v>5674</v>
      </c>
      <c s="34" t="s">
        <v>5675</v>
      </c>
      <c s="35" t="s">
        <v>5</v>
      </c>
      <c s="6" t="s">
        <v>5673</v>
      </c>
      <c s="36" t="s">
        <v>52</v>
      </c>
      <c s="37">
        <v>1</v>
      </c>
      <c s="36">
        <v>0</v>
      </c>
      <c s="36">
        <f>ROUND(G2511*H2511,6)</f>
      </c>
      <c r="L2511" s="38">
        <v>0</v>
      </c>
      <c s="32">
        <f>ROUND(ROUND(L2511,2)*ROUND(G2511,3),2)</f>
      </c>
      <c s="36" t="s">
        <v>1166</v>
      </c>
      <c>
        <f>(M2511*21)/100</f>
      </c>
      <c t="s">
        <v>27</v>
      </c>
    </row>
    <row r="2512" spans="1:5" ht="12.75">
      <c r="A2512" s="35" t="s">
        <v>54</v>
      </c>
      <c r="E2512" s="39" t="s">
        <v>5673</v>
      </c>
    </row>
    <row r="2513" spans="1:5" ht="12.75">
      <c r="A2513" s="35" t="s">
        <v>56</v>
      </c>
      <c r="E2513" s="40" t="s">
        <v>5</v>
      </c>
    </row>
    <row r="2514" spans="1:5" ht="12.75">
      <c r="A2514" t="s">
        <v>58</v>
      </c>
      <c r="E2514" s="39" t="s">
        <v>5</v>
      </c>
    </row>
    <row r="2515" spans="1:16" ht="25.5">
      <c r="A2515" t="s">
        <v>48</v>
      </c>
      <c s="34" t="s">
        <v>5676</v>
      </c>
      <c s="34" t="s">
        <v>5677</v>
      </c>
      <c s="35" t="s">
        <v>5</v>
      </c>
      <c s="6" t="s">
        <v>5678</v>
      </c>
      <c s="36" t="s">
        <v>52</v>
      </c>
      <c s="37">
        <v>1</v>
      </c>
      <c s="36">
        <v>0</v>
      </c>
      <c s="36">
        <f>ROUND(G2515*H2515,6)</f>
      </c>
      <c r="L2515" s="38">
        <v>0</v>
      </c>
      <c s="32">
        <f>ROUND(ROUND(L2515,2)*ROUND(G2515,3),2)</f>
      </c>
      <c s="36" t="s">
        <v>1166</v>
      </c>
      <c>
        <f>(M2515*21)/100</f>
      </c>
      <c t="s">
        <v>27</v>
      </c>
    </row>
    <row r="2516" spans="1:5" ht="25.5">
      <c r="A2516" s="35" t="s">
        <v>54</v>
      </c>
      <c r="E2516" s="39" t="s">
        <v>5678</v>
      </c>
    </row>
    <row r="2517" spans="1:5" ht="12.75">
      <c r="A2517" s="35" t="s">
        <v>56</v>
      </c>
      <c r="E2517" s="40" t="s">
        <v>5</v>
      </c>
    </row>
    <row r="2518" spans="1:5" ht="12.75">
      <c r="A2518" t="s">
        <v>58</v>
      </c>
      <c r="E2518" s="39" t="s">
        <v>5</v>
      </c>
    </row>
    <row r="2519" spans="1:16" ht="25.5">
      <c r="A2519" t="s">
        <v>48</v>
      </c>
      <c s="34" t="s">
        <v>5679</v>
      </c>
      <c s="34" t="s">
        <v>5680</v>
      </c>
      <c s="35" t="s">
        <v>5</v>
      </c>
      <c s="6" t="s">
        <v>5681</v>
      </c>
      <c s="36" t="s">
        <v>52</v>
      </c>
      <c s="37">
        <v>1</v>
      </c>
      <c s="36">
        <v>0</v>
      </c>
      <c s="36">
        <f>ROUND(G2519*H2519,6)</f>
      </c>
      <c r="L2519" s="38">
        <v>0</v>
      </c>
      <c s="32">
        <f>ROUND(ROUND(L2519,2)*ROUND(G2519,3),2)</f>
      </c>
      <c s="36" t="s">
        <v>1166</v>
      </c>
      <c>
        <f>(M2519*21)/100</f>
      </c>
      <c t="s">
        <v>27</v>
      </c>
    </row>
    <row r="2520" spans="1:5" ht="25.5">
      <c r="A2520" s="35" t="s">
        <v>54</v>
      </c>
      <c r="E2520" s="39" t="s">
        <v>5681</v>
      </c>
    </row>
    <row r="2521" spans="1:5" ht="12.75">
      <c r="A2521" s="35" t="s">
        <v>56</v>
      </c>
      <c r="E2521" s="40" t="s">
        <v>5</v>
      </c>
    </row>
    <row r="2522" spans="1:5" ht="12.75">
      <c r="A2522" t="s">
        <v>58</v>
      </c>
      <c r="E2522" s="39" t="s">
        <v>5</v>
      </c>
    </row>
    <row r="2523" spans="1:16" ht="25.5">
      <c r="A2523" t="s">
        <v>48</v>
      </c>
      <c s="34" t="s">
        <v>5682</v>
      </c>
      <c s="34" t="s">
        <v>5683</v>
      </c>
      <c s="35" t="s">
        <v>5</v>
      </c>
      <c s="6" t="s">
        <v>5684</v>
      </c>
      <c s="36" t="s">
        <v>52</v>
      </c>
      <c s="37">
        <v>2</v>
      </c>
      <c s="36">
        <v>0</v>
      </c>
      <c s="36">
        <f>ROUND(G2523*H2523,6)</f>
      </c>
      <c r="L2523" s="38">
        <v>0</v>
      </c>
      <c s="32">
        <f>ROUND(ROUND(L2523,2)*ROUND(G2523,3),2)</f>
      </c>
      <c s="36" t="s">
        <v>1166</v>
      </c>
      <c>
        <f>(M2523*21)/100</f>
      </c>
      <c t="s">
        <v>27</v>
      </c>
    </row>
    <row r="2524" spans="1:5" ht="25.5">
      <c r="A2524" s="35" t="s">
        <v>54</v>
      </c>
      <c r="E2524" s="39" t="s">
        <v>5684</v>
      </c>
    </row>
    <row r="2525" spans="1:5" ht="12.75">
      <c r="A2525" s="35" t="s">
        <v>56</v>
      </c>
      <c r="E2525" s="40" t="s">
        <v>5</v>
      </c>
    </row>
    <row r="2526" spans="1:5" ht="12.75">
      <c r="A2526" t="s">
        <v>58</v>
      </c>
      <c r="E2526" s="39" t="s">
        <v>5</v>
      </c>
    </row>
    <row r="2527" spans="1:16" ht="12.75">
      <c r="A2527" t="s">
        <v>48</v>
      </c>
      <c s="34" t="s">
        <v>5685</v>
      </c>
      <c s="34" t="s">
        <v>5686</v>
      </c>
      <c s="35" t="s">
        <v>5</v>
      </c>
      <c s="6" t="s">
        <v>5687</v>
      </c>
      <c s="36" t="s">
        <v>52</v>
      </c>
      <c s="37">
        <v>5</v>
      </c>
      <c s="36">
        <v>0</v>
      </c>
      <c s="36">
        <f>ROUND(G2527*H2527,6)</f>
      </c>
      <c r="L2527" s="38">
        <v>0</v>
      </c>
      <c s="32">
        <f>ROUND(ROUND(L2527,2)*ROUND(G2527,3),2)</f>
      </c>
      <c s="36" t="s">
        <v>1166</v>
      </c>
      <c>
        <f>(M2527*21)/100</f>
      </c>
      <c t="s">
        <v>27</v>
      </c>
    </row>
    <row r="2528" spans="1:5" ht="12.75">
      <c r="A2528" s="35" t="s">
        <v>54</v>
      </c>
      <c r="E2528" s="39" t="s">
        <v>5687</v>
      </c>
    </row>
    <row r="2529" spans="1:5" ht="12.75">
      <c r="A2529" s="35" t="s">
        <v>56</v>
      </c>
      <c r="E2529" s="40" t="s">
        <v>5</v>
      </c>
    </row>
    <row r="2530" spans="1:5" ht="12.75">
      <c r="A2530" t="s">
        <v>58</v>
      </c>
      <c r="E2530" s="39" t="s">
        <v>5</v>
      </c>
    </row>
    <row r="2531" spans="1:16" ht="12.75">
      <c r="A2531" t="s">
        <v>48</v>
      </c>
      <c s="34" t="s">
        <v>5688</v>
      </c>
      <c s="34" t="s">
        <v>5689</v>
      </c>
      <c s="35" t="s">
        <v>5</v>
      </c>
      <c s="6" t="s">
        <v>5690</v>
      </c>
      <c s="36" t="s">
        <v>52</v>
      </c>
      <c s="37">
        <v>3</v>
      </c>
      <c s="36">
        <v>0</v>
      </c>
      <c s="36">
        <f>ROUND(G2531*H2531,6)</f>
      </c>
      <c r="L2531" s="38">
        <v>0</v>
      </c>
      <c s="32">
        <f>ROUND(ROUND(L2531,2)*ROUND(G2531,3),2)</f>
      </c>
      <c s="36" t="s">
        <v>1166</v>
      </c>
      <c>
        <f>(M2531*21)/100</f>
      </c>
      <c t="s">
        <v>27</v>
      </c>
    </row>
    <row r="2532" spans="1:5" ht="12.75">
      <c r="A2532" s="35" t="s">
        <v>54</v>
      </c>
      <c r="E2532" s="39" t="s">
        <v>5690</v>
      </c>
    </row>
    <row r="2533" spans="1:5" ht="12.75">
      <c r="A2533" s="35" t="s">
        <v>56</v>
      </c>
      <c r="E2533" s="40" t="s">
        <v>5</v>
      </c>
    </row>
    <row r="2534" spans="1:5" ht="12.75">
      <c r="A2534" t="s">
        <v>58</v>
      </c>
      <c r="E2534" s="39" t="s">
        <v>5</v>
      </c>
    </row>
    <row r="2535" spans="1:16" ht="12.75">
      <c r="A2535" t="s">
        <v>48</v>
      </c>
      <c s="34" t="s">
        <v>5691</v>
      </c>
      <c s="34" t="s">
        <v>5692</v>
      </c>
      <c s="35" t="s">
        <v>5</v>
      </c>
      <c s="6" t="s">
        <v>5693</v>
      </c>
      <c s="36" t="s">
        <v>52</v>
      </c>
      <c s="37">
        <v>1</v>
      </c>
      <c s="36">
        <v>0</v>
      </c>
      <c s="36">
        <f>ROUND(G2535*H2535,6)</f>
      </c>
      <c r="L2535" s="38">
        <v>0</v>
      </c>
      <c s="32">
        <f>ROUND(ROUND(L2535,2)*ROUND(G2535,3),2)</f>
      </c>
      <c s="36" t="s">
        <v>1166</v>
      </c>
      <c>
        <f>(M2535*21)/100</f>
      </c>
      <c t="s">
        <v>27</v>
      </c>
    </row>
    <row r="2536" spans="1:5" ht="12.75">
      <c r="A2536" s="35" t="s">
        <v>54</v>
      </c>
      <c r="E2536" s="39" t="s">
        <v>5693</v>
      </c>
    </row>
    <row r="2537" spans="1:5" ht="12.75">
      <c r="A2537" s="35" t="s">
        <v>56</v>
      </c>
      <c r="E2537" s="40" t="s">
        <v>5</v>
      </c>
    </row>
    <row r="2538" spans="1:5" ht="12.75">
      <c r="A2538" t="s">
        <v>58</v>
      </c>
      <c r="E2538" s="39" t="s">
        <v>5</v>
      </c>
    </row>
    <row r="2539" spans="1:16" ht="25.5">
      <c r="A2539" t="s">
        <v>48</v>
      </c>
      <c s="34" t="s">
        <v>5694</v>
      </c>
      <c s="34" t="s">
        <v>5695</v>
      </c>
      <c s="35" t="s">
        <v>5</v>
      </c>
      <c s="6" t="s">
        <v>5696</v>
      </c>
      <c s="36" t="s">
        <v>52</v>
      </c>
      <c s="37">
        <v>2</v>
      </c>
      <c s="36">
        <v>0</v>
      </c>
      <c s="36">
        <f>ROUND(G2539*H2539,6)</f>
      </c>
      <c r="L2539" s="38">
        <v>0</v>
      </c>
      <c s="32">
        <f>ROUND(ROUND(L2539,2)*ROUND(G2539,3),2)</f>
      </c>
      <c s="36" t="s">
        <v>1166</v>
      </c>
      <c>
        <f>(M2539*21)/100</f>
      </c>
      <c t="s">
        <v>27</v>
      </c>
    </row>
    <row r="2540" spans="1:5" ht="25.5">
      <c r="A2540" s="35" t="s">
        <v>54</v>
      </c>
      <c r="E2540" s="39" t="s">
        <v>5696</v>
      </c>
    </row>
    <row r="2541" spans="1:5" ht="12.75">
      <c r="A2541" s="35" t="s">
        <v>56</v>
      </c>
      <c r="E2541" s="40" t="s">
        <v>5</v>
      </c>
    </row>
    <row r="2542" spans="1:5" ht="12.75">
      <c r="A2542" t="s">
        <v>58</v>
      </c>
      <c r="E2542" s="39" t="s">
        <v>5</v>
      </c>
    </row>
    <row r="2543" spans="1:16" ht="25.5">
      <c r="A2543" t="s">
        <v>48</v>
      </c>
      <c s="34" t="s">
        <v>5697</v>
      </c>
      <c s="34" t="s">
        <v>5698</v>
      </c>
      <c s="35" t="s">
        <v>5</v>
      </c>
      <c s="6" t="s">
        <v>5699</v>
      </c>
      <c s="36" t="s">
        <v>52</v>
      </c>
      <c s="37">
        <v>1</v>
      </c>
      <c s="36">
        <v>0</v>
      </c>
      <c s="36">
        <f>ROUND(G2543*H2543,6)</f>
      </c>
      <c r="L2543" s="38">
        <v>0</v>
      </c>
      <c s="32">
        <f>ROUND(ROUND(L2543,2)*ROUND(G2543,3),2)</f>
      </c>
      <c s="36" t="s">
        <v>1166</v>
      </c>
      <c>
        <f>(M2543*21)/100</f>
      </c>
      <c t="s">
        <v>27</v>
      </c>
    </row>
    <row r="2544" spans="1:5" ht="25.5">
      <c r="A2544" s="35" t="s">
        <v>54</v>
      </c>
      <c r="E2544" s="39" t="s">
        <v>5699</v>
      </c>
    </row>
    <row r="2545" spans="1:5" ht="12.75">
      <c r="A2545" s="35" t="s">
        <v>56</v>
      </c>
      <c r="E2545" s="40" t="s">
        <v>5</v>
      </c>
    </row>
    <row r="2546" spans="1:5" ht="12.75">
      <c r="A2546" t="s">
        <v>58</v>
      </c>
      <c r="E2546" s="39" t="s">
        <v>5</v>
      </c>
    </row>
    <row r="2547" spans="1:16" ht="12.75">
      <c r="A2547" t="s">
        <v>48</v>
      </c>
      <c s="34" t="s">
        <v>5700</v>
      </c>
      <c s="34" t="s">
        <v>5701</v>
      </c>
      <c s="35" t="s">
        <v>5</v>
      </c>
      <c s="6" t="s">
        <v>5702</v>
      </c>
      <c s="36" t="s">
        <v>52</v>
      </c>
      <c s="37">
        <v>34</v>
      </c>
      <c s="36">
        <v>0</v>
      </c>
      <c s="36">
        <f>ROUND(G2547*H2547,6)</f>
      </c>
      <c r="L2547" s="38">
        <v>0</v>
      </c>
      <c s="32">
        <f>ROUND(ROUND(L2547,2)*ROUND(G2547,3),2)</f>
      </c>
      <c s="36" t="s">
        <v>1166</v>
      </c>
      <c>
        <f>(M2547*21)/100</f>
      </c>
      <c t="s">
        <v>27</v>
      </c>
    </row>
    <row r="2548" spans="1:5" ht="12.75">
      <c r="A2548" s="35" t="s">
        <v>54</v>
      </c>
      <c r="E2548" s="39" t="s">
        <v>5702</v>
      </c>
    </row>
    <row r="2549" spans="1:5" ht="12.75">
      <c r="A2549" s="35" t="s">
        <v>56</v>
      </c>
      <c r="E2549" s="40" t="s">
        <v>5</v>
      </c>
    </row>
    <row r="2550" spans="1:5" ht="12.75">
      <c r="A2550" t="s">
        <v>58</v>
      </c>
      <c r="E2550" s="39" t="s">
        <v>5</v>
      </c>
    </row>
    <row r="2551" spans="1:16" ht="25.5">
      <c r="A2551" t="s">
        <v>48</v>
      </c>
      <c s="34" t="s">
        <v>5703</v>
      </c>
      <c s="34" t="s">
        <v>5704</v>
      </c>
      <c s="35" t="s">
        <v>5</v>
      </c>
      <c s="6" t="s">
        <v>5705</v>
      </c>
      <c s="36" t="s">
        <v>52</v>
      </c>
      <c s="37">
        <v>2</v>
      </c>
      <c s="36">
        <v>0</v>
      </c>
      <c s="36">
        <f>ROUND(G2551*H2551,6)</f>
      </c>
      <c r="L2551" s="38">
        <v>0</v>
      </c>
      <c s="32">
        <f>ROUND(ROUND(L2551,2)*ROUND(G2551,3),2)</f>
      </c>
      <c s="36" t="s">
        <v>1166</v>
      </c>
      <c>
        <f>(M2551*21)/100</f>
      </c>
      <c t="s">
        <v>27</v>
      </c>
    </row>
    <row r="2552" spans="1:5" ht="25.5">
      <c r="A2552" s="35" t="s">
        <v>54</v>
      </c>
      <c r="E2552" s="39" t="s">
        <v>5705</v>
      </c>
    </row>
    <row r="2553" spans="1:5" ht="12.75">
      <c r="A2553" s="35" t="s">
        <v>56</v>
      </c>
      <c r="E2553" s="40" t="s">
        <v>5</v>
      </c>
    </row>
    <row r="2554" spans="1:5" ht="12.75">
      <c r="A2554" t="s">
        <v>58</v>
      </c>
      <c r="E2554" s="39" t="s">
        <v>5</v>
      </c>
    </row>
    <row r="2555" spans="1:16" ht="12.75">
      <c r="A2555" t="s">
        <v>48</v>
      </c>
      <c s="34" t="s">
        <v>5706</v>
      </c>
      <c s="34" t="s">
        <v>5707</v>
      </c>
      <c s="35" t="s">
        <v>5</v>
      </c>
      <c s="6" t="s">
        <v>5708</v>
      </c>
      <c s="36" t="s">
        <v>52</v>
      </c>
      <c s="37">
        <v>1</v>
      </c>
      <c s="36">
        <v>0</v>
      </c>
      <c s="36">
        <f>ROUND(G2555*H2555,6)</f>
      </c>
      <c r="L2555" s="38">
        <v>0</v>
      </c>
      <c s="32">
        <f>ROUND(ROUND(L2555,2)*ROUND(G2555,3),2)</f>
      </c>
      <c s="36" t="s">
        <v>1166</v>
      </c>
      <c>
        <f>(M2555*21)/100</f>
      </c>
      <c t="s">
        <v>27</v>
      </c>
    </row>
    <row r="2556" spans="1:5" ht="12.75">
      <c r="A2556" s="35" t="s">
        <v>54</v>
      </c>
      <c r="E2556" s="39" t="s">
        <v>5708</v>
      </c>
    </row>
    <row r="2557" spans="1:5" ht="12.75">
      <c r="A2557" s="35" t="s">
        <v>56</v>
      </c>
      <c r="E2557" s="40" t="s">
        <v>5</v>
      </c>
    </row>
    <row r="2558" spans="1:5" ht="12.75">
      <c r="A2558" t="s">
        <v>58</v>
      </c>
      <c r="E2558" s="39" t="s">
        <v>5</v>
      </c>
    </row>
    <row r="2559" spans="1:16" ht="12.75">
      <c r="A2559" t="s">
        <v>48</v>
      </c>
      <c s="34" t="s">
        <v>5709</v>
      </c>
      <c s="34" t="s">
        <v>5710</v>
      </c>
      <c s="35" t="s">
        <v>5</v>
      </c>
      <c s="6" t="s">
        <v>5711</v>
      </c>
      <c s="36" t="s">
        <v>52</v>
      </c>
      <c s="37">
        <v>1</v>
      </c>
      <c s="36">
        <v>0</v>
      </c>
      <c s="36">
        <f>ROUND(G2559*H2559,6)</f>
      </c>
      <c r="L2559" s="38">
        <v>0</v>
      </c>
      <c s="32">
        <f>ROUND(ROUND(L2559,2)*ROUND(G2559,3),2)</f>
      </c>
      <c s="36" t="s">
        <v>1166</v>
      </c>
      <c>
        <f>(M2559*21)/100</f>
      </c>
      <c t="s">
        <v>27</v>
      </c>
    </row>
    <row r="2560" spans="1:5" ht="12.75">
      <c r="A2560" s="35" t="s">
        <v>54</v>
      </c>
      <c r="E2560" s="39" t="s">
        <v>5711</v>
      </c>
    </row>
    <row r="2561" spans="1:5" ht="12.75">
      <c r="A2561" s="35" t="s">
        <v>56</v>
      </c>
      <c r="E2561" s="40" t="s">
        <v>5</v>
      </c>
    </row>
    <row r="2562" spans="1:5" ht="12.75">
      <c r="A2562" t="s">
        <v>58</v>
      </c>
      <c r="E2562" s="39" t="s">
        <v>5</v>
      </c>
    </row>
    <row r="2563" spans="1:16" ht="25.5">
      <c r="A2563" t="s">
        <v>48</v>
      </c>
      <c s="34" t="s">
        <v>5712</v>
      </c>
      <c s="34" t="s">
        <v>5713</v>
      </c>
      <c s="35" t="s">
        <v>5</v>
      </c>
      <c s="6" t="s">
        <v>5714</v>
      </c>
      <c s="36" t="s">
        <v>52</v>
      </c>
      <c s="37">
        <v>4</v>
      </c>
      <c s="36">
        <v>0</v>
      </c>
      <c s="36">
        <f>ROUND(G2563*H2563,6)</f>
      </c>
      <c r="L2563" s="38">
        <v>0</v>
      </c>
      <c s="32">
        <f>ROUND(ROUND(L2563,2)*ROUND(G2563,3),2)</f>
      </c>
      <c s="36" t="s">
        <v>1166</v>
      </c>
      <c>
        <f>(M2563*21)/100</f>
      </c>
      <c t="s">
        <v>27</v>
      </c>
    </row>
    <row r="2564" spans="1:5" ht="25.5">
      <c r="A2564" s="35" t="s">
        <v>54</v>
      </c>
      <c r="E2564" s="39" t="s">
        <v>5714</v>
      </c>
    </row>
    <row r="2565" spans="1:5" ht="12.75">
      <c r="A2565" s="35" t="s">
        <v>56</v>
      </c>
      <c r="E2565" s="40" t="s">
        <v>5</v>
      </c>
    </row>
    <row r="2566" spans="1:5" ht="12.75">
      <c r="A2566" t="s">
        <v>58</v>
      </c>
      <c r="E2566" s="39" t="s">
        <v>5</v>
      </c>
    </row>
    <row r="2567" spans="1:16" ht="25.5">
      <c r="A2567" t="s">
        <v>48</v>
      </c>
      <c s="34" t="s">
        <v>5715</v>
      </c>
      <c s="34" t="s">
        <v>5716</v>
      </c>
      <c s="35" t="s">
        <v>5</v>
      </c>
      <c s="6" t="s">
        <v>5717</v>
      </c>
      <c s="36" t="s">
        <v>52</v>
      </c>
      <c s="37">
        <v>2</v>
      </c>
      <c s="36">
        <v>0</v>
      </c>
      <c s="36">
        <f>ROUND(G2567*H2567,6)</f>
      </c>
      <c r="L2567" s="38">
        <v>0</v>
      </c>
      <c s="32">
        <f>ROUND(ROUND(L2567,2)*ROUND(G2567,3),2)</f>
      </c>
      <c s="36" t="s">
        <v>1166</v>
      </c>
      <c>
        <f>(M2567*21)/100</f>
      </c>
      <c t="s">
        <v>27</v>
      </c>
    </row>
    <row r="2568" spans="1:5" ht="25.5">
      <c r="A2568" s="35" t="s">
        <v>54</v>
      </c>
      <c r="E2568" s="39" t="s">
        <v>5717</v>
      </c>
    </row>
    <row r="2569" spans="1:5" ht="12.75">
      <c r="A2569" s="35" t="s">
        <v>56</v>
      </c>
      <c r="E2569" s="40" t="s">
        <v>5</v>
      </c>
    </row>
    <row r="2570" spans="1:5" ht="12.75">
      <c r="A2570" t="s">
        <v>58</v>
      </c>
      <c r="E2570" s="39" t="s">
        <v>5</v>
      </c>
    </row>
    <row r="2571" spans="1:16" ht="12.75">
      <c r="A2571" t="s">
        <v>48</v>
      </c>
      <c s="34" t="s">
        <v>5718</v>
      </c>
      <c s="34" t="s">
        <v>5719</v>
      </c>
      <c s="35" t="s">
        <v>5</v>
      </c>
      <c s="6" t="s">
        <v>5720</v>
      </c>
      <c s="36" t="s">
        <v>52</v>
      </c>
      <c s="37">
        <v>1</v>
      </c>
      <c s="36">
        <v>0</v>
      </c>
      <c s="36">
        <f>ROUND(G2571*H2571,6)</f>
      </c>
      <c r="L2571" s="38">
        <v>0</v>
      </c>
      <c s="32">
        <f>ROUND(ROUND(L2571,2)*ROUND(G2571,3),2)</f>
      </c>
      <c s="36" t="s">
        <v>1166</v>
      </c>
      <c>
        <f>(M2571*21)/100</f>
      </c>
      <c t="s">
        <v>27</v>
      </c>
    </row>
    <row r="2572" spans="1:5" ht="12.75">
      <c r="A2572" s="35" t="s">
        <v>54</v>
      </c>
      <c r="E2572" s="39" t="s">
        <v>5720</v>
      </c>
    </row>
    <row r="2573" spans="1:5" ht="12.75">
      <c r="A2573" s="35" t="s">
        <v>56</v>
      </c>
      <c r="E2573" s="40" t="s">
        <v>5</v>
      </c>
    </row>
    <row r="2574" spans="1:5" ht="12.75">
      <c r="A2574" t="s">
        <v>58</v>
      </c>
      <c r="E2574" s="39" t="s">
        <v>5</v>
      </c>
    </row>
    <row r="2575" spans="1:16" ht="25.5">
      <c r="A2575" t="s">
        <v>48</v>
      </c>
      <c s="34" t="s">
        <v>5721</v>
      </c>
      <c s="34" t="s">
        <v>5722</v>
      </c>
      <c s="35" t="s">
        <v>5</v>
      </c>
      <c s="6" t="s">
        <v>5723</v>
      </c>
      <c s="36" t="s">
        <v>52</v>
      </c>
      <c s="37">
        <v>1</v>
      </c>
      <c s="36">
        <v>0</v>
      </c>
      <c s="36">
        <f>ROUND(G2575*H2575,6)</f>
      </c>
      <c r="L2575" s="38">
        <v>0</v>
      </c>
      <c s="32">
        <f>ROUND(ROUND(L2575,2)*ROUND(G2575,3),2)</f>
      </c>
      <c s="36" t="s">
        <v>1166</v>
      </c>
      <c>
        <f>(M2575*21)/100</f>
      </c>
      <c t="s">
        <v>27</v>
      </c>
    </row>
    <row r="2576" spans="1:5" ht="25.5">
      <c r="A2576" s="35" t="s">
        <v>54</v>
      </c>
      <c r="E2576" s="39" t="s">
        <v>5723</v>
      </c>
    </row>
    <row r="2577" spans="1:5" ht="12.75">
      <c r="A2577" s="35" t="s">
        <v>56</v>
      </c>
      <c r="E2577" s="40" t="s">
        <v>5</v>
      </c>
    </row>
    <row r="2578" spans="1:5" ht="12.75">
      <c r="A2578" t="s">
        <v>58</v>
      </c>
      <c r="E2578" s="39" t="s">
        <v>5</v>
      </c>
    </row>
    <row r="2579" spans="1:16" ht="25.5">
      <c r="A2579" t="s">
        <v>48</v>
      </c>
      <c s="34" t="s">
        <v>5724</v>
      </c>
      <c s="34" t="s">
        <v>5725</v>
      </c>
      <c s="35" t="s">
        <v>5</v>
      </c>
      <c s="6" t="s">
        <v>5726</v>
      </c>
      <c s="36" t="s">
        <v>52</v>
      </c>
      <c s="37">
        <v>6</v>
      </c>
      <c s="36">
        <v>0</v>
      </c>
      <c s="36">
        <f>ROUND(G2579*H2579,6)</f>
      </c>
      <c r="L2579" s="38">
        <v>0</v>
      </c>
      <c s="32">
        <f>ROUND(ROUND(L2579,2)*ROUND(G2579,3),2)</f>
      </c>
      <c s="36" t="s">
        <v>1166</v>
      </c>
      <c>
        <f>(M2579*21)/100</f>
      </c>
      <c t="s">
        <v>27</v>
      </c>
    </row>
    <row r="2580" spans="1:5" ht="25.5">
      <c r="A2580" s="35" t="s">
        <v>54</v>
      </c>
      <c r="E2580" s="39" t="s">
        <v>5726</v>
      </c>
    </row>
    <row r="2581" spans="1:5" ht="12.75">
      <c r="A2581" s="35" t="s">
        <v>56</v>
      </c>
      <c r="E2581" s="40" t="s">
        <v>5</v>
      </c>
    </row>
    <row r="2582" spans="1:5" ht="12.75">
      <c r="A2582" t="s">
        <v>58</v>
      </c>
      <c r="E2582" s="39" t="s">
        <v>5</v>
      </c>
    </row>
    <row r="2583" spans="1:16" ht="12.75">
      <c r="A2583" t="s">
        <v>48</v>
      </c>
      <c s="34" t="s">
        <v>5727</v>
      </c>
      <c s="34" t="s">
        <v>5728</v>
      </c>
      <c s="35" t="s">
        <v>5</v>
      </c>
      <c s="6" t="s">
        <v>5729</v>
      </c>
      <c s="36" t="s">
        <v>52</v>
      </c>
      <c s="37">
        <v>3</v>
      </c>
      <c s="36">
        <v>0</v>
      </c>
      <c s="36">
        <f>ROUND(G2583*H2583,6)</f>
      </c>
      <c r="L2583" s="38">
        <v>0</v>
      </c>
      <c s="32">
        <f>ROUND(ROUND(L2583,2)*ROUND(G2583,3),2)</f>
      </c>
      <c s="36" t="s">
        <v>1166</v>
      </c>
      <c>
        <f>(M2583*21)/100</f>
      </c>
      <c t="s">
        <v>27</v>
      </c>
    </row>
    <row r="2584" spans="1:5" ht="12.75">
      <c r="A2584" s="35" t="s">
        <v>54</v>
      </c>
      <c r="E2584" s="39" t="s">
        <v>5729</v>
      </c>
    </row>
    <row r="2585" spans="1:5" ht="12.75">
      <c r="A2585" s="35" t="s">
        <v>56</v>
      </c>
      <c r="E2585" s="40" t="s">
        <v>5</v>
      </c>
    </row>
    <row r="2586" spans="1:5" ht="12.75">
      <c r="A2586" t="s">
        <v>58</v>
      </c>
      <c r="E2586" s="39" t="s">
        <v>5</v>
      </c>
    </row>
    <row r="2587" spans="1:16" ht="12.75">
      <c r="A2587" t="s">
        <v>48</v>
      </c>
      <c s="34" t="s">
        <v>5730</v>
      </c>
      <c s="34" t="s">
        <v>5731</v>
      </c>
      <c s="35" t="s">
        <v>5</v>
      </c>
      <c s="6" t="s">
        <v>5732</v>
      </c>
      <c s="36" t="s">
        <v>52</v>
      </c>
      <c s="37">
        <v>1</v>
      </c>
      <c s="36">
        <v>0</v>
      </c>
      <c s="36">
        <f>ROUND(G2587*H2587,6)</f>
      </c>
      <c r="L2587" s="38">
        <v>0</v>
      </c>
      <c s="32">
        <f>ROUND(ROUND(L2587,2)*ROUND(G2587,3),2)</f>
      </c>
      <c s="36" t="s">
        <v>1166</v>
      </c>
      <c>
        <f>(M2587*21)/100</f>
      </c>
      <c t="s">
        <v>27</v>
      </c>
    </row>
    <row r="2588" spans="1:5" ht="12.75">
      <c r="A2588" s="35" t="s">
        <v>54</v>
      </c>
      <c r="E2588" s="39" t="s">
        <v>5732</v>
      </c>
    </row>
    <row r="2589" spans="1:5" ht="12.75">
      <c r="A2589" s="35" t="s">
        <v>56</v>
      </c>
      <c r="E2589" s="40" t="s">
        <v>5</v>
      </c>
    </row>
    <row r="2590" spans="1:5" ht="12.75">
      <c r="A2590" t="s">
        <v>58</v>
      </c>
      <c r="E2590" s="39" t="s">
        <v>5</v>
      </c>
    </row>
    <row r="2591" spans="1:16" ht="12.75">
      <c r="A2591" t="s">
        <v>48</v>
      </c>
      <c s="34" t="s">
        <v>5733</v>
      </c>
      <c s="34" t="s">
        <v>5734</v>
      </c>
      <c s="35" t="s">
        <v>5</v>
      </c>
      <c s="6" t="s">
        <v>5735</v>
      </c>
      <c s="36" t="s">
        <v>52</v>
      </c>
      <c s="37">
        <v>1</v>
      </c>
      <c s="36">
        <v>0</v>
      </c>
      <c s="36">
        <f>ROUND(G2591*H2591,6)</f>
      </c>
      <c r="L2591" s="38">
        <v>0</v>
      </c>
      <c s="32">
        <f>ROUND(ROUND(L2591,2)*ROUND(G2591,3),2)</f>
      </c>
      <c s="36" t="s">
        <v>1166</v>
      </c>
      <c>
        <f>(M2591*21)/100</f>
      </c>
      <c t="s">
        <v>27</v>
      </c>
    </row>
    <row r="2592" spans="1:5" ht="12.75">
      <c r="A2592" s="35" t="s">
        <v>54</v>
      </c>
      <c r="E2592" s="39" t="s">
        <v>5735</v>
      </c>
    </row>
    <row r="2593" spans="1:5" ht="12.75">
      <c r="A2593" s="35" t="s">
        <v>56</v>
      </c>
      <c r="E2593" s="40" t="s">
        <v>5</v>
      </c>
    </row>
    <row r="2594" spans="1:5" ht="12.75">
      <c r="A2594" t="s">
        <v>58</v>
      </c>
      <c r="E2594" s="39" t="s">
        <v>5</v>
      </c>
    </row>
    <row r="2595" spans="1:16" ht="12.75">
      <c r="A2595" t="s">
        <v>48</v>
      </c>
      <c s="34" t="s">
        <v>5736</v>
      </c>
      <c s="34" t="s">
        <v>5737</v>
      </c>
      <c s="35" t="s">
        <v>5</v>
      </c>
      <c s="6" t="s">
        <v>5738</v>
      </c>
      <c s="36" t="s">
        <v>52</v>
      </c>
      <c s="37">
        <v>1</v>
      </c>
      <c s="36">
        <v>0</v>
      </c>
      <c s="36">
        <f>ROUND(G2595*H2595,6)</f>
      </c>
      <c r="L2595" s="38">
        <v>0</v>
      </c>
      <c s="32">
        <f>ROUND(ROUND(L2595,2)*ROUND(G2595,3),2)</f>
      </c>
      <c s="36" t="s">
        <v>1166</v>
      </c>
      <c>
        <f>(M2595*21)/100</f>
      </c>
      <c t="s">
        <v>27</v>
      </c>
    </row>
    <row r="2596" spans="1:5" ht="12.75">
      <c r="A2596" s="35" t="s">
        <v>54</v>
      </c>
      <c r="E2596" s="39" t="s">
        <v>5738</v>
      </c>
    </row>
    <row r="2597" spans="1:5" ht="12.75">
      <c r="A2597" s="35" t="s">
        <v>56</v>
      </c>
      <c r="E2597" s="40" t="s">
        <v>5</v>
      </c>
    </row>
    <row r="2598" spans="1:5" ht="12.75">
      <c r="A2598" t="s">
        <v>58</v>
      </c>
      <c r="E2598" s="39" t="s">
        <v>5</v>
      </c>
    </row>
    <row r="2599" spans="1:16" ht="12.75">
      <c r="A2599" t="s">
        <v>48</v>
      </c>
      <c s="34" t="s">
        <v>5739</v>
      </c>
      <c s="34" t="s">
        <v>5740</v>
      </c>
      <c s="35" t="s">
        <v>5</v>
      </c>
      <c s="6" t="s">
        <v>5741</v>
      </c>
      <c s="36" t="s">
        <v>52</v>
      </c>
      <c s="37">
        <v>1</v>
      </c>
      <c s="36">
        <v>0</v>
      </c>
      <c s="36">
        <f>ROUND(G2599*H2599,6)</f>
      </c>
      <c r="L2599" s="38">
        <v>0</v>
      </c>
      <c s="32">
        <f>ROUND(ROUND(L2599,2)*ROUND(G2599,3),2)</f>
      </c>
      <c s="36" t="s">
        <v>1166</v>
      </c>
      <c>
        <f>(M2599*21)/100</f>
      </c>
      <c t="s">
        <v>27</v>
      </c>
    </row>
    <row r="2600" spans="1:5" ht="12.75">
      <c r="A2600" s="35" t="s">
        <v>54</v>
      </c>
      <c r="E2600" s="39" t="s">
        <v>5741</v>
      </c>
    </row>
    <row r="2601" spans="1:5" ht="12.75">
      <c r="A2601" s="35" t="s">
        <v>56</v>
      </c>
      <c r="E2601" s="40" t="s">
        <v>5</v>
      </c>
    </row>
    <row r="2602" spans="1:5" ht="12.75">
      <c r="A2602" t="s">
        <v>58</v>
      </c>
      <c r="E2602" s="39" t="s">
        <v>5</v>
      </c>
    </row>
    <row r="2603" spans="1:16" ht="12.75">
      <c r="A2603" t="s">
        <v>48</v>
      </c>
      <c s="34" t="s">
        <v>5742</v>
      </c>
      <c s="34" t="s">
        <v>5743</v>
      </c>
      <c s="35" t="s">
        <v>5</v>
      </c>
      <c s="6" t="s">
        <v>5744</v>
      </c>
      <c s="36" t="s">
        <v>52</v>
      </c>
      <c s="37">
        <v>1</v>
      </c>
      <c s="36">
        <v>0</v>
      </c>
      <c s="36">
        <f>ROUND(G2603*H2603,6)</f>
      </c>
      <c r="L2603" s="38">
        <v>0</v>
      </c>
      <c s="32">
        <f>ROUND(ROUND(L2603,2)*ROUND(G2603,3),2)</f>
      </c>
      <c s="36" t="s">
        <v>1166</v>
      </c>
      <c>
        <f>(M2603*21)/100</f>
      </c>
      <c t="s">
        <v>27</v>
      </c>
    </row>
    <row r="2604" spans="1:5" ht="12.75">
      <c r="A2604" s="35" t="s">
        <v>54</v>
      </c>
      <c r="E2604" s="39" t="s">
        <v>5744</v>
      </c>
    </row>
    <row r="2605" spans="1:5" ht="12.75">
      <c r="A2605" s="35" t="s">
        <v>56</v>
      </c>
      <c r="E2605" s="40" t="s">
        <v>5</v>
      </c>
    </row>
    <row r="2606" spans="1:5" ht="12.75">
      <c r="A2606" t="s">
        <v>58</v>
      </c>
      <c r="E2606" s="39" t="s">
        <v>5</v>
      </c>
    </row>
    <row r="2607" spans="1:16" ht="12.75">
      <c r="A2607" t="s">
        <v>48</v>
      </c>
      <c s="34" t="s">
        <v>5745</v>
      </c>
      <c s="34" t="s">
        <v>5746</v>
      </c>
      <c s="35" t="s">
        <v>5</v>
      </c>
      <c s="6" t="s">
        <v>5747</v>
      </c>
      <c s="36" t="s">
        <v>52</v>
      </c>
      <c s="37">
        <v>1</v>
      </c>
      <c s="36">
        <v>0</v>
      </c>
      <c s="36">
        <f>ROUND(G2607*H2607,6)</f>
      </c>
      <c r="L2607" s="38">
        <v>0</v>
      </c>
      <c s="32">
        <f>ROUND(ROUND(L2607,2)*ROUND(G2607,3),2)</f>
      </c>
      <c s="36" t="s">
        <v>1166</v>
      </c>
      <c>
        <f>(M2607*21)/100</f>
      </c>
      <c t="s">
        <v>27</v>
      </c>
    </row>
    <row r="2608" spans="1:5" ht="12.75">
      <c r="A2608" s="35" t="s">
        <v>54</v>
      </c>
      <c r="E2608" s="39" t="s">
        <v>5747</v>
      </c>
    </row>
    <row r="2609" spans="1:5" ht="12.75">
      <c r="A2609" s="35" t="s">
        <v>56</v>
      </c>
      <c r="E2609" s="40" t="s">
        <v>5</v>
      </c>
    </row>
    <row r="2610" spans="1:5" ht="12.75">
      <c r="A2610" t="s">
        <v>58</v>
      </c>
      <c r="E2610" s="39" t="s">
        <v>5</v>
      </c>
    </row>
    <row r="2611" spans="1:16" ht="12.75">
      <c r="A2611" t="s">
        <v>48</v>
      </c>
      <c s="34" t="s">
        <v>5748</v>
      </c>
      <c s="34" t="s">
        <v>5749</v>
      </c>
      <c s="35" t="s">
        <v>5</v>
      </c>
      <c s="6" t="s">
        <v>5750</v>
      </c>
      <c s="36" t="s">
        <v>52</v>
      </c>
      <c s="37">
        <v>1</v>
      </c>
      <c s="36">
        <v>0</v>
      </c>
      <c s="36">
        <f>ROUND(G2611*H2611,6)</f>
      </c>
      <c r="L2611" s="38">
        <v>0</v>
      </c>
      <c s="32">
        <f>ROUND(ROUND(L2611,2)*ROUND(G2611,3),2)</f>
      </c>
      <c s="36" t="s">
        <v>1166</v>
      </c>
      <c>
        <f>(M2611*21)/100</f>
      </c>
      <c t="s">
        <v>27</v>
      </c>
    </row>
    <row r="2612" spans="1:5" ht="12.75">
      <c r="A2612" s="35" t="s">
        <v>54</v>
      </c>
      <c r="E2612" s="39" t="s">
        <v>5750</v>
      </c>
    </row>
    <row r="2613" spans="1:5" ht="12.75">
      <c r="A2613" s="35" t="s">
        <v>56</v>
      </c>
      <c r="E2613" s="40" t="s">
        <v>5</v>
      </c>
    </row>
    <row r="2614" spans="1:5" ht="12.75">
      <c r="A2614" t="s">
        <v>58</v>
      </c>
      <c r="E2614" s="39" t="s">
        <v>5</v>
      </c>
    </row>
    <row r="2615" spans="1:16" ht="12.75">
      <c r="A2615" t="s">
        <v>48</v>
      </c>
      <c s="34" t="s">
        <v>5751</v>
      </c>
      <c s="34" t="s">
        <v>5752</v>
      </c>
      <c s="35" t="s">
        <v>5</v>
      </c>
      <c s="6" t="s">
        <v>5753</v>
      </c>
      <c s="36" t="s">
        <v>52</v>
      </c>
      <c s="37">
        <v>1</v>
      </c>
      <c s="36">
        <v>0</v>
      </c>
      <c s="36">
        <f>ROUND(G2615*H2615,6)</f>
      </c>
      <c r="L2615" s="38">
        <v>0</v>
      </c>
      <c s="32">
        <f>ROUND(ROUND(L2615,2)*ROUND(G2615,3),2)</f>
      </c>
      <c s="36" t="s">
        <v>1166</v>
      </c>
      <c>
        <f>(M2615*21)/100</f>
      </c>
      <c t="s">
        <v>27</v>
      </c>
    </row>
    <row r="2616" spans="1:5" ht="12.75">
      <c r="A2616" s="35" t="s">
        <v>54</v>
      </c>
      <c r="E2616" s="39" t="s">
        <v>5753</v>
      </c>
    </row>
    <row r="2617" spans="1:5" ht="12.75">
      <c r="A2617" s="35" t="s">
        <v>56</v>
      </c>
      <c r="E2617" s="40" t="s">
        <v>5</v>
      </c>
    </row>
    <row r="2618" spans="1:5" ht="12.75">
      <c r="A2618" t="s">
        <v>58</v>
      </c>
      <c r="E2618" s="39" t="s">
        <v>5</v>
      </c>
    </row>
    <row r="2619" spans="1:16" ht="25.5">
      <c r="A2619" t="s">
        <v>48</v>
      </c>
      <c s="34" t="s">
        <v>5754</v>
      </c>
      <c s="34" t="s">
        <v>5755</v>
      </c>
      <c s="35" t="s">
        <v>5</v>
      </c>
      <c s="6" t="s">
        <v>5756</v>
      </c>
      <c s="36" t="s">
        <v>52</v>
      </c>
      <c s="37">
        <v>1</v>
      </c>
      <c s="36">
        <v>0</v>
      </c>
      <c s="36">
        <f>ROUND(G2619*H2619,6)</f>
      </c>
      <c r="L2619" s="38">
        <v>0</v>
      </c>
      <c s="32">
        <f>ROUND(ROUND(L2619,2)*ROUND(G2619,3),2)</f>
      </c>
      <c s="36" t="s">
        <v>1166</v>
      </c>
      <c>
        <f>(M2619*21)/100</f>
      </c>
      <c t="s">
        <v>27</v>
      </c>
    </row>
    <row r="2620" spans="1:5" ht="25.5">
      <c r="A2620" s="35" t="s">
        <v>54</v>
      </c>
      <c r="E2620" s="39" t="s">
        <v>5756</v>
      </c>
    </row>
    <row r="2621" spans="1:5" ht="12.75">
      <c r="A2621" s="35" t="s">
        <v>56</v>
      </c>
      <c r="E2621" s="40" t="s">
        <v>5</v>
      </c>
    </row>
    <row r="2622" spans="1:5" ht="12.75">
      <c r="A2622" t="s">
        <v>58</v>
      </c>
      <c r="E2622" s="39" t="s">
        <v>5</v>
      </c>
    </row>
    <row r="2623" spans="1:16" ht="12.75">
      <c r="A2623" t="s">
        <v>48</v>
      </c>
      <c s="34" t="s">
        <v>5757</v>
      </c>
      <c s="34" t="s">
        <v>5758</v>
      </c>
      <c s="35" t="s">
        <v>5</v>
      </c>
      <c s="6" t="s">
        <v>5759</v>
      </c>
      <c s="36" t="s">
        <v>52</v>
      </c>
      <c s="37">
        <v>2</v>
      </c>
      <c s="36">
        <v>0</v>
      </c>
      <c s="36">
        <f>ROUND(G2623*H2623,6)</f>
      </c>
      <c r="L2623" s="38">
        <v>0</v>
      </c>
      <c s="32">
        <f>ROUND(ROUND(L2623,2)*ROUND(G2623,3),2)</f>
      </c>
      <c s="36" t="s">
        <v>1166</v>
      </c>
      <c>
        <f>(M2623*21)/100</f>
      </c>
      <c t="s">
        <v>27</v>
      </c>
    </row>
    <row r="2624" spans="1:5" ht="12.75">
      <c r="A2624" s="35" t="s">
        <v>54</v>
      </c>
      <c r="E2624" s="39" t="s">
        <v>5759</v>
      </c>
    </row>
    <row r="2625" spans="1:5" ht="12.75">
      <c r="A2625" s="35" t="s">
        <v>56</v>
      </c>
      <c r="E2625" s="40" t="s">
        <v>5</v>
      </c>
    </row>
    <row r="2626" spans="1:5" ht="12.75">
      <c r="A2626" t="s">
        <v>58</v>
      </c>
      <c r="E2626" s="39" t="s">
        <v>5</v>
      </c>
    </row>
    <row r="2627" spans="1:16" ht="12.75">
      <c r="A2627" t="s">
        <v>48</v>
      </c>
      <c s="34" t="s">
        <v>5760</v>
      </c>
      <c s="34" t="s">
        <v>5761</v>
      </c>
      <c s="35" t="s">
        <v>5</v>
      </c>
      <c s="6" t="s">
        <v>5762</v>
      </c>
      <c s="36" t="s">
        <v>1361</v>
      </c>
      <c s="37">
        <v>323.6</v>
      </c>
      <c s="36">
        <v>0</v>
      </c>
      <c s="36">
        <f>ROUND(G2627*H2627,6)</f>
      </c>
      <c r="L2627" s="38">
        <v>0</v>
      </c>
      <c s="32">
        <f>ROUND(ROUND(L2627,2)*ROUND(G2627,3),2)</f>
      </c>
      <c s="36" t="s">
        <v>1166</v>
      </c>
      <c>
        <f>(M2627*21)/100</f>
      </c>
      <c t="s">
        <v>27</v>
      </c>
    </row>
    <row r="2628" spans="1:5" ht="12.75">
      <c r="A2628" s="35" t="s">
        <v>54</v>
      </c>
      <c r="E2628" s="39" t="s">
        <v>5762</v>
      </c>
    </row>
    <row r="2629" spans="1:5" ht="140.25">
      <c r="A2629" s="35" t="s">
        <v>56</v>
      </c>
      <c r="E2629" s="40" t="s">
        <v>5763</v>
      </c>
    </row>
    <row r="2630" spans="1:5" ht="25.5">
      <c r="A2630" t="s">
        <v>58</v>
      </c>
      <c r="E2630" s="39" t="s">
        <v>5764</v>
      </c>
    </row>
    <row r="2631" spans="1:16" ht="25.5">
      <c r="A2631" t="s">
        <v>48</v>
      </c>
      <c s="34" t="s">
        <v>5765</v>
      </c>
      <c s="34" t="s">
        <v>5766</v>
      </c>
      <c s="35" t="s">
        <v>5</v>
      </c>
      <c s="6" t="s">
        <v>5767</v>
      </c>
      <c s="36" t="s">
        <v>246</v>
      </c>
      <c s="37">
        <v>8.97</v>
      </c>
      <c s="36">
        <v>0</v>
      </c>
      <c s="36">
        <f>ROUND(G2631*H2631,6)</f>
      </c>
      <c r="L2631" s="38">
        <v>0</v>
      </c>
      <c s="32">
        <f>ROUND(ROUND(L2631,2)*ROUND(G2631,3),2)</f>
      </c>
      <c s="36" t="s">
        <v>1166</v>
      </c>
      <c>
        <f>(M2631*21)/100</f>
      </c>
      <c t="s">
        <v>27</v>
      </c>
    </row>
    <row r="2632" spans="1:5" ht="25.5">
      <c r="A2632" s="35" t="s">
        <v>54</v>
      </c>
      <c r="E2632" s="39" t="s">
        <v>5767</v>
      </c>
    </row>
    <row r="2633" spans="1:5" ht="12.75">
      <c r="A2633" s="35" t="s">
        <v>56</v>
      </c>
      <c r="E2633" s="40" t="s">
        <v>5</v>
      </c>
    </row>
    <row r="2634" spans="1:5" ht="114.75">
      <c r="A2634" t="s">
        <v>58</v>
      </c>
      <c r="E2634" s="39" t="s">
        <v>4410</v>
      </c>
    </row>
    <row r="2635" spans="1:13" ht="12.75">
      <c r="A2635" t="s">
        <v>46</v>
      </c>
      <c r="C2635" s="31" t="s">
        <v>2461</v>
      </c>
      <c r="E2635" s="33" t="s">
        <v>5768</v>
      </c>
      <c r="J2635" s="32">
        <f>0</f>
      </c>
      <c s="32">
        <f>0</f>
      </c>
      <c s="32">
        <f>0+L2636+L2640+L2644+L2648</f>
      </c>
      <c s="32">
        <f>0+M2636+M2640+M2644+M2648</f>
      </c>
    </row>
    <row r="2636" spans="1:16" ht="25.5">
      <c r="A2636" t="s">
        <v>48</v>
      </c>
      <c s="34" t="s">
        <v>5769</v>
      </c>
      <c s="34" t="s">
        <v>5770</v>
      </c>
      <c s="35" t="s">
        <v>5</v>
      </c>
      <c s="6" t="s">
        <v>5771</v>
      </c>
      <c s="36" t="s">
        <v>1361</v>
      </c>
      <c s="37">
        <v>3868.162</v>
      </c>
      <c s="36">
        <v>0.00043</v>
      </c>
      <c s="36">
        <f>ROUND(G2636*H2636,6)</f>
      </c>
      <c r="L2636" s="38">
        <v>0</v>
      </c>
      <c s="32">
        <f>ROUND(ROUND(L2636,2)*ROUND(G2636,3),2)</f>
      </c>
      <c s="36" t="s">
        <v>1508</v>
      </c>
      <c>
        <f>(M2636*21)/100</f>
      </c>
      <c t="s">
        <v>27</v>
      </c>
    </row>
    <row r="2637" spans="1:5" ht="38.25">
      <c r="A2637" s="35" t="s">
        <v>54</v>
      </c>
      <c r="E2637" s="39" t="s">
        <v>5772</v>
      </c>
    </row>
    <row r="2638" spans="1:5" ht="344.25">
      <c r="A2638" s="35" t="s">
        <v>56</v>
      </c>
      <c r="E2638" s="40" t="s">
        <v>5773</v>
      </c>
    </row>
    <row r="2639" spans="1:5" ht="25.5">
      <c r="A2639" t="s">
        <v>58</v>
      </c>
      <c r="E2639" s="39" t="s">
        <v>5774</v>
      </c>
    </row>
    <row r="2640" spans="1:16" ht="25.5">
      <c r="A2640" t="s">
        <v>48</v>
      </c>
      <c s="34" t="s">
        <v>5775</v>
      </c>
      <c s="34" t="s">
        <v>5776</v>
      </c>
      <c s="35" t="s">
        <v>5</v>
      </c>
      <c s="6" t="s">
        <v>5777</v>
      </c>
      <c s="36" t="s">
        <v>1361</v>
      </c>
      <c s="37">
        <v>3868.162</v>
      </c>
      <c s="36">
        <v>0.00013</v>
      </c>
      <c s="36">
        <f>ROUND(G2640*H2640,6)</f>
      </c>
      <c r="L2640" s="38">
        <v>0</v>
      </c>
      <c s="32">
        <f>ROUND(ROUND(L2640,2)*ROUND(G2640,3),2)</f>
      </c>
      <c s="36" t="s">
        <v>1508</v>
      </c>
      <c>
        <f>(M2640*21)/100</f>
      </c>
      <c t="s">
        <v>27</v>
      </c>
    </row>
    <row r="2641" spans="1:5" ht="25.5">
      <c r="A2641" s="35" t="s">
        <v>54</v>
      </c>
      <c r="E2641" s="39" t="s">
        <v>5777</v>
      </c>
    </row>
    <row r="2642" spans="1:5" ht="12.75">
      <c r="A2642" s="35" t="s">
        <v>56</v>
      </c>
      <c r="E2642" s="40" t="s">
        <v>5778</v>
      </c>
    </row>
    <row r="2643" spans="1:5" ht="12.75">
      <c r="A2643" t="s">
        <v>58</v>
      </c>
      <c r="E2643" s="39" t="s">
        <v>5</v>
      </c>
    </row>
    <row r="2644" spans="1:16" ht="25.5">
      <c r="A2644" t="s">
        <v>48</v>
      </c>
      <c s="34" t="s">
        <v>5779</v>
      </c>
      <c s="34" t="s">
        <v>5780</v>
      </c>
      <c s="35" t="s">
        <v>5</v>
      </c>
      <c s="6" t="s">
        <v>5781</v>
      </c>
      <c s="36" t="s">
        <v>1361</v>
      </c>
      <c s="37">
        <v>3868.162</v>
      </c>
      <c s="36">
        <v>0.00025</v>
      </c>
      <c s="36">
        <f>ROUND(G2644*H2644,6)</f>
      </c>
      <c r="L2644" s="38">
        <v>0</v>
      </c>
      <c s="32">
        <f>ROUND(ROUND(L2644,2)*ROUND(G2644,3),2)</f>
      </c>
      <c s="36" t="s">
        <v>1508</v>
      </c>
      <c>
        <f>(M2644*21)/100</f>
      </c>
      <c t="s">
        <v>27</v>
      </c>
    </row>
    <row r="2645" spans="1:5" ht="25.5">
      <c r="A2645" s="35" t="s">
        <v>54</v>
      </c>
      <c r="E2645" s="39" t="s">
        <v>5781</v>
      </c>
    </row>
    <row r="2646" spans="1:5" ht="12.75">
      <c r="A2646" s="35" t="s">
        <v>56</v>
      </c>
      <c r="E2646" s="40" t="s">
        <v>5778</v>
      </c>
    </row>
    <row r="2647" spans="1:5" ht="12.75">
      <c r="A2647" t="s">
        <v>58</v>
      </c>
      <c r="E2647" s="39" t="s">
        <v>5</v>
      </c>
    </row>
    <row r="2648" spans="1:16" ht="25.5">
      <c r="A2648" t="s">
        <v>48</v>
      </c>
      <c s="34" t="s">
        <v>5782</v>
      </c>
      <c s="34" t="s">
        <v>5783</v>
      </c>
      <c s="35" t="s">
        <v>5</v>
      </c>
      <c s="6" t="s">
        <v>5784</v>
      </c>
      <c s="36" t="s">
        <v>1361</v>
      </c>
      <c s="37">
        <v>3868.162</v>
      </c>
      <c s="36">
        <v>0.00092</v>
      </c>
      <c s="36">
        <f>ROUND(G2648*H2648,6)</f>
      </c>
      <c r="L2648" s="38">
        <v>0</v>
      </c>
      <c s="32">
        <f>ROUND(ROUND(L2648,2)*ROUND(G2648,3),2)</f>
      </c>
      <c s="36" t="s">
        <v>1508</v>
      </c>
      <c>
        <f>(M2648*21)/100</f>
      </c>
      <c t="s">
        <v>27</v>
      </c>
    </row>
    <row r="2649" spans="1:5" ht="25.5">
      <c r="A2649" s="35" t="s">
        <v>54</v>
      </c>
      <c r="E2649" s="39" t="s">
        <v>5784</v>
      </c>
    </row>
    <row r="2650" spans="1:5" ht="344.25">
      <c r="A2650" s="35" t="s">
        <v>56</v>
      </c>
      <c r="E2650" s="40" t="s">
        <v>5785</v>
      </c>
    </row>
    <row r="2651" spans="1:5" ht="12.75">
      <c r="A2651" t="s">
        <v>58</v>
      </c>
      <c r="E2651" s="39" t="s">
        <v>5</v>
      </c>
    </row>
    <row r="2652" spans="1:13" ht="12.75">
      <c r="A2652" t="s">
        <v>46</v>
      </c>
      <c r="C2652" s="31" t="s">
        <v>2464</v>
      </c>
      <c r="E2652" s="33" t="s">
        <v>5786</v>
      </c>
      <c r="J2652" s="32">
        <f>0</f>
      </c>
      <c s="32">
        <f>0</f>
      </c>
      <c s="32">
        <f>0+L2653+L2657+L2661</f>
      </c>
      <c s="32">
        <f>0+M2653+M2657+M2661</f>
      </c>
    </row>
    <row r="2653" spans="1:16" ht="12.75">
      <c r="A2653" t="s">
        <v>48</v>
      </c>
      <c s="34" t="s">
        <v>5787</v>
      </c>
      <c s="34" t="s">
        <v>5788</v>
      </c>
      <c s="35" t="s">
        <v>5</v>
      </c>
      <c s="6" t="s">
        <v>5789</v>
      </c>
      <c s="36" t="s">
        <v>1361</v>
      </c>
      <c s="37">
        <v>18729.626</v>
      </c>
      <c s="36">
        <v>0.0002</v>
      </c>
      <c s="36">
        <f>ROUND(G2653*H2653,6)</f>
      </c>
      <c r="L2653" s="38">
        <v>0</v>
      </c>
      <c s="32">
        <f>ROUND(ROUND(L2653,2)*ROUND(G2653,3),2)</f>
      </c>
      <c s="36" t="s">
        <v>1508</v>
      </c>
      <c>
        <f>(M2653*21)/100</f>
      </c>
      <c t="s">
        <v>27</v>
      </c>
    </row>
    <row r="2654" spans="1:5" ht="12.75">
      <c r="A2654" s="35" t="s">
        <v>54</v>
      </c>
      <c r="E2654" s="39" t="s">
        <v>5789</v>
      </c>
    </row>
    <row r="2655" spans="1:5" ht="25.5">
      <c r="A2655" s="35" t="s">
        <v>56</v>
      </c>
      <c r="E2655" s="40" t="s">
        <v>5790</v>
      </c>
    </row>
    <row r="2656" spans="1:5" ht="12.75">
      <c r="A2656" t="s">
        <v>58</v>
      </c>
      <c r="E2656" s="39" t="s">
        <v>5</v>
      </c>
    </row>
    <row r="2657" spans="1:16" ht="25.5">
      <c r="A2657" t="s">
        <v>48</v>
      </c>
      <c s="34" t="s">
        <v>5791</v>
      </c>
      <c s="34" t="s">
        <v>5792</v>
      </c>
      <c s="35" t="s">
        <v>5</v>
      </c>
      <c s="6" t="s">
        <v>5793</v>
      </c>
      <c s="36" t="s">
        <v>1361</v>
      </c>
      <c s="37">
        <v>18729.626</v>
      </c>
      <c s="36">
        <v>0.00029</v>
      </c>
      <c s="36">
        <f>ROUND(G2657*H2657,6)</f>
      </c>
      <c r="L2657" s="38">
        <v>0</v>
      </c>
      <c s="32">
        <f>ROUND(ROUND(L2657,2)*ROUND(G2657,3),2)</f>
      </c>
      <c s="36" t="s">
        <v>1508</v>
      </c>
      <c>
        <f>(M2657*21)/100</f>
      </c>
      <c t="s">
        <v>27</v>
      </c>
    </row>
    <row r="2658" spans="1:5" ht="25.5">
      <c r="A2658" s="35" t="s">
        <v>54</v>
      </c>
      <c r="E2658" s="39" t="s">
        <v>5793</v>
      </c>
    </row>
    <row r="2659" spans="1:5" ht="12.75">
      <c r="A2659" s="35" t="s">
        <v>56</v>
      </c>
      <c r="E2659" s="40" t="s">
        <v>5794</v>
      </c>
    </row>
    <row r="2660" spans="1:5" ht="12.75">
      <c r="A2660" t="s">
        <v>58</v>
      </c>
      <c r="E2660" s="39" t="s">
        <v>5</v>
      </c>
    </row>
    <row r="2661" spans="1:16" ht="25.5">
      <c r="A2661" t="s">
        <v>48</v>
      </c>
      <c s="34" t="s">
        <v>5795</v>
      </c>
      <c s="34" t="s">
        <v>5796</v>
      </c>
      <c s="35" t="s">
        <v>5</v>
      </c>
      <c s="6" t="s">
        <v>5797</v>
      </c>
      <c s="36" t="s">
        <v>1361</v>
      </c>
      <c s="37">
        <v>18729.626</v>
      </c>
      <c s="36">
        <v>1E-05</v>
      </c>
      <c s="36">
        <f>ROUND(G2661*H2661,6)</f>
      </c>
      <c r="L2661" s="38">
        <v>0</v>
      </c>
      <c s="32">
        <f>ROUND(ROUND(L2661,2)*ROUND(G2661,3),2)</f>
      </c>
      <c s="36" t="s">
        <v>1508</v>
      </c>
      <c>
        <f>(M2661*21)/100</f>
      </c>
      <c t="s">
        <v>27</v>
      </c>
    </row>
    <row r="2662" spans="1:5" ht="25.5">
      <c r="A2662" s="35" t="s">
        <v>54</v>
      </c>
      <c r="E2662" s="39" t="s">
        <v>5797</v>
      </c>
    </row>
    <row r="2663" spans="1:5" ht="12.75">
      <c r="A2663" s="35" t="s">
        <v>56</v>
      </c>
      <c r="E2663" s="40" t="s">
        <v>5794</v>
      </c>
    </row>
    <row r="2664" spans="1:5" ht="12.75">
      <c r="A2664" t="s">
        <v>58</v>
      </c>
      <c r="E2664" s="39" t="s">
        <v>5</v>
      </c>
    </row>
    <row r="2665" spans="1:13" ht="12.75">
      <c r="A2665" t="s">
        <v>46</v>
      </c>
      <c r="C2665" s="31" t="s">
        <v>2476</v>
      </c>
      <c r="E2665" s="33" t="s">
        <v>5798</v>
      </c>
      <c r="J2665" s="32">
        <f>0</f>
      </c>
      <c s="32">
        <f>0</f>
      </c>
      <c s="32">
        <f>0+L2666+L2670+L2674+L2678+L2682+L2686+L2690+L2694+L2698+L2702+L2706+L2710+L2714+L2718+L2722+L2726+L2730+L2734+L2738+L2742+L2746+L2750+L2754+L2758+L2762+L2766+L2770+L2774+L2778+L2782+L2786+L2790+L2794+L2798+L2802+L2806+L2810+L2814+L2818+L2822+L2826</f>
      </c>
      <c s="32">
        <f>0+M2666+M2670+M2674+M2678+M2682+M2686+M2690+M2694+M2698+M2702+M2706+M2710+M2714+M2718+M2722+M2726+M2730+M2734+M2738+M2742+M2746+M2750+M2754+M2758+M2762+M2766+M2770+M2774+M2778+M2782+M2786+M2790+M2794+M2798+M2802+M2806+M2810+M2814+M2818+M2822+M2826</f>
      </c>
    </row>
    <row r="2666" spans="1:16" ht="12.75">
      <c r="A2666" t="s">
        <v>48</v>
      </c>
      <c s="34" t="s">
        <v>5799</v>
      </c>
      <c s="34" t="s">
        <v>5800</v>
      </c>
      <c s="35" t="s">
        <v>5</v>
      </c>
      <c s="6" t="s">
        <v>5801</v>
      </c>
      <c s="36" t="s">
        <v>1361</v>
      </c>
      <c s="37">
        <v>90</v>
      </c>
      <c s="36">
        <v>0</v>
      </c>
      <c s="36">
        <f>ROUND(G2666*H2666,6)</f>
      </c>
      <c r="L2666" s="38">
        <v>0</v>
      </c>
      <c s="32">
        <f>ROUND(ROUND(L2666,2)*ROUND(G2666,3),2)</f>
      </c>
      <c s="36" t="s">
        <v>1166</v>
      </c>
      <c>
        <f>(M2666*21)/100</f>
      </c>
      <c t="s">
        <v>27</v>
      </c>
    </row>
    <row r="2667" spans="1:5" ht="12.75">
      <c r="A2667" s="35" t="s">
        <v>54</v>
      </c>
      <c r="E2667" s="39" t="s">
        <v>5801</v>
      </c>
    </row>
    <row r="2668" spans="1:5" ht="12.75">
      <c r="A2668" s="35" t="s">
        <v>56</v>
      </c>
      <c r="E2668" s="40" t="s">
        <v>5</v>
      </c>
    </row>
    <row r="2669" spans="1:5" ht="12.75">
      <c r="A2669" t="s">
        <v>58</v>
      </c>
      <c r="E2669" s="39" t="s">
        <v>5</v>
      </c>
    </row>
    <row r="2670" spans="1:16" ht="12.75">
      <c r="A2670" t="s">
        <v>48</v>
      </c>
      <c s="34" t="s">
        <v>5802</v>
      </c>
      <c s="34" t="s">
        <v>5803</v>
      </c>
      <c s="35" t="s">
        <v>5</v>
      </c>
      <c s="6" t="s">
        <v>5804</v>
      </c>
      <c s="36" t="s">
        <v>1361</v>
      </c>
      <c s="37">
        <v>34</v>
      </c>
      <c s="36">
        <v>0</v>
      </c>
      <c s="36">
        <f>ROUND(G2670*H2670,6)</f>
      </c>
      <c r="L2670" s="38">
        <v>0</v>
      </c>
      <c s="32">
        <f>ROUND(ROUND(L2670,2)*ROUND(G2670,3),2)</f>
      </c>
      <c s="36" t="s">
        <v>1166</v>
      </c>
      <c>
        <f>(M2670*21)/100</f>
      </c>
      <c t="s">
        <v>27</v>
      </c>
    </row>
    <row r="2671" spans="1:5" ht="12.75">
      <c r="A2671" s="35" t="s">
        <v>54</v>
      </c>
      <c r="E2671" s="39" t="s">
        <v>5804</v>
      </c>
    </row>
    <row r="2672" spans="1:5" ht="12.75">
      <c r="A2672" s="35" t="s">
        <v>56</v>
      </c>
      <c r="E2672" s="40" t="s">
        <v>5</v>
      </c>
    </row>
    <row r="2673" spans="1:5" ht="12.75">
      <c r="A2673" t="s">
        <v>58</v>
      </c>
      <c r="E2673" s="39" t="s">
        <v>5</v>
      </c>
    </row>
    <row r="2674" spans="1:16" ht="12.75">
      <c r="A2674" t="s">
        <v>48</v>
      </c>
      <c s="34" t="s">
        <v>5805</v>
      </c>
      <c s="34" t="s">
        <v>5806</v>
      </c>
      <c s="35" t="s">
        <v>5</v>
      </c>
      <c s="6" t="s">
        <v>5807</v>
      </c>
      <c s="36" t="s">
        <v>1361</v>
      </c>
      <c s="37">
        <v>88</v>
      </c>
      <c s="36">
        <v>0</v>
      </c>
      <c s="36">
        <f>ROUND(G2674*H2674,6)</f>
      </c>
      <c r="L2674" s="38">
        <v>0</v>
      </c>
      <c s="32">
        <f>ROUND(ROUND(L2674,2)*ROUND(G2674,3),2)</f>
      </c>
      <c s="36" t="s">
        <v>1166</v>
      </c>
      <c>
        <f>(M2674*21)/100</f>
      </c>
      <c t="s">
        <v>27</v>
      </c>
    </row>
    <row r="2675" spans="1:5" ht="12.75">
      <c r="A2675" s="35" t="s">
        <v>54</v>
      </c>
      <c r="E2675" s="39" t="s">
        <v>5807</v>
      </c>
    </row>
    <row r="2676" spans="1:5" ht="12.75">
      <c r="A2676" s="35" t="s">
        <v>56</v>
      </c>
      <c r="E2676" s="40" t="s">
        <v>5</v>
      </c>
    </row>
    <row r="2677" spans="1:5" ht="12.75">
      <c r="A2677" t="s">
        <v>58</v>
      </c>
      <c r="E2677" s="39" t="s">
        <v>5</v>
      </c>
    </row>
    <row r="2678" spans="1:16" ht="12.75">
      <c r="A2678" t="s">
        <v>48</v>
      </c>
      <c s="34" t="s">
        <v>5808</v>
      </c>
      <c s="34" t="s">
        <v>5809</v>
      </c>
      <c s="35" t="s">
        <v>5</v>
      </c>
      <c s="6" t="s">
        <v>5804</v>
      </c>
      <c s="36" t="s">
        <v>1361</v>
      </c>
      <c s="37">
        <v>34</v>
      </c>
      <c s="36">
        <v>0</v>
      </c>
      <c s="36">
        <f>ROUND(G2678*H2678,6)</f>
      </c>
      <c r="L2678" s="38">
        <v>0</v>
      </c>
      <c s="32">
        <f>ROUND(ROUND(L2678,2)*ROUND(G2678,3),2)</f>
      </c>
      <c s="36" t="s">
        <v>1166</v>
      </c>
      <c>
        <f>(M2678*21)/100</f>
      </c>
      <c t="s">
        <v>27</v>
      </c>
    </row>
    <row r="2679" spans="1:5" ht="12.75">
      <c r="A2679" s="35" t="s">
        <v>54</v>
      </c>
      <c r="E2679" s="39" t="s">
        <v>5804</v>
      </c>
    </row>
    <row r="2680" spans="1:5" ht="12.75">
      <c r="A2680" s="35" t="s">
        <v>56</v>
      </c>
      <c r="E2680" s="40" t="s">
        <v>5</v>
      </c>
    </row>
    <row r="2681" spans="1:5" ht="12.75">
      <c r="A2681" t="s">
        <v>58</v>
      </c>
      <c r="E2681" s="39" t="s">
        <v>5</v>
      </c>
    </row>
    <row r="2682" spans="1:16" ht="12.75">
      <c r="A2682" t="s">
        <v>48</v>
      </c>
      <c s="34" t="s">
        <v>5810</v>
      </c>
      <c s="34" t="s">
        <v>5811</v>
      </c>
      <c s="35" t="s">
        <v>5</v>
      </c>
      <c s="6" t="s">
        <v>5812</v>
      </c>
      <c s="36" t="s">
        <v>52</v>
      </c>
      <c s="37">
        <v>2</v>
      </c>
      <c s="36">
        <v>0</v>
      </c>
      <c s="36">
        <f>ROUND(G2682*H2682,6)</f>
      </c>
      <c r="L2682" s="38">
        <v>0</v>
      </c>
      <c s="32">
        <f>ROUND(ROUND(L2682,2)*ROUND(G2682,3),2)</f>
      </c>
      <c s="36" t="s">
        <v>1166</v>
      </c>
      <c>
        <f>(M2682*21)/100</f>
      </c>
      <c t="s">
        <v>27</v>
      </c>
    </row>
    <row r="2683" spans="1:5" ht="12.75">
      <c r="A2683" s="35" t="s">
        <v>54</v>
      </c>
      <c r="E2683" s="39" t="s">
        <v>5812</v>
      </c>
    </row>
    <row r="2684" spans="1:5" ht="12.75">
      <c r="A2684" s="35" t="s">
        <v>56</v>
      </c>
      <c r="E2684" s="40" t="s">
        <v>5</v>
      </c>
    </row>
    <row r="2685" spans="1:5" ht="12.75">
      <c r="A2685" t="s">
        <v>58</v>
      </c>
      <c r="E2685" s="39" t="s">
        <v>5</v>
      </c>
    </row>
    <row r="2686" spans="1:16" ht="12.75">
      <c r="A2686" t="s">
        <v>48</v>
      </c>
      <c s="34" t="s">
        <v>5813</v>
      </c>
      <c s="34" t="s">
        <v>5814</v>
      </c>
      <c s="35" t="s">
        <v>5</v>
      </c>
      <c s="6" t="s">
        <v>5815</v>
      </c>
      <c s="36" t="s">
        <v>1361</v>
      </c>
      <c s="37">
        <v>186.7</v>
      </c>
      <c s="36">
        <v>0</v>
      </c>
      <c s="36">
        <f>ROUND(G2686*H2686,6)</f>
      </c>
      <c r="L2686" s="38">
        <v>0</v>
      </c>
      <c s="32">
        <f>ROUND(ROUND(L2686,2)*ROUND(G2686,3),2)</f>
      </c>
      <c s="36" t="s">
        <v>1166</v>
      </c>
      <c>
        <f>(M2686*21)/100</f>
      </c>
      <c t="s">
        <v>27</v>
      </c>
    </row>
    <row r="2687" spans="1:5" ht="12.75">
      <c r="A2687" s="35" t="s">
        <v>54</v>
      </c>
      <c r="E2687" s="39" t="s">
        <v>5815</v>
      </c>
    </row>
    <row r="2688" spans="1:5" ht="12.75">
      <c r="A2688" s="35" t="s">
        <v>56</v>
      </c>
      <c r="E2688" s="40" t="s">
        <v>5816</v>
      </c>
    </row>
    <row r="2689" spans="1:5" ht="12.75">
      <c r="A2689" t="s">
        <v>58</v>
      </c>
      <c r="E2689" s="39" t="s">
        <v>5</v>
      </c>
    </row>
    <row r="2690" spans="1:16" ht="12.75">
      <c r="A2690" t="s">
        <v>48</v>
      </c>
      <c s="34" t="s">
        <v>5817</v>
      </c>
      <c s="34" t="s">
        <v>5818</v>
      </c>
      <c s="35" t="s">
        <v>5</v>
      </c>
      <c s="6" t="s">
        <v>5819</v>
      </c>
      <c s="36" t="s">
        <v>52</v>
      </c>
      <c s="37">
        <v>2</v>
      </c>
      <c s="36">
        <v>0</v>
      </c>
      <c s="36">
        <f>ROUND(G2690*H2690,6)</f>
      </c>
      <c r="L2690" s="38">
        <v>0</v>
      </c>
      <c s="32">
        <f>ROUND(ROUND(L2690,2)*ROUND(G2690,3),2)</f>
      </c>
      <c s="36" t="s">
        <v>1166</v>
      </c>
      <c>
        <f>(M2690*21)/100</f>
      </c>
      <c t="s">
        <v>27</v>
      </c>
    </row>
    <row r="2691" spans="1:5" ht="12.75">
      <c r="A2691" s="35" t="s">
        <v>54</v>
      </c>
      <c r="E2691" s="39" t="s">
        <v>5819</v>
      </c>
    </row>
    <row r="2692" spans="1:5" ht="12.75">
      <c r="A2692" s="35" t="s">
        <v>56</v>
      </c>
      <c r="E2692" s="40" t="s">
        <v>5</v>
      </c>
    </row>
    <row r="2693" spans="1:5" ht="12.75">
      <c r="A2693" t="s">
        <v>58</v>
      </c>
      <c r="E2693" s="39" t="s">
        <v>5</v>
      </c>
    </row>
    <row r="2694" spans="1:16" ht="25.5">
      <c r="A2694" t="s">
        <v>48</v>
      </c>
      <c s="34" t="s">
        <v>5820</v>
      </c>
      <c s="34" t="s">
        <v>5821</v>
      </c>
      <c s="35" t="s">
        <v>5</v>
      </c>
      <c s="6" t="s">
        <v>5822</v>
      </c>
      <c s="36" t="s">
        <v>1361</v>
      </c>
      <c s="37">
        <v>72.5</v>
      </c>
      <c s="36">
        <v>0</v>
      </c>
      <c s="36">
        <f>ROUND(G2694*H2694,6)</f>
      </c>
      <c r="L2694" s="38">
        <v>0</v>
      </c>
      <c s="32">
        <f>ROUND(ROUND(L2694,2)*ROUND(G2694,3),2)</f>
      </c>
      <c s="36" t="s">
        <v>1166</v>
      </c>
      <c>
        <f>(M2694*21)/100</f>
      </c>
      <c t="s">
        <v>27</v>
      </c>
    </row>
    <row r="2695" spans="1:5" ht="25.5">
      <c r="A2695" s="35" t="s">
        <v>54</v>
      </c>
      <c r="E2695" s="39" t="s">
        <v>5822</v>
      </c>
    </row>
    <row r="2696" spans="1:5" ht="12.75">
      <c r="A2696" s="35" t="s">
        <v>56</v>
      </c>
      <c r="E2696" s="40" t="s">
        <v>5</v>
      </c>
    </row>
    <row r="2697" spans="1:5" ht="12.75">
      <c r="A2697" t="s">
        <v>58</v>
      </c>
      <c r="E2697" s="39" t="s">
        <v>5</v>
      </c>
    </row>
    <row r="2698" spans="1:16" ht="25.5">
      <c r="A2698" t="s">
        <v>48</v>
      </c>
      <c s="34" t="s">
        <v>5823</v>
      </c>
      <c s="34" t="s">
        <v>5824</v>
      </c>
      <c s="35" t="s">
        <v>5</v>
      </c>
      <c s="6" t="s">
        <v>5825</v>
      </c>
      <c s="36" t="s">
        <v>52</v>
      </c>
      <c s="37">
        <v>1</v>
      </c>
      <c s="36">
        <v>0</v>
      </c>
      <c s="36">
        <f>ROUND(G2698*H2698,6)</f>
      </c>
      <c r="L2698" s="38">
        <v>0</v>
      </c>
      <c s="32">
        <f>ROUND(ROUND(L2698,2)*ROUND(G2698,3),2)</f>
      </c>
      <c s="36" t="s">
        <v>1166</v>
      </c>
      <c>
        <f>(M2698*21)/100</f>
      </c>
      <c t="s">
        <v>27</v>
      </c>
    </row>
    <row r="2699" spans="1:5" ht="25.5">
      <c r="A2699" s="35" t="s">
        <v>54</v>
      </c>
      <c r="E2699" s="39" t="s">
        <v>5825</v>
      </c>
    </row>
    <row r="2700" spans="1:5" ht="12.75">
      <c r="A2700" s="35" t="s">
        <v>56</v>
      </c>
      <c r="E2700" s="40" t="s">
        <v>5</v>
      </c>
    </row>
    <row r="2701" spans="1:5" ht="12.75">
      <c r="A2701" t="s">
        <v>58</v>
      </c>
      <c r="E2701" s="39" t="s">
        <v>5</v>
      </c>
    </row>
    <row r="2702" spans="1:16" ht="25.5">
      <c r="A2702" t="s">
        <v>48</v>
      </c>
      <c s="34" t="s">
        <v>5826</v>
      </c>
      <c s="34" t="s">
        <v>5827</v>
      </c>
      <c s="35" t="s">
        <v>5</v>
      </c>
      <c s="6" t="s">
        <v>5828</v>
      </c>
      <c s="36" t="s">
        <v>52</v>
      </c>
      <c s="37">
        <v>1</v>
      </c>
      <c s="36">
        <v>0</v>
      </c>
      <c s="36">
        <f>ROUND(G2702*H2702,6)</f>
      </c>
      <c r="L2702" s="38">
        <v>0</v>
      </c>
      <c s="32">
        <f>ROUND(ROUND(L2702,2)*ROUND(G2702,3),2)</f>
      </c>
      <c s="36" t="s">
        <v>1166</v>
      </c>
      <c>
        <f>(M2702*21)/100</f>
      </c>
      <c t="s">
        <v>27</v>
      </c>
    </row>
    <row r="2703" spans="1:5" ht="25.5">
      <c r="A2703" s="35" t="s">
        <v>54</v>
      </c>
      <c r="E2703" s="39" t="s">
        <v>5828</v>
      </c>
    </row>
    <row r="2704" spans="1:5" ht="12.75">
      <c r="A2704" s="35" t="s">
        <v>56</v>
      </c>
      <c r="E2704" s="40" t="s">
        <v>5</v>
      </c>
    </row>
    <row r="2705" spans="1:5" ht="12.75">
      <c r="A2705" t="s">
        <v>58</v>
      </c>
      <c r="E2705" s="39" t="s">
        <v>5</v>
      </c>
    </row>
    <row r="2706" spans="1:16" ht="12.75">
      <c r="A2706" t="s">
        <v>48</v>
      </c>
      <c s="34" t="s">
        <v>5829</v>
      </c>
      <c s="34" t="s">
        <v>5830</v>
      </c>
      <c s="35" t="s">
        <v>5</v>
      </c>
      <c s="6" t="s">
        <v>5831</v>
      </c>
      <c s="36" t="s">
        <v>1361</v>
      </c>
      <c s="37">
        <v>4.74</v>
      </c>
      <c s="36">
        <v>0</v>
      </c>
      <c s="36">
        <f>ROUND(G2706*H2706,6)</f>
      </c>
      <c r="L2706" s="38">
        <v>0</v>
      </c>
      <c s="32">
        <f>ROUND(ROUND(L2706,2)*ROUND(G2706,3),2)</f>
      </c>
      <c s="36" t="s">
        <v>1166</v>
      </c>
      <c>
        <f>(M2706*21)/100</f>
      </c>
      <c t="s">
        <v>27</v>
      </c>
    </row>
    <row r="2707" spans="1:5" ht="12.75">
      <c r="A2707" s="35" t="s">
        <v>54</v>
      </c>
      <c r="E2707" s="39" t="s">
        <v>5831</v>
      </c>
    </row>
    <row r="2708" spans="1:5" ht="12.75">
      <c r="A2708" s="35" t="s">
        <v>56</v>
      </c>
      <c r="E2708" s="40" t="s">
        <v>5</v>
      </c>
    </row>
    <row r="2709" spans="1:5" ht="12.75">
      <c r="A2709" t="s">
        <v>58</v>
      </c>
      <c r="E2709" s="39" t="s">
        <v>5</v>
      </c>
    </row>
    <row r="2710" spans="1:16" ht="12.75">
      <c r="A2710" t="s">
        <v>48</v>
      </c>
      <c s="34" t="s">
        <v>5832</v>
      </c>
      <c s="34" t="s">
        <v>5833</v>
      </c>
      <c s="35" t="s">
        <v>5</v>
      </c>
      <c s="6" t="s">
        <v>5834</v>
      </c>
      <c s="36" t="s">
        <v>52</v>
      </c>
      <c s="37">
        <v>2</v>
      </c>
      <c s="36">
        <v>0</v>
      </c>
      <c s="36">
        <f>ROUND(G2710*H2710,6)</f>
      </c>
      <c r="L2710" s="38">
        <v>0</v>
      </c>
      <c s="32">
        <f>ROUND(ROUND(L2710,2)*ROUND(G2710,3),2)</f>
      </c>
      <c s="36" t="s">
        <v>1166</v>
      </c>
      <c>
        <f>(M2710*21)/100</f>
      </c>
      <c t="s">
        <v>27</v>
      </c>
    </row>
    <row r="2711" spans="1:5" ht="12.75">
      <c r="A2711" s="35" t="s">
        <v>54</v>
      </c>
      <c r="E2711" s="39" t="s">
        <v>5834</v>
      </c>
    </row>
    <row r="2712" spans="1:5" ht="12.75">
      <c r="A2712" s="35" t="s">
        <v>56</v>
      </c>
      <c r="E2712" s="40" t="s">
        <v>5</v>
      </c>
    </row>
    <row r="2713" spans="1:5" ht="12.75">
      <c r="A2713" t="s">
        <v>58</v>
      </c>
      <c r="E2713" s="39" t="s">
        <v>5</v>
      </c>
    </row>
    <row r="2714" spans="1:16" ht="12.75">
      <c r="A2714" t="s">
        <v>48</v>
      </c>
      <c s="34" t="s">
        <v>5835</v>
      </c>
      <c s="34" t="s">
        <v>5836</v>
      </c>
      <c s="35" t="s">
        <v>5</v>
      </c>
      <c s="6" t="s">
        <v>5837</v>
      </c>
      <c s="36" t="s">
        <v>52</v>
      </c>
      <c s="37">
        <v>1</v>
      </c>
      <c s="36">
        <v>0</v>
      </c>
      <c s="36">
        <f>ROUND(G2714*H2714,6)</f>
      </c>
      <c r="L2714" s="38">
        <v>0</v>
      </c>
      <c s="32">
        <f>ROUND(ROUND(L2714,2)*ROUND(G2714,3),2)</f>
      </c>
      <c s="36" t="s">
        <v>1166</v>
      </c>
      <c>
        <f>(M2714*21)/100</f>
      </c>
      <c t="s">
        <v>27</v>
      </c>
    </row>
    <row r="2715" spans="1:5" ht="12.75">
      <c r="A2715" s="35" t="s">
        <v>54</v>
      </c>
      <c r="E2715" s="39" t="s">
        <v>5837</v>
      </c>
    </row>
    <row r="2716" spans="1:5" ht="12.75">
      <c r="A2716" s="35" t="s">
        <v>56</v>
      </c>
      <c r="E2716" s="40" t="s">
        <v>5</v>
      </c>
    </row>
    <row r="2717" spans="1:5" ht="12.75">
      <c r="A2717" t="s">
        <v>58</v>
      </c>
      <c r="E2717" s="39" t="s">
        <v>5</v>
      </c>
    </row>
    <row r="2718" spans="1:16" ht="12.75">
      <c r="A2718" t="s">
        <v>48</v>
      </c>
      <c s="34" t="s">
        <v>5838</v>
      </c>
      <c s="34" t="s">
        <v>5839</v>
      </c>
      <c s="35" t="s">
        <v>5</v>
      </c>
      <c s="6" t="s">
        <v>5840</v>
      </c>
      <c s="36" t="s">
        <v>52</v>
      </c>
      <c s="37">
        <v>2</v>
      </c>
      <c s="36">
        <v>0</v>
      </c>
      <c s="36">
        <f>ROUND(G2718*H2718,6)</f>
      </c>
      <c r="L2718" s="38">
        <v>0</v>
      </c>
      <c s="32">
        <f>ROUND(ROUND(L2718,2)*ROUND(G2718,3),2)</f>
      </c>
      <c s="36" t="s">
        <v>1166</v>
      </c>
      <c>
        <f>(M2718*21)/100</f>
      </c>
      <c t="s">
        <v>27</v>
      </c>
    </row>
    <row r="2719" spans="1:5" ht="12.75">
      <c r="A2719" s="35" t="s">
        <v>54</v>
      </c>
      <c r="E2719" s="39" t="s">
        <v>5840</v>
      </c>
    </row>
    <row r="2720" spans="1:5" ht="12.75">
      <c r="A2720" s="35" t="s">
        <v>56</v>
      </c>
      <c r="E2720" s="40" t="s">
        <v>5</v>
      </c>
    </row>
    <row r="2721" spans="1:5" ht="12.75">
      <c r="A2721" t="s">
        <v>58</v>
      </c>
      <c r="E2721" s="39" t="s">
        <v>5</v>
      </c>
    </row>
    <row r="2722" spans="1:16" ht="12.75">
      <c r="A2722" t="s">
        <v>48</v>
      </c>
      <c s="34" t="s">
        <v>5841</v>
      </c>
      <c s="34" t="s">
        <v>5842</v>
      </c>
      <c s="35" t="s">
        <v>5</v>
      </c>
      <c s="6" t="s">
        <v>5843</v>
      </c>
      <c s="36" t="s">
        <v>52</v>
      </c>
      <c s="37">
        <v>4</v>
      </c>
      <c s="36">
        <v>0</v>
      </c>
      <c s="36">
        <f>ROUND(G2722*H2722,6)</f>
      </c>
      <c r="L2722" s="38">
        <v>0</v>
      </c>
      <c s="32">
        <f>ROUND(ROUND(L2722,2)*ROUND(G2722,3),2)</f>
      </c>
      <c s="36" t="s">
        <v>1166</v>
      </c>
      <c>
        <f>(M2722*21)/100</f>
      </c>
      <c t="s">
        <v>27</v>
      </c>
    </row>
    <row r="2723" spans="1:5" ht="12.75">
      <c r="A2723" s="35" t="s">
        <v>54</v>
      </c>
      <c r="E2723" s="39" t="s">
        <v>5843</v>
      </c>
    </row>
    <row r="2724" spans="1:5" ht="12.75">
      <c r="A2724" s="35" t="s">
        <v>56</v>
      </c>
      <c r="E2724" s="40" t="s">
        <v>5</v>
      </c>
    </row>
    <row r="2725" spans="1:5" ht="12.75">
      <c r="A2725" t="s">
        <v>58</v>
      </c>
      <c r="E2725" s="39" t="s">
        <v>5</v>
      </c>
    </row>
    <row r="2726" spans="1:16" ht="12.75">
      <c r="A2726" t="s">
        <v>48</v>
      </c>
      <c s="34" t="s">
        <v>5844</v>
      </c>
      <c s="34" t="s">
        <v>5845</v>
      </c>
      <c s="35" t="s">
        <v>5</v>
      </c>
      <c s="6" t="s">
        <v>5846</v>
      </c>
      <c s="36" t="s">
        <v>52</v>
      </c>
      <c s="37">
        <v>12</v>
      </c>
      <c s="36">
        <v>0</v>
      </c>
      <c s="36">
        <f>ROUND(G2726*H2726,6)</f>
      </c>
      <c r="L2726" s="38">
        <v>0</v>
      </c>
      <c s="32">
        <f>ROUND(ROUND(L2726,2)*ROUND(G2726,3),2)</f>
      </c>
      <c s="36" t="s">
        <v>1166</v>
      </c>
      <c>
        <f>(M2726*21)/100</f>
      </c>
      <c t="s">
        <v>27</v>
      </c>
    </row>
    <row r="2727" spans="1:5" ht="12.75">
      <c r="A2727" s="35" t="s">
        <v>54</v>
      </c>
      <c r="E2727" s="39" t="s">
        <v>5846</v>
      </c>
    </row>
    <row r="2728" spans="1:5" ht="12.75">
      <c r="A2728" s="35" t="s">
        <v>56</v>
      </c>
      <c r="E2728" s="40" t="s">
        <v>5</v>
      </c>
    </row>
    <row r="2729" spans="1:5" ht="12.75">
      <c r="A2729" t="s">
        <v>58</v>
      </c>
      <c r="E2729" s="39" t="s">
        <v>5</v>
      </c>
    </row>
    <row r="2730" spans="1:16" ht="25.5">
      <c r="A2730" t="s">
        <v>48</v>
      </c>
      <c s="34" t="s">
        <v>5847</v>
      </c>
      <c s="34" t="s">
        <v>5848</v>
      </c>
      <c s="35" t="s">
        <v>5</v>
      </c>
      <c s="6" t="s">
        <v>5849</v>
      </c>
      <c s="36" t="s">
        <v>52</v>
      </c>
      <c s="37">
        <v>1</v>
      </c>
      <c s="36">
        <v>0</v>
      </c>
      <c s="36">
        <f>ROUND(G2730*H2730,6)</f>
      </c>
      <c r="L2730" s="38">
        <v>0</v>
      </c>
      <c s="32">
        <f>ROUND(ROUND(L2730,2)*ROUND(G2730,3),2)</f>
      </c>
      <c s="36" t="s">
        <v>1166</v>
      </c>
      <c>
        <f>(M2730*21)/100</f>
      </c>
      <c t="s">
        <v>27</v>
      </c>
    </row>
    <row r="2731" spans="1:5" ht="25.5">
      <c r="A2731" s="35" t="s">
        <v>54</v>
      </c>
      <c r="E2731" s="39" t="s">
        <v>5849</v>
      </c>
    </row>
    <row r="2732" spans="1:5" ht="12.75">
      <c r="A2732" s="35" t="s">
        <v>56</v>
      </c>
      <c r="E2732" s="40" t="s">
        <v>5</v>
      </c>
    </row>
    <row r="2733" spans="1:5" ht="12.75">
      <c r="A2733" t="s">
        <v>58</v>
      </c>
      <c r="E2733" s="39" t="s">
        <v>5</v>
      </c>
    </row>
    <row r="2734" spans="1:16" ht="25.5">
      <c r="A2734" t="s">
        <v>48</v>
      </c>
      <c s="34" t="s">
        <v>5850</v>
      </c>
      <c s="34" t="s">
        <v>5851</v>
      </c>
      <c s="35" t="s">
        <v>5</v>
      </c>
      <c s="6" t="s">
        <v>5852</v>
      </c>
      <c s="36" t="s">
        <v>52</v>
      </c>
      <c s="37">
        <v>2</v>
      </c>
      <c s="36">
        <v>0</v>
      </c>
      <c s="36">
        <f>ROUND(G2734*H2734,6)</f>
      </c>
      <c r="L2734" s="38">
        <v>0</v>
      </c>
      <c s="32">
        <f>ROUND(ROUND(L2734,2)*ROUND(G2734,3),2)</f>
      </c>
      <c s="36" t="s">
        <v>1166</v>
      </c>
      <c>
        <f>(M2734*21)/100</f>
      </c>
      <c t="s">
        <v>27</v>
      </c>
    </row>
    <row r="2735" spans="1:5" ht="25.5">
      <c r="A2735" s="35" t="s">
        <v>54</v>
      </c>
      <c r="E2735" s="39" t="s">
        <v>5852</v>
      </c>
    </row>
    <row r="2736" spans="1:5" ht="12.75">
      <c r="A2736" s="35" t="s">
        <v>56</v>
      </c>
      <c r="E2736" s="40" t="s">
        <v>5</v>
      </c>
    </row>
    <row r="2737" spans="1:5" ht="12.75">
      <c r="A2737" t="s">
        <v>58</v>
      </c>
      <c r="E2737" s="39" t="s">
        <v>5</v>
      </c>
    </row>
    <row r="2738" spans="1:16" ht="25.5">
      <c r="A2738" t="s">
        <v>48</v>
      </c>
      <c s="34" t="s">
        <v>5853</v>
      </c>
      <c s="34" t="s">
        <v>5854</v>
      </c>
      <c s="35" t="s">
        <v>5</v>
      </c>
      <c s="6" t="s">
        <v>5855</v>
      </c>
      <c s="36" t="s">
        <v>52</v>
      </c>
      <c s="37">
        <v>2</v>
      </c>
      <c s="36">
        <v>0</v>
      </c>
      <c s="36">
        <f>ROUND(G2738*H2738,6)</f>
      </c>
      <c r="L2738" s="38">
        <v>0</v>
      </c>
      <c s="32">
        <f>ROUND(ROUND(L2738,2)*ROUND(G2738,3),2)</f>
      </c>
      <c s="36" t="s">
        <v>1166</v>
      </c>
      <c>
        <f>(M2738*21)/100</f>
      </c>
      <c t="s">
        <v>27</v>
      </c>
    </row>
    <row r="2739" spans="1:5" ht="25.5">
      <c r="A2739" s="35" t="s">
        <v>54</v>
      </c>
      <c r="E2739" s="39" t="s">
        <v>5855</v>
      </c>
    </row>
    <row r="2740" spans="1:5" ht="12.75">
      <c r="A2740" s="35" t="s">
        <v>56</v>
      </c>
      <c r="E2740" s="40" t="s">
        <v>5</v>
      </c>
    </row>
    <row r="2741" spans="1:5" ht="12.75">
      <c r="A2741" t="s">
        <v>58</v>
      </c>
      <c r="E2741" s="39" t="s">
        <v>5</v>
      </c>
    </row>
    <row r="2742" spans="1:16" ht="25.5">
      <c r="A2742" t="s">
        <v>48</v>
      </c>
      <c s="34" t="s">
        <v>5856</v>
      </c>
      <c s="34" t="s">
        <v>5857</v>
      </c>
      <c s="35" t="s">
        <v>5</v>
      </c>
      <c s="6" t="s">
        <v>5855</v>
      </c>
      <c s="36" t="s">
        <v>52</v>
      </c>
      <c s="37">
        <v>1</v>
      </c>
      <c s="36">
        <v>0</v>
      </c>
      <c s="36">
        <f>ROUND(G2742*H2742,6)</f>
      </c>
      <c r="L2742" s="38">
        <v>0</v>
      </c>
      <c s="32">
        <f>ROUND(ROUND(L2742,2)*ROUND(G2742,3),2)</f>
      </c>
      <c s="36" t="s">
        <v>1166</v>
      </c>
      <c>
        <f>(M2742*21)/100</f>
      </c>
      <c t="s">
        <v>27</v>
      </c>
    </row>
    <row r="2743" spans="1:5" ht="25.5">
      <c r="A2743" s="35" t="s">
        <v>54</v>
      </c>
      <c r="E2743" s="39" t="s">
        <v>5855</v>
      </c>
    </row>
    <row r="2744" spans="1:5" ht="12.75">
      <c r="A2744" s="35" t="s">
        <v>56</v>
      </c>
      <c r="E2744" s="40" t="s">
        <v>5</v>
      </c>
    </row>
    <row r="2745" spans="1:5" ht="12.75">
      <c r="A2745" t="s">
        <v>58</v>
      </c>
      <c r="E2745" s="39" t="s">
        <v>5</v>
      </c>
    </row>
    <row r="2746" spans="1:16" ht="25.5">
      <c r="A2746" t="s">
        <v>48</v>
      </c>
      <c s="34" t="s">
        <v>5858</v>
      </c>
      <c s="34" t="s">
        <v>5859</v>
      </c>
      <c s="35" t="s">
        <v>5</v>
      </c>
      <c s="6" t="s">
        <v>5860</v>
      </c>
      <c s="36" t="s">
        <v>52</v>
      </c>
      <c s="37">
        <v>2</v>
      </c>
      <c s="36">
        <v>0</v>
      </c>
      <c s="36">
        <f>ROUND(G2746*H2746,6)</f>
      </c>
      <c r="L2746" s="38">
        <v>0</v>
      </c>
      <c s="32">
        <f>ROUND(ROUND(L2746,2)*ROUND(G2746,3),2)</f>
      </c>
      <c s="36" t="s">
        <v>1166</v>
      </c>
      <c>
        <f>(M2746*21)/100</f>
      </c>
      <c t="s">
        <v>27</v>
      </c>
    </row>
    <row r="2747" spans="1:5" ht="25.5">
      <c r="A2747" s="35" t="s">
        <v>54</v>
      </c>
      <c r="E2747" s="39" t="s">
        <v>5860</v>
      </c>
    </row>
    <row r="2748" spans="1:5" ht="12.75">
      <c r="A2748" s="35" t="s">
        <v>56</v>
      </c>
      <c r="E2748" s="40" t="s">
        <v>5</v>
      </c>
    </row>
    <row r="2749" spans="1:5" ht="12.75">
      <c r="A2749" t="s">
        <v>58</v>
      </c>
      <c r="E2749" s="39" t="s">
        <v>5</v>
      </c>
    </row>
    <row r="2750" spans="1:16" ht="25.5">
      <c r="A2750" t="s">
        <v>48</v>
      </c>
      <c s="34" t="s">
        <v>5861</v>
      </c>
      <c s="34" t="s">
        <v>5862</v>
      </c>
      <c s="35" t="s">
        <v>5</v>
      </c>
      <c s="6" t="s">
        <v>5855</v>
      </c>
      <c s="36" t="s">
        <v>52</v>
      </c>
      <c s="37">
        <v>1</v>
      </c>
      <c s="36">
        <v>0</v>
      </c>
      <c s="36">
        <f>ROUND(G2750*H2750,6)</f>
      </c>
      <c r="L2750" s="38">
        <v>0</v>
      </c>
      <c s="32">
        <f>ROUND(ROUND(L2750,2)*ROUND(G2750,3),2)</f>
      </c>
      <c s="36" t="s">
        <v>1166</v>
      </c>
      <c>
        <f>(M2750*21)/100</f>
      </c>
      <c t="s">
        <v>27</v>
      </c>
    </row>
    <row r="2751" spans="1:5" ht="25.5">
      <c r="A2751" s="35" t="s">
        <v>54</v>
      </c>
      <c r="E2751" s="39" t="s">
        <v>5855</v>
      </c>
    </row>
    <row r="2752" spans="1:5" ht="12.75">
      <c r="A2752" s="35" t="s">
        <v>56</v>
      </c>
      <c r="E2752" s="40" t="s">
        <v>5</v>
      </c>
    </row>
    <row r="2753" spans="1:5" ht="12.75">
      <c r="A2753" t="s">
        <v>58</v>
      </c>
      <c r="E2753" s="39" t="s">
        <v>5</v>
      </c>
    </row>
    <row r="2754" spans="1:16" ht="25.5">
      <c r="A2754" t="s">
        <v>48</v>
      </c>
      <c s="34" t="s">
        <v>5863</v>
      </c>
      <c s="34" t="s">
        <v>5864</v>
      </c>
      <c s="35" t="s">
        <v>5</v>
      </c>
      <c s="6" t="s">
        <v>5865</v>
      </c>
      <c s="36" t="s">
        <v>52</v>
      </c>
      <c s="37">
        <v>1</v>
      </c>
      <c s="36">
        <v>0</v>
      </c>
      <c s="36">
        <f>ROUND(G2754*H2754,6)</f>
      </c>
      <c r="L2754" s="38">
        <v>0</v>
      </c>
      <c s="32">
        <f>ROUND(ROUND(L2754,2)*ROUND(G2754,3),2)</f>
      </c>
      <c s="36" t="s">
        <v>1166</v>
      </c>
      <c>
        <f>(M2754*21)/100</f>
      </c>
      <c t="s">
        <v>27</v>
      </c>
    </row>
    <row r="2755" spans="1:5" ht="25.5">
      <c r="A2755" s="35" t="s">
        <v>54</v>
      </c>
      <c r="E2755" s="39" t="s">
        <v>5865</v>
      </c>
    </row>
    <row r="2756" spans="1:5" ht="12.75">
      <c r="A2756" s="35" t="s">
        <v>56</v>
      </c>
      <c r="E2756" s="40" t="s">
        <v>5</v>
      </c>
    </row>
    <row r="2757" spans="1:5" ht="12.75">
      <c r="A2757" t="s">
        <v>58</v>
      </c>
      <c r="E2757" s="39" t="s">
        <v>5</v>
      </c>
    </row>
    <row r="2758" spans="1:16" ht="12.75">
      <c r="A2758" t="s">
        <v>48</v>
      </c>
      <c s="34" t="s">
        <v>5866</v>
      </c>
      <c s="34" t="s">
        <v>5867</v>
      </c>
      <c s="35" t="s">
        <v>5</v>
      </c>
      <c s="6" t="s">
        <v>5868</v>
      </c>
      <c s="36" t="s">
        <v>52</v>
      </c>
      <c s="37">
        <v>29</v>
      </c>
      <c s="36">
        <v>0</v>
      </c>
      <c s="36">
        <f>ROUND(G2758*H2758,6)</f>
      </c>
      <c r="L2758" s="38">
        <v>0</v>
      </c>
      <c s="32">
        <f>ROUND(ROUND(L2758,2)*ROUND(G2758,3),2)</f>
      </c>
      <c s="36" t="s">
        <v>1166</v>
      </c>
      <c>
        <f>(M2758*21)/100</f>
      </c>
      <c t="s">
        <v>27</v>
      </c>
    </row>
    <row r="2759" spans="1:5" ht="12.75">
      <c r="A2759" s="35" t="s">
        <v>54</v>
      </c>
      <c r="E2759" s="39" t="s">
        <v>5868</v>
      </c>
    </row>
    <row r="2760" spans="1:5" ht="12.75">
      <c r="A2760" s="35" t="s">
        <v>56</v>
      </c>
      <c r="E2760" s="40" t="s">
        <v>5</v>
      </c>
    </row>
    <row r="2761" spans="1:5" ht="12.75">
      <c r="A2761" t="s">
        <v>58</v>
      </c>
      <c r="E2761" s="39" t="s">
        <v>5</v>
      </c>
    </row>
    <row r="2762" spans="1:16" ht="25.5">
      <c r="A2762" t="s">
        <v>48</v>
      </c>
      <c s="34" t="s">
        <v>5869</v>
      </c>
      <c s="34" t="s">
        <v>5870</v>
      </c>
      <c s="35" t="s">
        <v>5</v>
      </c>
      <c s="6" t="s">
        <v>5871</v>
      </c>
      <c s="36" t="s">
        <v>52</v>
      </c>
      <c s="37">
        <v>10</v>
      </c>
      <c s="36">
        <v>0</v>
      </c>
      <c s="36">
        <f>ROUND(G2762*H2762,6)</f>
      </c>
      <c r="L2762" s="38">
        <v>0</v>
      </c>
      <c s="32">
        <f>ROUND(ROUND(L2762,2)*ROUND(G2762,3),2)</f>
      </c>
      <c s="36" t="s">
        <v>1166</v>
      </c>
      <c>
        <f>(M2762*21)/100</f>
      </c>
      <c t="s">
        <v>27</v>
      </c>
    </row>
    <row r="2763" spans="1:5" ht="25.5">
      <c r="A2763" s="35" t="s">
        <v>54</v>
      </c>
      <c r="E2763" s="39" t="s">
        <v>5871</v>
      </c>
    </row>
    <row r="2764" spans="1:5" ht="12.75">
      <c r="A2764" s="35" t="s">
        <v>56</v>
      </c>
      <c r="E2764" s="40" t="s">
        <v>5</v>
      </c>
    </row>
    <row r="2765" spans="1:5" ht="12.75">
      <c r="A2765" t="s">
        <v>58</v>
      </c>
      <c r="E2765" s="39" t="s">
        <v>5</v>
      </c>
    </row>
    <row r="2766" spans="1:16" ht="25.5">
      <c r="A2766" t="s">
        <v>48</v>
      </c>
      <c s="34" t="s">
        <v>5872</v>
      </c>
      <c s="34" t="s">
        <v>5873</v>
      </c>
      <c s="35" t="s">
        <v>5</v>
      </c>
      <c s="6" t="s">
        <v>5871</v>
      </c>
      <c s="36" t="s">
        <v>52</v>
      </c>
      <c s="37">
        <v>4</v>
      </c>
      <c s="36">
        <v>0</v>
      </c>
      <c s="36">
        <f>ROUND(G2766*H2766,6)</f>
      </c>
      <c r="L2766" s="38">
        <v>0</v>
      </c>
      <c s="32">
        <f>ROUND(ROUND(L2766,2)*ROUND(G2766,3),2)</f>
      </c>
      <c s="36" t="s">
        <v>1166</v>
      </c>
      <c>
        <f>(M2766*21)/100</f>
      </c>
      <c t="s">
        <v>27</v>
      </c>
    </row>
    <row r="2767" spans="1:5" ht="25.5">
      <c r="A2767" s="35" t="s">
        <v>54</v>
      </c>
      <c r="E2767" s="39" t="s">
        <v>5871</v>
      </c>
    </row>
    <row r="2768" spans="1:5" ht="12.75">
      <c r="A2768" s="35" t="s">
        <v>56</v>
      </c>
      <c r="E2768" s="40" t="s">
        <v>5</v>
      </c>
    </row>
    <row r="2769" spans="1:5" ht="12.75">
      <c r="A2769" t="s">
        <v>58</v>
      </c>
      <c r="E2769" s="39" t="s">
        <v>5</v>
      </c>
    </row>
    <row r="2770" spans="1:16" ht="25.5">
      <c r="A2770" t="s">
        <v>48</v>
      </c>
      <c s="34" t="s">
        <v>5874</v>
      </c>
      <c s="34" t="s">
        <v>5875</v>
      </c>
      <c s="35" t="s">
        <v>5</v>
      </c>
      <c s="6" t="s">
        <v>5876</v>
      </c>
      <c s="36" t="s">
        <v>52</v>
      </c>
      <c s="37">
        <v>1</v>
      </c>
      <c s="36">
        <v>0</v>
      </c>
      <c s="36">
        <f>ROUND(G2770*H2770,6)</f>
      </c>
      <c r="L2770" s="38">
        <v>0</v>
      </c>
      <c s="32">
        <f>ROUND(ROUND(L2770,2)*ROUND(G2770,3),2)</f>
      </c>
      <c s="36" t="s">
        <v>1166</v>
      </c>
      <c>
        <f>(M2770*21)/100</f>
      </c>
      <c t="s">
        <v>27</v>
      </c>
    </row>
    <row r="2771" spans="1:5" ht="25.5">
      <c r="A2771" s="35" t="s">
        <v>54</v>
      </c>
      <c r="E2771" s="39" t="s">
        <v>5876</v>
      </c>
    </row>
    <row r="2772" spans="1:5" ht="12.75">
      <c r="A2772" s="35" t="s">
        <v>56</v>
      </c>
      <c r="E2772" s="40" t="s">
        <v>5</v>
      </c>
    </row>
    <row r="2773" spans="1:5" ht="12.75">
      <c r="A2773" t="s">
        <v>58</v>
      </c>
      <c r="E2773" s="39" t="s">
        <v>5</v>
      </c>
    </row>
    <row r="2774" spans="1:16" ht="12.75">
      <c r="A2774" t="s">
        <v>48</v>
      </c>
      <c s="34" t="s">
        <v>5877</v>
      </c>
      <c s="34" t="s">
        <v>5878</v>
      </c>
      <c s="35" t="s">
        <v>5</v>
      </c>
      <c s="6" t="s">
        <v>5879</v>
      </c>
      <c s="36" t="s">
        <v>52</v>
      </c>
      <c s="37">
        <v>12</v>
      </c>
      <c s="36">
        <v>0</v>
      </c>
      <c s="36">
        <f>ROUND(G2774*H2774,6)</f>
      </c>
      <c r="L2774" s="38">
        <v>0</v>
      </c>
      <c s="32">
        <f>ROUND(ROUND(L2774,2)*ROUND(G2774,3),2)</f>
      </c>
      <c s="36" t="s">
        <v>1166</v>
      </c>
      <c>
        <f>(M2774*21)/100</f>
      </c>
      <c t="s">
        <v>27</v>
      </c>
    </row>
    <row r="2775" spans="1:5" ht="12.75">
      <c r="A2775" s="35" t="s">
        <v>54</v>
      </c>
      <c r="E2775" s="39" t="s">
        <v>5879</v>
      </c>
    </row>
    <row r="2776" spans="1:5" ht="12.75">
      <c r="A2776" s="35" t="s">
        <v>56</v>
      </c>
      <c r="E2776" s="40" t="s">
        <v>5</v>
      </c>
    </row>
    <row r="2777" spans="1:5" ht="12.75">
      <c r="A2777" t="s">
        <v>58</v>
      </c>
      <c r="E2777" s="39" t="s">
        <v>5</v>
      </c>
    </row>
    <row r="2778" spans="1:16" ht="25.5">
      <c r="A2778" t="s">
        <v>48</v>
      </c>
      <c s="34" t="s">
        <v>5880</v>
      </c>
      <c s="34" t="s">
        <v>5881</v>
      </c>
      <c s="35" t="s">
        <v>5</v>
      </c>
      <c s="6" t="s">
        <v>5882</v>
      </c>
      <c s="36" t="s">
        <v>52</v>
      </c>
      <c s="37">
        <v>3</v>
      </c>
      <c s="36">
        <v>0</v>
      </c>
      <c s="36">
        <f>ROUND(G2778*H2778,6)</f>
      </c>
      <c r="L2778" s="38">
        <v>0</v>
      </c>
      <c s="32">
        <f>ROUND(ROUND(L2778,2)*ROUND(G2778,3),2)</f>
      </c>
      <c s="36" t="s">
        <v>1166</v>
      </c>
      <c>
        <f>(M2778*21)/100</f>
      </c>
      <c t="s">
        <v>27</v>
      </c>
    </row>
    <row r="2779" spans="1:5" ht="25.5">
      <c r="A2779" s="35" t="s">
        <v>54</v>
      </c>
      <c r="E2779" s="39" t="s">
        <v>5882</v>
      </c>
    </row>
    <row r="2780" spans="1:5" ht="12.75">
      <c r="A2780" s="35" t="s">
        <v>56</v>
      </c>
      <c r="E2780" s="40" t="s">
        <v>5</v>
      </c>
    </row>
    <row r="2781" spans="1:5" ht="12.75">
      <c r="A2781" t="s">
        <v>58</v>
      </c>
      <c r="E2781" s="39" t="s">
        <v>5</v>
      </c>
    </row>
    <row r="2782" spans="1:16" ht="25.5">
      <c r="A2782" t="s">
        <v>48</v>
      </c>
      <c s="34" t="s">
        <v>5883</v>
      </c>
      <c s="34" t="s">
        <v>5884</v>
      </c>
      <c s="35" t="s">
        <v>5</v>
      </c>
      <c s="6" t="s">
        <v>5885</v>
      </c>
      <c s="36" t="s">
        <v>52</v>
      </c>
      <c s="37">
        <v>2</v>
      </c>
      <c s="36">
        <v>0</v>
      </c>
      <c s="36">
        <f>ROUND(G2782*H2782,6)</f>
      </c>
      <c r="L2782" s="38">
        <v>0</v>
      </c>
      <c s="32">
        <f>ROUND(ROUND(L2782,2)*ROUND(G2782,3),2)</f>
      </c>
      <c s="36" t="s">
        <v>1166</v>
      </c>
      <c>
        <f>(M2782*21)/100</f>
      </c>
      <c t="s">
        <v>27</v>
      </c>
    </row>
    <row r="2783" spans="1:5" ht="25.5">
      <c r="A2783" s="35" t="s">
        <v>54</v>
      </c>
      <c r="E2783" s="39" t="s">
        <v>5885</v>
      </c>
    </row>
    <row r="2784" spans="1:5" ht="12.75">
      <c r="A2784" s="35" t="s">
        <v>56</v>
      </c>
      <c r="E2784" s="40" t="s">
        <v>5</v>
      </c>
    </row>
    <row r="2785" spans="1:5" ht="12.75">
      <c r="A2785" t="s">
        <v>58</v>
      </c>
      <c r="E2785" s="39" t="s">
        <v>5</v>
      </c>
    </row>
    <row r="2786" spans="1:16" ht="25.5">
      <c r="A2786" t="s">
        <v>48</v>
      </c>
      <c s="34" t="s">
        <v>5886</v>
      </c>
      <c s="34" t="s">
        <v>5887</v>
      </c>
      <c s="35" t="s">
        <v>5</v>
      </c>
      <c s="6" t="s">
        <v>5888</v>
      </c>
      <c s="36" t="s">
        <v>52</v>
      </c>
      <c s="37">
        <v>2</v>
      </c>
      <c s="36">
        <v>0</v>
      </c>
      <c s="36">
        <f>ROUND(G2786*H2786,6)</f>
      </c>
      <c r="L2786" s="38">
        <v>0</v>
      </c>
      <c s="32">
        <f>ROUND(ROUND(L2786,2)*ROUND(G2786,3),2)</f>
      </c>
      <c s="36" t="s">
        <v>1166</v>
      </c>
      <c>
        <f>(M2786*21)/100</f>
      </c>
      <c t="s">
        <v>27</v>
      </c>
    </row>
    <row r="2787" spans="1:5" ht="25.5">
      <c r="A2787" s="35" t="s">
        <v>54</v>
      </c>
      <c r="E2787" s="39" t="s">
        <v>5888</v>
      </c>
    </row>
    <row r="2788" spans="1:5" ht="12.75">
      <c r="A2788" s="35" t="s">
        <v>56</v>
      </c>
      <c r="E2788" s="40" t="s">
        <v>5</v>
      </c>
    </row>
    <row r="2789" spans="1:5" ht="12.75">
      <c r="A2789" t="s">
        <v>58</v>
      </c>
      <c r="E2789" s="39" t="s">
        <v>5</v>
      </c>
    </row>
    <row r="2790" spans="1:16" ht="25.5">
      <c r="A2790" t="s">
        <v>48</v>
      </c>
      <c s="34" t="s">
        <v>5889</v>
      </c>
      <c s="34" t="s">
        <v>5890</v>
      </c>
      <c s="35" t="s">
        <v>5</v>
      </c>
      <c s="6" t="s">
        <v>5891</v>
      </c>
      <c s="36" t="s">
        <v>52</v>
      </c>
      <c s="37">
        <v>2</v>
      </c>
      <c s="36">
        <v>0</v>
      </c>
      <c s="36">
        <f>ROUND(G2790*H2790,6)</f>
      </c>
      <c r="L2790" s="38">
        <v>0</v>
      </c>
      <c s="32">
        <f>ROUND(ROUND(L2790,2)*ROUND(G2790,3),2)</f>
      </c>
      <c s="36" t="s">
        <v>1166</v>
      </c>
      <c>
        <f>(M2790*21)/100</f>
      </c>
      <c t="s">
        <v>27</v>
      </c>
    </row>
    <row r="2791" spans="1:5" ht="25.5">
      <c r="A2791" s="35" t="s">
        <v>54</v>
      </c>
      <c r="E2791" s="39" t="s">
        <v>5891</v>
      </c>
    </row>
    <row r="2792" spans="1:5" ht="12.75">
      <c r="A2792" s="35" t="s">
        <v>56</v>
      </c>
      <c r="E2792" s="40" t="s">
        <v>5</v>
      </c>
    </row>
    <row r="2793" spans="1:5" ht="12.75">
      <c r="A2793" t="s">
        <v>58</v>
      </c>
      <c r="E2793" s="39" t="s">
        <v>5</v>
      </c>
    </row>
    <row r="2794" spans="1:16" ht="25.5">
      <c r="A2794" t="s">
        <v>48</v>
      </c>
      <c s="34" t="s">
        <v>5892</v>
      </c>
      <c s="34" t="s">
        <v>5893</v>
      </c>
      <c s="35" t="s">
        <v>5</v>
      </c>
      <c s="6" t="s">
        <v>5894</v>
      </c>
      <c s="36" t="s">
        <v>52</v>
      </c>
      <c s="37">
        <v>1</v>
      </c>
      <c s="36">
        <v>0</v>
      </c>
      <c s="36">
        <f>ROUND(G2794*H2794,6)</f>
      </c>
      <c r="L2794" s="38">
        <v>0</v>
      </c>
      <c s="32">
        <f>ROUND(ROUND(L2794,2)*ROUND(G2794,3),2)</f>
      </c>
      <c s="36" t="s">
        <v>1166</v>
      </c>
      <c>
        <f>(M2794*21)/100</f>
      </c>
      <c t="s">
        <v>27</v>
      </c>
    </row>
    <row r="2795" spans="1:5" ht="25.5">
      <c r="A2795" s="35" t="s">
        <v>54</v>
      </c>
      <c r="E2795" s="39" t="s">
        <v>5894</v>
      </c>
    </row>
    <row r="2796" spans="1:5" ht="12.75">
      <c r="A2796" s="35" t="s">
        <v>56</v>
      </c>
      <c r="E2796" s="40" t="s">
        <v>5</v>
      </c>
    </row>
    <row r="2797" spans="1:5" ht="12.75">
      <c r="A2797" t="s">
        <v>58</v>
      </c>
      <c r="E2797" s="39" t="s">
        <v>5</v>
      </c>
    </row>
    <row r="2798" spans="1:16" ht="25.5">
      <c r="A2798" t="s">
        <v>48</v>
      </c>
      <c s="34" t="s">
        <v>5895</v>
      </c>
      <c s="34" t="s">
        <v>5896</v>
      </c>
      <c s="35" t="s">
        <v>5</v>
      </c>
      <c s="6" t="s">
        <v>5897</v>
      </c>
      <c s="36" t="s">
        <v>52</v>
      </c>
      <c s="37">
        <v>1</v>
      </c>
      <c s="36">
        <v>0</v>
      </c>
      <c s="36">
        <f>ROUND(G2798*H2798,6)</f>
      </c>
      <c r="L2798" s="38">
        <v>0</v>
      </c>
      <c s="32">
        <f>ROUND(ROUND(L2798,2)*ROUND(G2798,3),2)</f>
      </c>
      <c s="36" t="s">
        <v>1166</v>
      </c>
      <c>
        <f>(M2798*21)/100</f>
      </c>
      <c t="s">
        <v>27</v>
      </c>
    </row>
    <row r="2799" spans="1:5" ht="25.5">
      <c r="A2799" s="35" t="s">
        <v>54</v>
      </c>
      <c r="E2799" s="39" t="s">
        <v>5897</v>
      </c>
    </row>
    <row r="2800" spans="1:5" ht="12.75">
      <c r="A2800" s="35" t="s">
        <v>56</v>
      </c>
      <c r="E2800" s="40" t="s">
        <v>5</v>
      </c>
    </row>
    <row r="2801" spans="1:5" ht="12.75">
      <c r="A2801" t="s">
        <v>58</v>
      </c>
      <c r="E2801" s="39" t="s">
        <v>5</v>
      </c>
    </row>
    <row r="2802" spans="1:16" ht="25.5">
      <c r="A2802" t="s">
        <v>48</v>
      </c>
      <c s="34" t="s">
        <v>5898</v>
      </c>
      <c s="34" t="s">
        <v>5899</v>
      </c>
      <c s="35" t="s">
        <v>5</v>
      </c>
      <c s="6" t="s">
        <v>5900</v>
      </c>
      <c s="36" t="s">
        <v>52</v>
      </c>
      <c s="37">
        <v>1</v>
      </c>
      <c s="36">
        <v>0</v>
      </c>
      <c s="36">
        <f>ROUND(G2802*H2802,6)</f>
      </c>
      <c r="L2802" s="38">
        <v>0</v>
      </c>
      <c s="32">
        <f>ROUND(ROUND(L2802,2)*ROUND(G2802,3),2)</f>
      </c>
      <c s="36" t="s">
        <v>1166</v>
      </c>
      <c>
        <f>(M2802*21)/100</f>
      </c>
      <c t="s">
        <v>27</v>
      </c>
    </row>
    <row r="2803" spans="1:5" ht="25.5">
      <c r="A2803" s="35" t="s">
        <v>54</v>
      </c>
      <c r="E2803" s="39" t="s">
        <v>5900</v>
      </c>
    </row>
    <row r="2804" spans="1:5" ht="12.75">
      <c r="A2804" s="35" t="s">
        <v>56</v>
      </c>
      <c r="E2804" s="40" t="s">
        <v>5</v>
      </c>
    </row>
    <row r="2805" spans="1:5" ht="12.75">
      <c r="A2805" t="s">
        <v>58</v>
      </c>
      <c r="E2805" s="39" t="s">
        <v>5</v>
      </c>
    </row>
    <row r="2806" spans="1:16" ht="25.5">
      <c r="A2806" t="s">
        <v>48</v>
      </c>
      <c s="34" t="s">
        <v>5901</v>
      </c>
      <c s="34" t="s">
        <v>5902</v>
      </c>
      <c s="35" t="s">
        <v>5</v>
      </c>
      <c s="6" t="s">
        <v>5903</v>
      </c>
      <c s="36" t="s">
        <v>52</v>
      </c>
      <c s="37">
        <v>1</v>
      </c>
      <c s="36">
        <v>0</v>
      </c>
      <c s="36">
        <f>ROUND(G2806*H2806,6)</f>
      </c>
      <c r="L2806" s="38">
        <v>0</v>
      </c>
      <c s="32">
        <f>ROUND(ROUND(L2806,2)*ROUND(G2806,3),2)</f>
      </c>
      <c s="36" t="s">
        <v>1166</v>
      </c>
      <c>
        <f>(M2806*21)/100</f>
      </c>
      <c t="s">
        <v>27</v>
      </c>
    </row>
    <row r="2807" spans="1:5" ht="25.5">
      <c r="A2807" s="35" t="s">
        <v>54</v>
      </c>
      <c r="E2807" s="39" t="s">
        <v>5903</v>
      </c>
    </row>
    <row r="2808" spans="1:5" ht="12.75">
      <c r="A2808" s="35" t="s">
        <v>56</v>
      </c>
      <c r="E2808" s="40" t="s">
        <v>5</v>
      </c>
    </row>
    <row r="2809" spans="1:5" ht="12.75">
      <c r="A2809" t="s">
        <v>58</v>
      </c>
      <c r="E2809" s="39" t="s">
        <v>5</v>
      </c>
    </row>
    <row r="2810" spans="1:16" ht="12.75">
      <c r="A2810" t="s">
        <v>48</v>
      </c>
      <c s="34" t="s">
        <v>5904</v>
      </c>
      <c s="34" t="s">
        <v>5905</v>
      </c>
      <c s="35" t="s">
        <v>5</v>
      </c>
      <c s="6" t="s">
        <v>5906</v>
      </c>
      <c s="36" t="s">
        <v>52</v>
      </c>
      <c s="37">
        <v>1</v>
      </c>
      <c s="36">
        <v>0</v>
      </c>
      <c s="36">
        <f>ROUND(G2810*H2810,6)</f>
      </c>
      <c r="L2810" s="38">
        <v>0</v>
      </c>
      <c s="32">
        <f>ROUND(ROUND(L2810,2)*ROUND(G2810,3),2)</f>
      </c>
      <c s="36" t="s">
        <v>1166</v>
      </c>
      <c>
        <f>(M2810*21)/100</f>
      </c>
      <c t="s">
        <v>27</v>
      </c>
    </row>
    <row r="2811" spans="1:5" ht="12.75">
      <c r="A2811" s="35" t="s">
        <v>54</v>
      </c>
      <c r="E2811" s="39" t="s">
        <v>5906</v>
      </c>
    </row>
    <row r="2812" spans="1:5" ht="12.75">
      <c r="A2812" s="35" t="s">
        <v>56</v>
      </c>
      <c r="E2812" s="40" t="s">
        <v>5</v>
      </c>
    </row>
    <row r="2813" spans="1:5" ht="12.75">
      <c r="A2813" t="s">
        <v>58</v>
      </c>
      <c r="E2813" s="39" t="s">
        <v>5</v>
      </c>
    </row>
    <row r="2814" spans="1:16" ht="12.75">
      <c r="A2814" t="s">
        <v>48</v>
      </c>
      <c s="34" t="s">
        <v>5907</v>
      </c>
      <c s="34" t="s">
        <v>5908</v>
      </c>
      <c s="35" t="s">
        <v>5</v>
      </c>
      <c s="6" t="s">
        <v>5909</v>
      </c>
      <c s="36" t="s">
        <v>52</v>
      </c>
      <c s="37">
        <v>1</v>
      </c>
      <c s="36">
        <v>0</v>
      </c>
      <c s="36">
        <f>ROUND(G2814*H2814,6)</f>
      </c>
      <c r="L2814" s="38">
        <v>0</v>
      </c>
      <c s="32">
        <f>ROUND(ROUND(L2814,2)*ROUND(G2814,3),2)</f>
      </c>
      <c s="36" t="s">
        <v>1166</v>
      </c>
      <c>
        <f>(M2814*21)/100</f>
      </c>
      <c t="s">
        <v>27</v>
      </c>
    </row>
    <row r="2815" spans="1:5" ht="12.75">
      <c r="A2815" s="35" t="s">
        <v>54</v>
      </c>
      <c r="E2815" s="39" t="s">
        <v>5909</v>
      </c>
    </row>
    <row r="2816" spans="1:5" ht="12.75">
      <c r="A2816" s="35" t="s">
        <v>56</v>
      </c>
      <c r="E2816" s="40" t="s">
        <v>5</v>
      </c>
    </row>
    <row r="2817" spans="1:5" ht="12.75">
      <c r="A2817" t="s">
        <v>58</v>
      </c>
      <c r="E2817" s="39" t="s">
        <v>5</v>
      </c>
    </row>
    <row r="2818" spans="1:16" ht="12.75">
      <c r="A2818" t="s">
        <v>48</v>
      </c>
      <c s="34" t="s">
        <v>5910</v>
      </c>
      <c s="34" t="s">
        <v>5911</v>
      </c>
      <c s="35" t="s">
        <v>5</v>
      </c>
      <c s="6" t="s">
        <v>5912</v>
      </c>
      <c s="36" t="s">
        <v>52</v>
      </c>
      <c s="37">
        <v>2</v>
      </c>
      <c s="36">
        <v>0</v>
      </c>
      <c s="36">
        <f>ROUND(G2818*H2818,6)</f>
      </c>
      <c r="L2818" s="38">
        <v>0</v>
      </c>
      <c s="32">
        <f>ROUND(ROUND(L2818,2)*ROUND(G2818,3),2)</f>
      </c>
      <c s="36" t="s">
        <v>1166</v>
      </c>
      <c>
        <f>(M2818*21)/100</f>
      </c>
      <c t="s">
        <v>27</v>
      </c>
    </row>
    <row r="2819" spans="1:5" ht="12.75">
      <c r="A2819" s="35" t="s">
        <v>54</v>
      </c>
      <c r="E2819" s="39" t="s">
        <v>5912</v>
      </c>
    </row>
    <row r="2820" spans="1:5" ht="12.75">
      <c r="A2820" s="35" t="s">
        <v>56</v>
      </c>
      <c r="E2820" s="40" t="s">
        <v>5</v>
      </c>
    </row>
    <row r="2821" spans="1:5" ht="12.75">
      <c r="A2821" t="s">
        <v>58</v>
      </c>
      <c r="E2821" s="39" t="s">
        <v>5</v>
      </c>
    </row>
    <row r="2822" spans="1:16" ht="25.5">
      <c r="A2822" t="s">
        <v>48</v>
      </c>
      <c s="34" t="s">
        <v>5913</v>
      </c>
      <c s="34" t="s">
        <v>5914</v>
      </c>
      <c s="35" t="s">
        <v>5</v>
      </c>
      <c s="6" t="s">
        <v>5915</v>
      </c>
      <c s="36" t="s">
        <v>52</v>
      </c>
      <c s="37">
        <v>1</v>
      </c>
      <c s="36">
        <v>0</v>
      </c>
      <c s="36">
        <f>ROUND(G2822*H2822,6)</f>
      </c>
      <c r="L2822" s="38">
        <v>0</v>
      </c>
      <c s="32">
        <f>ROUND(ROUND(L2822,2)*ROUND(G2822,3),2)</f>
      </c>
      <c s="36" t="s">
        <v>1166</v>
      </c>
      <c>
        <f>(M2822*21)/100</f>
      </c>
      <c t="s">
        <v>27</v>
      </c>
    </row>
    <row r="2823" spans="1:5" ht="25.5">
      <c r="A2823" s="35" t="s">
        <v>54</v>
      </c>
      <c r="E2823" s="39" t="s">
        <v>5915</v>
      </c>
    </row>
    <row r="2824" spans="1:5" ht="12.75">
      <c r="A2824" s="35" t="s">
        <v>56</v>
      </c>
      <c r="E2824" s="40" t="s">
        <v>5</v>
      </c>
    </row>
    <row r="2825" spans="1:5" ht="12.75">
      <c r="A2825" t="s">
        <v>58</v>
      </c>
      <c r="E2825" s="39" t="s">
        <v>5</v>
      </c>
    </row>
    <row r="2826" spans="1:16" ht="25.5">
      <c r="A2826" t="s">
        <v>48</v>
      </c>
      <c s="34" t="s">
        <v>5916</v>
      </c>
      <c s="34" t="s">
        <v>5917</v>
      </c>
      <c s="35" t="s">
        <v>5</v>
      </c>
      <c s="6" t="s">
        <v>5918</v>
      </c>
      <c s="36" t="s">
        <v>246</v>
      </c>
      <c s="37">
        <v>325.3</v>
      </c>
      <c s="36">
        <v>0</v>
      </c>
      <c s="36">
        <f>ROUND(G2826*H2826,6)</f>
      </c>
      <c r="L2826" s="38">
        <v>0</v>
      </c>
      <c s="32">
        <f>ROUND(ROUND(L2826,2)*ROUND(G2826,3),2)</f>
      </c>
      <c s="36" t="s">
        <v>5919</v>
      </c>
      <c>
        <f>(M2826*21)/100</f>
      </c>
      <c t="s">
        <v>27</v>
      </c>
    </row>
    <row r="2827" spans="1:5" ht="25.5">
      <c r="A2827" s="35" t="s">
        <v>54</v>
      </c>
      <c r="E2827" s="39" t="s">
        <v>5918</v>
      </c>
    </row>
    <row r="2828" spans="1:5" ht="12.75">
      <c r="A2828" s="35" t="s">
        <v>56</v>
      </c>
      <c r="E2828" s="40" t="s">
        <v>5</v>
      </c>
    </row>
    <row r="2829" spans="1:5" ht="114.75">
      <c r="A2829" t="s">
        <v>58</v>
      </c>
      <c r="E2829" s="39" t="s">
        <v>3375</v>
      </c>
    </row>
    <row r="2830" spans="1:13" ht="12.75">
      <c r="A2830" t="s">
        <v>46</v>
      </c>
      <c r="C2830" s="31" t="s">
        <v>2513</v>
      </c>
      <c r="E2830" s="33" t="s">
        <v>5920</v>
      </c>
      <c r="J2830" s="32">
        <f>0</f>
      </c>
      <c s="32">
        <f>0</f>
      </c>
      <c s="32">
        <f>0+L2831+L2835+L2839+L2843+L2847+L2851+L2855+L2859+L2863+L2867+L2871+L2875+L2879+L2883+L2887+L2891+L2895+L2899+L2903+L2907+L2911+L2915+L2919+L2923+L2927+L2931+L2935</f>
      </c>
      <c s="32">
        <f>0+M2831+M2835+M2839+M2843+M2847+M2851+M2855+M2859+M2863+M2867+M2871+M2875+M2879+M2883+M2887+M2891+M2895+M2899+M2903+M2907+M2911+M2915+M2919+M2923+M2927+M2931+M2935</f>
      </c>
    </row>
    <row r="2831" spans="1:16" ht="12.75">
      <c r="A2831" t="s">
        <v>48</v>
      </c>
      <c s="34" t="s">
        <v>5921</v>
      </c>
      <c s="34" t="s">
        <v>5922</v>
      </c>
      <c s="35" t="s">
        <v>5</v>
      </c>
      <c s="6" t="s">
        <v>5923</v>
      </c>
      <c s="36" t="s">
        <v>52</v>
      </c>
      <c s="37">
        <v>24</v>
      </c>
      <c s="36">
        <v>0</v>
      </c>
      <c s="36">
        <f>ROUND(G2831*H2831,6)</f>
      </c>
      <c r="L2831" s="38">
        <v>0</v>
      </c>
      <c s="32">
        <f>ROUND(ROUND(L2831,2)*ROUND(G2831,3),2)</f>
      </c>
      <c s="36" t="s">
        <v>5919</v>
      </c>
      <c>
        <f>(M2831*21)/100</f>
      </c>
      <c t="s">
        <v>27</v>
      </c>
    </row>
    <row r="2832" spans="1:5" ht="12.75">
      <c r="A2832" s="35" t="s">
        <v>54</v>
      </c>
      <c r="E2832" s="39" t="s">
        <v>5923</v>
      </c>
    </row>
    <row r="2833" spans="1:5" ht="12.75">
      <c r="A2833" s="35" t="s">
        <v>56</v>
      </c>
      <c r="E2833" s="40" t="s">
        <v>5</v>
      </c>
    </row>
    <row r="2834" spans="1:5" ht="12.75">
      <c r="A2834" t="s">
        <v>58</v>
      </c>
      <c r="E2834" s="39" t="s">
        <v>5</v>
      </c>
    </row>
    <row r="2835" spans="1:16" ht="25.5">
      <c r="A2835" t="s">
        <v>48</v>
      </c>
      <c s="34" t="s">
        <v>5924</v>
      </c>
      <c s="34" t="s">
        <v>5925</v>
      </c>
      <c s="35" t="s">
        <v>5</v>
      </c>
      <c s="6" t="s">
        <v>5926</v>
      </c>
      <c s="36" t="s">
        <v>52</v>
      </c>
      <c s="37">
        <v>2</v>
      </c>
      <c s="36">
        <v>0</v>
      </c>
      <c s="36">
        <f>ROUND(G2835*H2835,6)</f>
      </c>
      <c r="L2835" s="38">
        <v>0</v>
      </c>
      <c s="32">
        <f>ROUND(ROUND(L2835,2)*ROUND(G2835,3),2)</f>
      </c>
      <c s="36" t="s">
        <v>5919</v>
      </c>
      <c>
        <f>(M2835*21)/100</f>
      </c>
      <c t="s">
        <v>27</v>
      </c>
    </row>
    <row r="2836" spans="1:5" ht="25.5">
      <c r="A2836" s="35" t="s">
        <v>54</v>
      </c>
      <c r="E2836" s="39" t="s">
        <v>5926</v>
      </c>
    </row>
    <row r="2837" spans="1:5" ht="12.75">
      <c r="A2837" s="35" t="s">
        <v>56</v>
      </c>
      <c r="E2837" s="40" t="s">
        <v>5</v>
      </c>
    </row>
    <row r="2838" spans="1:5" ht="12.75">
      <c r="A2838" t="s">
        <v>58</v>
      </c>
      <c r="E2838" s="39" t="s">
        <v>5</v>
      </c>
    </row>
    <row r="2839" spans="1:16" ht="25.5">
      <c r="A2839" t="s">
        <v>48</v>
      </c>
      <c s="34" t="s">
        <v>5927</v>
      </c>
      <c s="34" t="s">
        <v>5928</v>
      </c>
      <c s="35" t="s">
        <v>5</v>
      </c>
      <c s="6" t="s">
        <v>5926</v>
      </c>
      <c s="36" t="s">
        <v>52</v>
      </c>
      <c s="37">
        <v>10</v>
      </c>
      <c s="36">
        <v>0</v>
      </c>
      <c s="36">
        <f>ROUND(G2839*H2839,6)</f>
      </c>
      <c r="L2839" s="38">
        <v>0</v>
      </c>
      <c s="32">
        <f>ROUND(ROUND(L2839,2)*ROUND(G2839,3),2)</f>
      </c>
      <c s="36" t="s">
        <v>5919</v>
      </c>
      <c>
        <f>(M2839*21)/100</f>
      </c>
      <c t="s">
        <v>27</v>
      </c>
    </row>
    <row r="2840" spans="1:5" ht="25.5">
      <c r="A2840" s="35" t="s">
        <v>54</v>
      </c>
      <c r="E2840" s="39" t="s">
        <v>5926</v>
      </c>
    </row>
    <row r="2841" spans="1:5" ht="12.75">
      <c r="A2841" s="35" t="s">
        <v>56</v>
      </c>
      <c r="E2841" s="40" t="s">
        <v>5</v>
      </c>
    </row>
    <row r="2842" spans="1:5" ht="12.75">
      <c r="A2842" t="s">
        <v>58</v>
      </c>
      <c r="E2842" s="39" t="s">
        <v>5</v>
      </c>
    </row>
    <row r="2843" spans="1:16" ht="12.75">
      <c r="A2843" t="s">
        <v>48</v>
      </c>
      <c s="34" t="s">
        <v>5929</v>
      </c>
      <c s="34" t="s">
        <v>5930</v>
      </c>
      <c s="35" t="s">
        <v>5</v>
      </c>
      <c s="6" t="s">
        <v>5931</v>
      </c>
      <c s="36" t="s">
        <v>52</v>
      </c>
      <c s="37">
        <v>5</v>
      </c>
      <c s="36">
        <v>0</v>
      </c>
      <c s="36">
        <f>ROUND(G2843*H2843,6)</f>
      </c>
      <c r="L2843" s="38">
        <v>0</v>
      </c>
      <c s="32">
        <f>ROUND(ROUND(L2843,2)*ROUND(G2843,3),2)</f>
      </c>
      <c s="36" t="s">
        <v>5919</v>
      </c>
      <c>
        <f>(M2843*21)/100</f>
      </c>
      <c t="s">
        <v>27</v>
      </c>
    </row>
    <row r="2844" spans="1:5" ht="12.75">
      <c r="A2844" s="35" t="s">
        <v>54</v>
      </c>
      <c r="E2844" s="39" t="s">
        <v>5931</v>
      </c>
    </row>
    <row r="2845" spans="1:5" ht="12.75">
      <c r="A2845" s="35" t="s">
        <v>56</v>
      </c>
      <c r="E2845" s="40" t="s">
        <v>5</v>
      </c>
    </row>
    <row r="2846" spans="1:5" ht="12.75">
      <c r="A2846" t="s">
        <v>58</v>
      </c>
      <c r="E2846" s="39" t="s">
        <v>5</v>
      </c>
    </row>
    <row r="2847" spans="1:16" ht="12.75">
      <c r="A2847" t="s">
        <v>48</v>
      </c>
      <c s="34" t="s">
        <v>5932</v>
      </c>
      <c s="34" t="s">
        <v>5933</v>
      </c>
      <c s="35" t="s">
        <v>5</v>
      </c>
      <c s="6" t="s">
        <v>5934</v>
      </c>
      <c s="36" t="s">
        <v>52</v>
      </c>
      <c s="37">
        <v>41</v>
      </c>
      <c s="36">
        <v>0</v>
      </c>
      <c s="36">
        <f>ROUND(G2847*H2847,6)</f>
      </c>
      <c r="L2847" s="38">
        <v>0</v>
      </c>
      <c s="32">
        <f>ROUND(ROUND(L2847,2)*ROUND(G2847,3),2)</f>
      </c>
      <c s="36" t="s">
        <v>5919</v>
      </c>
      <c>
        <f>(M2847*21)/100</f>
      </c>
      <c t="s">
        <v>27</v>
      </c>
    </row>
    <row r="2848" spans="1:5" ht="12.75">
      <c r="A2848" s="35" t="s">
        <v>54</v>
      </c>
      <c r="E2848" s="39" t="s">
        <v>5934</v>
      </c>
    </row>
    <row r="2849" spans="1:5" ht="12.75">
      <c r="A2849" s="35" t="s">
        <v>56</v>
      </c>
      <c r="E2849" s="40" t="s">
        <v>5</v>
      </c>
    </row>
    <row r="2850" spans="1:5" ht="12.75">
      <c r="A2850" t="s">
        <v>58</v>
      </c>
      <c r="E2850" s="39" t="s">
        <v>5</v>
      </c>
    </row>
    <row r="2851" spans="1:16" ht="25.5">
      <c r="A2851" t="s">
        <v>48</v>
      </c>
      <c s="34" t="s">
        <v>5935</v>
      </c>
      <c s="34" t="s">
        <v>5936</v>
      </c>
      <c s="35" t="s">
        <v>5</v>
      </c>
      <c s="6" t="s">
        <v>5937</v>
      </c>
      <c s="36" t="s">
        <v>52</v>
      </c>
      <c s="37">
        <v>4</v>
      </c>
      <c s="36">
        <v>0</v>
      </c>
      <c s="36">
        <f>ROUND(G2851*H2851,6)</f>
      </c>
      <c r="L2851" s="38">
        <v>0</v>
      </c>
      <c s="32">
        <f>ROUND(ROUND(L2851,2)*ROUND(G2851,3),2)</f>
      </c>
      <c s="36" t="s">
        <v>1166</v>
      </c>
      <c>
        <f>(M2851*21)/100</f>
      </c>
      <c t="s">
        <v>27</v>
      </c>
    </row>
    <row r="2852" spans="1:5" ht="38.25">
      <c r="A2852" s="35" t="s">
        <v>54</v>
      </c>
      <c r="E2852" s="39" t="s">
        <v>5938</v>
      </c>
    </row>
    <row r="2853" spans="1:5" ht="12.75">
      <c r="A2853" s="35" t="s">
        <v>56</v>
      </c>
      <c r="E2853" s="40" t="s">
        <v>5</v>
      </c>
    </row>
    <row r="2854" spans="1:5" ht="12.75">
      <c r="A2854" t="s">
        <v>58</v>
      </c>
      <c r="E2854" s="39" t="s">
        <v>5</v>
      </c>
    </row>
    <row r="2855" spans="1:16" ht="12.75">
      <c r="A2855" t="s">
        <v>48</v>
      </c>
      <c s="34" t="s">
        <v>5939</v>
      </c>
      <c s="34" t="s">
        <v>5940</v>
      </c>
      <c s="35" t="s">
        <v>5</v>
      </c>
      <c s="6" t="s">
        <v>5941</v>
      </c>
      <c s="36" t="s">
        <v>52</v>
      </c>
      <c s="37">
        <v>4</v>
      </c>
      <c s="36">
        <v>0</v>
      </c>
      <c s="36">
        <f>ROUND(G2855*H2855,6)</f>
      </c>
      <c r="L2855" s="38">
        <v>0</v>
      </c>
      <c s="32">
        <f>ROUND(ROUND(L2855,2)*ROUND(G2855,3),2)</f>
      </c>
      <c s="36" t="s">
        <v>5919</v>
      </c>
      <c>
        <f>(M2855*21)/100</f>
      </c>
      <c t="s">
        <v>27</v>
      </c>
    </row>
    <row r="2856" spans="1:5" ht="12.75">
      <c r="A2856" s="35" t="s">
        <v>54</v>
      </c>
      <c r="E2856" s="39" t="s">
        <v>5941</v>
      </c>
    </row>
    <row r="2857" spans="1:5" ht="12.75">
      <c r="A2857" s="35" t="s">
        <v>56</v>
      </c>
      <c r="E2857" s="40" t="s">
        <v>5</v>
      </c>
    </row>
    <row r="2858" spans="1:5" ht="12.75">
      <c r="A2858" t="s">
        <v>58</v>
      </c>
      <c r="E2858" s="39" t="s">
        <v>5</v>
      </c>
    </row>
    <row r="2859" spans="1:16" ht="12.75">
      <c r="A2859" t="s">
        <v>48</v>
      </c>
      <c s="34" t="s">
        <v>5942</v>
      </c>
      <c s="34" t="s">
        <v>5943</v>
      </c>
      <c s="35" t="s">
        <v>5</v>
      </c>
      <c s="6" t="s">
        <v>5944</v>
      </c>
      <c s="36" t="s">
        <v>52</v>
      </c>
      <c s="37">
        <v>12</v>
      </c>
      <c s="36">
        <v>0</v>
      </c>
      <c s="36">
        <f>ROUND(G2859*H2859,6)</f>
      </c>
      <c r="L2859" s="38">
        <v>0</v>
      </c>
      <c s="32">
        <f>ROUND(ROUND(L2859,2)*ROUND(G2859,3),2)</f>
      </c>
      <c s="36" t="s">
        <v>5919</v>
      </c>
      <c>
        <f>(M2859*21)/100</f>
      </c>
      <c t="s">
        <v>27</v>
      </c>
    </row>
    <row r="2860" spans="1:5" ht="12.75">
      <c r="A2860" s="35" t="s">
        <v>54</v>
      </c>
      <c r="E2860" s="39" t="s">
        <v>5944</v>
      </c>
    </row>
    <row r="2861" spans="1:5" ht="12.75">
      <c r="A2861" s="35" t="s">
        <v>56</v>
      </c>
      <c r="E2861" s="40" t="s">
        <v>5</v>
      </c>
    </row>
    <row r="2862" spans="1:5" ht="12.75">
      <c r="A2862" t="s">
        <v>58</v>
      </c>
      <c r="E2862" s="39" t="s">
        <v>5</v>
      </c>
    </row>
    <row r="2863" spans="1:16" ht="25.5">
      <c r="A2863" t="s">
        <v>48</v>
      </c>
      <c s="34" t="s">
        <v>5945</v>
      </c>
      <c s="34" t="s">
        <v>5946</v>
      </c>
      <c s="35" t="s">
        <v>5</v>
      </c>
      <c s="6" t="s">
        <v>5947</v>
      </c>
      <c s="36" t="s">
        <v>52</v>
      </c>
      <c s="37">
        <v>12</v>
      </c>
      <c s="36">
        <v>0</v>
      </c>
      <c s="36">
        <f>ROUND(G2863*H2863,6)</f>
      </c>
      <c r="L2863" s="38">
        <v>0</v>
      </c>
      <c s="32">
        <f>ROUND(ROUND(L2863,2)*ROUND(G2863,3),2)</f>
      </c>
      <c s="36" t="s">
        <v>5919</v>
      </c>
      <c>
        <f>(M2863*21)/100</f>
      </c>
      <c t="s">
        <v>27</v>
      </c>
    </row>
    <row r="2864" spans="1:5" ht="25.5">
      <c r="A2864" s="35" t="s">
        <v>54</v>
      </c>
      <c r="E2864" s="39" t="s">
        <v>5947</v>
      </c>
    </row>
    <row r="2865" spans="1:5" ht="12.75">
      <c r="A2865" s="35" t="s">
        <v>56</v>
      </c>
      <c r="E2865" s="40" t="s">
        <v>5</v>
      </c>
    </row>
    <row r="2866" spans="1:5" ht="12.75">
      <c r="A2866" t="s">
        <v>58</v>
      </c>
      <c r="E2866" s="39" t="s">
        <v>5</v>
      </c>
    </row>
    <row r="2867" spans="1:16" ht="25.5">
      <c r="A2867" t="s">
        <v>48</v>
      </c>
      <c s="34" t="s">
        <v>5948</v>
      </c>
      <c s="34" t="s">
        <v>5949</v>
      </c>
      <c s="35" t="s">
        <v>5</v>
      </c>
      <c s="6" t="s">
        <v>5950</v>
      </c>
      <c s="36" t="s">
        <v>52</v>
      </c>
      <c s="37">
        <v>24</v>
      </c>
      <c s="36">
        <v>0</v>
      </c>
      <c s="36">
        <f>ROUND(G2867*H2867,6)</f>
      </c>
      <c r="L2867" s="38">
        <v>0</v>
      </c>
      <c s="32">
        <f>ROUND(ROUND(L2867,2)*ROUND(G2867,3),2)</f>
      </c>
      <c s="36" t="s">
        <v>5919</v>
      </c>
      <c>
        <f>(M2867*21)/100</f>
      </c>
      <c t="s">
        <v>27</v>
      </c>
    </row>
    <row r="2868" spans="1:5" ht="25.5">
      <c r="A2868" s="35" t="s">
        <v>54</v>
      </c>
      <c r="E2868" s="39" t="s">
        <v>5950</v>
      </c>
    </row>
    <row r="2869" spans="1:5" ht="12.75">
      <c r="A2869" s="35" t="s">
        <v>56</v>
      </c>
      <c r="E2869" s="40" t="s">
        <v>5</v>
      </c>
    </row>
    <row r="2870" spans="1:5" ht="12.75">
      <c r="A2870" t="s">
        <v>58</v>
      </c>
      <c r="E2870" s="39" t="s">
        <v>5</v>
      </c>
    </row>
    <row r="2871" spans="1:16" ht="12.75">
      <c r="A2871" t="s">
        <v>48</v>
      </c>
      <c s="34" t="s">
        <v>5951</v>
      </c>
      <c s="34" t="s">
        <v>5952</v>
      </c>
      <c s="35" t="s">
        <v>5</v>
      </c>
      <c s="6" t="s">
        <v>5953</v>
      </c>
      <c s="36" t="s">
        <v>52</v>
      </c>
      <c s="37">
        <v>24</v>
      </c>
      <c s="36">
        <v>0</v>
      </c>
      <c s="36">
        <f>ROUND(G2871*H2871,6)</f>
      </c>
      <c r="L2871" s="38">
        <v>0</v>
      </c>
      <c s="32">
        <f>ROUND(ROUND(L2871,2)*ROUND(G2871,3),2)</f>
      </c>
      <c s="36" t="s">
        <v>1166</v>
      </c>
      <c>
        <f>(M2871*21)/100</f>
      </c>
      <c t="s">
        <v>27</v>
      </c>
    </row>
    <row r="2872" spans="1:5" ht="12.75">
      <c r="A2872" s="35" t="s">
        <v>54</v>
      </c>
      <c r="E2872" s="39" t="s">
        <v>5953</v>
      </c>
    </row>
    <row r="2873" spans="1:5" ht="12.75">
      <c r="A2873" s="35" t="s">
        <v>56</v>
      </c>
      <c r="E2873" s="40" t="s">
        <v>5</v>
      </c>
    </row>
    <row r="2874" spans="1:5" ht="12.75">
      <c r="A2874" t="s">
        <v>58</v>
      </c>
      <c r="E2874" s="39" t="s">
        <v>5</v>
      </c>
    </row>
    <row r="2875" spans="1:16" ht="25.5">
      <c r="A2875" t="s">
        <v>48</v>
      </c>
      <c s="34" t="s">
        <v>5954</v>
      </c>
      <c s="34" t="s">
        <v>5955</v>
      </c>
      <c s="35" t="s">
        <v>5</v>
      </c>
      <c s="6" t="s">
        <v>5956</v>
      </c>
      <c s="36" t="s">
        <v>52</v>
      </c>
      <c s="37">
        <v>8</v>
      </c>
      <c s="36">
        <v>0</v>
      </c>
      <c s="36">
        <f>ROUND(G2875*H2875,6)</f>
      </c>
      <c r="L2875" s="38">
        <v>0</v>
      </c>
      <c s="32">
        <f>ROUND(ROUND(L2875,2)*ROUND(G2875,3),2)</f>
      </c>
      <c s="36" t="s">
        <v>5919</v>
      </c>
      <c>
        <f>(M2875*21)/100</f>
      </c>
      <c t="s">
        <v>27</v>
      </c>
    </row>
    <row r="2876" spans="1:5" ht="25.5">
      <c r="A2876" s="35" t="s">
        <v>54</v>
      </c>
      <c r="E2876" s="39" t="s">
        <v>5956</v>
      </c>
    </row>
    <row r="2877" spans="1:5" ht="12.75">
      <c r="A2877" s="35" t="s">
        <v>56</v>
      </c>
      <c r="E2877" s="40" t="s">
        <v>5</v>
      </c>
    </row>
    <row r="2878" spans="1:5" ht="12.75">
      <c r="A2878" t="s">
        <v>58</v>
      </c>
      <c r="E2878" s="39" t="s">
        <v>5</v>
      </c>
    </row>
    <row r="2879" spans="1:16" ht="25.5">
      <c r="A2879" t="s">
        <v>48</v>
      </c>
      <c s="34" t="s">
        <v>5957</v>
      </c>
      <c s="34" t="s">
        <v>5958</v>
      </c>
      <c s="35" t="s">
        <v>5</v>
      </c>
      <c s="6" t="s">
        <v>5959</v>
      </c>
      <c s="36" t="s">
        <v>52</v>
      </c>
      <c s="37">
        <v>13</v>
      </c>
      <c s="36">
        <v>0</v>
      </c>
      <c s="36">
        <f>ROUND(G2879*H2879,6)</f>
      </c>
      <c r="L2879" s="38">
        <v>0</v>
      </c>
      <c s="32">
        <f>ROUND(ROUND(L2879,2)*ROUND(G2879,3),2)</f>
      </c>
      <c s="36" t="s">
        <v>5919</v>
      </c>
      <c>
        <f>(M2879*21)/100</f>
      </c>
      <c t="s">
        <v>27</v>
      </c>
    </row>
    <row r="2880" spans="1:5" ht="25.5">
      <c r="A2880" s="35" t="s">
        <v>54</v>
      </c>
      <c r="E2880" s="39" t="s">
        <v>5959</v>
      </c>
    </row>
    <row r="2881" spans="1:5" ht="12.75">
      <c r="A2881" s="35" t="s">
        <v>56</v>
      </c>
      <c r="E2881" s="40" t="s">
        <v>5</v>
      </c>
    </row>
    <row r="2882" spans="1:5" ht="12.75">
      <c r="A2882" t="s">
        <v>58</v>
      </c>
      <c r="E2882" s="39" t="s">
        <v>5</v>
      </c>
    </row>
    <row r="2883" spans="1:16" ht="25.5">
      <c r="A2883" t="s">
        <v>48</v>
      </c>
      <c s="34" t="s">
        <v>5960</v>
      </c>
      <c s="34" t="s">
        <v>5961</v>
      </c>
      <c s="35" t="s">
        <v>5</v>
      </c>
      <c s="6" t="s">
        <v>5962</v>
      </c>
      <c s="36" t="s">
        <v>52</v>
      </c>
      <c s="37">
        <v>21</v>
      </c>
      <c s="36">
        <v>0</v>
      </c>
      <c s="36">
        <f>ROUND(G2883*H2883,6)</f>
      </c>
      <c r="L2883" s="38">
        <v>0</v>
      </c>
      <c s="32">
        <f>ROUND(ROUND(L2883,2)*ROUND(G2883,3),2)</f>
      </c>
      <c s="36" t="s">
        <v>5919</v>
      </c>
      <c>
        <f>(M2883*21)/100</f>
      </c>
      <c t="s">
        <v>27</v>
      </c>
    </row>
    <row r="2884" spans="1:5" ht="25.5">
      <c r="A2884" s="35" t="s">
        <v>54</v>
      </c>
      <c r="E2884" s="39" t="s">
        <v>5962</v>
      </c>
    </row>
    <row r="2885" spans="1:5" ht="12.75">
      <c r="A2885" s="35" t="s">
        <v>56</v>
      </c>
      <c r="E2885" s="40" t="s">
        <v>5</v>
      </c>
    </row>
    <row r="2886" spans="1:5" ht="12.75">
      <c r="A2886" t="s">
        <v>58</v>
      </c>
      <c r="E2886" s="39" t="s">
        <v>5</v>
      </c>
    </row>
    <row r="2887" spans="1:16" ht="12.75">
      <c r="A2887" t="s">
        <v>48</v>
      </c>
      <c s="34" t="s">
        <v>5963</v>
      </c>
      <c s="34" t="s">
        <v>5964</v>
      </c>
      <c s="35" t="s">
        <v>5</v>
      </c>
      <c s="6" t="s">
        <v>5965</v>
      </c>
      <c s="36" t="s">
        <v>52</v>
      </c>
      <c s="37">
        <v>30</v>
      </c>
      <c s="36">
        <v>0</v>
      </c>
      <c s="36">
        <f>ROUND(G2887*H2887,6)</f>
      </c>
      <c r="L2887" s="38">
        <v>0</v>
      </c>
      <c s="32">
        <f>ROUND(ROUND(L2887,2)*ROUND(G2887,3),2)</f>
      </c>
      <c s="36" t="s">
        <v>1166</v>
      </c>
      <c>
        <f>(M2887*21)/100</f>
      </c>
      <c t="s">
        <v>27</v>
      </c>
    </row>
    <row r="2888" spans="1:5" ht="12.75">
      <c r="A2888" s="35" t="s">
        <v>54</v>
      </c>
      <c r="E2888" s="39" t="s">
        <v>5965</v>
      </c>
    </row>
    <row r="2889" spans="1:5" ht="12.75">
      <c r="A2889" s="35" t="s">
        <v>56</v>
      </c>
      <c r="E2889" s="40" t="s">
        <v>5</v>
      </c>
    </row>
    <row r="2890" spans="1:5" ht="12.75">
      <c r="A2890" t="s">
        <v>58</v>
      </c>
      <c r="E2890" s="39" t="s">
        <v>5</v>
      </c>
    </row>
    <row r="2891" spans="1:16" ht="12.75">
      <c r="A2891" t="s">
        <v>48</v>
      </c>
      <c s="34" t="s">
        <v>5966</v>
      </c>
      <c s="34" t="s">
        <v>5967</v>
      </c>
      <c s="35" t="s">
        <v>5</v>
      </c>
      <c s="6" t="s">
        <v>5968</v>
      </c>
      <c s="36" t="s">
        <v>52</v>
      </c>
      <c s="37">
        <v>30</v>
      </c>
      <c s="36">
        <v>0</v>
      </c>
      <c s="36">
        <f>ROUND(G2891*H2891,6)</f>
      </c>
      <c r="L2891" s="38">
        <v>0</v>
      </c>
      <c s="32">
        <f>ROUND(ROUND(L2891,2)*ROUND(G2891,3),2)</f>
      </c>
      <c s="36" t="s">
        <v>1166</v>
      </c>
      <c>
        <f>(M2891*21)/100</f>
      </c>
      <c t="s">
        <v>27</v>
      </c>
    </row>
    <row r="2892" spans="1:5" ht="12.75">
      <c r="A2892" s="35" t="s">
        <v>54</v>
      </c>
      <c r="E2892" s="39" t="s">
        <v>5968</v>
      </c>
    </row>
    <row r="2893" spans="1:5" ht="12.75">
      <c r="A2893" s="35" t="s">
        <v>56</v>
      </c>
      <c r="E2893" s="40" t="s">
        <v>5</v>
      </c>
    </row>
    <row r="2894" spans="1:5" ht="12.75">
      <c r="A2894" t="s">
        <v>58</v>
      </c>
      <c r="E2894" s="39" t="s">
        <v>5</v>
      </c>
    </row>
    <row r="2895" spans="1:16" ht="25.5">
      <c r="A2895" t="s">
        <v>48</v>
      </c>
      <c s="34" t="s">
        <v>5969</v>
      </c>
      <c s="34" t="s">
        <v>5970</v>
      </c>
      <c s="35" t="s">
        <v>5</v>
      </c>
      <c s="6" t="s">
        <v>5971</v>
      </c>
      <c s="36" t="s">
        <v>163</v>
      </c>
      <c s="37">
        <v>248</v>
      </c>
      <c s="36">
        <v>0</v>
      </c>
      <c s="36">
        <f>ROUND(G2895*H2895,6)</f>
      </c>
      <c r="L2895" s="38">
        <v>0</v>
      </c>
      <c s="32">
        <f>ROUND(ROUND(L2895,2)*ROUND(G2895,3),2)</f>
      </c>
      <c s="36" t="s">
        <v>5919</v>
      </c>
      <c>
        <f>(M2895*21)/100</f>
      </c>
      <c t="s">
        <v>27</v>
      </c>
    </row>
    <row r="2896" spans="1:5" ht="25.5">
      <c r="A2896" s="35" t="s">
        <v>54</v>
      </c>
      <c r="E2896" s="39" t="s">
        <v>5971</v>
      </c>
    </row>
    <row r="2897" spans="1:5" ht="12.75">
      <c r="A2897" s="35" t="s">
        <v>56</v>
      </c>
      <c r="E2897" s="40" t="s">
        <v>5</v>
      </c>
    </row>
    <row r="2898" spans="1:5" ht="12.75">
      <c r="A2898" t="s">
        <v>58</v>
      </c>
      <c r="E2898" s="39" t="s">
        <v>5</v>
      </c>
    </row>
    <row r="2899" spans="1:16" ht="12.75">
      <c r="A2899" t="s">
        <v>48</v>
      </c>
      <c s="34" t="s">
        <v>5972</v>
      </c>
      <c s="34" t="s">
        <v>5973</v>
      </c>
      <c s="35" t="s">
        <v>5</v>
      </c>
      <c s="6" t="s">
        <v>5974</v>
      </c>
      <c s="36" t="s">
        <v>52</v>
      </c>
      <c s="37">
        <v>10</v>
      </c>
      <c s="36">
        <v>0</v>
      </c>
      <c s="36">
        <f>ROUND(G2899*H2899,6)</f>
      </c>
      <c r="L2899" s="38">
        <v>0</v>
      </c>
      <c s="32">
        <f>ROUND(ROUND(L2899,2)*ROUND(G2899,3),2)</f>
      </c>
      <c s="36" t="s">
        <v>5919</v>
      </c>
      <c>
        <f>(M2899*21)/100</f>
      </c>
      <c t="s">
        <v>27</v>
      </c>
    </row>
    <row r="2900" spans="1:5" ht="12.75">
      <c r="A2900" s="35" t="s">
        <v>54</v>
      </c>
      <c r="E2900" s="39" t="s">
        <v>5974</v>
      </c>
    </row>
    <row r="2901" spans="1:5" ht="12.75">
      <c r="A2901" s="35" t="s">
        <v>56</v>
      </c>
      <c r="E2901" s="40" t="s">
        <v>5</v>
      </c>
    </row>
    <row r="2902" spans="1:5" ht="12.75">
      <c r="A2902" t="s">
        <v>58</v>
      </c>
      <c r="E2902" s="39" t="s">
        <v>5</v>
      </c>
    </row>
    <row r="2903" spans="1:16" ht="25.5">
      <c r="A2903" t="s">
        <v>48</v>
      </c>
      <c s="34" t="s">
        <v>5975</v>
      </c>
      <c s="34" t="s">
        <v>5976</v>
      </c>
      <c s="35" t="s">
        <v>5</v>
      </c>
      <c s="6" t="s">
        <v>5977</v>
      </c>
      <c s="36" t="s">
        <v>52</v>
      </c>
      <c s="37">
        <v>3</v>
      </c>
      <c s="36">
        <v>0</v>
      </c>
      <c s="36">
        <f>ROUND(G2903*H2903,6)</f>
      </c>
      <c r="L2903" s="38">
        <v>0</v>
      </c>
      <c s="32">
        <f>ROUND(ROUND(L2903,2)*ROUND(G2903,3),2)</f>
      </c>
      <c s="36" t="s">
        <v>5919</v>
      </c>
      <c>
        <f>(M2903*21)/100</f>
      </c>
      <c t="s">
        <v>27</v>
      </c>
    </row>
    <row r="2904" spans="1:5" ht="25.5">
      <c r="A2904" s="35" t="s">
        <v>54</v>
      </c>
      <c r="E2904" s="39" t="s">
        <v>5977</v>
      </c>
    </row>
    <row r="2905" spans="1:5" ht="12.75">
      <c r="A2905" s="35" t="s">
        <v>56</v>
      </c>
      <c r="E2905" s="40" t="s">
        <v>5</v>
      </c>
    </row>
    <row r="2906" spans="1:5" ht="12.75">
      <c r="A2906" t="s">
        <v>58</v>
      </c>
      <c r="E2906" s="39" t="s">
        <v>5</v>
      </c>
    </row>
    <row r="2907" spans="1:16" ht="25.5">
      <c r="A2907" t="s">
        <v>48</v>
      </c>
      <c s="34" t="s">
        <v>5978</v>
      </c>
      <c s="34" t="s">
        <v>5979</v>
      </c>
      <c s="35" t="s">
        <v>5</v>
      </c>
      <c s="6" t="s">
        <v>5980</v>
      </c>
      <c s="36" t="s">
        <v>52</v>
      </c>
      <c s="37">
        <v>20</v>
      </c>
      <c s="36">
        <v>0</v>
      </c>
      <c s="36">
        <f>ROUND(G2907*H2907,6)</f>
      </c>
      <c r="L2907" s="38">
        <v>0</v>
      </c>
      <c s="32">
        <f>ROUND(ROUND(L2907,2)*ROUND(G2907,3),2)</f>
      </c>
      <c s="36" t="s">
        <v>5919</v>
      </c>
      <c>
        <f>(M2907*21)/100</f>
      </c>
      <c t="s">
        <v>27</v>
      </c>
    </row>
    <row r="2908" spans="1:5" ht="25.5">
      <c r="A2908" s="35" t="s">
        <v>54</v>
      </c>
      <c r="E2908" s="39" t="s">
        <v>5980</v>
      </c>
    </row>
    <row r="2909" spans="1:5" ht="12.75">
      <c r="A2909" s="35" t="s">
        <v>56</v>
      </c>
      <c r="E2909" s="40" t="s">
        <v>5</v>
      </c>
    </row>
    <row r="2910" spans="1:5" ht="12.75">
      <c r="A2910" t="s">
        <v>58</v>
      </c>
      <c r="E2910" s="39" t="s">
        <v>5</v>
      </c>
    </row>
    <row r="2911" spans="1:16" ht="12.75">
      <c r="A2911" t="s">
        <v>48</v>
      </c>
      <c s="34" t="s">
        <v>5981</v>
      </c>
      <c s="34" t="s">
        <v>5982</v>
      </c>
      <c s="35" t="s">
        <v>5</v>
      </c>
      <c s="6" t="s">
        <v>5983</v>
      </c>
      <c s="36" t="s">
        <v>52</v>
      </c>
      <c s="37">
        <v>10</v>
      </c>
      <c s="36">
        <v>0</v>
      </c>
      <c s="36">
        <f>ROUND(G2911*H2911,6)</f>
      </c>
      <c r="L2911" s="38">
        <v>0</v>
      </c>
      <c s="32">
        <f>ROUND(ROUND(L2911,2)*ROUND(G2911,3),2)</f>
      </c>
      <c s="36" t="s">
        <v>5919</v>
      </c>
      <c>
        <f>(M2911*21)/100</f>
      </c>
      <c t="s">
        <v>27</v>
      </c>
    </row>
    <row r="2912" spans="1:5" ht="12.75">
      <c r="A2912" s="35" t="s">
        <v>54</v>
      </c>
      <c r="E2912" s="39" t="s">
        <v>5983</v>
      </c>
    </row>
    <row r="2913" spans="1:5" ht="12.75">
      <c r="A2913" s="35" t="s">
        <v>56</v>
      </c>
      <c r="E2913" s="40" t="s">
        <v>5</v>
      </c>
    </row>
    <row r="2914" spans="1:5" ht="12.75">
      <c r="A2914" t="s">
        <v>58</v>
      </c>
      <c r="E2914" s="39" t="s">
        <v>5</v>
      </c>
    </row>
    <row r="2915" spans="1:16" ht="25.5">
      <c r="A2915" t="s">
        <v>48</v>
      </c>
      <c s="34" t="s">
        <v>5984</v>
      </c>
      <c s="34" t="s">
        <v>5985</v>
      </c>
      <c s="35" t="s">
        <v>5</v>
      </c>
      <c s="6" t="s">
        <v>5986</v>
      </c>
      <c s="36" t="s">
        <v>52</v>
      </c>
      <c s="37">
        <v>10</v>
      </c>
      <c s="36">
        <v>0</v>
      </c>
      <c s="36">
        <f>ROUND(G2915*H2915,6)</f>
      </c>
      <c r="L2915" s="38">
        <v>0</v>
      </c>
      <c s="32">
        <f>ROUND(ROUND(L2915,2)*ROUND(G2915,3),2)</f>
      </c>
      <c s="36" t="s">
        <v>5919</v>
      </c>
      <c>
        <f>(M2915*21)/100</f>
      </c>
      <c t="s">
        <v>27</v>
      </c>
    </row>
    <row r="2916" spans="1:5" ht="25.5">
      <c r="A2916" s="35" t="s">
        <v>54</v>
      </c>
      <c r="E2916" s="39" t="s">
        <v>5986</v>
      </c>
    </row>
    <row r="2917" spans="1:5" ht="12.75">
      <c r="A2917" s="35" t="s">
        <v>56</v>
      </c>
      <c r="E2917" s="40" t="s">
        <v>5</v>
      </c>
    </row>
    <row r="2918" spans="1:5" ht="12.75">
      <c r="A2918" t="s">
        <v>58</v>
      </c>
      <c r="E2918" s="39" t="s">
        <v>5</v>
      </c>
    </row>
    <row r="2919" spans="1:16" ht="25.5">
      <c r="A2919" t="s">
        <v>48</v>
      </c>
      <c s="34" t="s">
        <v>5987</v>
      </c>
      <c s="34" t="s">
        <v>5988</v>
      </c>
      <c s="35" t="s">
        <v>5</v>
      </c>
      <c s="6" t="s">
        <v>5989</v>
      </c>
      <c s="36" t="s">
        <v>52</v>
      </c>
      <c s="37">
        <v>10</v>
      </c>
      <c s="36">
        <v>0</v>
      </c>
      <c s="36">
        <f>ROUND(G2919*H2919,6)</f>
      </c>
      <c r="L2919" s="38">
        <v>0</v>
      </c>
      <c s="32">
        <f>ROUND(ROUND(L2919,2)*ROUND(G2919,3),2)</f>
      </c>
      <c s="36" t="s">
        <v>1166</v>
      </c>
      <c>
        <f>(M2919*21)/100</f>
      </c>
      <c t="s">
        <v>27</v>
      </c>
    </row>
    <row r="2920" spans="1:5" ht="25.5">
      <c r="A2920" s="35" t="s">
        <v>54</v>
      </c>
      <c r="E2920" s="39" t="s">
        <v>5989</v>
      </c>
    </row>
    <row r="2921" spans="1:5" ht="12.75">
      <c r="A2921" s="35" t="s">
        <v>56</v>
      </c>
      <c r="E2921" s="40" t="s">
        <v>5</v>
      </c>
    </row>
    <row r="2922" spans="1:5" ht="12.75">
      <c r="A2922" t="s">
        <v>58</v>
      </c>
      <c r="E2922" s="39" t="s">
        <v>5</v>
      </c>
    </row>
    <row r="2923" spans="1:16" ht="25.5">
      <c r="A2923" t="s">
        <v>48</v>
      </c>
      <c s="34" t="s">
        <v>5990</v>
      </c>
      <c s="34" t="s">
        <v>5991</v>
      </c>
      <c s="35" t="s">
        <v>5</v>
      </c>
      <c s="6" t="s">
        <v>5992</v>
      </c>
      <c s="36" t="s">
        <v>1289</v>
      </c>
      <c s="37">
        <v>9</v>
      </c>
      <c s="36">
        <v>0</v>
      </c>
      <c s="36">
        <f>ROUND(G2923*H2923,6)</f>
      </c>
      <c r="L2923" s="38">
        <v>0</v>
      </c>
      <c s="32">
        <f>ROUND(ROUND(L2923,2)*ROUND(G2923,3),2)</f>
      </c>
      <c s="36" t="s">
        <v>5919</v>
      </c>
      <c>
        <f>(M2923*21)/100</f>
      </c>
      <c t="s">
        <v>27</v>
      </c>
    </row>
    <row r="2924" spans="1:5" ht="25.5">
      <c r="A2924" s="35" t="s">
        <v>54</v>
      </c>
      <c r="E2924" s="39" t="s">
        <v>5992</v>
      </c>
    </row>
    <row r="2925" spans="1:5" ht="12.75">
      <c r="A2925" s="35" t="s">
        <v>56</v>
      </c>
      <c r="E2925" s="40" t="s">
        <v>5</v>
      </c>
    </row>
    <row r="2926" spans="1:5" ht="12.75">
      <c r="A2926" t="s">
        <v>58</v>
      </c>
      <c r="E2926" s="39" t="s">
        <v>5</v>
      </c>
    </row>
    <row r="2927" spans="1:16" ht="25.5">
      <c r="A2927" t="s">
        <v>48</v>
      </c>
      <c s="34" t="s">
        <v>5993</v>
      </c>
      <c s="34" t="s">
        <v>5994</v>
      </c>
      <c s="35" t="s">
        <v>5</v>
      </c>
      <c s="6" t="s">
        <v>5995</v>
      </c>
      <c s="36" t="s">
        <v>1289</v>
      </c>
      <c s="37">
        <v>1</v>
      </c>
      <c s="36">
        <v>0</v>
      </c>
      <c s="36">
        <f>ROUND(G2927*H2927,6)</f>
      </c>
      <c r="L2927" s="38">
        <v>0</v>
      </c>
      <c s="32">
        <f>ROUND(ROUND(L2927,2)*ROUND(G2927,3),2)</f>
      </c>
      <c s="36" t="s">
        <v>5919</v>
      </c>
      <c>
        <f>(M2927*21)/100</f>
      </c>
      <c t="s">
        <v>27</v>
      </c>
    </row>
    <row r="2928" spans="1:5" ht="25.5">
      <c r="A2928" s="35" t="s">
        <v>54</v>
      </c>
      <c r="E2928" s="39" t="s">
        <v>5995</v>
      </c>
    </row>
    <row r="2929" spans="1:5" ht="12.75">
      <c r="A2929" s="35" t="s">
        <v>56</v>
      </c>
      <c r="E2929" s="40" t="s">
        <v>5</v>
      </c>
    </row>
    <row r="2930" spans="1:5" ht="12.75">
      <c r="A2930" t="s">
        <v>58</v>
      </c>
      <c r="E2930" s="39" t="s">
        <v>5</v>
      </c>
    </row>
    <row r="2931" spans="1:16" ht="25.5">
      <c r="A2931" t="s">
        <v>48</v>
      </c>
      <c s="34" t="s">
        <v>5996</v>
      </c>
      <c s="34" t="s">
        <v>5997</v>
      </c>
      <c s="35" t="s">
        <v>5</v>
      </c>
      <c s="6" t="s">
        <v>5998</v>
      </c>
      <c s="36" t="s">
        <v>52</v>
      </c>
      <c s="37">
        <v>1</v>
      </c>
      <c s="36">
        <v>0</v>
      </c>
      <c s="36">
        <f>ROUND(G2931*H2931,6)</f>
      </c>
      <c r="L2931" s="38">
        <v>0</v>
      </c>
      <c s="32">
        <f>ROUND(ROUND(L2931,2)*ROUND(G2931,3),2)</f>
      </c>
      <c s="36" t="s">
        <v>1166</v>
      </c>
      <c>
        <f>(M2931*21)/100</f>
      </c>
      <c t="s">
        <v>27</v>
      </c>
    </row>
    <row r="2932" spans="1:5" ht="25.5">
      <c r="A2932" s="35" t="s">
        <v>54</v>
      </c>
      <c r="E2932" s="39" t="s">
        <v>5998</v>
      </c>
    </row>
    <row r="2933" spans="1:5" ht="12.75">
      <c r="A2933" s="35" t="s">
        <v>56</v>
      </c>
      <c r="E2933" s="40" t="s">
        <v>5</v>
      </c>
    </row>
    <row r="2934" spans="1:5" ht="12.75">
      <c r="A2934" t="s">
        <v>58</v>
      </c>
      <c r="E2934" s="39" t="s">
        <v>5</v>
      </c>
    </row>
    <row r="2935" spans="1:16" ht="12.75">
      <c r="A2935" t="s">
        <v>48</v>
      </c>
      <c s="34" t="s">
        <v>5999</v>
      </c>
      <c s="34" t="s">
        <v>6000</v>
      </c>
      <c s="35" t="s">
        <v>5</v>
      </c>
      <c s="6" t="s">
        <v>6001</v>
      </c>
      <c s="36" t="s">
        <v>52</v>
      </c>
      <c s="37">
        <v>1</v>
      </c>
      <c s="36">
        <v>0</v>
      </c>
      <c s="36">
        <f>ROUND(G2935*H2935,6)</f>
      </c>
      <c r="L2935" s="38">
        <v>0</v>
      </c>
      <c s="32">
        <f>ROUND(ROUND(L2935,2)*ROUND(G2935,3),2)</f>
      </c>
      <c s="36" t="s">
        <v>1166</v>
      </c>
      <c>
        <f>(M2935*21)/100</f>
      </c>
      <c t="s">
        <v>27</v>
      </c>
    </row>
    <row r="2936" spans="1:5" ht="12.75">
      <c r="A2936" s="35" t="s">
        <v>54</v>
      </c>
      <c r="E2936" s="39" t="s">
        <v>6001</v>
      </c>
    </row>
    <row r="2937" spans="1:5" ht="12.75">
      <c r="A2937" s="35" t="s">
        <v>56</v>
      </c>
      <c r="E2937" s="40" t="s">
        <v>5</v>
      </c>
    </row>
    <row r="2938" spans="1:5" ht="12.75">
      <c r="A2938" t="s">
        <v>58</v>
      </c>
      <c r="E2938" s="39" t="s">
        <v>5</v>
      </c>
    </row>
    <row r="2939" spans="1:13" ht="12.75">
      <c r="A2939" t="s">
        <v>46</v>
      </c>
      <c r="C2939" s="31" t="s">
        <v>2517</v>
      </c>
      <c r="E2939" s="33" t="s">
        <v>6002</v>
      </c>
      <c r="J2939" s="32">
        <f>0</f>
      </c>
      <c s="32">
        <f>0</f>
      </c>
      <c s="32">
        <f>0+L2940+L2944+L2948+L2952+L2956+L2960+L2964+L2968+L2972+L2976+L2980+L2984+L2988+L2992+L2996+L3000+L3004+L3008+L3012+L3016+L3020+L3024+L3028+L3032+L3036+L3040+L3044+L3048+L3052+L3056+L3060+L3064+L3068+L3072+L3076+L3080+L3084+L3088+L3092+L3096+L3100+L3104+L3108+L3112+L3116+L3120+L3124+L3128+L3132+L3136+L3140+L3144+L3148+L3152+L3156+L3160+L3164+L3168+L3172+L3176+L3180+L3184+L3188+L3192+L3196+L3200+L3204+L3208+L3212+L3216+L3220+L3224+L3228+L3232+L3236+L3240+L3244+L3248+L3252+L3256+L3260+L3264+L3268+L3272+L3276+L3280+L3284+L3288+L3292+L3296+L3300+L3304+L3308+L3312+L3316+L3320+L3324+L3328+L3332+L3336+L3340+L3344+L3348+L3352+L3356+L3360+L3364+L3368+L3372+L3376+L3380+L3384+L3388+L3392+L3396+L3400+L3404+L3408+L3412+L3416+L3420+L3424+L3428+L3432+L3436+L3440+L3444+L3448+L3452+L3456+L3460+L3464+L3468+L3472+L3476+L3480+L3484+L3488+L3492+L3496+L3500+L3504+L3508+L3512+L3516+L3520+L3524+L3528+L3532+L3536+L3540+L3544+L3548+L3552+L3556+L3560+L3564+L3568+L3572+L3576+L3580+L3584+L3588+L3592+L3596+L3600+L3604+L3608+L3612+L3616+L3620+L3624+L3628+L3632+L3636+L3640+L3644+L3648+L3652+L3656+L3660+L3664+L3668+L3672+L3676+L3680+L3684+L3688+L3692+L3696+L3700+L3704+L3708+L3712+L3716+L3720+L3724+L3728</f>
      </c>
      <c s="32">
        <f>0+M2940+M2944+M2948+M2952+M2956+M2960+M2964+M2968+M2972+M2976+M2980+M2984+M2988+M2992+M2996+M3000+M3004+M3008+M3012+M3016+M3020+M3024+M3028+M3032+M3036+M3040+M3044+M3048+M3052+M3056+M3060+M3064+M3068+M3072+M3076+M3080+M3084+M3088+M3092+M3096+M3100+M3104+M3108+M3112+M3116+M3120+M3124+M3128+M3132+M3136+M3140+M3144+M3148+M3152+M3156+M3160+M3164+M3168+M3172+M3176+M3180+M3184+M3188+M3192+M3196+M3200+M3204+M3208+M3212+M3216+M3220+M3224+M3228+M3232+M3236+M3240+M3244+M3248+M3252+M3256+M3260+M3264+M3268+M3272+M3276+M3280+M3284+M3288+M3292+M3296+M3300+M3304+M3308+M3312+M3316+M3320+M3324+M3328+M3332+M3336+M3340+M3344+M3348+M3352+M3356+M3360+M3364+M3368+M3372+M3376+M3380+M3384+M3388+M3392+M3396+M3400+M3404+M3408+M3412+M3416+M3420+M3424+M3428+M3432+M3436+M3440+M3444+M3448+M3452+M3456+M3460+M3464+M3468+M3472+M3476+M3480+M3484+M3488+M3492+M3496+M3500+M3504+M3508+M3512+M3516+M3520+M3524+M3528+M3532+M3536+M3540+M3544+M3548+M3552+M3556+M3560+M3564+M3568+M3572+M3576+M3580+M3584+M3588+M3592+M3596+M3600+M3604+M3608+M3612+M3616+M3620+M3624+M3628+M3632+M3636+M3640+M3644+M3648+M3652+M3656+M3660+M3664+M3668+M3672+M3676+M3680+M3684+M3688+M3692+M3696+M3700+M3704+M3708+M3712+M3716+M3720+M3724+M3728</f>
      </c>
    </row>
    <row r="2940" spans="1:16" ht="12.75">
      <c r="A2940" t="s">
        <v>48</v>
      </c>
      <c s="34" t="s">
        <v>6003</v>
      </c>
      <c s="34" t="s">
        <v>6004</v>
      </c>
      <c s="35" t="s">
        <v>5</v>
      </c>
      <c s="6" t="s">
        <v>6005</v>
      </c>
      <c s="36" t="s">
        <v>52</v>
      </c>
      <c s="37">
        <v>1</v>
      </c>
      <c s="36">
        <v>0</v>
      </c>
      <c s="36">
        <f>ROUND(G2940*H2940,6)</f>
      </c>
      <c r="L2940" s="38">
        <v>0</v>
      </c>
      <c s="32">
        <f>ROUND(ROUND(L2940,2)*ROUND(G2940,3),2)</f>
      </c>
      <c s="36" t="s">
        <v>1166</v>
      </c>
      <c>
        <f>(M2940*21)/100</f>
      </c>
      <c t="s">
        <v>27</v>
      </c>
    </row>
    <row r="2941" spans="1:5" ht="12.75">
      <c r="A2941" s="35" t="s">
        <v>54</v>
      </c>
      <c r="E2941" s="39" t="s">
        <v>6005</v>
      </c>
    </row>
    <row r="2942" spans="1:5" ht="12.75">
      <c r="A2942" s="35" t="s">
        <v>56</v>
      </c>
      <c r="E2942" s="40" t="s">
        <v>5</v>
      </c>
    </row>
    <row r="2943" spans="1:5" ht="12.75">
      <c r="A2943" t="s">
        <v>58</v>
      </c>
      <c r="E2943" s="39" t="s">
        <v>5</v>
      </c>
    </row>
    <row r="2944" spans="1:16" ht="25.5">
      <c r="A2944" t="s">
        <v>48</v>
      </c>
      <c s="34" t="s">
        <v>6006</v>
      </c>
      <c s="34" t="s">
        <v>6007</v>
      </c>
      <c s="35" t="s">
        <v>5</v>
      </c>
      <c s="6" t="s">
        <v>6008</v>
      </c>
      <c s="36" t="s">
        <v>52</v>
      </c>
      <c s="37">
        <v>1</v>
      </c>
      <c s="36">
        <v>0</v>
      </c>
      <c s="36">
        <f>ROUND(G2944*H2944,6)</f>
      </c>
      <c r="L2944" s="38">
        <v>0</v>
      </c>
      <c s="32">
        <f>ROUND(ROUND(L2944,2)*ROUND(G2944,3),2)</f>
      </c>
      <c s="36" t="s">
        <v>1166</v>
      </c>
      <c>
        <f>(M2944*21)/100</f>
      </c>
      <c t="s">
        <v>27</v>
      </c>
    </row>
    <row r="2945" spans="1:5" ht="25.5">
      <c r="A2945" s="35" t="s">
        <v>54</v>
      </c>
      <c r="E2945" s="39" t="s">
        <v>6008</v>
      </c>
    </row>
    <row r="2946" spans="1:5" ht="12.75">
      <c r="A2946" s="35" t="s">
        <v>56</v>
      </c>
      <c r="E2946" s="40" t="s">
        <v>5</v>
      </c>
    </row>
    <row r="2947" spans="1:5" ht="12.75">
      <c r="A2947" t="s">
        <v>58</v>
      </c>
      <c r="E2947" s="39" t="s">
        <v>5</v>
      </c>
    </row>
    <row r="2948" spans="1:16" ht="12.75">
      <c r="A2948" t="s">
        <v>48</v>
      </c>
      <c s="34" t="s">
        <v>6009</v>
      </c>
      <c s="34" t="s">
        <v>6010</v>
      </c>
      <c s="35" t="s">
        <v>5</v>
      </c>
      <c s="6" t="s">
        <v>6011</v>
      </c>
      <c s="36" t="s">
        <v>52</v>
      </c>
      <c s="37">
        <v>1</v>
      </c>
      <c s="36">
        <v>0</v>
      </c>
      <c s="36">
        <f>ROUND(G2948*H2948,6)</f>
      </c>
      <c r="L2948" s="38">
        <v>0</v>
      </c>
      <c s="32">
        <f>ROUND(ROUND(L2948,2)*ROUND(G2948,3),2)</f>
      </c>
      <c s="36" t="s">
        <v>1166</v>
      </c>
      <c>
        <f>(M2948*21)/100</f>
      </c>
      <c t="s">
        <v>27</v>
      </c>
    </row>
    <row r="2949" spans="1:5" ht="12.75">
      <c r="A2949" s="35" t="s">
        <v>54</v>
      </c>
      <c r="E2949" s="39" t="s">
        <v>6011</v>
      </c>
    </row>
    <row r="2950" spans="1:5" ht="12.75">
      <c r="A2950" s="35" t="s">
        <v>56</v>
      </c>
      <c r="E2950" s="40" t="s">
        <v>5</v>
      </c>
    </row>
    <row r="2951" spans="1:5" ht="12.75">
      <c r="A2951" t="s">
        <v>58</v>
      </c>
      <c r="E2951" s="39" t="s">
        <v>5</v>
      </c>
    </row>
    <row r="2952" spans="1:16" ht="12.75">
      <c r="A2952" t="s">
        <v>48</v>
      </c>
      <c s="34" t="s">
        <v>6012</v>
      </c>
      <c s="34" t="s">
        <v>6013</v>
      </c>
      <c s="35" t="s">
        <v>5</v>
      </c>
      <c s="6" t="s">
        <v>6011</v>
      </c>
      <c s="36" t="s">
        <v>52</v>
      </c>
      <c s="37">
        <v>1</v>
      </c>
      <c s="36">
        <v>0</v>
      </c>
      <c s="36">
        <f>ROUND(G2952*H2952,6)</f>
      </c>
      <c r="L2952" s="38">
        <v>0</v>
      </c>
      <c s="32">
        <f>ROUND(ROUND(L2952,2)*ROUND(G2952,3),2)</f>
      </c>
      <c s="36" t="s">
        <v>1166</v>
      </c>
      <c>
        <f>(M2952*21)/100</f>
      </c>
      <c t="s">
        <v>27</v>
      </c>
    </row>
    <row r="2953" spans="1:5" ht="12.75">
      <c r="A2953" s="35" t="s">
        <v>54</v>
      </c>
      <c r="E2953" s="39" t="s">
        <v>6011</v>
      </c>
    </row>
    <row r="2954" spans="1:5" ht="12.75">
      <c r="A2954" s="35" t="s">
        <v>56</v>
      </c>
      <c r="E2954" s="40" t="s">
        <v>5</v>
      </c>
    </row>
    <row r="2955" spans="1:5" ht="12.75">
      <c r="A2955" t="s">
        <v>58</v>
      </c>
      <c r="E2955" s="39" t="s">
        <v>5</v>
      </c>
    </row>
    <row r="2956" spans="1:16" ht="12.75">
      <c r="A2956" t="s">
        <v>48</v>
      </c>
      <c s="34" t="s">
        <v>6014</v>
      </c>
      <c s="34" t="s">
        <v>6015</v>
      </c>
      <c s="35" t="s">
        <v>5</v>
      </c>
      <c s="6" t="s">
        <v>6016</v>
      </c>
      <c s="36" t="s">
        <v>52</v>
      </c>
      <c s="37">
        <v>1</v>
      </c>
      <c s="36">
        <v>0</v>
      </c>
      <c s="36">
        <f>ROUND(G2956*H2956,6)</f>
      </c>
      <c r="L2956" s="38">
        <v>0</v>
      </c>
      <c s="32">
        <f>ROUND(ROUND(L2956,2)*ROUND(G2956,3),2)</f>
      </c>
      <c s="36" t="s">
        <v>1166</v>
      </c>
      <c>
        <f>(M2956*21)/100</f>
      </c>
      <c t="s">
        <v>27</v>
      </c>
    </row>
    <row r="2957" spans="1:5" ht="12.75">
      <c r="A2957" s="35" t="s">
        <v>54</v>
      </c>
      <c r="E2957" s="39" t="s">
        <v>6016</v>
      </c>
    </row>
    <row r="2958" spans="1:5" ht="12.75">
      <c r="A2958" s="35" t="s">
        <v>56</v>
      </c>
      <c r="E2958" s="40" t="s">
        <v>5</v>
      </c>
    </row>
    <row r="2959" spans="1:5" ht="12.75">
      <c r="A2959" t="s">
        <v>58</v>
      </c>
      <c r="E2959" s="39" t="s">
        <v>5</v>
      </c>
    </row>
    <row r="2960" spans="1:16" ht="12.75">
      <c r="A2960" t="s">
        <v>48</v>
      </c>
      <c s="34" t="s">
        <v>6017</v>
      </c>
      <c s="34" t="s">
        <v>6018</v>
      </c>
      <c s="35" t="s">
        <v>5</v>
      </c>
      <c s="6" t="s">
        <v>6019</v>
      </c>
      <c s="36" t="s">
        <v>52</v>
      </c>
      <c s="37">
        <v>1</v>
      </c>
      <c s="36">
        <v>0</v>
      </c>
      <c s="36">
        <f>ROUND(G2960*H2960,6)</f>
      </c>
      <c r="L2960" s="38">
        <v>0</v>
      </c>
      <c s="32">
        <f>ROUND(ROUND(L2960,2)*ROUND(G2960,3),2)</f>
      </c>
      <c s="36" t="s">
        <v>1166</v>
      </c>
      <c>
        <f>(M2960*21)/100</f>
      </c>
      <c t="s">
        <v>27</v>
      </c>
    </row>
    <row r="2961" spans="1:5" ht="12.75">
      <c r="A2961" s="35" t="s">
        <v>54</v>
      </c>
      <c r="E2961" s="39" t="s">
        <v>6019</v>
      </c>
    </row>
    <row r="2962" spans="1:5" ht="38.25">
      <c r="A2962" s="35" t="s">
        <v>56</v>
      </c>
      <c r="E2962" s="40" t="s">
        <v>6020</v>
      </c>
    </row>
    <row r="2963" spans="1:5" ht="12.75">
      <c r="A2963" t="s">
        <v>58</v>
      </c>
      <c r="E2963" s="39" t="s">
        <v>5</v>
      </c>
    </row>
    <row r="2964" spans="1:16" ht="12.75">
      <c r="A2964" t="s">
        <v>48</v>
      </c>
      <c s="34" t="s">
        <v>6021</v>
      </c>
      <c s="34" t="s">
        <v>6022</v>
      </c>
      <c s="35" t="s">
        <v>5</v>
      </c>
      <c s="6" t="s">
        <v>6023</v>
      </c>
      <c s="36" t="s">
        <v>52</v>
      </c>
      <c s="37">
        <v>1</v>
      </c>
      <c s="36">
        <v>0</v>
      </c>
      <c s="36">
        <f>ROUND(G2964*H2964,6)</f>
      </c>
      <c r="L2964" s="38">
        <v>0</v>
      </c>
      <c s="32">
        <f>ROUND(ROUND(L2964,2)*ROUND(G2964,3),2)</f>
      </c>
      <c s="36" t="s">
        <v>1166</v>
      </c>
      <c>
        <f>(M2964*21)/100</f>
      </c>
      <c t="s">
        <v>27</v>
      </c>
    </row>
    <row r="2965" spans="1:5" ht="12.75">
      <c r="A2965" s="35" t="s">
        <v>54</v>
      </c>
      <c r="E2965" s="39" t="s">
        <v>6023</v>
      </c>
    </row>
    <row r="2966" spans="1:5" ht="38.25">
      <c r="A2966" s="35" t="s">
        <v>56</v>
      </c>
      <c r="E2966" s="40" t="s">
        <v>6024</v>
      </c>
    </row>
    <row r="2967" spans="1:5" ht="12.75">
      <c r="A2967" t="s">
        <v>58</v>
      </c>
      <c r="E2967" s="39" t="s">
        <v>5</v>
      </c>
    </row>
    <row r="2968" spans="1:16" ht="12.75">
      <c r="A2968" t="s">
        <v>48</v>
      </c>
      <c s="34" t="s">
        <v>6025</v>
      </c>
      <c s="34" t="s">
        <v>6026</v>
      </c>
      <c s="35" t="s">
        <v>5</v>
      </c>
      <c s="6" t="s">
        <v>6027</v>
      </c>
      <c s="36" t="s">
        <v>52</v>
      </c>
      <c s="37">
        <v>1</v>
      </c>
      <c s="36">
        <v>0</v>
      </c>
      <c s="36">
        <f>ROUND(G2968*H2968,6)</f>
      </c>
      <c r="L2968" s="38">
        <v>0</v>
      </c>
      <c s="32">
        <f>ROUND(ROUND(L2968,2)*ROUND(G2968,3),2)</f>
      </c>
      <c s="36" t="s">
        <v>1166</v>
      </c>
      <c>
        <f>(M2968*21)/100</f>
      </c>
      <c t="s">
        <v>27</v>
      </c>
    </row>
    <row r="2969" spans="1:5" ht="12.75">
      <c r="A2969" s="35" t="s">
        <v>54</v>
      </c>
      <c r="E2969" s="39" t="s">
        <v>6027</v>
      </c>
    </row>
    <row r="2970" spans="1:5" ht="38.25">
      <c r="A2970" s="35" t="s">
        <v>56</v>
      </c>
      <c r="E2970" s="40" t="s">
        <v>6028</v>
      </c>
    </row>
    <row r="2971" spans="1:5" ht="12.75">
      <c r="A2971" t="s">
        <v>58</v>
      </c>
      <c r="E2971" s="39" t="s">
        <v>5</v>
      </c>
    </row>
    <row r="2972" spans="1:16" ht="12.75">
      <c r="A2972" t="s">
        <v>48</v>
      </c>
      <c s="34" t="s">
        <v>6029</v>
      </c>
      <c s="34" t="s">
        <v>6030</v>
      </c>
      <c s="35" t="s">
        <v>5</v>
      </c>
      <c s="6" t="s">
        <v>6031</v>
      </c>
      <c s="36" t="s">
        <v>52</v>
      </c>
      <c s="37">
        <v>1</v>
      </c>
      <c s="36">
        <v>0</v>
      </c>
      <c s="36">
        <f>ROUND(G2972*H2972,6)</f>
      </c>
      <c r="L2972" s="38">
        <v>0</v>
      </c>
      <c s="32">
        <f>ROUND(ROUND(L2972,2)*ROUND(G2972,3),2)</f>
      </c>
      <c s="36" t="s">
        <v>1166</v>
      </c>
      <c>
        <f>(M2972*21)/100</f>
      </c>
      <c t="s">
        <v>27</v>
      </c>
    </row>
    <row r="2973" spans="1:5" ht="12.75">
      <c r="A2973" s="35" t="s">
        <v>54</v>
      </c>
      <c r="E2973" s="39" t="s">
        <v>6031</v>
      </c>
    </row>
    <row r="2974" spans="1:5" ht="38.25">
      <c r="A2974" s="35" t="s">
        <v>56</v>
      </c>
      <c r="E2974" s="40" t="s">
        <v>6032</v>
      </c>
    </row>
    <row r="2975" spans="1:5" ht="12.75">
      <c r="A2975" t="s">
        <v>58</v>
      </c>
      <c r="E2975" s="39" t="s">
        <v>5</v>
      </c>
    </row>
    <row r="2976" spans="1:16" ht="12.75">
      <c r="A2976" t="s">
        <v>48</v>
      </c>
      <c s="34" t="s">
        <v>6033</v>
      </c>
      <c s="34" t="s">
        <v>6034</v>
      </c>
      <c s="35" t="s">
        <v>5</v>
      </c>
      <c s="6" t="s">
        <v>6035</v>
      </c>
      <c s="36" t="s">
        <v>52</v>
      </c>
      <c s="37">
        <v>1</v>
      </c>
      <c s="36">
        <v>0</v>
      </c>
      <c s="36">
        <f>ROUND(G2976*H2976,6)</f>
      </c>
      <c r="L2976" s="38">
        <v>0</v>
      </c>
      <c s="32">
        <f>ROUND(ROUND(L2976,2)*ROUND(G2976,3),2)</f>
      </c>
      <c s="36" t="s">
        <v>1166</v>
      </c>
      <c>
        <f>(M2976*21)/100</f>
      </c>
      <c t="s">
        <v>27</v>
      </c>
    </row>
    <row r="2977" spans="1:5" ht="12.75">
      <c r="A2977" s="35" t="s">
        <v>54</v>
      </c>
      <c r="E2977" s="39" t="s">
        <v>6035</v>
      </c>
    </row>
    <row r="2978" spans="1:5" ht="38.25">
      <c r="A2978" s="35" t="s">
        <v>56</v>
      </c>
      <c r="E2978" s="40" t="s">
        <v>6036</v>
      </c>
    </row>
    <row r="2979" spans="1:5" ht="12.75">
      <c r="A2979" t="s">
        <v>58</v>
      </c>
      <c r="E2979" s="39" t="s">
        <v>5</v>
      </c>
    </row>
    <row r="2980" spans="1:16" ht="12.75">
      <c r="A2980" t="s">
        <v>48</v>
      </c>
      <c s="34" t="s">
        <v>6037</v>
      </c>
      <c s="34" t="s">
        <v>6038</v>
      </c>
      <c s="35" t="s">
        <v>5</v>
      </c>
      <c s="6" t="s">
        <v>6035</v>
      </c>
      <c s="36" t="s">
        <v>52</v>
      </c>
      <c s="37">
        <v>1</v>
      </c>
      <c s="36">
        <v>0</v>
      </c>
      <c s="36">
        <f>ROUND(G2980*H2980,6)</f>
      </c>
      <c r="L2980" s="38">
        <v>0</v>
      </c>
      <c s="32">
        <f>ROUND(ROUND(L2980,2)*ROUND(G2980,3),2)</f>
      </c>
      <c s="36" t="s">
        <v>1166</v>
      </c>
      <c>
        <f>(M2980*21)/100</f>
      </c>
      <c t="s">
        <v>27</v>
      </c>
    </row>
    <row r="2981" spans="1:5" ht="12.75">
      <c r="A2981" s="35" t="s">
        <v>54</v>
      </c>
      <c r="E2981" s="39" t="s">
        <v>6035</v>
      </c>
    </row>
    <row r="2982" spans="1:5" ht="38.25">
      <c r="A2982" s="35" t="s">
        <v>56</v>
      </c>
      <c r="E2982" s="40" t="s">
        <v>6036</v>
      </c>
    </row>
    <row r="2983" spans="1:5" ht="12.75">
      <c r="A2983" t="s">
        <v>58</v>
      </c>
      <c r="E2983" s="39" t="s">
        <v>5</v>
      </c>
    </row>
    <row r="2984" spans="1:16" ht="12.75">
      <c r="A2984" t="s">
        <v>48</v>
      </c>
      <c s="34" t="s">
        <v>6039</v>
      </c>
      <c s="34" t="s">
        <v>6040</v>
      </c>
      <c s="35" t="s">
        <v>5</v>
      </c>
      <c s="6" t="s">
        <v>6041</v>
      </c>
      <c s="36" t="s">
        <v>52</v>
      </c>
      <c s="37">
        <v>1</v>
      </c>
      <c s="36">
        <v>0</v>
      </c>
      <c s="36">
        <f>ROUND(G2984*H2984,6)</f>
      </c>
      <c r="L2984" s="38">
        <v>0</v>
      </c>
      <c s="32">
        <f>ROUND(ROUND(L2984,2)*ROUND(G2984,3),2)</f>
      </c>
      <c s="36" t="s">
        <v>1166</v>
      </c>
      <c>
        <f>(M2984*21)/100</f>
      </c>
      <c t="s">
        <v>27</v>
      </c>
    </row>
    <row r="2985" spans="1:5" ht="12.75">
      <c r="A2985" s="35" t="s">
        <v>54</v>
      </c>
      <c r="E2985" s="39" t="s">
        <v>6041</v>
      </c>
    </row>
    <row r="2986" spans="1:5" ht="38.25">
      <c r="A2986" s="35" t="s">
        <v>56</v>
      </c>
      <c r="E2986" s="40" t="s">
        <v>6042</v>
      </c>
    </row>
    <row r="2987" spans="1:5" ht="12.75">
      <c r="A2987" t="s">
        <v>58</v>
      </c>
      <c r="E2987" s="39" t="s">
        <v>5</v>
      </c>
    </row>
    <row r="2988" spans="1:16" ht="12.75">
      <c r="A2988" t="s">
        <v>48</v>
      </c>
      <c s="34" t="s">
        <v>6043</v>
      </c>
      <c s="34" t="s">
        <v>6044</v>
      </c>
      <c s="35" t="s">
        <v>5</v>
      </c>
      <c s="6" t="s">
        <v>6045</v>
      </c>
      <c s="36" t="s">
        <v>52</v>
      </c>
      <c s="37">
        <v>1</v>
      </c>
      <c s="36">
        <v>0</v>
      </c>
      <c s="36">
        <f>ROUND(G2988*H2988,6)</f>
      </c>
      <c r="L2988" s="38">
        <v>0</v>
      </c>
      <c s="32">
        <f>ROUND(ROUND(L2988,2)*ROUND(G2988,3),2)</f>
      </c>
      <c s="36" t="s">
        <v>1166</v>
      </c>
      <c>
        <f>(M2988*21)/100</f>
      </c>
      <c t="s">
        <v>27</v>
      </c>
    </row>
    <row r="2989" spans="1:5" ht="12.75">
      <c r="A2989" s="35" t="s">
        <v>54</v>
      </c>
      <c r="E2989" s="39" t="s">
        <v>6045</v>
      </c>
    </row>
    <row r="2990" spans="1:5" ht="38.25">
      <c r="A2990" s="35" t="s">
        <v>56</v>
      </c>
      <c r="E2990" s="40" t="s">
        <v>6046</v>
      </c>
    </row>
    <row r="2991" spans="1:5" ht="12.75">
      <c r="A2991" t="s">
        <v>58</v>
      </c>
      <c r="E2991" s="39" t="s">
        <v>5</v>
      </c>
    </row>
    <row r="2992" spans="1:16" ht="12.75">
      <c r="A2992" t="s">
        <v>48</v>
      </c>
      <c s="34" t="s">
        <v>6047</v>
      </c>
      <c s="34" t="s">
        <v>6048</v>
      </c>
      <c s="35" t="s">
        <v>5</v>
      </c>
      <c s="6" t="s">
        <v>6049</v>
      </c>
      <c s="36" t="s">
        <v>52</v>
      </c>
      <c s="37">
        <v>1</v>
      </c>
      <c s="36">
        <v>0</v>
      </c>
      <c s="36">
        <f>ROUND(G2992*H2992,6)</f>
      </c>
      <c r="L2992" s="38">
        <v>0</v>
      </c>
      <c s="32">
        <f>ROUND(ROUND(L2992,2)*ROUND(G2992,3),2)</f>
      </c>
      <c s="36" t="s">
        <v>1166</v>
      </c>
      <c>
        <f>(M2992*21)/100</f>
      </c>
      <c t="s">
        <v>27</v>
      </c>
    </row>
    <row r="2993" spans="1:5" ht="12.75">
      <c r="A2993" s="35" t="s">
        <v>54</v>
      </c>
      <c r="E2993" s="39" t="s">
        <v>6049</v>
      </c>
    </row>
    <row r="2994" spans="1:5" ht="38.25">
      <c r="A2994" s="35" t="s">
        <v>56</v>
      </c>
      <c r="E2994" s="40" t="s">
        <v>6050</v>
      </c>
    </row>
    <row r="2995" spans="1:5" ht="12.75">
      <c r="A2995" t="s">
        <v>58</v>
      </c>
      <c r="E2995" s="39" t="s">
        <v>5</v>
      </c>
    </row>
    <row r="2996" spans="1:16" ht="12.75">
      <c r="A2996" t="s">
        <v>48</v>
      </c>
      <c s="34" t="s">
        <v>6051</v>
      </c>
      <c s="34" t="s">
        <v>6052</v>
      </c>
      <c s="35" t="s">
        <v>5</v>
      </c>
      <c s="6" t="s">
        <v>6053</v>
      </c>
      <c s="36" t="s">
        <v>52</v>
      </c>
      <c s="37">
        <v>1</v>
      </c>
      <c s="36">
        <v>0</v>
      </c>
      <c s="36">
        <f>ROUND(G2996*H2996,6)</f>
      </c>
      <c r="L2996" s="38">
        <v>0</v>
      </c>
      <c s="32">
        <f>ROUND(ROUND(L2996,2)*ROUND(G2996,3),2)</f>
      </c>
      <c s="36" t="s">
        <v>1166</v>
      </c>
      <c>
        <f>(M2996*21)/100</f>
      </c>
      <c t="s">
        <v>27</v>
      </c>
    </row>
    <row r="2997" spans="1:5" ht="12.75">
      <c r="A2997" s="35" t="s">
        <v>54</v>
      </c>
      <c r="E2997" s="39" t="s">
        <v>6053</v>
      </c>
    </row>
    <row r="2998" spans="1:5" ht="38.25">
      <c r="A2998" s="35" t="s">
        <v>56</v>
      </c>
      <c r="E2998" s="40" t="s">
        <v>6054</v>
      </c>
    </row>
    <row r="2999" spans="1:5" ht="12.75">
      <c r="A2999" t="s">
        <v>58</v>
      </c>
      <c r="E2999" s="39" t="s">
        <v>5</v>
      </c>
    </row>
    <row r="3000" spans="1:16" ht="12.75">
      <c r="A3000" t="s">
        <v>48</v>
      </c>
      <c s="34" t="s">
        <v>6055</v>
      </c>
      <c s="34" t="s">
        <v>6056</v>
      </c>
      <c s="35" t="s">
        <v>5</v>
      </c>
      <c s="6" t="s">
        <v>6057</v>
      </c>
      <c s="36" t="s">
        <v>52</v>
      </c>
      <c s="37">
        <v>1</v>
      </c>
      <c s="36">
        <v>0</v>
      </c>
      <c s="36">
        <f>ROUND(G3000*H3000,6)</f>
      </c>
      <c r="L3000" s="38">
        <v>0</v>
      </c>
      <c s="32">
        <f>ROUND(ROUND(L3000,2)*ROUND(G3000,3),2)</f>
      </c>
      <c s="36" t="s">
        <v>1166</v>
      </c>
      <c>
        <f>(M3000*21)/100</f>
      </c>
      <c t="s">
        <v>27</v>
      </c>
    </row>
    <row r="3001" spans="1:5" ht="12.75">
      <c r="A3001" s="35" t="s">
        <v>54</v>
      </c>
      <c r="E3001" s="39" t="s">
        <v>6057</v>
      </c>
    </row>
    <row r="3002" spans="1:5" ht="38.25">
      <c r="A3002" s="35" t="s">
        <v>56</v>
      </c>
      <c r="E3002" s="40" t="s">
        <v>6058</v>
      </c>
    </row>
    <row r="3003" spans="1:5" ht="12.75">
      <c r="A3003" t="s">
        <v>58</v>
      </c>
      <c r="E3003" s="39" t="s">
        <v>5</v>
      </c>
    </row>
    <row r="3004" spans="1:16" ht="12.75">
      <c r="A3004" t="s">
        <v>48</v>
      </c>
      <c s="34" t="s">
        <v>6059</v>
      </c>
      <c s="34" t="s">
        <v>6060</v>
      </c>
      <c s="35" t="s">
        <v>5</v>
      </c>
      <c s="6" t="s">
        <v>6061</v>
      </c>
      <c s="36" t="s">
        <v>52</v>
      </c>
      <c s="37">
        <v>1</v>
      </c>
      <c s="36">
        <v>0</v>
      </c>
      <c s="36">
        <f>ROUND(G3004*H3004,6)</f>
      </c>
      <c r="L3004" s="38">
        <v>0</v>
      </c>
      <c s="32">
        <f>ROUND(ROUND(L3004,2)*ROUND(G3004,3),2)</f>
      </c>
      <c s="36" t="s">
        <v>1166</v>
      </c>
      <c>
        <f>(M3004*21)/100</f>
      </c>
      <c t="s">
        <v>27</v>
      </c>
    </row>
    <row r="3005" spans="1:5" ht="12.75">
      <c r="A3005" s="35" t="s">
        <v>54</v>
      </c>
      <c r="E3005" s="39" t="s">
        <v>6061</v>
      </c>
    </row>
    <row r="3006" spans="1:5" ht="38.25">
      <c r="A3006" s="35" t="s">
        <v>56</v>
      </c>
      <c r="E3006" s="40" t="s">
        <v>6062</v>
      </c>
    </row>
    <row r="3007" spans="1:5" ht="12.75">
      <c r="A3007" t="s">
        <v>58</v>
      </c>
      <c r="E3007" s="39" t="s">
        <v>5</v>
      </c>
    </row>
    <row r="3008" spans="1:16" ht="12.75">
      <c r="A3008" t="s">
        <v>48</v>
      </c>
      <c s="34" t="s">
        <v>6063</v>
      </c>
      <c s="34" t="s">
        <v>6064</v>
      </c>
      <c s="35" t="s">
        <v>5</v>
      </c>
      <c s="6" t="s">
        <v>6061</v>
      </c>
      <c s="36" t="s">
        <v>52</v>
      </c>
      <c s="37">
        <v>1</v>
      </c>
      <c s="36">
        <v>0</v>
      </c>
      <c s="36">
        <f>ROUND(G3008*H3008,6)</f>
      </c>
      <c r="L3008" s="38">
        <v>0</v>
      </c>
      <c s="32">
        <f>ROUND(ROUND(L3008,2)*ROUND(G3008,3),2)</f>
      </c>
      <c s="36" t="s">
        <v>1166</v>
      </c>
      <c>
        <f>(M3008*21)/100</f>
      </c>
      <c t="s">
        <v>27</v>
      </c>
    </row>
    <row r="3009" spans="1:5" ht="12.75">
      <c r="A3009" s="35" t="s">
        <v>54</v>
      </c>
      <c r="E3009" s="39" t="s">
        <v>6061</v>
      </c>
    </row>
    <row r="3010" spans="1:5" ht="38.25">
      <c r="A3010" s="35" t="s">
        <v>56</v>
      </c>
      <c r="E3010" s="40" t="s">
        <v>6062</v>
      </c>
    </row>
    <row r="3011" spans="1:5" ht="12.75">
      <c r="A3011" t="s">
        <v>58</v>
      </c>
      <c r="E3011" s="39" t="s">
        <v>5</v>
      </c>
    </row>
    <row r="3012" spans="1:16" ht="12.75">
      <c r="A3012" t="s">
        <v>48</v>
      </c>
      <c s="34" t="s">
        <v>6065</v>
      </c>
      <c s="34" t="s">
        <v>6066</v>
      </c>
      <c s="35" t="s">
        <v>5</v>
      </c>
      <c s="6" t="s">
        <v>6067</v>
      </c>
      <c s="36" t="s">
        <v>52</v>
      </c>
      <c s="37">
        <v>1</v>
      </c>
      <c s="36">
        <v>0</v>
      </c>
      <c s="36">
        <f>ROUND(G3012*H3012,6)</f>
      </c>
      <c r="L3012" s="38">
        <v>0</v>
      </c>
      <c s="32">
        <f>ROUND(ROUND(L3012,2)*ROUND(G3012,3),2)</f>
      </c>
      <c s="36" t="s">
        <v>1166</v>
      </c>
      <c>
        <f>(M3012*21)/100</f>
      </c>
      <c t="s">
        <v>27</v>
      </c>
    </row>
    <row r="3013" spans="1:5" ht="12.75">
      <c r="A3013" s="35" t="s">
        <v>54</v>
      </c>
      <c r="E3013" s="39" t="s">
        <v>6067</v>
      </c>
    </row>
    <row r="3014" spans="1:5" ht="25.5">
      <c r="A3014" s="35" t="s">
        <v>56</v>
      </c>
      <c r="E3014" s="40" t="s">
        <v>6068</v>
      </c>
    </row>
    <row r="3015" spans="1:5" ht="12.75">
      <c r="A3015" t="s">
        <v>58</v>
      </c>
      <c r="E3015" s="39" t="s">
        <v>5</v>
      </c>
    </row>
    <row r="3016" spans="1:16" ht="12.75">
      <c r="A3016" t="s">
        <v>48</v>
      </c>
      <c s="34" t="s">
        <v>6069</v>
      </c>
      <c s="34" t="s">
        <v>6070</v>
      </c>
      <c s="35" t="s">
        <v>5</v>
      </c>
      <c s="6" t="s">
        <v>6019</v>
      </c>
      <c s="36" t="s">
        <v>52</v>
      </c>
      <c s="37">
        <v>1</v>
      </c>
      <c s="36">
        <v>0</v>
      </c>
      <c s="36">
        <f>ROUND(G3016*H3016,6)</f>
      </c>
      <c r="L3016" s="38">
        <v>0</v>
      </c>
      <c s="32">
        <f>ROUND(ROUND(L3016,2)*ROUND(G3016,3),2)</f>
      </c>
      <c s="36" t="s">
        <v>1166</v>
      </c>
      <c>
        <f>(M3016*21)/100</f>
      </c>
      <c t="s">
        <v>27</v>
      </c>
    </row>
    <row r="3017" spans="1:5" ht="12.75">
      <c r="A3017" s="35" t="s">
        <v>54</v>
      </c>
      <c r="E3017" s="39" t="s">
        <v>6019</v>
      </c>
    </row>
    <row r="3018" spans="1:5" ht="25.5">
      <c r="A3018" s="35" t="s">
        <v>56</v>
      </c>
      <c r="E3018" s="40" t="s">
        <v>6068</v>
      </c>
    </row>
    <row r="3019" spans="1:5" ht="12.75">
      <c r="A3019" t="s">
        <v>58</v>
      </c>
      <c r="E3019" s="39" t="s">
        <v>5</v>
      </c>
    </row>
    <row r="3020" spans="1:16" ht="12.75">
      <c r="A3020" t="s">
        <v>48</v>
      </c>
      <c s="34" t="s">
        <v>6071</v>
      </c>
      <c s="34" t="s">
        <v>6072</v>
      </c>
      <c s="35" t="s">
        <v>5</v>
      </c>
      <c s="6" t="s">
        <v>6073</v>
      </c>
      <c s="36" t="s">
        <v>52</v>
      </c>
      <c s="37">
        <v>1</v>
      </c>
      <c s="36">
        <v>0</v>
      </c>
      <c s="36">
        <f>ROUND(G3020*H3020,6)</f>
      </c>
      <c r="L3020" s="38">
        <v>0</v>
      </c>
      <c s="32">
        <f>ROUND(ROUND(L3020,2)*ROUND(G3020,3),2)</f>
      </c>
      <c s="36" t="s">
        <v>1166</v>
      </c>
      <c>
        <f>(M3020*21)/100</f>
      </c>
      <c t="s">
        <v>27</v>
      </c>
    </row>
    <row r="3021" spans="1:5" ht="12.75">
      <c r="A3021" s="35" t="s">
        <v>54</v>
      </c>
      <c r="E3021" s="39" t="s">
        <v>6073</v>
      </c>
    </row>
    <row r="3022" spans="1:5" ht="25.5">
      <c r="A3022" s="35" t="s">
        <v>56</v>
      </c>
      <c r="E3022" s="40" t="s">
        <v>6068</v>
      </c>
    </row>
    <row r="3023" spans="1:5" ht="12.75">
      <c r="A3023" t="s">
        <v>58</v>
      </c>
      <c r="E3023" s="39" t="s">
        <v>5</v>
      </c>
    </row>
    <row r="3024" spans="1:16" ht="12.75">
      <c r="A3024" t="s">
        <v>48</v>
      </c>
      <c s="34" t="s">
        <v>6074</v>
      </c>
      <c s="34" t="s">
        <v>6075</v>
      </c>
      <c s="35" t="s">
        <v>5</v>
      </c>
      <c s="6" t="s">
        <v>6076</v>
      </c>
      <c s="36" t="s">
        <v>52</v>
      </c>
      <c s="37">
        <v>1</v>
      </c>
      <c s="36">
        <v>0</v>
      </c>
      <c s="36">
        <f>ROUND(G3024*H3024,6)</f>
      </c>
      <c r="L3024" s="38">
        <v>0</v>
      </c>
      <c s="32">
        <f>ROUND(ROUND(L3024,2)*ROUND(G3024,3),2)</f>
      </c>
      <c s="36" t="s">
        <v>1166</v>
      </c>
      <c>
        <f>(M3024*21)/100</f>
      </c>
      <c t="s">
        <v>27</v>
      </c>
    </row>
    <row r="3025" spans="1:5" ht="12.75">
      <c r="A3025" s="35" t="s">
        <v>54</v>
      </c>
      <c r="E3025" s="39" t="s">
        <v>6076</v>
      </c>
    </row>
    <row r="3026" spans="1:5" ht="25.5">
      <c r="A3026" s="35" t="s">
        <v>56</v>
      </c>
      <c r="E3026" s="40" t="s">
        <v>6068</v>
      </c>
    </row>
    <row r="3027" spans="1:5" ht="12.75">
      <c r="A3027" t="s">
        <v>58</v>
      </c>
      <c r="E3027" s="39" t="s">
        <v>5</v>
      </c>
    </row>
    <row r="3028" spans="1:16" ht="12.75">
      <c r="A3028" t="s">
        <v>48</v>
      </c>
      <c s="34" t="s">
        <v>6077</v>
      </c>
      <c s="34" t="s">
        <v>6078</v>
      </c>
      <c s="35" t="s">
        <v>5</v>
      </c>
      <c s="6" t="s">
        <v>6079</v>
      </c>
      <c s="36" t="s">
        <v>52</v>
      </c>
      <c s="37">
        <v>1</v>
      </c>
      <c s="36">
        <v>0</v>
      </c>
      <c s="36">
        <f>ROUND(G3028*H3028,6)</f>
      </c>
      <c r="L3028" s="38">
        <v>0</v>
      </c>
      <c s="32">
        <f>ROUND(ROUND(L3028,2)*ROUND(G3028,3),2)</f>
      </c>
      <c s="36" t="s">
        <v>1166</v>
      </c>
      <c>
        <f>(M3028*21)/100</f>
      </c>
      <c t="s">
        <v>27</v>
      </c>
    </row>
    <row r="3029" spans="1:5" ht="12.75">
      <c r="A3029" s="35" t="s">
        <v>54</v>
      </c>
      <c r="E3029" s="39" t="s">
        <v>6079</v>
      </c>
    </row>
    <row r="3030" spans="1:5" ht="25.5">
      <c r="A3030" s="35" t="s">
        <v>56</v>
      </c>
      <c r="E3030" s="40" t="s">
        <v>6068</v>
      </c>
    </row>
    <row r="3031" spans="1:5" ht="12.75">
      <c r="A3031" t="s">
        <v>58</v>
      </c>
      <c r="E3031" s="39" t="s">
        <v>5</v>
      </c>
    </row>
    <row r="3032" spans="1:16" ht="12.75">
      <c r="A3032" t="s">
        <v>48</v>
      </c>
      <c s="34" t="s">
        <v>6080</v>
      </c>
      <c s="34" t="s">
        <v>6081</v>
      </c>
      <c s="35" t="s">
        <v>5</v>
      </c>
      <c s="6" t="s">
        <v>6082</v>
      </c>
      <c s="36" t="s">
        <v>52</v>
      </c>
      <c s="37">
        <v>1</v>
      </c>
      <c s="36">
        <v>0</v>
      </c>
      <c s="36">
        <f>ROUND(G3032*H3032,6)</f>
      </c>
      <c r="L3032" s="38">
        <v>0</v>
      </c>
      <c s="32">
        <f>ROUND(ROUND(L3032,2)*ROUND(G3032,3),2)</f>
      </c>
      <c s="36" t="s">
        <v>1166</v>
      </c>
      <c>
        <f>(M3032*21)/100</f>
      </c>
      <c t="s">
        <v>27</v>
      </c>
    </row>
    <row r="3033" spans="1:5" ht="12.75">
      <c r="A3033" s="35" t="s">
        <v>54</v>
      </c>
      <c r="E3033" s="39" t="s">
        <v>6082</v>
      </c>
    </row>
    <row r="3034" spans="1:5" ht="25.5">
      <c r="A3034" s="35" t="s">
        <v>56</v>
      </c>
      <c r="E3034" s="40" t="s">
        <v>6068</v>
      </c>
    </row>
    <row r="3035" spans="1:5" ht="12.75">
      <c r="A3035" t="s">
        <v>58</v>
      </c>
      <c r="E3035" s="39" t="s">
        <v>5</v>
      </c>
    </row>
    <row r="3036" spans="1:16" ht="12.75">
      <c r="A3036" t="s">
        <v>48</v>
      </c>
      <c s="34" t="s">
        <v>6083</v>
      </c>
      <c s="34" t="s">
        <v>6084</v>
      </c>
      <c s="35" t="s">
        <v>5</v>
      </c>
      <c s="6" t="s">
        <v>6085</v>
      </c>
      <c s="36" t="s">
        <v>52</v>
      </c>
      <c s="37">
        <v>1</v>
      </c>
      <c s="36">
        <v>0</v>
      </c>
      <c s="36">
        <f>ROUND(G3036*H3036,6)</f>
      </c>
      <c r="L3036" s="38">
        <v>0</v>
      </c>
      <c s="32">
        <f>ROUND(ROUND(L3036,2)*ROUND(G3036,3),2)</f>
      </c>
      <c s="36" t="s">
        <v>1166</v>
      </c>
      <c>
        <f>(M3036*21)/100</f>
      </c>
      <c t="s">
        <v>27</v>
      </c>
    </row>
    <row r="3037" spans="1:5" ht="12.75">
      <c r="A3037" s="35" t="s">
        <v>54</v>
      </c>
      <c r="E3037" s="39" t="s">
        <v>6085</v>
      </c>
    </row>
    <row r="3038" spans="1:5" ht="25.5">
      <c r="A3038" s="35" t="s">
        <v>56</v>
      </c>
      <c r="E3038" s="40" t="s">
        <v>6068</v>
      </c>
    </row>
    <row r="3039" spans="1:5" ht="12.75">
      <c r="A3039" t="s">
        <v>58</v>
      </c>
      <c r="E3039" s="39" t="s">
        <v>5</v>
      </c>
    </row>
    <row r="3040" spans="1:16" ht="12.75">
      <c r="A3040" t="s">
        <v>48</v>
      </c>
      <c s="34" t="s">
        <v>6086</v>
      </c>
      <c s="34" t="s">
        <v>6087</v>
      </c>
      <c s="35" t="s">
        <v>5</v>
      </c>
      <c s="6" t="s">
        <v>6088</v>
      </c>
      <c s="36" t="s">
        <v>52</v>
      </c>
      <c s="37">
        <v>1</v>
      </c>
      <c s="36">
        <v>0</v>
      </c>
      <c s="36">
        <f>ROUND(G3040*H3040,6)</f>
      </c>
      <c r="L3040" s="38">
        <v>0</v>
      </c>
      <c s="32">
        <f>ROUND(ROUND(L3040,2)*ROUND(G3040,3),2)</f>
      </c>
      <c s="36" t="s">
        <v>1166</v>
      </c>
      <c>
        <f>(M3040*21)/100</f>
      </c>
      <c t="s">
        <v>27</v>
      </c>
    </row>
    <row r="3041" spans="1:5" ht="12.75">
      <c r="A3041" s="35" t="s">
        <v>54</v>
      </c>
      <c r="E3041" s="39" t="s">
        <v>6088</v>
      </c>
    </row>
    <row r="3042" spans="1:5" ht="25.5">
      <c r="A3042" s="35" t="s">
        <v>56</v>
      </c>
      <c r="E3042" s="40" t="s">
        <v>6068</v>
      </c>
    </row>
    <row r="3043" spans="1:5" ht="12.75">
      <c r="A3043" t="s">
        <v>58</v>
      </c>
      <c r="E3043" s="39" t="s">
        <v>5</v>
      </c>
    </row>
    <row r="3044" spans="1:16" ht="12.75">
      <c r="A3044" t="s">
        <v>48</v>
      </c>
      <c s="34" t="s">
        <v>6089</v>
      </c>
      <c s="34" t="s">
        <v>6090</v>
      </c>
      <c s="35" t="s">
        <v>5</v>
      </c>
      <c s="6" t="s">
        <v>6091</v>
      </c>
      <c s="36" t="s">
        <v>52</v>
      </c>
      <c s="37">
        <v>1</v>
      </c>
      <c s="36">
        <v>0</v>
      </c>
      <c s="36">
        <f>ROUND(G3044*H3044,6)</f>
      </c>
      <c r="L3044" s="38">
        <v>0</v>
      </c>
      <c s="32">
        <f>ROUND(ROUND(L3044,2)*ROUND(G3044,3),2)</f>
      </c>
      <c s="36" t="s">
        <v>1166</v>
      </c>
      <c>
        <f>(M3044*21)/100</f>
      </c>
      <c t="s">
        <v>27</v>
      </c>
    </row>
    <row r="3045" spans="1:5" ht="12.75">
      <c r="A3045" s="35" t="s">
        <v>54</v>
      </c>
      <c r="E3045" s="39" t="s">
        <v>6091</v>
      </c>
    </row>
    <row r="3046" spans="1:5" ht="25.5">
      <c r="A3046" s="35" t="s">
        <v>56</v>
      </c>
      <c r="E3046" s="40" t="s">
        <v>6068</v>
      </c>
    </row>
    <row r="3047" spans="1:5" ht="12.75">
      <c r="A3047" t="s">
        <v>58</v>
      </c>
      <c r="E3047" s="39" t="s">
        <v>5</v>
      </c>
    </row>
    <row r="3048" spans="1:16" ht="12.75">
      <c r="A3048" t="s">
        <v>48</v>
      </c>
      <c s="34" t="s">
        <v>6092</v>
      </c>
      <c s="34" t="s">
        <v>6093</v>
      </c>
      <c s="35" t="s">
        <v>5</v>
      </c>
      <c s="6" t="s">
        <v>6094</v>
      </c>
      <c s="36" t="s">
        <v>52</v>
      </c>
      <c s="37">
        <v>1</v>
      </c>
      <c s="36">
        <v>0</v>
      </c>
      <c s="36">
        <f>ROUND(G3048*H3048,6)</f>
      </c>
      <c r="L3048" s="38">
        <v>0</v>
      </c>
      <c s="32">
        <f>ROUND(ROUND(L3048,2)*ROUND(G3048,3),2)</f>
      </c>
      <c s="36" t="s">
        <v>1166</v>
      </c>
      <c>
        <f>(M3048*21)/100</f>
      </c>
      <c t="s">
        <v>27</v>
      </c>
    </row>
    <row r="3049" spans="1:5" ht="12.75">
      <c r="A3049" s="35" t="s">
        <v>54</v>
      </c>
      <c r="E3049" s="39" t="s">
        <v>6094</v>
      </c>
    </row>
    <row r="3050" spans="1:5" ht="25.5">
      <c r="A3050" s="35" t="s">
        <v>56</v>
      </c>
      <c r="E3050" s="40" t="s">
        <v>6068</v>
      </c>
    </row>
    <row r="3051" spans="1:5" ht="12.75">
      <c r="A3051" t="s">
        <v>58</v>
      </c>
      <c r="E3051" s="39" t="s">
        <v>5</v>
      </c>
    </row>
    <row r="3052" spans="1:16" ht="12.75">
      <c r="A3052" t="s">
        <v>48</v>
      </c>
      <c s="34" t="s">
        <v>6095</v>
      </c>
      <c s="34" t="s">
        <v>6096</v>
      </c>
      <c s="35" t="s">
        <v>5</v>
      </c>
      <c s="6" t="s">
        <v>6097</v>
      </c>
      <c s="36" t="s">
        <v>52</v>
      </c>
      <c s="37">
        <v>1</v>
      </c>
      <c s="36">
        <v>0</v>
      </c>
      <c s="36">
        <f>ROUND(G3052*H3052,6)</f>
      </c>
      <c r="L3052" s="38">
        <v>0</v>
      </c>
      <c s="32">
        <f>ROUND(ROUND(L3052,2)*ROUND(G3052,3),2)</f>
      </c>
      <c s="36" t="s">
        <v>1166</v>
      </c>
      <c>
        <f>(M3052*21)/100</f>
      </c>
      <c t="s">
        <v>27</v>
      </c>
    </row>
    <row r="3053" spans="1:5" ht="12.75">
      <c r="A3053" s="35" t="s">
        <v>54</v>
      </c>
      <c r="E3053" s="39" t="s">
        <v>6097</v>
      </c>
    </row>
    <row r="3054" spans="1:5" ht="25.5">
      <c r="A3054" s="35" t="s">
        <v>56</v>
      </c>
      <c r="E3054" s="40" t="s">
        <v>6068</v>
      </c>
    </row>
    <row r="3055" spans="1:5" ht="12.75">
      <c r="A3055" t="s">
        <v>58</v>
      </c>
      <c r="E3055" s="39" t="s">
        <v>5</v>
      </c>
    </row>
    <row r="3056" spans="1:16" ht="12.75">
      <c r="A3056" t="s">
        <v>48</v>
      </c>
      <c s="34" t="s">
        <v>6098</v>
      </c>
      <c s="34" t="s">
        <v>6099</v>
      </c>
      <c s="35" t="s">
        <v>5</v>
      </c>
      <c s="6" t="s">
        <v>6035</v>
      </c>
      <c s="36" t="s">
        <v>52</v>
      </c>
      <c s="37">
        <v>1</v>
      </c>
      <c s="36">
        <v>0</v>
      </c>
      <c s="36">
        <f>ROUND(G3056*H3056,6)</f>
      </c>
      <c r="L3056" s="38">
        <v>0</v>
      </c>
      <c s="32">
        <f>ROUND(ROUND(L3056,2)*ROUND(G3056,3),2)</f>
      </c>
      <c s="36" t="s">
        <v>1166</v>
      </c>
      <c>
        <f>(M3056*21)/100</f>
      </c>
      <c t="s">
        <v>27</v>
      </c>
    </row>
    <row r="3057" spans="1:5" ht="12.75">
      <c r="A3057" s="35" t="s">
        <v>54</v>
      </c>
      <c r="E3057" s="39" t="s">
        <v>6035</v>
      </c>
    </row>
    <row r="3058" spans="1:5" ht="25.5">
      <c r="A3058" s="35" t="s">
        <v>56</v>
      </c>
      <c r="E3058" s="40" t="s">
        <v>6068</v>
      </c>
    </row>
    <row r="3059" spans="1:5" ht="12.75">
      <c r="A3059" t="s">
        <v>58</v>
      </c>
      <c r="E3059" s="39" t="s">
        <v>5</v>
      </c>
    </row>
    <row r="3060" spans="1:16" ht="12.75">
      <c r="A3060" t="s">
        <v>48</v>
      </c>
      <c s="34" t="s">
        <v>6100</v>
      </c>
      <c s="34" t="s">
        <v>6101</v>
      </c>
      <c s="35" t="s">
        <v>5</v>
      </c>
      <c s="6" t="s">
        <v>6102</v>
      </c>
      <c s="36" t="s">
        <v>52</v>
      </c>
      <c s="37">
        <v>1</v>
      </c>
      <c s="36">
        <v>0</v>
      </c>
      <c s="36">
        <f>ROUND(G3060*H3060,6)</f>
      </c>
      <c r="L3060" s="38">
        <v>0</v>
      </c>
      <c s="32">
        <f>ROUND(ROUND(L3060,2)*ROUND(G3060,3),2)</f>
      </c>
      <c s="36" t="s">
        <v>1166</v>
      </c>
      <c>
        <f>(M3060*21)/100</f>
      </c>
      <c t="s">
        <v>27</v>
      </c>
    </row>
    <row r="3061" spans="1:5" ht="12.75">
      <c r="A3061" s="35" t="s">
        <v>54</v>
      </c>
      <c r="E3061" s="39" t="s">
        <v>6102</v>
      </c>
    </row>
    <row r="3062" spans="1:5" ht="25.5">
      <c r="A3062" s="35" t="s">
        <v>56</v>
      </c>
      <c r="E3062" s="40" t="s">
        <v>6068</v>
      </c>
    </row>
    <row r="3063" spans="1:5" ht="12.75">
      <c r="A3063" t="s">
        <v>58</v>
      </c>
      <c r="E3063" s="39" t="s">
        <v>5</v>
      </c>
    </row>
    <row r="3064" spans="1:16" ht="12.75">
      <c r="A3064" t="s">
        <v>48</v>
      </c>
      <c s="34" t="s">
        <v>6103</v>
      </c>
      <c s="34" t="s">
        <v>6104</v>
      </c>
      <c s="35" t="s">
        <v>5</v>
      </c>
      <c s="6" t="s">
        <v>6105</v>
      </c>
      <c s="36" t="s">
        <v>52</v>
      </c>
      <c s="37">
        <v>1</v>
      </c>
      <c s="36">
        <v>0</v>
      </c>
      <c s="36">
        <f>ROUND(G3064*H3064,6)</f>
      </c>
      <c r="L3064" s="38">
        <v>0</v>
      </c>
      <c s="32">
        <f>ROUND(ROUND(L3064,2)*ROUND(G3064,3),2)</f>
      </c>
      <c s="36" t="s">
        <v>1166</v>
      </c>
      <c>
        <f>(M3064*21)/100</f>
      </c>
      <c t="s">
        <v>27</v>
      </c>
    </row>
    <row r="3065" spans="1:5" ht="12.75">
      <c r="A3065" s="35" t="s">
        <v>54</v>
      </c>
      <c r="E3065" s="39" t="s">
        <v>6105</v>
      </c>
    </row>
    <row r="3066" spans="1:5" ht="25.5">
      <c r="A3066" s="35" t="s">
        <v>56</v>
      </c>
      <c r="E3066" s="40" t="s">
        <v>6068</v>
      </c>
    </row>
    <row r="3067" spans="1:5" ht="12.75">
      <c r="A3067" t="s">
        <v>58</v>
      </c>
      <c r="E3067" s="39" t="s">
        <v>5</v>
      </c>
    </row>
    <row r="3068" spans="1:16" ht="12.75">
      <c r="A3068" t="s">
        <v>48</v>
      </c>
      <c s="34" t="s">
        <v>6106</v>
      </c>
      <c s="34" t="s">
        <v>6107</v>
      </c>
      <c s="35" t="s">
        <v>5</v>
      </c>
      <c s="6" t="s">
        <v>6108</v>
      </c>
      <c s="36" t="s">
        <v>52</v>
      </c>
      <c s="37">
        <v>1</v>
      </c>
      <c s="36">
        <v>0</v>
      </c>
      <c s="36">
        <f>ROUND(G3068*H3068,6)</f>
      </c>
      <c r="L3068" s="38">
        <v>0</v>
      </c>
      <c s="32">
        <f>ROUND(ROUND(L3068,2)*ROUND(G3068,3),2)</f>
      </c>
      <c s="36" t="s">
        <v>1166</v>
      </c>
      <c>
        <f>(M3068*21)/100</f>
      </c>
      <c t="s">
        <v>27</v>
      </c>
    </row>
    <row r="3069" spans="1:5" ht="12.75">
      <c r="A3069" s="35" t="s">
        <v>54</v>
      </c>
      <c r="E3069" s="39" t="s">
        <v>6108</v>
      </c>
    </row>
    <row r="3070" spans="1:5" ht="25.5">
      <c r="A3070" s="35" t="s">
        <v>56</v>
      </c>
      <c r="E3070" s="40" t="s">
        <v>6068</v>
      </c>
    </row>
    <row r="3071" spans="1:5" ht="12.75">
      <c r="A3071" t="s">
        <v>58</v>
      </c>
      <c r="E3071" s="39" t="s">
        <v>5</v>
      </c>
    </row>
    <row r="3072" spans="1:16" ht="12.75">
      <c r="A3072" t="s">
        <v>48</v>
      </c>
      <c s="34" t="s">
        <v>6109</v>
      </c>
      <c s="34" t="s">
        <v>6110</v>
      </c>
      <c s="35" t="s">
        <v>5</v>
      </c>
      <c s="6" t="s">
        <v>6111</v>
      </c>
      <c s="36" t="s">
        <v>52</v>
      </c>
      <c s="37">
        <v>1</v>
      </c>
      <c s="36">
        <v>0</v>
      </c>
      <c s="36">
        <f>ROUND(G3072*H3072,6)</f>
      </c>
      <c r="L3072" s="38">
        <v>0</v>
      </c>
      <c s="32">
        <f>ROUND(ROUND(L3072,2)*ROUND(G3072,3),2)</f>
      </c>
      <c s="36" t="s">
        <v>1166</v>
      </c>
      <c>
        <f>(M3072*21)/100</f>
      </c>
      <c t="s">
        <v>27</v>
      </c>
    </row>
    <row r="3073" spans="1:5" ht="12.75">
      <c r="A3073" s="35" t="s">
        <v>54</v>
      </c>
      <c r="E3073" s="39" t="s">
        <v>6111</v>
      </c>
    </row>
    <row r="3074" spans="1:5" ht="25.5">
      <c r="A3074" s="35" t="s">
        <v>56</v>
      </c>
      <c r="E3074" s="40" t="s">
        <v>6068</v>
      </c>
    </row>
    <row r="3075" spans="1:5" ht="12.75">
      <c r="A3075" t="s">
        <v>58</v>
      </c>
      <c r="E3075" s="39" t="s">
        <v>5</v>
      </c>
    </row>
    <row r="3076" spans="1:16" ht="12.75">
      <c r="A3076" t="s">
        <v>48</v>
      </c>
      <c s="34" t="s">
        <v>6112</v>
      </c>
      <c s="34" t="s">
        <v>6113</v>
      </c>
      <c s="35" t="s">
        <v>5</v>
      </c>
      <c s="6" t="s">
        <v>6114</v>
      </c>
      <c s="36" t="s">
        <v>52</v>
      </c>
      <c s="37">
        <v>1</v>
      </c>
      <c s="36">
        <v>0</v>
      </c>
      <c s="36">
        <f>ROUND(G3076*H3076,6)</f>
      </c>
      <c r="L3076" s="38">
        <v>0</v>
      </c>
      <c s="32">
        <f>ROUND(ROUND(L3076,2)*ROUND(G3076,3),2)</f>
      </c>
      <c s="36" t="s">
        <v>1166</v>
      </c>
      <c>
        <f>(M3076*21)/100</f>
      </c>
      <c t="s">
        <v>27</v>
      </c>
    </row>
    <row r="3077" spans="1:5" ht="12.75">
      <c r="A3077" s="35" t="s">
        <v>54</v>
      </c>
      <c r="E3077" s="39" t="s">
        <v>6114</v>
      </c>
    </row>
    <row r="3078" spans="1:5" ht="25.5">
      <c r="A3078" s="35" t="s">
        <v>56</v>
      </c>
      <c r="E3078" s="40" t="s">
        <v>6068</v>
      </c>
    </row>
    <row r="3079" spans="1:5" ht="12.75">
      <c r="A3079" t="s">
        <v>58</v>
      </c>
      <c r="E3079" s="39" t="s">
        <v>5</v>
      </c>
    </row>
    <row r="3080" spans="1:16" ht="12.75">
      <c r="A3080" t="s">
        <v>48</v>
      </c>
      <c s="34" t="s">
        <v>6115</v>
      </c>
      <c s="34" t="s">
        <v>6116</v>
      </c>
      <c s="35" t="s">
        <v>5</v>
      </c>
      <c s="6" t="s">
        <v>6117</v>
      </c>
      <c s="36" t="s">
        <v>52</v>
      </c>
      <c s="37">
        <v>1</v>
      </c>
      <c s="36">
        <v>0</v>
      </c>
      <c s="36">
        <f>ROUND(G3080*H3080,6)</f>
      </c>
      <c r="L3080" s="38">
        <v>0</v>
      </c>
      <c s="32">
        <f>ROUND(ROUND(L3080,2)*ROUND(G3080,3),2)</f>
      </c>
      <c s="36" t="s">
        <v>1166</v>
      </c>
      <c>
        <f>(M3080*21)/100</f>
      </c>
      <c t="s">
        <v>27</v>
      </c>
    </row>
    <row r="3081" spans="1:5" ht="12.75">
      <c r="A3081" s="35" t="s">
        <v>54</v>
      </c>
      <c r="E3081" s="39" t="s">
        <v>6117</v>
      </c>
    </row>
    <row r="3082" spans="1:5" ht="25.5">
      <c r="A3082" s="35" t="s">
        <v>56</v>
      </c>
      <c r="E3082" s="40" t="s">
        <v>6068</v>
      </c>
    </row>
    <row r="3083" spans="1:5" ht="12.75">
      <c r="A3083" t="s">
        <v>58</v>
      </c>
      <c r="E3083" s="39" t="s">
        <v>5</v>
      </c>
    </row>
    <row r="3084" spans="1:16" ht="12.75">
      <c r="A3084" t="s">
        <v>48</v>
      </c>
      <c s="34" t="s">
        <v>6118</v>
      </c>
      <c s="34" t="s">
        <v>6119</v>
      </c>
      <c s="35" t="s">
        <v>5</v>
      </c>
      <c s="6" t="s">
        <v>6120</v>
      </c>
      <c s="36" t="s">
        <v>52</v>
      </c>
      <c s="37">
        <v>1</v>
      </c>
      <c s="36">
        <v>0</v>
      </c>
      <c s="36">
        <f>ROUND(G3084*H3084,6)</f>
      </c>
      <c r="L3084" s="38">
        <v>0</v>
      </c>
      <c s="32">
        <f>ROUND(ROUND(L3084,2)*ROUND(G3084,3),2)</f>
      </c>
      <c s="36" t="s">
        <v>1166</v>
      </c>
      <c>
        <f>(M3084*21)/100</f>
      </c>
      <c t="s">
        <v>27</v>
      </c>
    </row>
    <row r="3085" spans="1:5" ht="12.75">
      <c r="A3085" s="35" t="s">
        <v>54</v>
      </c>
      <c r="E3085" s="39" t="s">
        <v>6120</v>
      </c>
    </row>
    <row r="3086" spans="1:5" ht="25.5">
      <c r="A3086" s="35" t="s">
        <v>56</v>
      </c>
      <c r="E3086" s="40" t="s">
        <v>6068</v>
      </c>
    </row>
    <row r="3087" spans="1:5" ht="12.75">
      <c r="A3087" t="s">
        <v>58</v>
      </c>
      <c r="E3087" s="39" t="s">
        <v>5</v>
      </c>
    </row>
    <row r="3088" spans="1:16" ht="12.75">
      <c r="A3088" t="s">
        <v>48</v>
      </c>
      <c s="34" t="s">
        <v>6121</v>
      </c>
      <c s="34" t="s">
        <v>6122</v>
      </c>
      <c s="35" t="s">
        <v>5</v>
      </c>
      <c s="6" t="s">
        <v>6123</v>
      </c>
      <c s="36" t="s">
        <v>52</v>
      </c>
      <c s="37">
        <v>1</v>
      </c>
      <c s="36">
        <v>0</v>
      </c>
      <c s="36">
        <f>ROUND(G3088*H3088,6)</f>
      </c>
      <c r="L3088" s="38">
        <v>0</v>
      </c>
      <c s="32">
        <f>ROUND(ROUND(L3088,2)*ROUND(G3088,3),2)</f>
      </c>
      <c s="36" t="s">
        <v>1166</v>
      </c>
      <c>
        <f>(M3088*21)/100</f>
      </c>
      <c t="s">
        <v>27</v>
      </c>
    </row>
    <row r="3089" spans="1:5" ht="12.75">
      <c r="A3089" s="35" t="s">
        <v>54</v>
      </c>
      <c r="E3089" s="39" t="s">
        <v>6123</v>
      </c>
    </row>
    <row r="3090" spans="1:5" ht="25.5">
      <c r="A3090" s="35" t="s">
        <v>56</v>
      </c>
      <c r="E3090" s="40" t="s">
        <v>6068</v>
      </c>
    </row>
    <row r="3091" spans="1:5" ht="12.75">
      <c r="A3091" t="s">
        <v>58</v>
      </c>
      <c r="E3091" s="39" t="s">
        <v>5</v>
      </c>
    </row>
    <row r="3092" spans="1:16" ht="12.75">
      <c r="A3092" t="s">
        <v>48</v>
      </c>
      <c s="34" t="s">
        <v>6124</v>
      </c>
      <c s="34" t="s">
        <v>6125</v>
      </c>
      <c s="35" t="s">
        <v>5</v>
      </c>
      <c s="6" t="s">
        <v>6126</v>
      </c>
      <c s="36" t="s">
        <v>52</v>
      </c>
      <c s="37">
        <v>1</v>
      </c>
      <c s="36">
        <v>0</v>
      </c>
      <c s="36">
        <f>ROUND(G3092*H3092,6)</f>
      </c>
      <c r="L3092" s="38">
        <v>0</v>
      </c>
      <c s="32">
        <f>ROUND(ROUND(L3092,2)*ROUND(G3092,3),2)</f>
      </c>
      <c s="36" t="s">
        <v>1166</v>
      </c>
      <c>
        <f>(M3092*21)/100</f>
      </c>
      <c t="s">
        <v>27</v>
      </c>
    </row>
    <row r="3093" spans="1:5" ht="12.75">
      <c r="A3093" s="35" t="s">
        <v>54</v>
      </c>
      <c r="E3093" s="39" t="s">
        <v>6126</v>
      </c>
    </row>
    <row r="3094" spans="1:5" ht="25.5">
      <c r="A3094" s="35" t="s">
        <v>56</v>
      </c>
      <c r="E3094" s="40" t="s">
        <v>6068</v>
      </c>
    </row>
    <row r="3095" spans="1:5" ht="12.75">
      <c r="A3095" t="s">
        <v>58</v>
      </c>
      <c r="E3095" s="39" t="s">
        <v>5</v>
      </c>
    </row>
    <row r="3096" spans="1:16" ht="12.75">
      <c r="A3096" t="s">
        <v>48</v>
      </c>
      <c s="34" t="s">
        <v>6127</v>
      </c>
      <c s="34" t="s">
        <v>6128</v>
      </c>
      <c s="35" t="s">
        <v>5</v>
      </c>
      <c s="6" t="s">
        <v>6129</v>
      </c>
      <c s="36" t="s">
        <v>52</v>
      </c>
      <c s="37">
        <v>1</v>
      </c>
      <c s="36">
        <v>0</v>
      </c>
      <c s="36">
        <f>ROUND(G3096*H3096,6)</f>
      </c>
      <c r="L3096" s="38">
        <v>0</v>
      </c>
      <c s="32">
        <f>ROUND(ROUND(L3096,2)*ROUND(G3096,3),2)</f>
      </c>
      <c s="36" t="s">
        <v>1166</v>
      </c>
      <c>
        <f>(M3096*21)/100</f>
      </c>
      <c t="s">
        <v>27</v>
      </c>
    </row>
    <row r="3097" spans="1:5" ht="12.75">
      <c r="A3097" s="35" t="s">
        <v>54</v>
      </c>
      <c r="E3097" s="39" t="s">
        <v>6129</v>
      </c>
    </row>
    <row r="3098" spans="1:5" ht="25.5">
      <c r="A3098" s="35" t="s">
        <v>56</v>
      </c>
      <c r="E3098" s="40" t="s">
        <v>6068</v>
      </c>
    </row>
    <row r="3099" spans="1:5" ht="12.75">
      <c r="A3099" t="s">
        <v>58</v>
      </c>
      <c r="E3099" s="39" t="s">
        <v>5</v>
      </c>
    </row>
    <row r="3100" spans="1:16" ht="12.75">
      <c r="A3100" t="s">
        <v>48</v>
      </c>
      <c s="34" t="s">
        <v>6130</v>
      </c>
      <c s="34" t="s">
        <v>6131</v>
      </c>
      <c s="35" t="s">
        <v>5</v>
      </c>
      <c s="6" t="s">
        <v>6132</v>
      </c>
      <c s="36" t="s">
        <v>52</v>
      </c>
      <c s="37">
        <v>1</v>
      </c>
      <c s="36">
        <v>0</v>
      </c>
      <c s="36">
        <f>ROUND(G3100*H3100,6)</f>
      </c>
      <c r="L3100" s="38">
        <v>0</v>
      </c>
      <c s="32">
        <f>ROUND(ROUND(L3100,2)*ROUND(G3100,3),2)</f>
      </c>
      <c s="36" t="s">
        <v>1166</v>
      </c>
      <c>
        <f>(M3100*21)/100</f>
      </c>
      <c t="s">
        <v>27</v>
      </c>
    </row>
    <row r="3101" spans="1:5" ht="12.75">
      <c r="A3101" s="35" t="s">
        <v>54</v>
      </c>
      <c r="E3101" s="39" t="s">
        <v>6132</v>
      </c>
    </row>
    <row r="3102" spans="1:5" ht="25.5">
      <c r="A3102" s="35" t="s">
        <v>56</v>
      </c>
      <c r="E3102" s="40" t="s">
        <v>6068</v>
      </c>
    </row>
    <row r="3103" spans="1:5" ht="12.75">
      <c r="A3103" t="s">
        <v>58</v>
      </c>
      <c r="E3103" s="39" t="s">
        <v>5</v>
      </c>
    </row>
    <row r="3104" spans="1:16" ht="12.75">
      <c r="A3104" t="s">
        <v>48</v>
      </c>
      <c s="34" t="s">
        <v>6133</v>
      </c>
      <c s="34" t="s">
        <v>6134</v>
      </c>
      <c s="35" t="s">
        <v>5</v>
      </c>
      <c s="6" t="s">
        <v>6061</v>
      </c>
      <c s="36" t="s">
        <v>52</v>
      </c>
      <c s="37">
        <v>1</v>
      </c>
      <c s="36">
        <v>0</v>
      </c>
      <c s="36">
        <f>ROUND(G3104*H3104,6)</f>
      </c>
      <c r="L3104" s="38">
        <v>0</v>
      </c>
      <c s="32">
        <f>ROUND(ROUND(L3104,2)*ROUND(G3104,3),2)</f>
      </c>
      <c s="36" t="s">
        <v>1166</v>
      </c>
      <c>
        <f>(M3104*21)/100</f>
      </c>
      <c t="s">
        <v>27</v>
      </c>
    </row>
    <row r="3105" spans="1:5" ht="12.75">
      <c r="A3105" s="35" t="s">
        <v>54</v>
      </c>
      <c r="E3105" s="39" t="s">
        <v>6061</v>
      </c>
    </row>
    <row r="3106" spans="1:5" ht="25.5">
      <c r="A3106" s="35" t="s">
        <v>56</v>
      </c>
      <c r="E3106" s="40" t="s">
        <v>6068</v>
      </c>
    </row>
    <row r="3107" spans="1:5" ht="12.75">
      <c r="A3107" t="s">
        <v>58</v>
      </c>
      <c r="E3107" s="39" t="s">
        <v>5</v>
      </c>
    </row>
    <row r="3108" spans="1:16" ht="12.75">
      <c r="A3108" t="s">
        <v>48</v>
      </c>
      <c s="34" t="s">
        <v>6135</v>
      </c>
      <c s="34" t="s">
        <v>6136</v>
      </c>
      <c s="35" t="s">
        <v>5</v>
      </c>
      <c s="6" t="s">
        <v>6137</v>
      </c>
      <c s="36" t="s">
        <v>52</v>
      </c>
      <c s="37">
        <v>1</v>
      </c>
      <c s="36">
        <v>0</v>
      </c>
      <c s="36">
        <f>ROUND(G3108*H3108,6)</f>
      </c>
      <c r="L3108" s="38">
        <v>0</v>
      </c>
      <c s="32">
        <f>ROUND(ROUND(L3108,2)*ROUND(G3108,3),2)</f>
      </c>
      <c s="36" t="s">
        <v>1166</v>
      </c>
      <c>
        <f>(M3108*21)/100</f>
      </c>
      <c t="s">
        <v>27</v>
      </c>
    </row>
    <row r="3109" spans="1:5" ht="12.75">
      <c r="A3109" s="35" t="s">
        <v>54</v>
      </c>
      <c r="E3109" s="39" t="s">
        <v>6137</v>
      </c>
    </row>
    <row r="3110" spans="1:5" ht="25.5">
      <c r="A3110" s="35" t="s">
        <v>56</v>
      </c>
      <c r="E3110" s="40" t="s">
        <v>6068</v>
      </c>
    </row>
    <row r="3111" spans="1:5" ht="12.75">
      <c r="A3111" t="s">
        <v>58</v>
      </c>
      <c r="E3111" s="39" t="s">
        <v>5</v>
      </c>
    </row>
    <row r="3112" spans="1:16" ht="12.75">
      <c r="A3112" t="s">
        <v>48</v>
      </c>
      <c s="34" t="s">
        <v>6138</v>
      </c>
      <c s="34" t="s">
        <v>6139</v>
      </c>
      <c s="35" t="s">
        <v>5</v>
      </c>
      <c s="6" t="s">
        <v>6061</v>
      </c>
      <c s="36" t="s">
        <v>52</v>
      </c>
      <c s="37">
        <v>1</v>
      </c>
      <c s="36">
        <v>0</v>
      </c>
      <c s="36">
        <f>ROUND(G3112*H3112,6)</f>
      </c>
      <c r="L3112" s="38">
        <v>0</v>
      </c>
      <c s="32">
        <f>ROUND(ROUND(L3112,2)*ROUND(G3112,3),2)</f>
      </c>
      <c s="36" t="s">
        <v>1166</v>
      </c>
      <c>
        <f>(M3112*21)/100</f>
      </c>
      <c t="s">
        <v>27</v>
      </c>
    </row>
    <row r="3113" spans="1:5" ht="12.75">
      <c r="A3113" s="35" t="s">
        <v>54</v>
      </c>
      <c r="E3113" s="39" t="s">
        <v>6061</v>
      </c>
    </row>
    <row r="3114" spans="1:5" ht="25.5">
      <c r="A3114" s="35" t="s">
        <v>56</v>
      </c>
      <c r="E3114" s="40" t="s">
        <v>6068</v>
      </c>
    </row>
    <row r="3115" spans="1:5" ht="12.75">
      <c r="A3115" t="s">
        <v>58</v>
      </c>
      <c r="E3115" s="39" t="s">
        <v>5</v>
      </c>
    </row>
    <row r="3116" spans="1:16" ht="12.75">
      <c r="A3116" t="s">
        <v>48</v>
      </c>
      <c s="34" t="s">
        <v>6140</v>
      </c>
      <c s="34" t="s">
        <v>6141</v>
      </c>
      <c s="35" t="s">
        <v>5</v>
      </c>
      <c s="6" t="s">
        <v>6142</v>
      </c>
      <c s="36" t="s">
        <v>52</v>
      </c>
      <c s="37">
        <v>1</v>
      </c>
      <c s="36">
        <v>0</v>
      </c>
      <c s="36">
        <f>ROUND(G3116*H3116,6)</f>
      </c>
      <c r="L3116" s="38">
        <v>0</v>
      </c>
      <c s="32">
        <f>ROUND(ROUND(L3116,2)*ROUND(G3116,3),2)</f>
      </c>
      <c s="36" t="s">
        <v>1166</v>
      </c>
      <c>
        <f>(M3116*21)/100</f>
      </c>
      <c t="s">
        <v>27</v>
      </c>
    </row>
    <row r="3117" spans="1:5" ht="12.75">
      <c r="A3117" s="35" t="s">
        <v>54</v>
      </c>
      <c r="E3117" s="39" t="s">
        <v>6142</v>
      </c>
    </row>
    <row r="3118" spans="1:5" ht="25.5">
      <c r="A3118" s="35" t="s">
        <v>56</v>
      </c>
      <c r="E3118" s="40" t="s">
        <v>6068</v>
      </c>
    </row>
    <row r="3119" spans="1:5" ht="12.75">
      <c r="A3119" t="s">
        <v>58</v>
      </c>
      <c r="E3119" s="39" t="s">
        <v>5</v>
      </c>
    </row>
    <row r="3120" spans="1:16" ht="12.75">
      <c r="A3120" t="s">
        <v>48</v>
      </c>
      <c s="34" t="s">
        <v>6143</v>
      </c>
      <c s="34" t="s">
        <v>6144</v>
      </c>
      <c s="35" t="s">
        <v>5</v>
      </c>
      <c s="6" t="s">
        <v>6035</v>
      </c>
      <c s="36" t="s">
        <v>52</v>
      </c>
      <c s="37">
        <v>1</v>
      </c>
      <c s="36">
        <v>0</v>
      </c>
      <c s="36">
        <f>ROUND(G3120*H3120,6)</f>
      </c>
      <c r="L3120" s="38">
        <v>0</v>
      </c>
      <c s="32">
        <f>ROUND(ROUND(L3120,2)*ROUND(G3120,3),2)</f>
      </c>
      <c s="36" t="s">
        <v>1166</v>
      </c>
      <c>
        <f>(M3120*21)/100</f>
      </c>
      <c t="s">
        <v>27</v>
      </c>
    </row>
    <row r="3121" spans="1:5" ht="12.75">
      <c r="A3121" s="35" t="s">
        <v>54</v>
      </c>
      <c r="E3121" s="39" t="s">
        <v>6035</v>
      </c>
    </row>
    <row r="3122" spans="1:5" ht="25.5">
      <c r="A3122" s="35" t="s">
        <v>56</v>
      </c>
      <c r="E3122" s="40" t="s">
        <v>6068</v>
      </c>
    </row>
    <row r="3123" spans="1:5" ht="12.75">
      <c r="A3123" t="s">
        <v>58</v>
      </c>
      <c r="E3123" s="39" t="s">
        <v>5</v>
      </c>
    </row>
    <row r="3124" spans="1:16" ht="12.75">
      <c r="A3124" t="s">
        <v>48</v>
      </c>
      <c s="34" t="s">
        <v>6145</v>
      </c>
      <c s="34" t="s">
        <v>6146</v>
      </c>
      <c s="35" t="s">
        <v>5</v>
      </c>
      <c s="6" t="s">
        <v>6147</v>
      </c>
      <c s="36" t="s">
        <v>52</v>
      </c>
      <c s="37">
        <v>1</v>
      </c>
      <c s="36">
        <v>0</v>
      </c>
      <c s="36">
        <f>ROUND(G3124*H3124,6)</f>
      </c>
      <c r="L3124" s="38">
        <v>0</v>
      </c>
      <c s="32">
        <f>ROUND(ROUND(L3124,2)*ROUND(G3124,3),2)</f>
      </c>
      <c s="36" t="s">
        <v>1166</v>
      </c>
      <c>
        <f>(M3124*21)/100</f>
      </c>
      <c t="s">
        <v>27</v>
      </c>
    </row>
    <row r="3125" spans="1:5" ht="12.75">
      <c r="A3125" s="35" t="s">
        <v>54</v>
      </c>
      <c r="E3125" s="39" t="s">
        <v>6147</v>
      </c>
    </row>
    <row r="3126" spans="1:5" ht="25.5">
      <c r="A3126" s="35" t="s">
        <v>56</v>
      </c>
      <c r="E3126" s="40" t="s">
        <v>6068</v>
      </c>
    </row>
    <row r="3127" spans="1:5" ht="12.75">
      <c r="A3127" t="s">
        <v>58</v>
      </c>
      <c r="E3127" s="39" t="s">
        <v>5</v>
      </c>
    </row>
    <row r="3128" spans="1:16" ht="12.75">
      <c r="A3128" t="s">
        <v>48</v>
      </c>
      <c s="34" t="s">
        <v>6148</v>
      </c>
      <c s="34" t="s">
        <v>6149</v>
      </c>
      <c s="35" t="s">
        <v>5</v>
      </c>
      <c s="6" t="s">
        <v>6150</v>
      </c>
      <c s="36" t="s">
        <v>52</v>
      </c>
      <c s="37">
        <v>1</v>
      </c>
      <c s="36">
        <v>0</v>
      </c>
      <c s="36">
        <f>ROUND(G3128*H3128,6)</f>
      </c>
      <c r="L3128" s="38">
        <v>0</v>
      </c>
      <c s="32">
        <f>ROUND(ROUND(L3128,2)*ROUND(G3128,3),2)</f>
      </c>
      <c s="36" t="s">
        <v>1166</v>
      </c>
      <c>
        <f>(M3128*21)/100</f>
      </c>
      <c t="s">
        <v>27</v>
      </c>
    </row>
    <row r="3129" spans="1:5" ht="12.75">
      <c r="A3129" s="35" t="s">
        <v>54</v>
      </c>
      <c r="E3129" s="39" t="s">
        <v>6150</v>
      </c>
    </row>
    <row r="3130" spans="1:5" ht="25.5">
      <c r="A3130" s="35" t="s">
        <v>56</v>
      </c>
      <c r="E3130" s="40" t="s">
        <v>6068</v>
      </c>
    </row>
    <row r="3131" spans="1:5" ht="12.75">
      <c r="A3131" t="s">
        <v>58</v>
      </c>
      <c r="E3131" s="39" t="s">
        <v>5</v>
      </c>
    </row>
    <row r="3132" spans="1:16" ht="12.75">
      <c r="A3132" t="s">
        <v>48</v>
      </c>
      <c s="34" t="s">
        <v>6151</v>
      </c>
      <c s="34" t="s">
        <v>6152</v>
      </c>
      <c s="35" t="s">
        <v>5</v>
      </c>
      <c s="6" t="s">
        <v>6153</v>
      </c>
      <c s="36" t="s">
        <v>52</v>
      </c>
      <c s="37">
        <v>1</v>
      </c>
      <c s="36">
        <v>0</v>
      </c>
      <c s="36">
        <f>ROUND(G3132*H3132,6)</f>
      </c>
      <c r="L3132" s="38">
        <v>0</v>
      </c>
      <c s="32">
        <f>ROUND(ROUND(L3132,2)*ROUND(G3132,3),2)</f>
      </c>
      <c s="36" t="s">
        <v>1166</v>
      </c>
      <c>
        <f>(M3132*21)/100</f>
      </c>
      <c t="s">
        <v>27</v>
      </c>
    </row>
    <row r="3133" spans="1:5" ht="12.75">
      <c r="A3133" s="35" t="s">
        <v>54</v>
      </c>
      <c r="E3133" s="39" t="s">
        <v>6153</v>
      </c>
    </row>
    <row r="3134" spans="1:5" ht="25.5">
      <c r="A3134" s="35" t="s">
        <v>56</v>
      </c>
      <c r="E3134" s="40" t="s">
        <v>6068</v>
      </c>
    </row>
    <row r="3135" spans="1:5" ht="12.75">
      <c r="A3135" t="s">
        <v>58</v>
      </c>
      <c r="E3135" s="39" t="s">
        <v>5</v>
      </c>
    </row>
    <row r="3136" spans="1:16" ht="12.75">
      <c r="A3136" t="s">
        <v>48</v>
      </c>
      <c s="34" t="s">
        <v>6154</v>
      </c>
      <c s="34" t="s">
        <v>6155</v>
      </c>
      <c s="35" t="s">
        <v>5</v>
      </c>
      <c s="6" t="s">
        <v>6156</v>
      </c>
      <c s="36" t="s">
        <v>52</v>
      </c>
      <c s="37">
        <v>1</v>
      </c>
      <c s="36">
        <v>0</v>
      </c>
      <c s="36">
        <f>ROUND(G3136*H3136,6)</f>
      </c>
      <c r="L3136" s="38">
        <v>0</v>
      </c>
      <c s="32">
        <f>ROUND(ROUND(L3136,2)*ROUND(G3136,3),2)</f>
      </c>
      <c s="36" t="s">
        <v>1166</v>
      </c>
      <c>
        <f>(M3136*21)/100</f>
      </c>
      <c t="s">
        <v>27</v>
      </c>
    </row>
    <row r="3137" spans="1:5" ht="12.75">
      <c r="A3137" s="35" t="s">
        <v>54</v>
      </c>
      <c r="E3137" s="39" t="s">
        <v>6156</v>
      </c>
    </row>
    <row r="3138" spans="1:5" ht="25.5">
      <c r="A3138" s="35" t="s">
        <v>56</v>
      </c>
      <c r="E3138" s="40" t="s">
        <v>6068</v>
      </c>
    </row>
    <row r="3139" spans="1:5" ht="12.75">
      <c r="A3139" t="s">
        <v>58</v>
      </c>
      <c r="E3139" s="39" t="s">
        <v>5</v>
      </c>
    </row>
    <row r="3140" spans="1:16" ht="12.75">
      <c r="A3140" t="s">
        <v>48</v>
      </c>
      <c s="34" t="s">
        <v>6157</v>
      </c>
      <c s="34" t="s">
        <v>6158</v>
      </c>
      <c s="35" t="s">
        <v>5</v>
      </c>
      <c s="6" t="s">
        <v>6159</v>
      </c>
      <c s="36" t="s">
        <v>52</v>
      </c>
      <c s="37">
        <v>1</v>
      </c>
      <c s="36">
        <v>0</v>
      </c>
      <c s="36">
        <f>ROUND(G3140*H3140,6)</f>
      </c>
      <c r="L3140" s="38">
        <v>0</v>
      </c>
      <c s="32">
        <f>ROUND(ROUND(L3140,2)*ROUND(G3140,3),2)</f>
      </c>
      <c s="36" t="s">
        <v>1166</v>
      </c>
      <c>
        <f>(M3140*21)/100</f>
      </c>
      <c t="s">
        <v>27</v>
      </c>
    </row>
    <row r="3141" spans="1:5" ht="12.75">
      <c r="A3141" s="35" t="s">
        <v>54</v>
      </c>
      <c r="E3141" s="39" t="s">
        <v>6159</v>
      </c>
    </row>
    <row r="3142" spans="1:5" ht="25.5">
      <c r="A3142" s="35" t="s">
        <v>56</v>
      </c>
      <c r="E3142" s="40" t="s">
        <v>6068</v>
      </c>
    </row>
    <row r="3143" spans="1:5" ht="12.75">
      <c r="A3143" t="s">
        <v>58</v>
      </c>
      <c r="E3143" s="39" t="s">
        <v>5</v>
      </c>
    </row>
    <row r="3144" spans="1:16" ht="12.75">
      <c r="A3144" t="s">
        <v>48</v>
      </c>
      <c s="34" t="s">
        <v>6160</v>
      </c>
      <c s="34" t="s">
        <v>6161</v>
      </c>
      <c s="35" t="s">
        <v>5</v>
      </c>
      <c s="6" t="s">
        <v>6035</v>
      </c>
      <c s="36" t="s">
        <v>52</v>
      </c>
      <c s="37">
        <v>1</v>
      </c>
      <c s="36">
        <v>0</v>
      </c>
      <c s="36">
        <f>ROUND(G3144*H3144,6)</f>
      </c>
      <c r="L3144" s="38">
        <v>0</v>
      </c>
      <c s="32">
        <f>ROUND(ROUND(L3144,2)*ROUND(G3144,3),2)</f>
      </c>
      <c s="36" t="s">
        <v>1166</v>
      </c>
      <c>
        <f>(M3144*21)/100</f>
      </c>
      <c t="s">
        <v>27</v>
      </c>
    </row>
    <row r="3145" spans="1:5" ht="12.75">
      <c r="A3145" s="35" t="s">
        <v>54</v>
      </c>
      <c r="E3145" s="39" t="s">
        <v>6035</v>
      </c>
    </row>
    <row r="3146" spans="1:5" ht="25.5">
      <c r="A3146" s="35" t="s">
        <v>56</v>
      </c>
      <c r="E3146" s="40" t="s">
        <v>6068</v>
      </c>
    </row>
    <row r="3147" spans="1:5" ht="12.75">
      <c r="A3147" t="s">
        <v>58</v>
      </c>
      <c r="E3147" s="39" t="s">
        <v>5</v>
      </c>
    </row>
    <row r="3148" spans="1:16" ht="12.75">
      <c r="A3148" t="s">
        <v>48</v>
      </c>
      <c s="34" t="s">
        <v>6162</v>
      </c>
      <c s="34" t="s">
        <v>6163</v>
      </c>
      <c s="35" t="s">
        <v>5</v>
      </c>
      <c s="6" t="s">
        <v>6164</v>
      </c>
      <c s="36" t="s">
        <v>52</v>
      </c>
      <c s="37">
        <v>1</v>
      </c>
      <c s="36">
        <v>0</v>
      </c>
      <c s="36">
        <f>ROUND(G3148*H3148,6)</f>
      </c>
      <c r="L3148" s="38">
        <v>0</v>
      </c>
      <c s="32">
        <f>ROUND(ROUND(L3148,2)*ROUND(G3148,3),2)</f>
      </c>
      <c s="36" t="s">
        <v>1166</v>
      </c>
      <c>
        <f>(M3148*21)/100</f>
      </c>
      <c t="s">
        <v>27</v>
      </c>
    </row>
    <row r="3149" spans="1:5" ht="12.75">
      <c r="A3149" s="35" t="s">
        <v>54</v>
      </c>
      <c r="E3149" s="39" t="s">
        <v>6164</v>
      </c>
    </row>
    <row r="3150" spans="1:5" ht="12.75">
      <c r="A3150" s="35" t="s">
        <v>56</v>
      </c>
      <c r="E3150" s="40" t="s">
        <v>5</v>
      </c>
    </row>
    <row r="3151" spans="1:5" ht="12.75">
      <c r="A3151" t="s">
        <v>58</v>
      </c>
      <c r="E3151" s="39" t="s">
        <v>5</v>
      </c>
    </row>
    <row r="3152" spans="1:16" ht="12.75">
      <c r="A3152" t="s">
        <v>48</v>
      </c>
      <c s="34" t="s">
        <v>6165</v>
      </c>
      <c s="34" t="s">
        <v>6166</v>
      </c>
      <c s="35" t="s">
        <v>5</v>
      </c>
      <c s="6" t="s">
        <v>6167</v>
      </c>
      <c s="36" t="s">
        <v>52</v>
      </c>
      <c s="37">
        <v>1</v>
      </c>
      <c s="36">
        <v>0</v>
      </c>
      <c s="36">
        <f>ROUND(G3152*H3152,6)</f>
      </c>
      <c r="L3152" s="38">
        <v>0</v>
      </c>
      <c s="32">
        <f>ROUND(ROUND(L3152,2)*ROUND(G3152,3),2)</f>
      </c>
      <c s="36" t="s">
        <v>1166</v>
      </c>
      <c>
        <f>(M3152*21)/100</f>
      </c>
      <c t="s">
        <v>27</v>
      </c>
    </row>
    <row r="3153" spans="1:5" ht="12.75">
      <c r="A3153" s="35" t="s">
        <v>54</v>
      </c>
      <c r="E3153" s="39" t="s">
        <v>6167</v>
      </c>
    </row>
    <row r="3154" spans="1:5" ht="12.75">
      <c r="A3154" s="35" t="s">
        <v>56</v>
      </c>
      <c r="E3154" s="40" t="s">
        <v>5</v>
      </c>
    </row>
    <row r="3155" spans="1:5" ht="12.75">
      <c r="A3155" t="s">
        <v>58</v>
      </c>
      <c r="E3155" s="39" t="s">
        <v>5</v>
      </c>
    </row>
    <row r="3156" spans="1:16" ht="12.75">
      <c r="A3156" t="s">
        <v>48</v>
      </c>
      <c s="34" t="s">
        <v>6168</v>
      </c>
      <c s="34" t="s">
        <v>6169</v>
      </c>
      <c s="35" t="s">
        <v>5</v>
      </c>
      <c s="6" t="s">
        <v>6170</v>
      </c>
      <c s="36" t="s">
        <v>52</v>
      </c>
      <c s="37">
        <v>1</v>
      </c>
      <c s="36">
        <v>0</v>
      </c>
      <c s="36">
        <f>ROUND(G3156*H3156,6)</f>
      </c>
      <c r="L3156" s="38">
        <v>0</v>
      </c>
      <c s="32">
        <f>ROUND(ROUND(L3156,2)*ROUND(G3156,3),2)</f>
      </c>
      <c s="36" t="s">
        <v>1166</v>
      </c>
      <c>
        <f>(M3156*21)/100</f>
      </c>
      <c t="s">
        <v>27</v>
      </c>
    </row>
    <row r="3157" spans="1:5" ht="12.75">
      <c r="A3157" s="35" t="s">
        <v>54</v>
      </c>
      <c r="E3157" s="39" t="s">
        <v>6170</v>
      </c>
    </row>
    <row r="3158" spans="1:5" ht="12.75">
      <c r="A3158" s="35" t="s">
        <v>56</v>
      </c>
      <c r="E3158" s="40" t="s">
        <v>5</v>
      </c>
    </row>
    <row r="3159" spans="1:5" ht="12.75">
      <c r="A3159" t="s">
        <v>58</v>
      </c>
      <c r="E3159" s="39" t="s">
        <v>5</v>
      </c>
    </row>
    <row r="3160" spans="1:16" ht="12.75">
      <c r="A3160" t="s">
        <v>48</v>
      </c>
      <c s="34" t="s">
        <v>6171</v>
      </c>
      <c s="34" t="s">
        <v>6172</v>
      </c>
      <c s="35" t="s">
        <v>5</v>
      </c>
      <c s="6" t="s">
        <v>6173</v>
      </c>
      <c s="36" t="s">
        <v>52</v>
      </c>
      <c s="37">
        <v>1</v>
      </c>
      <c s="36">
        <v>0</v>
      </c>
      <c s="36">
        <f>ROUND(G3160*H3160,6)</f>
      </c>
      <c r="L3160" s="38">
        <v>0</v>
      </c>
      <c s="32">
        <f>ROUND(ROUND(L3160,2)*ROUND(G3160,3),2)</f>
      </c>
      <c s="36" t="s">
        <v>1166</v>
      </c>
      <c>
        <f>(M3160*21)/100</f>
      </c>
      <c t="s">
        <v>27</v>
      </c>
    </row>
    <row r="3161" spans="1:5" ht="12.75">
      <c r="A3161" s="35" t="s">
        <v>54</v>
      </c>
      <c r="E3161" s="39" t="s">
        <v>6173</v>
      </c>
    </row>
    <row r="3162" spans="1:5" ht="12.75">
      <c r="A3162" s="35" t="s">
        <v>56</v>
      </c>
      <c r="E3162" s="40" t="s">
        <v>5</v>
      </c>
    </row>
    <row r="3163" spans="1:5" ht="12.75">
      <c r="A3163" t="s">
        <v>58</v>
      </c>
      <c r="E3163" s="39" t="s">
        <v>5</v>
      </c>
    </row>
    <row r="3164" spans="1:16" ht="12.75">
      <c r="A3164" t="s">
        <v>48</v>
      </c>
      <c s="34" t="s">
        <v>6174</v>
      </c>
      <c s="34" t="s">
        <v>6175</v>
      </c>
      <c s="35" t="s">
        <v>5</v>
      </c>
      <c s="6" t="s">
        <v>6176</v>
      </c>
      <c s="36" t="s">
        <v>52</v>
      </c>
      <c s="37">
        <v>1</v>
      </c>
      <c s="36">
        <v>0</v>
      </c>
      <c s="36">
        <f>ROUND(G3164*H3164,6)</f>
      </c>
      <c r="L3164" s="38">
        <v>0</v>
      </c>
      <c s="32">
        <f>ROUND(ROUND(L3164,2)*ROUND(G3164,3),2)</f>
      </c>
      <c s="36" t="s">
        <v>1166</v>
      </c>
      <c>
        <f>(M3164*21)/100</f>
      </c>
      <c t="s">
        <v>27</v>
      </c>
    </row>
    <row r="3165" spans="1:5" ht="12.75">
      <c r="A3165" s="35" t="s">
        <v>54</v>
      </c>
      <c r="E3165" s="39" t="s">
        <v>6176</v>
      </c>
    </row>
    <row r="3166" spans="1:5" ht="12.75">
      <c r="A3166" s="35" t="s">
        <v>56</v>
      </c>
      <c r="E3166" s="40" t="s">
        <v>5</v>
      </c>
    </row>
    <row r="3167" spans="1:5" ht="12.75">
      <c r="A3167" t="s">
        <v>58</v>
      </c>
      <c r="E3167" s="39" t="s">
        <v>5</v>
      </c>
    </row>
    <row r="3168" spans="1:16" ht="12.75">
      <c r="A3168" t="s">
        <v>48</v>
      </c>
      <c s="34" t="s">
        <v>6177</v>
      </c>
      <c s="34" t="s">
        <v>6178</v>
      </c>
      <c s="35" t="s">
        <v>5</v>
      </c>
      <c s="6" t="s">
        <v>6179</v>
      </c>
      <c s="36" t="s">
        <v>52</v>
      </c>
      <c s="37">
        <v>1</v>
      </c>
      <c s="36">
        <v>0</v>
      </c>
      <c s="36">
        <f>ROUND(G3168*H3168,6)</f>
      </c>
      <c r="L3168" s="38">
        <v>0</v>
      </c>
      <c s="32">
        <f>ROUND(ROUND(L3168,2)*ROUND(G3168,3),2)</f>
      </c>
      <c s="36" t="s">
        <v>1166</v>
      </c>
      <c>
        <f>(M3168*21)/100</f>
      </c>
      <c t="s">
        <v>27</v>
      </c>
    </row>
    <row r="3169" spans="1:5" ht="12.75">
      <c r="A3169" s="35" t="s">
        <v>54</v>
      </c>
      <c r="E3169" s="39" t="s">
        <v>6179</v>
      </c>
    </row>
    <row r="3170" spans="1:5" ht="12.75">
      <c r="A3170" s="35" t="s">
        <v>56</v>
      </c>
      <c r="E3170" s="40" t="s">
        <v>5</v>
      </c>
    </row>
    <row r="3171" spans="1:5" ht="12.75">
      <c r="A3171" t="s">
        <v>58</v>
      </c>
      <c r="E3171" s="39" t="s">
        <v>5</v>
      </c>
    </row>
    <row r="3172" spans="1:16" ht="12.75">
      <c r="A3172" t="s">
        <v>48</v>
      </c>
      <c s="34" t="s">
        <v>6180</v>
      </c>
      <c s="34" t="s">
        <v>6181</v>
      </c>
      <c s="35" t="s">
        <v>5</v>
      </c>
      <c s="6" t="s">
        <v>6182</v>
      </c>
      <c s="36" t="s">
        <v>52</v>
      </c>
      <c s="37">
        <v>1</v>
      </c>
      <c s="36">
        <v>0</v>
      </c>
      <c s="36">
        <f>ROUND(G3172*H3172,6)</f>
      </c>
      <c r="L3172" s="38">
        <v>0</v>
      </c>
      <c s="32">
        <f>ROUND(ROUND(L3172,2)*ROUND(G3172,3),2)</f>
      </c>
      <c s="36" t="s">
        <v>1166</v>
      </c>
      <c>
        <f>(M3172*21)/100</f>
      </c>
      <c t="s">
        <v>27</v>
      </c>
    </row>
    <row r="3173" spans="1:5" ht="12.75">
      <c r="A3173" s="35" t="s">
        <v>54</v>
      </c>
      <c r="E3173" s="39" t="s">
        <v>6182</v>
      </c>
    </row>
    <row r="3174" spans="1:5" ht="12.75">
      <c r="A3174" s="35" t="s">
        <v>56</v>
      </c>
      <c r="E3174" s="40" t="s">
        <v>5</v>
      </c>
    </row>
    <row r="3175" spans="1:5" ht="12.75">
      <c r="A3175" t="s">
        <v>58</v>
      </c>
      <c r="E3175" s="39" t="s">
        <v>5</v>
      </c>
    </row>
    <row r="3176" spans="1:16" ht="25.5">
      <c r="A3176" t="s">
        <v>48</v>
      </c>
      <c s="34" t="s">
        <v>6183</v>
      </c>
      <c s="34" t="s">
        <v>6184</v>
      </c>
      <c s="35" t="s">
        <v>5</v>
      </c>
      <c s="6" t="s">
        <v>6185</v>
      </c>
      <c s="36" t="s">
        <v>52</v>
      </c>
      <c s="37">
        <v>1</v>
      </c>
      <c s="36">
        <v>0</v>
      </c>
      <c s="36">
        <f>ROUND(G3176*H3176,6)</f>
      </c>
      <c r="L3176" s="38">
        <v>0</v>
      </c>
      <c s="32">
        <f>ROUND(ROUND(L3176,2)*ROUND(G3176,3),2)</f>
      </c>
      <c s="36" t="s">
        <v>1166</v>
      </c>
      <c>
        <f>(M3176*21)/100</f>
      </c>
      <c t="s">
        <v>27</v>
      </c>
    </row>
    <row r="3177" spans="1:5" ht="25.5">
      <c r="A3177" s="35" t="s">
        <v>54</v>
      </c>
      <c r="E3177" s="39" t="s">
        <v>6185</v>
      </c>
    </row>
    <row r="3178" spans="1:5" ht="12.75">
      <c r="A3178" s="35" t="s">
        <v>56</v>
      </c>
      <c r="E3178" s="40" t="s">
        <v>5</v>
      </c>
    </row>
    <row r="3179" spans="1:5" ht="12.75">
      <c r="A3179" t="s">
        <v>58</v>
      </c>
      <c r="E3179" s="39" t="s">
        <v>5</v>
      </c>
    </row>
    <row r="3180" spans="1:16" ht="25.5">
      <c r="A3180" t="s">
        <v>48</v>
      </c>
      <c s="34" t="s">
        <v>6186</v>
      </c>
      <c s="34" t="s">
        <v>6187</v>
      </c>
      <c s="35" t="s">
        <v>5</v>
      </c>
      <c s="6" t="s">
        <v>6188</v>
      </c>
      <c s="36" t="s">
        <v>52</v>
      </c>
      <c s="37">
        <v>1</v>
      </c>
      <c s="36">
        <v>0</v>
      </c>
      <c s="36">
        <f>ROUND(G3180*H3180,6)</f>
      </c>
      <c r="L3180" s="38">
        <v>0</v>
      </c>
      <c s="32">
        <f>ROUND(ROUND(L3180,2)*ROUND(G3180,3),2)</f>
      </c>
      <c s="36" t="s">
        <v>1166</v>
      </c>
      <c>
        <f>(M3180*21)/100</f>
      </c>
      <c t="s">
        <v>27</v>
      </c>
    </row>
    <row r="3181" spans="1:5" ht="25.5">
      <c r="A3181" s="35" t="s">
        <v>54</v>
      </c>
      <c r="E3181" s="39" t="s">
        <v>6188</v>
      </c>
    </row>
    <row r="3182" spans="1:5" ht="12.75">
      <c r="A3182" s="35" t="s">
        <v>56</v>
      </c>
      <c r="E3182" s="40" t="s">
        <v>5</v>
      </c>
    </row>
    <row r="3183" spans="1:5" ht="12.75">
      <c r="A3183" t="s">
        <v>58</v>
      </c>
      <c r="E3183" s="39" t="s">
        <v>5</v>
      </c>
    </row>
    <row r="3184" spans="1:16" ht="12.75">
      <c r="A3184" t="s">
        <v>48</v>
      </c>
      <c s="34" t="s">
        <v>6189</v>
      </c>
      <c s="34" t="s">
        <v>6190</v>
      </c>
      <c s="35" t="s">
        <v>5</v>
      </c>
      <c s="6" t="s">
        <v>6191</v>
      </c>
      <c s="36" t="s">
        <v>52</v>
      </c>
      <c s="37">
        <v>25</v>
      </c>
      <c s="36">
        <v>0</v>
      </c>
      <c s="36">
        <f>ROUND(G3184*H3184,6)</f>
      </c>
      <c r="L3184" s="38">
        <v>0</v>
      </c>
      <c s="32">
        <f>ROUND(ROUND(L3184,2)*ROUND(G3184,3),2)</f>
      </c>
      <c s="36" t="s">
        <v>1166</v>
      </c>
      <c>
        <f>(M3184*21)/100</f>
      </c>
      <c t="s">
        <v>27</v>
      </c>
    </row>
    <row r="3185" spans="1:5" ht="12.75">
      <c r="A3185" s="35" t="s">
        <v>54</v>
      </c>
      <c r="E3185" s="39" t="s">
        <v>6191</v>
      </c>
    </row>
    <row r="3186" spans="1:5" ht="12.75">
      <c r="A3186" s="35" t="s">
        <v>56</v>
      </c>
      <c r="E3186" s="40" t="s">
        <v>5</v>
      </c>
    </row>
    <row r="3187" spans="1:5" ht="12.75">
      <c r="A3187" t="s">
        <v>58</v>
      </c>
      <c r="E3187" s="39" t="s">
        <v>5</v>
      </c>
    </row>
    <row r="3188" spans="1:16" ht="25.5">
      <c r="A3188" t="s">
        <v>48</v>
      </c>
      <c s="34" t="s">
        <v>6192</v>
      </c>
      <c s="34" t="s">
        <v>6193</v>
      </c>
      <c s="35" t="s">
        <v>5</v>
      </c>
      <c s="6" t="s">
        <v>6194</v>
      </c>
      <c s="36" t="s">
        <v>52</v>
      </c>
      <c s="37">
        <v>1</v>
      </c>
      <c s="36">
        <v>0</v>
      </c>
      <c s="36">
        <f>ROUND(G3188*H3188,6)</f>
      </c>
      <c r="L3188" s="38">
        <v>0</v>
      </c>
      <c s="32">
        <f>ROUND(ROUND(L3188,2)*ROUND(G3188,3),2)</f>
      </c>
      <c s="36" t="s">
        <v>1166</v>
      </c>
      <c>
        <f>(M3188*21)/100</f>
      </c>
      <c t="s">
        <v>27</v>
      </c>
    </row>
    <row r="3189" spans="1:5" ht="25.5">
      <c r="A3189" s="35" t="s">
        <v>54</v>
      </c>
      <c r="E3189" s="39" t="s">
        <v>6194</v>
      </c>
    </row>
    <row r="3190" spans="1:5" ht="12.75">
      <c r="A3190" s="35" t="s">
        <v>56</v>
      </c>
      <c r="E3190" s="40" t="s">
        <v>5</v>
      </c>
    </row>
    <row r="3191" spans="1:5" ht="12.75">
      <c r="A3191" t="s">
        <v>58</v>
      </c>
      <c r="E3191" s="39" t="s">
        <v>5</v>
      </c>
    </row>
    <row r="3192" spans="1:16" ht="25.5">
      <c r="A3192" t="s">
        <v>48</v>
      </c>
      <c s="34" t="s">
        <v>6195</v>
      </c>
      <c s="34" t="s">
        <v>6196</v>
      </c>
      <c s="35" t="s">
        <v>5</v>
      </c>
      <c s="6" t="s">
        <v>6197</v>
      </c>
      <c s="36" t="s">
        <v>52</v>
      </c>
      <c s="37">
        <v>1</v>
      </c>
      <c s="36">
        <v>0</v>
      </c>
      <c s="36">
        <f>ROUND(G3192*H3192,6)</f>
      </c>
      <c r="L3192" s="38">
        <v>0</v>
      </c>
      <c s="32">
        <f>ROUND(ROUND(L3192,2)*ROUND(G3192,3),2)</f>
      </c>
      <c s="36" t="s">
        <v>1166</v>
      </c>
      <c>
        <f>(M3192*21)/100</f>
      </c>
      <c t="s">
        <v>27</v>
      </c>
    </row>
    <row r="3193" spans="1:5" ht="25.5">
      <c r="A3193" s="35" t="s">
        <v>54</v>
      </c>
      <c r="E3193" s="39" t="s">
        <v>6197</v>
      </c>
    </row>
    <row r="3194" spans="1:5" ht="12.75">
      <c r="A3194" s="35" t="s">
        <v>56</v>
      </c>
      <c r="E3194" s="40" t="s">
        <v>5</v>
      </c>
    </row>
    <row r="3195" spans="1:5" ht="12.75">
      <c r="A3195" t="s">
        <v>58</v>
      </c>
      <c r="E3195" s="39" t="s">
        <v>5</v>
      </c>
    </row>
    <row r="3196" spans="1:16" ht="12.75">
      <c r="A3196" t="s">
        <v>48</v>
      </c>
      <c s="34" t="s">
        <v>6198</v>
      </c>
      <c s="34" t="s">
        <v>6199</v>
      </c>
      <c s="35" t="s">
        <v>5</v>
      </c>
      <c s="6" t="s">
        <v>6200</v>
      </c>
      <c s="36" t="s">
        <v>52</v>
      </c>
      <c s="37">
        <v>3</v>
      </c>
      <c s="36">
        <v>0</v>
      </c>
      <c s="36">
        <f>ROUND(G3196*H3196,6)</f>
      </c>
      <c r="L3196" s="38">
        <v>0</v>
      </c>
      <c s="32">
        <f>ROUND(ROUND(L3196,2)*ROUND(G3196,3),2)</f>
      </c>
      <c s="36" t="s">
        <v>1166</v>
      </c>
      <c>
        <f>(M3196*21)/100</f>
      </c>
      <c t="s">
        <v>27</v>
      </c>
    </row>
    <row r="3197" spans="1:5" ht="12.75">
      <c r="A3197" s="35" t="s">
        <v>54</v>
      </c>
      <c r="E3197" s="39" t="s">
        <v>6200</v>
      </c>
    </row>
    <row r="3198" spans="1:5" ht="12.75">
      <c r="A3198" s="35" t="s">
        <v>56</v>
      </c>
      <c r="E3198" s="40" t="s">
        <v>5</v>
      </c>
    </row>
    <row r="3199" spans="1:5" ht="12.75">
      <c r="A3199" t="s">
        <v>58</v>
      </c>
      <c r="E3199" s="39" t="s">
        <v>5</v>
      </c>
    </row>
    <row r="3200" spans="1:16" ht="12.75">
      <c r="A3200" t="s">
        <v>48</v>
      </c>
      <c s="34" t="s">
        <v>6201</v>
      </c>
      <c s="34" t="s">
        <v>6202</v>
      </c>
      <c s="35" t="s">
        <v>5</v>
      </c>
      <c s="6" t="s">
        <v>6203</v>
      </c>
      <c s="36" t="s">
        <v>52</v>
      </c>
      <c s="37">
        <v>1</v>
      </c>
      <c s="36">
        <v>0</v>
      </c>
      <c s="36">
        <f>ROUND(G3200*H3200,6)</f>
      </c>
      <c r="L3200" s="38">
        <v>0</v>
      </c>
      <c s="32">
        <f>ROUND(ROUND(L3200,2)*ROUND(G3200,3),2)</f>
      </c>
      <c s="36" t="s">
        <v>1166</v>
      </c>
      <c>
        <f>(M3200*21)/100</f>
      </c>
      <c t="s">
        <v>27</v>
      </c>
    </row>
    <row r="3201" spans="1:5" ht="12.75">
      <c r="A3201" s="35" t="s">
        <v>54</v>
      </c>
      <c r="E3201" s="39" t="s">
        <v>6203</v>
      </c>
    </row>
    <row r="3202" spans="1:5" ht="12.75">
      <c r="A3202" s="35" t="s">
        <v>56</v>
      </c>
      <c r="E3202" s="40" t="s">
        <v>5</v>
      </c>
    </row>
    <row r="3203" spans="1:5" ht="12.75">
      <c r="A3203" t="s">
        <v>58</v>
      </c>
      <c r="E3203" s="39" t="s">
        <v>5</v>
      </c>
    </row>
    <row r="3204" spans="1:16" ht="25.5">
      <c r="A3204" t="s">
        <v>48</v>
      </c>
      <c s="34" t="s">
        <v>6204</v>
      </c>
      <c s="34" t="s">
        <v>6205</v>
      </c>
      <c s="35" t="s">
        <v>5</v>
      </c>
      <c s="6" t="s">
        <v>6206</v>
      </c>
      <c s="36" t="s">
        <v>52</v>
      </c>
      <c s="37">
        <v>1</v>
      </c>
      <c s="36">
        <v>0</v>
      </c>
      <c s="36">
        <f>ROUND(G3204*H3204,6)</f>
      </c>
      <c r="L3204" s="38">
        <v>0</v>
      </c>
      <c s="32">
        <f>ROUND(ROUND(L3204,2)*ROUND(G3204,3),2)</f>
      </c>
      <c s="36" t="s">
        <v>1166</v>
      </c>
      <c>
        <f>(M3204*21)/100</f>
      </c>
      <c t="s">
        <v>27</v>
      </c>
    </row>
    <row r="3205" spans="1:5" ht="25.5">
      <c r="A3205" s="35" t="s">
        <v>54</v>
      </c>
      <c r="E3205" s="39" t="s">
        <v>6206</v>
      </c>
    </row>
    <row r="3206" spans="1:5" ht="12.75">
      <c r="A3206" s="35" t="s">
        <v>56</v>
      </c>
      <c r="E3206" s="40" t="s">
        <v>5</v>
      </c>
    </row>
    <row r="3207" spans="1:5" ht="12.75">
      <c r="A3207" t="s">
        <v>58</v>
      </c>
      <c r="E3207" s="39" t="s">
        <v>5</v>
      </c>
    </row>
    <row r="3208" spans="1:16" ht="12.75">
      <c r="A3208" t="s">
        <v>48</v>
      </c>
      <c s="34" t="s">
        <v>6207</v>
      </c>
      <c s="34" t="s">
        <v>6208</v>
      </c>
      <c s="35" t="s">
        <v>5</v>
      </c>
      <c s="6" t="s">
        <v>6209</v>
      </c>
      <c s="36" t="s">
        <v>52</v>
      </c>
      <c s="37">
        <v>10</v>
      </c>
      <c s="36">
        <v>0</v>
      </c>
      <c s="36">
        <f>ROUND(G3208*H3208,6)</f>
      </c>
      <c r="L3208" s="38">
        <v>0</v>
      </c>
      <c s="32">
        <f>ROUND(ROUND(L3208,2)*ROUND(G3208,3),2)</f>
      </c>
      <c s="36" t="s">
        <v>1166</v>
      </c>
      <c>
        <f>(M3208*21)/100</f>
      </c>
      <c t="s">
        <v>27</v>
      </c>
    </row>
    <row r="3209" spans="1:5" ht="12.75">
      <c r="A3209" s="35" t="s">
        <v>54</v>
      </c>
      <c r="E3209" s="39" t="s">
        <v>6209</v>
      </c>
    </row>
    <row r="3210" spans="1:5" ht="12.75">
      <c r="A3210" s="35" t="s">
        <v>56</v>
      </c>
      <c r="E3210" s="40" t="s">
        <v>5</v>
      </c>
    </row>
    <row r="3211" spans="1:5" ht="12.75">
      <c r="A3211" t="s">
        <v>58</v>
      </c>
      <c r="E3211" s="39" t="s">
        <v>5</v>
      </c>
    </row>
    <row r="3212" spans="1:16" ht="12.75">
      <c r="A3212" t="s">
        <v>48</v>
      </c>
      <c s="34" t="s">
        <v>6210</v>
      </c>
      <c s="34" t="s">
        <v>6211</v>
      </c>
      <c s="35" t="s">
        <v>5</v>
      </c>
      <c s="6" t="s">
        <v>6212</v>
      </c>
      <c s="36" t="s">
        <v>52</v>
      </c>
      <c s="37">
        <v>1</v>
      </c>
      <c s="36">
        <v>0</v>
      </c>
      <c s="36">
        <f>ROUND(G3212*H3212,6)</f>
      </c>
      <c r="L3212" s="38">
        <v>0</v>
      </c>
      <c s="32">
        <f>ROUND(ROUND(L3212,2)*ROUND(G3212,3),2)</f>
      </c>
      <c s="36" t="s">
        <v>1166</v>
      </c>
      <c>
        <f>(M3212*21)/100</f>
      </c>
      <c t="s">
        <v>27</v>
      </c>
    </row>
    <row r="3213" spans="1:5" ht="12.75">
      <c r="A3213" s="35" t="s">
        <v>54</v>
      </c>
      <c r="E3213" s="39" t="s">
        <v>6212</v>
      </c>
    </row>
    <row r="3214" spans="1:5" ht="12.75">
      <c r="A3214" s="35" t="s">
        <v>56</v>
      </c>
      <c r="E3214" s="40" t="s">
        <v>5</v>
      </c>
    </row>
    <row r="3215" spans="1:5" ht="12.75">
      <c r="A3215" t="s">
        <v>58</v>
      </c>
      <c r="E3215" s="39" t="s">
        <v>5</v>
      </c>
    </row>
    <row r="3216" spans="1:16" ht="12.75">
      <c r="A3216" t="s">
        <v>48</v>
      </c>
      <c s="34" t="s">
        <v>6213</v>
      </c>
      <c s="34" t="s">
        <v>6214</v>
      </c>
      <c s="35" t="s">
        <v>5</v>
      </c>
      <c s="6" t="s">
        <v>6215</v>
      </c>
      <c s="36" t="s">
        <v>52</v>
      </c>
      <c s="37">
        <v>1</v>
      </c>
      <c s="36">
        <v>0</v>
      </c>
      <c s="36">
        <f>ROUND(G3216*H3216,6)</f>
      </c>
      <c r="L3216" s="38">
        <v>0</v>
      </c>
      <c s="32">
        <f>ROUND(ROUND(L3216,2)*ROUND(G3216,3),2)</f>
      </c>
      <c s="36" t="s">
        <v>1166</v>
      </c>
      <c>
        <f>(M3216*21)/100</f>
      </c>
      <c t="s">
        <v>27</v>
      </c>
    </row>
    <row r="3217" spans="1:5" ht="12.75">
      <c r="A3217" s="35" t="s">
        <v>54</v>
      </c>
      <c r="E3217" s="39" t="s">
        <v>6215</v>
      </c>
    </row>
    <row r="3218" spans="1:5" ht="12.75">
      <c r="A3218" s="35" t="s">
        <v>56</v>
      </c>
      <c r="E3218" s="40" t="s">
        <v>5</v>
      </c>
    </row>
    <row r="3219" spans="1:5" ht="12.75">
      <c r="A3219" t="s">
        <v>58</v>
      </c>
      <c r="E3219" s="39" t="s">
        <v>5</v>
      </c>
    </row>
    <row r="3220" spans="1:16" ht="12.75">
      <c r="A3220" t="s">
        <v>48</v>
      </c>
      <c s="34" t="s">
        <v>6216</v>
      </c>
      <c s="34" t="s">
        <v>6217</v>
      </c>
      <c s="35" t="s">
        <v>5</v>
      </c>
      <c s="6" t="s">
        <v>6218</v>
      </c>
      <c s="36" t="s">
        <v>52</v>
      </c>
      <c s="37">
        <v>8</v>
      </c>
      <c s="36">
        <v>0</v>
      </c>
      <c s="36">
        <f>ROUND(G3220*H3220,6)</f>
      </c>
      <c r="L3220" s="38">
        <v>0</v>
      </c>
      <c s="32">
        <f>ROUND(ROUND(L3220,2)*ROUND(G3220,3),2)</f>
      </c>
      <c s="36" t="s">
        <v>1166</v>
      </c>
      <c>
        <f>(M3220*21)/100</f>
      </c>
      <c t="s">
        <v>27</v>
      </c>
    </row>
    <row r="3221" spans="1:5" ht="12.75">
      <c r="A3221" s="35" t="s">
        <v>54</v>
      </c>
      <c r="E3221" s="39" t="s">
        <v>6218</v>
      </c>
    </row>
    <row r="3222" spans="1:5" ht="12.75">
      <c r="A3222" s="35" t="s">
        <v>56</v>
      </c>
      <c r="E3222" s="40" t="s">
        <v>5</v>
      </c>
    </row>
    <row r="3223" spans="1:5" ht="12.75">
      <c r="A3223" t="s">
        <v>58</v>
      </c>
      <c r="E3223" s="39" t="s">
        <v>5</v>
      </c>
    </row>
    <row r="3224" spans="1:16" ht="12.75">
      <c r="A3224" t="s">
        <v>48</v>
      </c>
      <c s="34" t="s">
        <v>6219</v>
      </c>
      <c s="34" t="s">
        <v>6220</v>
      </c>
      <c s="35" t="s">
        <v>5</v>
      </c>
      <c s="6" t="s">
        <v>6221</v>
      </c>
      <c s="36" t="s">
        <v>52</v>
      </c>
      <c s="37">
        <v>1</v>
      </c>
      <c s="36">
        <v>0</v>
      </c>
      <c s="36">
        <f>ROUND(G3224*H3224,6)</f>
      </c>
      <c r="L3224" s="38">
        <v>0</v>
      </c>
      <c s="32">
        <f>ROUND(ROUND(L3224,2)*ROUND(G3224,3),2)</f>
      </c>
      <c s="36" t="s">
        <v>1166</v>
      </c>
      <c>
        <f>(M3224*21)/100</f>
      </c>
      <c t="s">
        <v>27</v>
      </c>
    </row>
    <row r="3225" spans="1:5" ht="12.75">
      <c r="A3225" s="35" t="s">
        <v>54</v>
      </c>
      <c r="E3225" s="39" t="s">
        <v>6221</v>
      </c>
    </row>
    <row r="3226" spans="1:5" ht="12.75">
      <c r="A3226" s="35" t="s">
        <v>56</v>
      </c>
      <c r="E3226" s="40" t="s">
        <v>5</v>
      </c>
    </row>
    <row r="3227" spans="1:5" ht="12.75">
      <c r="A3227" t="s">
        <v>58</v>
      </c>
      <c r="E3227" s="39" t="s">
        <v>5</v>
      </c>
    </row>
    <row r="3228" spans="1:16" ht="12.75">
      <c r="A3228" t="s">
        <v>48</v>
      </c>
      <c s="34" t="s">
        <v>6222</v>
      </c>
      <c s="34" t="s">
        <v>6223</v>
      </c>
      <c s="35" t="s">
        <v>5</v>
      </c>
      <c s="6" t="s">
        <v>6224</v>
      </c>
      <c s="36" t="s">
        <v>52</v>
      </c>
      <c s="37">
        <v>9</v>
      </c>
      <c s="36">
        <v>0</v>
      </c>
      <c s="36">
        <f>ROUND(G3228*H3228,6)</f>
      </c>
      <c r="L3228" s="38">
        <v>0</v>
      </c>
      <c s="32">
        <f>ROUND(ROUND(L3228,2)*ROUND(G3228,3),2)</f>
      </c>
      <c s="36" t="s">
        <v>1166</v>
      </c>
      <c>
        <f>(M3228*21)/100</f>
      </c>
      <c t="s">
        <v>27</v>
      </c>
    </row>
    <row r="3229" spans="1:5" ht="12.75">
      <c r="A3229" s="35" t="s">
        <v>54</v>
      </c>
      <c r="E3229" s="39" t="s">
        <v>6224</v>
      </c>
    </row>
    <row r="3230" spans="1:5" ht="12.75">
      <c r="A3230" s="35" t="s">
        <v>56</v>
      </c>
      <c r="E3230" s="40" t="s">
        <v>5</v>
      </c>
    </row>
    <row r="3231" spans="1:5" ht="12.75">
      <c r="A3231" t="s">
        <v>58</v>
      </c>
      <c r="E3231" s="39" t="s">
        <v>5</v>
      </c>
    </row>
    <row r="3232" spans="1:16" ht="12.75">
      <c r="A3232" t="s">
        <v>48</v>
      </c>
      <c s="34" t="s">
        <v>6225</v>
      </c>
      <c s="34" t="s">
        <v>6226</v>
      </c>
      <c s="35" t="s">
        <v>5</v>
      </c>
      <c s="6" t="s">
        <v>6227</v>
      </c>
      <c s="36" t="s">
        <v>52</v>
      </c>
      <c s="37">
        <v>2</v>
      </c>
      <c s="36">
        <v>0</v>
      </c>
      <c s="36">
        <f>ROUND(G3232*H3232,6)</f>
      </c>
      <c r="L3232" s="38">
        <v>0</v>
      </c>
      <c s="32">
        <f>ROUND(ROUND(L3232,2)*ROUND(G3232,3),2)</f>
      </c>
      <c s="36" t="s">
        <v>1166</v>
      </c>
      <c>
        <f>(M3232*21)/100</f>
      </c>
      <c t="s">
        <v>27</v>
      </c>
    </row>
    <row r="3233" spans="1:5" ht="12.75">
      <c r="A3233" s="35" t="s">
        <v>54</v>
      </c>
      <c r="E3233" s="39" t="s">
        <v>6227</v>
      </c>
    </row>
    <row r="3234" spans="1:5" ht="12.75">
      <c r="A3234" s="35" t="s">
        <v>56</v>
      </c>
      <c r="E3234" s="40" t="s">
        <v>5</v>
      </c>
    </row>
    <row r="3235" spans="1:5" ht="12.75">
      <c r="A3235" t="s">
        <v>58</v>
      </c>
      <c r="E3235" s="39" t="s">
        <v>5</v>
      </c>
    </row>
    <row r="3236" spans="1:16" ht="12.75">
      <c r="A3236" t="s">
        <v>48</v>
      </c>
      <c s="34" t="s">
        <v>6228</v>
      </c>
      <c s="34" t="s">
        <v>6229</v>
      </c>
      <c s="35" t="s">
        <v>5</v>
      </c>
      <c s="6" t="s">
        <v>6230</v>
      </c>
      <c s="36" t="s">
        <v>52</v>
      </c>
      <c s="37">
        <v>1</v>
      </c>
      <c s="36">
        <v>0</v>
      </c>
      <c s="36">
        <f>ROUND(G3236*H3236,6)</f>
      </c>
      <c r="L3236" s="38">
        <v>0</v>
      </c>
      <c s="32">
        <f>ROUND(ROUND(L3236,2)*ROUND(G3236,3),2)</f>
      </c>
      <c s="36" t="s">
        <v>1166</v>
      </c>
      <c>
        <f>(M3236*21)/100</f>
      </c>
      <c t="s">
        <v>27</v>
      </c>
    </row>
    <row r="3237" spans="1:5" ht="12.75">
      <c r="A3237" s="35" t="s">
        <v>54</v>
      </c>
      <c r="E3237" s="39" t="s">
        <v>6230</v>
      </c>
    </row>
    <row r="3238" spans="1:5" ht="12.75">
      <c r="A3238" s="35" t="s">
        <v>56</v>
      </c>
      <c r="E3238" s="40" t="s">
        <v>5</v>
      </c>
    </row>
    <row r="3239" spans="1:5" ht="12.75">
      <c r="A3239" t="s">
        <v>58</v>
      </c>
      <c r="E3239" s="39" t="s">
        <v>5</v>
      </c>
    </row>
    <row r="3240" spans="1:16" ht="12.75">
      <c r="A3240" t="s">
        <v>48</v>
      </c>
      <c s="34" t="s">
        <v>6231</v>
      </c>
      <c s="34" t="s">
        <v>6232</v>
      </c>
      <c s="35" t="s">
        <v>5</v>
      </c>
      <c s="6" t="s">
        <v>6233</v>
      </c>
      <c s="36" t="s">
        <v>52</v>
      </c>
      <c s="37">
        <v>1</v>
      </c>
      <c s="36">
        <v>0</v>
      </c>
      <c s="36">
        <f>ROUND(G3240*H3240,6)</f>
      </c>
      <c r="L3240" s="38">
        <v>0</v>
      </c>
      <c s="32">
        <f>ROUND(ROUND(L3240,2)*ROUND(G3240,3),2)</f>
      </c>
      <c s="36" t="s">
        <v>1166</v>
      </c>
      <c>
        <f>(M3240*21)/100</f>
      </c>
      <c t="s">
        <v>27</v>
      </c>
    </row>
    <row r="3241" spans="1:5" ht="12.75">
      <c r="A3241" s="35" t="s">
        <v>54</v>
      </c>
      <c r="E3241" s="39" t="s">
        <v>6233</v>
      </c>
    </row>
    <row r="3242" spans="1:5" ht="12.75">
      <c r="A3242" s="35" t="s">
        <v>56</v>
      </c>
      <c r="E3242" s="40" t="s">
        <v>5</v>
      </c>
    </row>
    <row r="3243" spans="1:5" ht="12.75">
      <c r="A3243" t="s">
        <v>58</v>
      </c>
      <c r="E3243" s="39" t="s">
        <v>5</v>
      </c>
    </row>
    <row r="3244" spans="1:16" ht="12.75">
      <c r="A3244" t="s">
        <v>48</v>
      </c>
      <c s="34" t="s">
        <v>6234</v>
      </c>
      <c s="34" t="s">
        <v>6235</v>
      </c>
      <c s="35" t="s">
        <v>5</v>
      </c>
      <c s="6" t="s">
        <v>6236</v>
      </c>
      <c s="36" t="s">
        <v>52</v>
      </c>
      <c s="37">
        <v>1</v>
      </c>
      <c s="36">
        <v>0</v>
      </c>
      <c s="36">
        <f>ROUND(G3244*H3244,6)</f>
      </c>
      <c r="L3244" s="38">
        <v>0</v>
      </c>
      <c s="32">
        <f>ROUND(ROUND(L3244,2)*ROUND(G3244,3),2)</f>
      </c>
      <c s="36" t="s">
        <v>1166</v>
      </c>
      <c>
        <f>(M3244*21)/100</f>
      </c>
      <c t="s">
        <v>27</v>
      </c>
    </row>
    <row r="3245" spans="1:5" ht="12.75">
      <c r="A3245" s="35" t="s">
        <v>54</v>
      </c>
      <c r="E3245" s="39" t="s">
        <v>6236</v>
      </c>
    </row>
    <row r="3246" spans="1:5" ht="12.75">
      <c r="A3246" s="35" t="s">
        <v>56</v>
      </c>
      <c r="E3246" s="40" t="s">
        <v>5</v>
      </c>
    </row>
    <row r="3247" spans="1:5" ht="12.75">
      <c r="A3247" t="s">
        <v>58</v>
      </c>
      <c r="E3247" s="39" t="s">
        <v>5</v>
      </c>
    </row>
    <row r="3248" spans="1:16" ht="12.75">
      <c r="A3248" t="s">
        <v>48</v>
      </c>
      <c s="34" t="s">
        <v>6237</v>
      </c>
      <c s="34" t="s">
        <v>6238</v>
      </c>
      <c s="35" t="s">
        <v>5</v>
      </c>
      <c s="6" t="s">
        <v>6239</v>
      </c>
      <c s="36" t="s">
        <v>52</v>
      </c>
      <c s="37">
        <v>1</v>
      </c>
      <c s="36">
        <v>0</v>
      </c>
      <c s="36">
        <f>ROUND(G3248*H3248,6)</f>
      </c>
      <c r="L3248" s="38">
        <v>0</v>
      </c>
      <c s="32">
        <f>ROUND(ROUND(L3248,2)*ROUND(G3248,3),2)</f>
      </c>
      <c s="36" t="s">
        <v>1166</v>
      </c>
      <c>
        <f>(M3248*21)/100</f>
      </c>
      <c t="s">
        <v>27</v>
      </c>
    </row>
    <row r="3249" spans="1:5" ht="12.75">
      <c r="A3249" s="35" t="s">
        <v>54</v>
      </c>
      <c r="E3249" s="39" t="s">
        <v>6239</v>
      </c>
    </row>
    <row r="3250" spans="1:5" ht="12.75">
      <c r="A3250" s="35" t="s">
        <v>56</v>
      </c>
      <c r="E3250" s="40" t="s">
        <v>5</v>
      </c>
    </row>
    <row r="3251" spans="1:5" ht="12.75">
      <c r="A3251" t="s">
        <v>58</v>
      </c>
      <c r="E3251" s="39" t="s">
        <v>5</v>
      </c>
    </row>
    <row r="3252" spans="1:16" ht="12.75">
      <c r="A3252" t="s">
        <v>48</v>
      </c>
      <c s="34" t="s">
        <v>6240</v>
      </c>
      <c s="34" t="s">
        <v>6241</v>
      </c>
      <c s="35" t="s">
        <v>5</v>
      </c>
      <c s="6" t="s">
        <v>6242</v>
      </c>
      <c s="36" t="s">
        <v>52</v>
      </c>
      <c s="37">
        <v>1</v>
      </c>
      <c s="36">
        <v>0</v>
      </c>
      <c s="36">
        <f>ROUND(G3252*H3252,6)</f>
      </c>
      <c r="L3252" s="38">
        <v>0</v>
      </c>
      <c s="32">
        <f>ROUND(ROUND(L3252,2)*ROUND(G3252,3),2)</f>
      </c>
      <c s="36" t="s">
        <v>1166</v>
      </c>
      <c>
        <f>(M3252*21)/100</f>
      </c>
      <c t="s">
        <v>27</v>
      </c>
    </row>
    <row r="3253" spans="1:5" ht="12.75">
      <c r="A3253" s="35" t="s">
        <v>54</v>
      </c>
      <c r="E3253" s="39" t="s">
        <v>6242</v>
      </c>
    </row>
    <row r="3254" spans="1:5" ht="12.75">
      <c r="A3254" s="35" t="s">
        <v>56</v>
      </c>
      <c r="E3254" s="40" t="s">
        <v>5</v>
      </c>
    </row>
    <row r="3255" spans="1:5" ht="12.75">
      <c r="A3255" t="s">
        <v>58</v>
      </c>
      <c r="E3255" s="39" t="s">
        <v>5</v>
      </c>
    </row>
    <row r="3256" spans="1:16" ht="12.75">
      <c r="A3256" t="s">
        <v>48</v>
      </c>
      <c s="34" t="s">
        <v>6243</v>
      </c>
      <c s="34" t="s">
        <v>6244</v>
      </c>
      <c s="35" t="s">
        <v>5</v>
      </c>
      <c s="6" t="s">
        <v>6245</v>
      </c>
      <c s="36" t="s">
        <v>52</v>
      </c>
      <c s="37">
        <v>1</v>
      </c>
      <c s="36">
        <v>0</v>
      </c>
      <c s="36">
        <f>ROUND(G3256*H3256,6)</f>
      </c>
      <c r="L3256" s="38">
        <v>0</v>
      </c>
      <c s="32">
        <f>ROUND(ROUND(L3256,2)*ROUND(G3256,3),2)</f>
      </c>
      <c s="36" t="s">
        <v>1166</v>
      </c>
      <c>
        <f>(M3256*21)/100</f>
      </c>
      <c t="s">
        <v>27</v>
      </c>
    </row>
    <row r="3257" spans="1:5" ht="12.75">
      <c r="A3257" s="35" t="s">
        <v>54</v>
      </c>
      <c r="E3257" s="39" t="s">
        <v>6245</v>
      </c>
    </row>
    <row r="3258" spans="1:5" ht="12.75">
      <c r="A3258" s="35" t="s">
        <v>56</v>
      </c>
      <c r="E3258" s="40" t="s">
        <v>5</v>
      </c>
    </row>
    <row r="3259" spans="1:5" ht="12.75">
      <c r="A3259" t="s">
        <v>58</v>
      </c>
      <c r="E3259" s="39" t="s">
        <v>5</v>
      </c>
    </row>
    <row r="3260" spans="1:16" ht="25.5">
      <c r="A3260" t="s">
        <v>48</v>
      </c>
      <c s="34" t="s">
        <v>6246</v>
      </c>
      <c s="34" t="s">
        <v>6247</v>
      </c>
      <c s="35" t="s">
        <v>5</v>
      </c>
      <c s="6" t="s">
        <v>6248</v>
      </c>
      <c s="36" t="s">
        <v>52</v>
      </c>
      <c s="37">
        <v>415</v>
      </c>
      <c s="36">
        <v>0</v>
      </c>
      <c s="36">
        <f>ROUND(G3260*H3260,6)</f>
      </c>
      <c r="L3260" s="38">
        <v>0</v>
      </c>
      <c s="32">
        <f>ROUND(ROUND(L3260,2)*ROUND(G3260,3),2)</f>
      </c>
      <c s="36" t="s">
        <v>1166</v>
      </c>
      <c>
        <f>(M3260*21)/100</f>
      </c>
      <c t="s">
        <v>27</v>
      </c>
    </row>
    <row r="3261" spans="1:5" ht="25.5">
      <c r="A3261" s="35" t="s">
        <v>54</v>
      </c>
      <c r="E3261" s="39" t="s">
        <v>6248</v>
      </c>
    </row>
    <row r="3262" spans="1:5" ht="12.75">
      <c r="A3262" s="35" t="s">
        <v>56</v>
      </c>
      <c r="E3262" s="40" t="s">
        <v>5</v>
      </c>
    </row>
    <row r="3263" spans="1:5" ht="12.75">
      <c r="A3263" t="s">
        <v>58</v>
      </c>
      <c r="E3263" s="39" t="s">
        <v>5</v>
      </c>
    </row>
    <row r="3264" spans="1:16" ht="25.5">
      <c r="A3264" t="s">
        <v>48</v>
      </c>
      <c s="34" t="s">
        <v>6249</v>
      </c>
      <c s="34" t="s">
        <v>6250</v>
      </c>
      <c s="35" t="s">
        <v>5</v>
      </c>
      <c s="6" t="s">
        <v>6251</v>
      </c>
      <c s="36" t="s">
        <v>52</v>
      </c>
      <c s="37">
        <v>9</v>
      </c>
      <c s="36">
        <v>0.02864</v>
      </c>
      <c s="36">
        <f>ROUND(G3264*H3264,6)</f>
      </c>
      <c r="L3264" s="38">
        <v>0</v>
      </c>
      <c s="32">
        <f>ROUND(ROUND(L3264,2)*ROUND(G3264,3),2)</f>
      </c>
      <c s="36" t="s">
        <v>1508</v>
      </c>
      <c>
        <f>(M3264*21)/100</f>
      </c>
      <c t="s">
        <v>27</v>
      </c>
    </row>
    <row r="3265" spans="1:5" ht="38.25">
      <c r="A3265" s="35" t="s">
        <v>54</v>
      </c>
      <c r="E3265" s="39" t="s">
        <v>6252</v>
      </c>
    </row>
    <row r="3266" spans="1:5" ht="12.75">
      <c r="A3266" s="35" t="s">
        <v>56</v>
      </c>
      <c r="E3266" s="40" t="s">
        <v>5</v>
      </c>
    </row>
    <row r="3267" spans="1:5" ht="76.5">
      <c r="A3267" t="s">
        <v>58</v>
      </c>
      <c r="E3267" s="39" t="s">
        <v>6253</v>
      </c>
    </row>
    <row r="3268" spans="1:16" ht="25.5">
      <c r="A3268" t="s">
        <v>48</v>
      </c>
      <c s="34" t="s">
        <v>6254</v>
      </c>
      <c s="34" t="s">
        <v>6255</v>
      </c>
      <c s="35" t="s">
        <v>5</v>
      </c>
      <c s="6" t="s">
        <v>6256</v>
      </c>
      <c s="36" t="s">
        <v>52</v>
      </c>
      <c s="37">
        <v>107</v>
      </c>
      <c s="36">
        <v>3E-05</v>
      </c>
      <c s="36">
        <f>ROUND(G3268*H3268,6)</f>
      </c>
      <c r="L3268" s="38">
        <v>0</v>
      </c>
      <c s="32">
        <f>ROUND(ROUND(L3268,2)*ROUND(G3268,3),2)</f>
      </c>
      <c s="36" t="s">
        <v>1508</v>
      </c>
      <c>
        <f>(M3268*21)/100</f>
      </c>
      <c t="s">
        <v>27</v>
      </c>
    </row>
    <row r="3269" spans="1:5" ht="25.5">
      <c r="A3269" s="35" t="s">
        <v>54</v>
      </c>
      <c r="E3269" s="39" t="s">
        <v>6256</v>
      </c>
    </row>
    <row r="3270" spans="1:5" ht="12.75">
      <c r="A3270" s="35" t="s">
        <v>56</v>
      </c>
      <c r="E3270" s="40" t="s">
        <v>5</v>
      </c>
    </row>
    <row r="3271" spans="1:5" ht="89.25">
      <c r="A3271" t="s">
        <v>58</v>
      </c>
      <c r="E3271" s="39" t="s">
        <v>6257</v>
      </c>
    </row>
    <row r="3272" spans="1:16" ht="25.5">
      <c r="A3272" t="s">
        <v>48</v>
      </c>
      <c s="34" t="s">
        <v>6258</v>
      </c>
      <c s="34" t="s">
        <v>6259</v>
      </c>
      <c s="35" t="s">
        <v>5</v>
      </c>
      <c s="6" t="s">
        <v>6260</v>
      </c>
      <c s="36" t="s">
        <v>52</v>
      </c>
      <c s="37">
        <v>28</v>
      </c>
      <c s="36">
        <v>7E-05</v>
      </c>
      <c s="36">
        <f>ROUND(G3272*H3272,6)</f>
      </c>
      <c r="L3272" s="38">
        <v>0</v>
      </c>
      <c s="32">
        <f>ROUND(ROUND(L3272,2)*ROUND(G3272,3),2)</f>
      </c>
      <c s="36" t="s">
        <v>1508</v>
      </c>
      <c>
        <f>(M3272*21)/100</f>
      </c>
      <c t="s">
        <v>27</v>
      </c>
    </row>
    <row r="3273" spans="1:5" ht="25.5">
      <c r="A3273" s="35" t="s">
        <v>54</v>
      </c>
      <c r="E3273" s="39" t="s">
        <v>6260</v>
      </c>
    </row>
    <row r="3274" spans="1:5" ht="12.75">
      <c r="A3274" s="35" t="s">
        <v>56</v>
      </c>
      <c r="E3274" s="40" t="s">
        <v>5</v>
      </c>
    </row>
    <row r="3275" spans="1:5" ht="89.25">
      <c r="A3275" t="s">
        <v>58</v>
      </c>
      <c r="E3275" s="39" t="s">
        <v>6257</v>
      </c>
    </row>
    <row r="3276" spans="1:16" ht="12.75">
      <c r="A3276" t="s">
        <v>48</v>
      </c>
      <c s="34" t="s">
        <v>6261</v>
      </c>
      <c s="34" t="s">
        <v>6262</v>
      </c>
      <c s="35" t="s">
        <v>5</v>
      </c>
      <c s="6" t="s">
        <v>6263</v>
      </c>
      <c s="36" t="s">
        <v>52</v>
      </c>
      <c s="37">
        <v>21</v>
      </c>
      <c s="36">
        <v>0</v>
      </c>
      <c s="36">
        <f>ROUND(G3276*H3276,6)</f>
      </c>
      <c r="L3276" s="38">
        <v>0</v>
      </c>
      <c s="32">
        <f>ROUND(ROUND(L3276,2)*ROUND(G3276,3),2)</f>
      </c>
      <c s="36" t="s">
        <v>1166</v>
      </c>
      <c>
        <f>(M3276*21)/100</f>
      </c>
      <c t="s">
        <v>27</v>
      </c>
    </row>
    <row r="3277" spans="1:5" ht="12.75">
      <c r="A3277" s="35" t="s">
        <v>54</v>
      </c>
      <c r="E3277" s="39" t="s">
        <v>6263</v>
      </c>
    </row>
    <row r="3278" spans="1:5" ht="12.75">
      <c r="A3278" s="35" t="s">
        <v>56</v>
      </c>
      <c r="E3278" s="40" t="s">
        <v>5</v>
      </c>
    </row>
    <row r="3279" spans="1:5" ht="12.75">
      <c r="A3279" t="s">
        <v>58</v>
      </c>
      <c r="E3279" s="39" t="s">
        <v>6264</v>
      </c>
    </row>
    <row r="3280" spans="1:16" ht="12.75">
      <c r="A3280" t="s">
        <v>48</v>
      </c>
      <c s="34" t="s">
        <v>6265</v>
      </c>
      <c s="34" t="s">
        <v>6266</v>
      </c>
      <c s="35" t="s">
        <v>5</v>
      </c>
      <c s="6" t="s">
        <v>6267</v>
      </c>
      <c s="36" t="s">
        <v>52</v>
      </c>
      <c s="37">
        <v>1</v>
      </c>
      <c s="36">
        <v>0</v>
      </c>
      <c s="36">
        <f>ROUND(G3280*H3280,6)</f>
      </c>
      <c r="L3280" s="38">
        <v>0</v>
      </c>
      <c s="32">
        <f>ROUND(ROUND(L3280,2)*ROUND(G3280,3),2)</f>
      </c>
      <c s="36" t="s">
        <v>1166</v>
      </c>
      <c>
        <f>(M3280*21)/100</f>
      </c>
      <c t="s">
        <v>27</v>
      </c>
    </row>
    <row r="3281" spans="1:5" ht="12.75">
      <c r="A3281" s="35" t="s">
        <v>54</v>
      </c>
      <c r="E3281" s="39" t="s">
        <v>6267</v>
      </c>
    </row>
    <row r="3282" spans="1:5" ht="12.75">
      <c r="A3282" s="35" t="s">
        <v>56</v>
      </c>
      <c r="E3282" s="40" t="s">
        <v>5</v>
      </c>
    </row>
    <row r="3283" spans="1:5" ht="12.75">
      <c r="A3283" t="s">
        <v>58</v>
      </c>
      <c r="E3283" s="39" t="s">
        <v>6264</v>
      </c>
    </row>
    <row r="3284" spans="1:16" ht="12.75">
      <c r="A3284" t="s">
        <v>48</v>
      </c>
      <c s="34" t="s">
        <v>6268</v>
      </c>
      <c s="34" t="s">
        <v>6269</v>
      </c>
      <c s="35" t="s">
        <v>5</v>
      </c>
      <c s="6" t="s">
        <v>6267</v>
      </c>
      <c s="36" t="s">
        <v>52</v>
      </c>
      <c s="37">
        <v>2</v>
      </c>
      <c s="36">
        <v>0</v>
      </c>
      <c s="36">
        <f>ROUND(G3284*H3284,6)</f>
      </c>
      <c r="L3284" s="38">
        <v>0</v>
      </c>
      <c s="32">
        <f>ROUND(ROUND(L3284,2)*ROUND(G3284,3),2)</f>
      </c>
      <c s="36" t="s">
        <v>1166</v>
      </c>
      <c>
        <f>(M3284*21)/100</f>
      </c>
      <c t="s">
        <v>27</v>
      </c>
    </row>
    <row r="3285" spans="1:5" ht="12.75">
      <c r="A3285" s="35" t="s">
        <v>54</v>
      </c>
      <c r="E3285" s="39" t="s">
        <v>6267</v>
      </c>
    </row>
    <row r="3286" spans="1:5" ht="12.75">
      <c r="A3286" s="35" t="s">
        <v>56</v>
      </c>
      <c r="E3286" s="40" t="s">
        <v>5</v>
      </c>
    </row>
    <row r="3287" spans="1:5" ht="12.75">
      <c r="A3287" t="s">
        <v>58</v>
      </c>
      <c r="E3287" s="39" t="s">
        <v>6264</v>
      </c>
    </row>
    <row r="3288" spans="1:16" ht="12.75">
      <c r="A3288" t="s">
        <v>48</v>
      </c>
      <c s="34" t="s">
        <v>6270</v>
      </c>
      <c s="34" t="s">
        <v>6271</v>
      </c>
      <c s="35" t="s">
        <v>5</v>
      </c>
      <c s="6" t="s">
        <v>6272</v>
      </c>
      <c s="36" t="s">
        <v>52</v>
      </c>
      <c s="37">
        <v>10</v>
      </c>
      <c s="36">
        <v>0</v>
      </c>
      <c s="36">
        <f>ROUND(G3288*H3288,6)</f>
      </c>
      <c r="L3288" s="38">
        <v>0</v>
      </c>
      <c s="32">
        <f>ROUND(ROUND(L3288,2)*ROUND(G3288,3),2)</f>
      </c>
      <c s="36" t="s">
        <v>1166</v>
      </c>
      <c>
        <f>(M3288*21)/100</f>
      </c>
      <c t="s">
        <v>27</v>
      </c>
    </row>
    <row r="3289" spans="1:5" ht="12.75">
      <c r="A3289" s="35" t="s">
        <v>54</v>
      </c>
      <c r="E3289" s="39" t="s">
        <v>6272</v>
      </c>
    </row>
    <row r="3290" spans="1:5" ht="12.75">
      <c r="A3290" s="35" t="s">
        <v>56</v>
      </c>
      <c r="E3290" s="40" t="s">
        <v>5</v>
      </c>
    </row>
    <row r="3291" spans="1:5" ht="12.75">
      <c r="A3291" t="s">
        <v>58</v>
      </c>
      <c r="E3291" s="39" t="s">
        <v>6264</v>
      </c>
    </row>
    <row r="3292" spans="1:16" ht="12.75">
      <c r="A3292" t="s">
        <v>48</v>
      </c>
      <c s="34" t="s">
        <v>6273</v>
      </c>
      <c s="34" t="s">
        <v>6274</v>
      </c>
      <c s="35" t="s">
        <v>5</v>
      </c>
      <c s="6" t="s">
        <v>6272</v>
      </c>
      <c s="36" t="s">
        <v>52</v>
      </c>
      <c s="37">
        <v>17</v>
      </c>
      <c s="36">
        <v>0</v>
      </c>
      <c s="36">
        <f>ROUND(G3292*H3292,6)</f>
      </c>
      <c r="L3292" s="38">
        <v>0</v>
      </c>
      <c s="32">
        <f>ROUND(ROUND(L3292,2)*ROUND(G3292,3),2)</f>
      </c>
      <c s="36" t="s">
        <v>1166</v>
      </c>
      <c>
        <f>(M3292*21)/100</f>
      </c>
      <c t="s">
        <v>27</v>
      </c>
    </row>
    <row r="3293" spans="1:5" ht="12.75">
      <c r="A3293" s="35" t="s">
        <v>54</v>
      </c>
      <c r="E3293" s="39" t="s">
        <v>6272</v>
      </c>
    </row>
    <row r="3294" spans="1:5" ht="12.75">
      <c r="A3294" s="35" t="s">
        <v>56</v>
      </c>
      <c r="E3294" s="40" t="s">
        <v>5</v>
      </c>
    </row>
    <row r="3295" spans="1:5" ht="12.75">
      <c r="A3295" t="s">
        <v>58</v>
      </c>
      <c r="E3295" s="39" t="s">
        <v>6264</v>
      </c>
    </row>
    <row r="3296" spans="1:16" ht="12.75">
      <c r="A3296" t="s">
        <v>48</v>
      </c>
      <c s="34" t="s">
        <v>6275</v>
      </c>
      <c s="34" t="s">
        <v>6276</v>
      </c>
      <c s="35" t="s">
        <v>5</v>
      </c>
      <c s="6" t="s">
        <v>6277</v>
      </c>
      <c s="36" t="s">
        <v>52</v>
      </c>
      <c s="37">
        <v>10</v>
      </c>
      <c s="36">
        <v>0</v>
      </c>
      <c s="36">
        <f>ROUND(G3296*H3296,6)</f>
      </c>
      <c r="L3296" s="38">
        <v>0</v>
      </c>
      <c s="32">
        <f>ROUND(ROUND(L3296,2)*ROUND(G3296,3),2)</f>
      </c>
      <c s="36" t="s">
        <v>1166</v>
      </c>
      <c>
        <f>(M3296*21)/100</f>
      </c>
      <c t="s">
        <v>27</v>
      </c>
    </row>
    <row r="3297" spans="1:5" ht="12.75">
      <c r="A3297" s="35" t="s">
        <v>54</v>
      </c>
      <c r="E3297" s="39" t="s">
        <v>6277</v>
      </c>
    </row>
    <row r="3298" spans="1:5" ht="12.75">
      <c r="A3298" s="35" t="s">
        <v>56</v>
      </c>
      <c r="E3298" s="40" t="s">
        <v>5</v>
      </c>
    </row>
    <row r="3299" spans="1:5" ht="12.75">
      <c r="A3299" t="s">
        <v>58</v>
      </c>
      <c r="E3299" s="39" t="s">
        <v>6264</v>
      </c>
    </row>
    <row r="3300" spans="1:16" ht="12.75">
      <c r="A3300" t="s">
        <v>48</v>
      </c>
      <c s="34" t="s">
        <v>6278</v>
      </c>
      <c s="34" t="s">
        <v>6279</v>
      </c>
      <c s="35" t="s">
        <v>5</v>
      </c>
      <c s="6" t="s">
        <v>6280</v>
      </c>
      <c s="36" t="s">
        <v>52</v>
      </c>
      <c s="37">
        <v>9</v>
      </c>
      <c s="36">
        <v>0</v>
      </c>
      <c s="36">
        <f>ROUND(G3300*H3300,6)</f>
      </c>
      <c r="L3300" s="38">
        <v>0</v>
      </c>
      <c s="32">
        <f>ROUND(ROUND(L3300,2)*ROUND(G3300,3),2)</f>
      </c>
      <c s="36" t="s">
        <v>1166</v>
      </c>
      <c>
        <f>(M3300*21)/100</f>
      </c>
      <c t="s">
        <v>27</v>
      </c>
    </row>
    <row r="3301" spans="1:5" ht="12.75">
      <c r="A3301" s="35" t="s">
        <v>54</v>
      </c>
      <c r="E3301" s="39" t="s">
        <v>6280</v>
      </c>
    </row>
    <row r="3302" spans="1:5" ht="12.75">
      <c r="A3302" s="35" t="s">
        <v>56</v>
      </c>
      <c r="E3302" s="40" t="s">
        <v>5</v>
      </c>
    </row>
    <row r="3303" spans="1:5" ht="12.75">
      <c r="A3303" t="s">
        <v>58</v>
      </c>
      <c r="E3303" s="39" t="s">
        <v>6264</v>
      </c>
    </row>
    <row r="3304" spans="1:16" ht="12.75">
      <c r="A3304" t="s">
        <v>48</v>
      </c>
      <c s="34" t="s">
        <v>6281</v>
      </c>
      <c s="34" t="s">
        <v>6282</v>
      </c>
      <c s="35" t="s">
        <v>5</v>
      </c>
      <c s="6" t="s">
        <v>6283</v>
      </c>
      <c s="36" t="s">
        <v>52</v>
      </c>
      <c s="37">
        <v>3</v>
      </c>
      <c s="36">
        <v>0</v>
      </c>
      <c s="36">
        <f>ROUND(G3304*H3304,6)</f>
      </c>
      <c r="L3304" s="38">
        <v>0</v>
      </c>
      <c s="32">
        <f>ROUND(ROUND(L3304,2)*ROUND(G3304,3),2)</f>
      </c>
      <c s="36" t="s">
        <v>1166</v>
      </c>
      <c>
        <f>(M3304*21)/100</f>
      </c>
      <c t="s">
        <v>27</v>
      </c>
    </row>
    <row r="3305" spans="1:5" ht="12.75">
      <c r="A3305" s="35" t="s">
        <v>54</v>
      </c>
      <c r="E3305" s="39" t="s">
        <v>6283</v>
      </c>
    </row>
    <row r="3306" spans="1:5" ht="12.75">
      <c r="A3306" s="35" t="s">
        <v>56</v>
      </c>
      <c r="E3306" s="40" t="s">
        <v>5</v>
      </c>
    </row>
    <row r="3307" spans="1:5" ht="12.75">
      <c r="A3307" t="s">
        <v>58</v>
      </c>
      <c r="E3307" s="39" t="s">
        <v>6264</v>
      </c>
    </row>
    <row r="3308" spans="1:16" ht="12.75">
      <c r="A3308" t="s">
        <v>48</v>
      </c>
      <c s="34" t="s">
        <v>6284</v>
      </c>
      <c s="34" t="s">
        <v>6285</v>
      </c>
      <c s="35" t="s">
        <v>5</v>
      </c>
      <c s="6" t="s">
        <v>6286</v>
      </c>
      <c s="36" t="s">
        <v>52</v>
      </c>
      <c s="37">
        <v>2</v>
      </c>
      <c s="36">
        <v>0</v>
      </c>
      <c s="36">
        <f>ROUND(G3308*H3308,6)</f>
      </c>
      <c r="L3308" s="38">
        <v>0</v>
      </c>
      <c s="32">
        <f>ROUND(ROUND(L3308,2)*ROUND(G3308,3),2)</f>
      </c>
      <c s="36" t="s">
        <v>1166</v>
      </c>
      <c>
        <f>(M3308*21)/100</f>
      </c>
      <c t="s">
        <v>27</v>
      </c>
    </row>
    <row r="3309" spans="1:5" ht="12.75">
      <c r="A3309" s="35" t="s">
        <v>54</v>
      </c>
      <c r="E3309" s="39" t="s">
        <v>6286</v>
      </c>
    </row>
    <row r="3310" spans="1:5" ht="12.75">
      <c r="A3310" s="35" t="s">
        <v>56</v>
      </c>
      <c r="E3310" s="40" t="s">
        <v>5</v>
      </c>
    </row>
    <row r="3311" spans="1:5" ht="12.75">
      <c r="A3311" t="s">
        <v>58</v>
      </c>
      <c r="E3311" s="39" t="s">
        <v>6264</v>
      </c>
    </row>
    <row r="3312" spans="1:16" ht="12.75">
      <c r="A3312" t="s">
        <v>48</v>
      </c>
      <c s="34" t="s">
        <v>6287</v>
      </c>
      <c s="34" t="s">
        <v>6288</v>
      </c>
      <c s="35" t="s">
        <v>5</v>
      </c>
      <c s="6" t="s">
        <v>6277</v>
      </c>
      <c s="36" t="s">
        <v>52</v>
      </c>
      <c s="37">
        <v>3</v>
      </c>
      <c s="36">
        <v>0</v>
      </c>
      <c s="36">
        <f>ROUND(G3312*H3312,6)</f>
      </c>
      <c r="L3312" s="38">
        <v>0</v>
      </c>
      <c s="32">
        <f>ROUND(ROUND(L3312,2)*ROUND(G3312,3),2)</f>
      </c>
      <c s="36" t="s">
        <v>1166</v>
      </c>
      <c>
        <f>(M3312*21)/100</f>
      </c>
      <c t="s">
        <v>27</v>
      </c>
    </row>
    <row r="3313" spans="1:5" ht="12.75">
      <c r="A3313" s="35" t="s">
        <v>54</v>
      </c>
      <c r="E3313" s="39" t="s">
        <v>6277</v>
      </c>
    </row>
    <row r="3314" spans="1:5" ht="12.75">
      <c r="A3314" s="35" t="s">
        <v>56</v>
      </c>
      <c r="E3314" s="40" t="s">
        <v>5</v>
      </c>
    </row>
    <row r="3315" spans="1:5" ht="12.75">
      <c r="A3315" t="s">
        <v>58</v>
      </c>
      <c r="E3315" s="39" t="s">
        <v>6264</v>
      </c>
    </row>
    <row r="3316" spans="1:16" ht="12.75">
      <c r="A3316" t="s">
        <v>48</v>
      </c>
      <c s="34" t="s">
        <v>6289</v>
      </c>
      <c s="34" t="s">
        <v>6290</v>
      </c>
      <c s="35" t="s">
        <v>5</v>
      </c>
      <c s="6" t="s">
        <v>6291</v>
      </c>
      <c s="36" t="s">
        <v>52</v>
      </c>
      <c s="37">
        <v>5</v>
      </c>
      <c s="36">
        <v>0</v>
      </c>
      <c s="36">
        <f>ROUND(G3316*H3316,6)</f>
      </c>
      <c r="L3316" s="38">
        <v>0</v>
      </c>
      <c s="32">
        <f>ROUND(ROUND(L3316,2)*ROUND(G3316,3),2)</f>
      </c>
      <c s="36" t="s">
        <v>1166</v>
      </c>
      <c>
        <f>(M3316*21)/100</f>
      </c>
      <c t="s">
        <v>27</v>
      </c>
    </row>
    <row r="3317" spans="1:5" ht="12.75">
      <c r="A3317" s="35" t="s">
        <v>54</v>
      </c>
      <c r="E3317" s="39" t="s">
        <v>6291</v>
      </c>
    </row>
    <row r="3318" spans="1:5" ht="12.75">
      <c r="A3318" s="35" t="s">
        <v>56</v>
      </c>
      <c r="E3318" s="40" t="s">
        <v>5</v>
      </c>
    </row>
    <row r="3319" spans="1:5" ht="12.75">
      <c r="A3319" t="s">
        <v>58</v>
      </c>
      <c r="E3319" s="39" t="s">
        <v>6264</v>
      </c>
    </row>
    <row r="3320" spans="1:16" ht="12.75">
      <c r="A3320" t="s">
        <v>48</v>
      </c>
      <c s="34" t="s">
        <v>6292</v>
      </c>
      <c s="34" t="s">
        <v>6293</v>
      </c>
      <c s="35" t="s">
        <v>5</v>
      </c>
      <c s="6" t="s">
        <v>6294</v>
      </c>
      <c s="36" t="s">
        <v>52</v>
      </c>
      <c s="37">
        <v>10</v>
      </c>
      <c s="36">
        <v>0</v>
      </c>
      <c s="36">
        <f>ROUND(G3320*H3320,6)</f>
      </c>
      <c r="L3320" s="38">
        <v>0</v>
      </c>
      <c s="32">
        <f>ROUND(ROUND(L3320,2)*ROUND(G3320,3),2)</f>
      </c>
      <c s="36" t="s">
        <v>1166</v>
      </c>
      <c>
        <f>(M3320*21)/100</f>
      </c>
      <c t="s">
        <v>27</v>
      </c>
    </row>
    <row r="3321" spans="1:5" ht="12.75">
      <c r="A3321" s="35" t="s">
        <v>54</v>
      </c>
      <c r="E3321" s="39" t="s">
        <v>6294</v>
      </c>
    </row>
    <row r="3322" spans="1:5" ht="12.75">
      <c r="A3322" s="35" t="s">
        <v>56</v>
      </c>
      <c r="E3322" s="40" t="s">
        <v>5</v>
      </c>
    </row>
    <row r="3323" spans="1:5" ht="12.75">
      <c r="A3323" t="s">
        <v>58</v>
      </c>
      <c r="E3323" s="39" t="s">
        <v>6264</v>
      </c>
    </row>
    <row r="3324" spans="1:16" ht="12.75">
      <c r="A3324" t="s">
        <v>48</v>
      </c>
      <c s="34" t="s">
        <v>6295</v>
      </c>
      <c s="34" t="s">
        <v>6296</v>
      </c>
      <c s="35" t="s">
        <v>5</v>
      </c>
      <c s="6" t="s">
        <v>6297</v>
      </c>
      <c s="36" t="s">
        <v>52</v>
      </c>
      <c s="37">
        <v>13</v>
      </c>
      <c s="36">
        <v>0</v>
      </c>
      <c s="36">
        <f>ROUND(G3324*H3324,6)</f>
      </c>
      <c r="L3324" s="38">
        <v>0</v>
      </c>
      <c s="32">
        <f>ROUND(ROUND(L3324,2)*ROUND(G3324,3),2)</f>
      </c>
      <c s="36" t="s">
        <v>1166</v>
      </c>
      <c>
        <f>(M3324*21)/100</f>
      </c>
      <c t="s">
        <v>27</v>
      </c>
    </row>
    <row r="3325" spans="1:5" ht="12.75">
      <c r="A3325" s="35" t="s">
        <v>54</v>
      </c>
      <c r="E3325" s="39" t="s">
        <v>6297</v>
      </c>
    </row>
    <row r="3326" spans="1:5" ht="12.75">
      <c r="A3326" s="35" t="s">
        <v>56</v>
      </c>
      <c r="E3326" s="40" t="s">
        <v>5</v>
      </c>
    </row>
    <row r="3327" spans="1:5" ht="12.75">
      <c r="A3327" t="s">
        <v>58</v>
      </c>
      <c r="E3327" s="39" t="s">
        <v>6264</v>
      </c>
    </row>
    <row r="3328" spans="1:16" ht="12.75">
      <c r="A3328" t="s">
        <v>48</v>
      </c>
      <c s="34" t="s">
        <v>6298</v>
      </c>
      <c s="34" t="s">
        <v>6299</v>
      </c>
      <c s="35" t="s">
        <v>5</v>
      </c>
      <c s="6" t="s">
        <v>6297</v>
      </c>
      <c s="36" t="s">
        <v>52</v>
      </c>
      <c s="37">
        <v>2</v>
      </c>
      <c s="36">
        <v>0</v>
      </c>
      <c s="36">
        <f>ROUND(G3328*H3328,6)</f>
      </c>
      <c r="L3328" s="38">
        <v>0</v>
      </c>
      <c s="32">
        <f>ROUND(ROUND(L3328,2)*ROUND(G3328,3),2)</f>
      </c>
      <c s="36" t="s">
        <v>1166</v>
      </c>
      <c>
        <f>(M3328*21)/100</f>
      </c>
      <c t="s">
        <v>27</v>
      </c>
    </row>
    <row r="3329" spans="1:5" ht="12.75">
      <c r="A3329" s="35" t="s">
        <v>54</v>
      </c>
      <c r="E3329" s="39" t="s">
        <v>6297</v>
      </c>
    </row>
    <row r="3330" spans="1:5" ht="12.75">
      <c r="A3330" s="35" t="s">
        <v>56</v>
      </c>
      <c r="E3330" s="40" t="s">
        <v>5</v>
      </c>
    </row>
    <row r="3331" spans="1:5" ht="12.75">
      <c r="A3331" t="s">
        <v>58</v>
      </c>
      <c r="E3331" s="39" t="s">
        <v>6264</v>
      </c>
    </row>
    <row r="3332" spans="1:16" ht="12.75">
      <c r="A3332" t="s">
        <v>48</v>
      </c>
      <c s="34" t="s">
        <v>6300</v>
      </c>
      <c s="34" t="s">
        <v>6301</v>
      </c>
      <c s="35" t="s">
        <v>5</v>
      </c>
      <c s="6" t="s">
        <v>6302</v>
      </c>
      <c s="36" t="s">
        <v>52</v>
      </c>
      <c s="37">
        <v>34</v>
      </c>
      <c s="36">
        <v>0</v>
      </c>
      <c s="36">
        <f>ROUND(G3332*H3332,6)</f>
      </c>
      <c r="L3332" s="38">
        <v>0</v>
      </c>
      <c s="32">
        <f>ROUND(ROUND(L3332,2)*ROUND(G3332,3),2)</f>
      </c>
      <c s="36" t="s">
        <v>1166</v>
      </c>
      <c>
        <f>(M3332*21)/100</f>
      </c>
      <c t="s">
        <v>27</v>
      </c>
    </row>
    <row r="3333" spans="1:5" ht="12.75">
      <c r="A3333" s="35" t="s">
        <v>54</v>
      </c>
      <c r="E3333" s="39" t="s">
        <v>6302</v>
      </c>
    </row>
    <row r="3334" spans="1:5" ht="12.75">
      <c r="A3334" s="35" t="s">
        <v>56</v>
      </c>
      <c r="E3334" s="40" t="s">
        <v>5</v>
      </c>
    </row>
    <row r="3335" spans="1:5" ht="12.75">
      <c r="A3335" t="s">
        <v>58</v>
      </c>
      <c r="E3335" s="39" t="s">
        <v>6264</v>
      </c>
    </row>
    <row r="3336" spans="1:16" ht="12.75">
      <c r="A3336" t="s">
        <v>48</v>
      </c>
      <c s="34" t="s">
        <v>6303</v>
      </c>
      <c s="34" t="s">
        <v>6304</v>
      </c>
      <c s="35" t="s">
        <v>5</v>
      </c>
      <c s="6" t="s">
        <v>6267</v>
      </c>
      <c s="36" t="s">
        <v>52</v>
      </c>
      <c s="37">
        <v>4</v>
      </c>
      <c s="36">
        <v>0</v>
      </c>
      <c s="36">
        <f>ROUND(G3336*H3336,6)</f>
      </c>
      <c r="L3336" s="38">
        <v>0</v>
      </c>
      <c s="32">
        <f>ROUND(ROUND(L3336,2)*ROUND(G3336,3),2)</f>
      </c>
      <c s="36" t="s">
        <v>1166</v>
      </c>
      <c>
        <f>(M3336*21)/100</f>
      </c>
      <c t="s">
        <v>27</v>
      </c>
    </row>
    <row r="3337" spans="1:5" ht="12.75">
      <c r="A3337" s="35" t="s">
        <v>54</v>
      </c>
      <c r="E3337" s="39" t="s">
        <v>6267</v>
      </c>
    </row>
    <row r="3338" spans="1:5" ht="12.75">
      <c r="A3338" s="35" t="s">
        <v>56</v>
      </c>
      <c r="E3338" s="40" t="s">
        <v>5</v>
      </c>
    </row>
    <row r="3339" spans="1:5" ht="12.75">
      <c r="A3339" t="s">
        <v>58</v>
      </c>
      <c r="E3339" s="39" t="s">
        <v>6264</v>
      </c>
    </row>
    <row r="3340" spans="1:16" ht="12.75">
      <c r="A3340" t="s">
        <v>48</v>
      </c>
      <c s="34" t="s">
        <v>6305</v>
      </c>
      <c s="34" t="s">
        <v>6306</v>
      </c>
      <c s="35" t="s">
        <v>5</v>
      </c>
      <c s="6" t="s">
        <v>6307</v>
      </c>
      <c s="36" t="s">
        <v>52</v>
      </c>
      <c s="37">
        <v>1</v>
      </c>
      <c s="36">
        <v>0</v>
      </c>
      <c s="36">
        <f>ROUND(G3340*H3340,6)</f>
      </c>
      <c r="L3340" s="38">
        <v>0</v>
      </c>
      <c s="32">
        <f>ROUND(ROUND(L3340,2)*ROUND(G3340,3),2)</f>
      </c>
      <c s="36" t="s">
        <v>1166</v>
      </c>
      <c>
        <f>(M3340*21)/100</f>
      </c>
      <c t="s">
        <v>27</v>
      </c>
    </row>
    <row r="3341" spans="1:5" ht="12.75">
      <c r="A3341" s="35" t="s">
        <v>54</v>
      </c>
      <c r="E3341" s="39" t="s">
        <v>6307</v>
      </c>
    </row>
    <row r="3342" spans="1:5" ht="12.75">
      <c r="A3342" s="35" t="s">
        <v>56</v>
      </c>
      <c r="E3342" s="40" t="s">
        <v>5</v>
      </c>
    </row>
    <row r="3343" spans="1:5" ht="12.75">
      <c r="A3343" t="s">
        <v>58</v>
      </c>
      <c r="E3343" s="39" t="s">
        <v>5</v>
      </c>
    </row>
    <row r="3344" spans="1:16" ht="12.75">
      <c r="A3344" t="s">
        <v>48</v>
      </c>
      <c s="34" t="s">
        <v>6308</v>
      </c>
      <c s="34" t="s">
        <v>6309</v>
      </c>
      <c s="35" t="s">
        <v>5</v>
      </c>
      <c s="6" t="s">
        <v>6310</v>
      </c>
      <c s="36" t="s">
        <v>52</v>
      </c>
      <c s="37">
        <v>1</v>
      </c>
      <c s="36">
        <v>0</v>
      </c>
      <c s="36">
        <f>ROUND(G3344*H3344,6)</f>
      </c>
      <c r="L3344" s="38">
        <v>0</v>
      </c>
      <c s="32">
        <f>ROUND(ROUND(L3344,2)*ROUND(G3344,3),2)</f>
      </c>
      <c s="36" t="s">
        <v>1166</v>
      </c>
      <c>
        <f>(M3344*21)/100</f>
      </c>
      <c t="s">
        <v>27</v>
      </c>
    </row>
    <row r="3345" spans="1:5" ht="12.75">
      <c r="A3345" s="35" t="s">
        <v>54</v>
      </c>
      <c r="E3345" s="39" t="s">
        <v>6310</v>
      </c>
    </row>
    <row r="3346" spans="1:5" ht="12.75">
      <c r="A3346" s="35" t="s">
        <v>56</v>
      </c>
      <c r="E3346" s="40" t="s">
        <v>5</v>
      </c>
    </row>
    <row r="3347" spans="1:5" ht="12.75">
      <c r="A3347" t="s">
        <v>58</v>
      </c>
      <c r="E3347" s="39" t="s">
        <v>5</v>
      </c>
    </row>
    <row r="3348" spans="1:16" ht="12.75">
      <c r="A3348" t="s">
        <v>48</v>
      </c>
      <c s="34" t="s">
        <v>6311</v>
      </c>
      <c s="34" t="s">
        <v>6312</v>
      </c>
      <c s="35" t="s">
        <v>5</v>
      </c>
      <c s="6" t="s">
        <v>6313</v>
      </c>
      <c s="36" t="s">
        <v>52</v>
      </c>
      <c s="37">
        <v>1</v>
      </c>
      <c s="36">
        <v>0</v>
      </c>
      <c s="36">
        <f>ROUND(G3348*H3348,6)</f>
      </c>
      <c r="L3348" s="38">
        <v>0</v>
      </c>
      <c s="32">
        <f>ROUND(ROUND(L3348,2)*ROUND(G3348,3),2)</f>
      </c>
      <c s="36" t="s">
        <v>1166</v>
      </c>
      <c>
        <f>(M3348*21)/100</f>
      </c>
      <c t="s">
        <v>27</v>
      </c>
    </row>
    <row r="3349" spans="1:5" ht="12.75">
      <c r="A3349" s="35" t="s">
        <v>54</v>
      </c>
      <c r="E3349" s="39" t="s">
        <v>6313</v>
      </c>
    </row>
    <row r="3350" spans="1:5" ht="12.75">
      <c r="A3350" s="35" t="s">
        <v>56</v>
      </c>
      <c r="E3350" s="40" t="s">
        <v>5</v>
      </c>
    </row>
    <row r="3351" spans="1:5" ht="12.75">
      <c r="A3351" t="s">
        <v>58</v>
      </c>
      <c r="E3351" s="39" t="s">
        <v>5</v>
      </c>
    </row>
    <row r="3352" spans="1:16" ht="12.75">
      <c r="A3352" t="s">
        <v>48</v>
      </c>
      <c s="34" t="s">
        <v>6314</v>
      </c>
      <c s="34" t="s">
        <v>6315</v>
      </c>
      <c s="35" t="s">
        <v>5</v>
      </c>
      <c s="6" t="s">
        <v>6316</v>
      </c>
      <c s="36" t="s">
        <v>52</v>
      </c>
      <c s="37">
        <v>12</v>
      </c>
      <c s="36">
        <v>0</v>
      </c>
      <c s="36">
        <f>ROUND(G3352*H3352,6)</f>
      </c>
      <c r="L3352" s="38">
        <v>0</v>
      </c>
      <c s="32">
        <f>ROUND(ROUND(L3352,2)*ROUND(G3352,3),2)</f>
      </c>
      <c s="36" t="s">
        <v>1166</v>
      </c>
      <c>
        <f>(M3352*21)/100</f>
      </c>
      <c t="s">
        <v>27</v>
      </c>
    </row>
    <row r="3353" spans="1:5" ht="12.75">
      <c r="A3353" s="35" t="s">
        <v>54</v>
      </c>
      <c r="E3353" s="39" t="s">
        <v>6316</v>
      </c>
    </row>
    <row r="3354" spans="1:5" ht="12.75">
      <c r="A3354" s="35" t="s">
        <v>56</v>
      </c>
      <c r="E3354" s="40" t="s">
        <v>5</v>
      </c>
    </row>
    <row r="3355" spans="1:5" ht="12.75">
      <c r="A3355" t="s">
        <v>58</v>
      </c>
      <c r="E3355" s="39" t="s">
        <v>5</v>
      </c>
    </row>
    <row r="3356" spans="1:16" ht="12.75">
      <c r="A3356" t="s">
        <v>48</v>
      </c>
      <c s="34" t="s">
        <v>6317</v>
      </c>
      <c s="34" t="s">
        <v>6318</v>
      </c>
      <c s="35" t="s">
        <v>5</v>
      </c>
      <c s="6" t="s">
        <v>6319</v>
      </c>
      <c s="36" t="s">
        <v>52</v>
      </c>
      <c s="37">
        <v>1</v>
      </c>
      <c s="36">
        <v>0</v>
      </c>
      <c s="36">
        <f>ROUND(G3356*H3356,6)</f>
      </c>
      <c r="L3356" s="38">
        <v>0</v>
      </c>
      <c s="32">
        <f>ROUND(ROUND(L3356,2)*ROUND(G3356,3),2)</f>
      </c>
      <c s="36" t="s">
        <v>1166</v>
      </c>
      <c>
        <f>(M3356*21)/100</f>
      </c>
      <c t="s">
        <v>27</v>
      </c>
    </row>
    <row r="3357" spans="1:5" ht="12.75">
      <c r="A3357" s="35" t="s">
        <v>54</v>
      </c>
      <c r="E3357" s="39" t="s">
        <v>6319</v>
      </c>
    </row>
    <row r="3358" spans="1:5" ht="12.75">
      <c r="A3358" s="35" t="s">
        <v>56</v>
      </c>
      <c r="E3358" s="40" t="s">
        <v>5</v>
      </c>
    </row>
    <row r="3359" spans="1:5" ht="12.75">
      <c r="A3359" t="s">
        <v>58</v>
      </c>
      <c r="E3359" s="39" t="s">
        <v>5</v>
      </c>
    </row>
    <row r="3360" spans="1:16" ht="12.75">
      <c r="A3360" t="s">
        <v>48</v>
      </c>
      <c s="34" t="s">
        <v>6320</v>
      </c>
      <c s="34" t="s">
        <v>6321</v>
      </c>
      <c s="35" t="s">
        <v>5</v>
      </c>
      <c s="6" t="s">
        <v>6322</v>
      </c>
      <c s="36" t="s">
        <v>52</v>
      </c>
      <c s="37">
        <v>1</v>
      </c>
      <c s="36">
        <v>0</v>
      </c>
      <c s="36">
        <f>ROUND(G3360*H3360,6)</f>
      </c>
      <c r="L3360" s="38">
        <v>0</v>
      </c>
      <c s="32">
        <f>ROUND(ROUND(L3360,2)*ROUND(G3360,3),2)</f>
      </c>
      <c s="36" t="s">
        <v>1166</v>
      </c>
      <c>
        <f>(M3360*21)/100</f>
      </c>
      <c t="s">
        <v>27</v>
      </c>
    </row>
    <row r="3361" spans="1:5" ht="12.75">
      <c r="A3361" s="35" t="s">
        <v>54</v>
      </c>
      <c r="E3361" s="39" t="s">
        <v>6322</v>
      </c>
    </row>
    <row r="3362" spans="1:5" ht="12.75">
      <c r="A3362" s="35" t="s">
        <v>56</v>
      </c>
      <c r="E3362" s="40" t="s">
        <v>5</v>
      </c>
    </row>
    <row r="3363" spans="1:5" ht="12.75">
      <c r="A3363" t="s">
        <v>58</v>
      </c>
      <c r="E3363" s="39" t="s">
        <v>5</v>
      </c>
    </row>
    <row r="3364" spans="1:16" ht="12.75">
      <c r="A3364" t="s">
        <v>48</v>
      </c>
      <c s="34" t="s">
        <v>6323</v>
      </c>
      <c s="34" t="s">
        <v>6324</v>
      </c>
      <c s="35" t="s">
        <v>5</v>
      </c>
      <c s="6" t="s">
        <v>6325</v>
      </c>
      <c s="36" t="s">
        <v>52</v>
      </c>
      <c s="37">
        <v>1</v>
      </c>
      <c s="36">
        <v>0</v>
      </c>
      <c s="36">
        <f>ROUND(G3364*H3364,6)</f>
      </c>
      <c r="L3364" s="38">
        <v>0</v>
      </c>
      <c s="32">
        <f>ROUND(ROUND(L3364,2)*ROUND(G3364,3),2)</f>
      </c>
      <c s="36" t="s">
        <v>1166</v>
      </c>
      <c>
        <f>(M3364*21)/100</f>
      </c>
      <c t="s">
        <v>27</v>
      </c>
    </row>
    <row r="3365" spans="1:5" ht="12.75">
      <c r="A3365" s="35" t="s">
        <v>54</v>
      </c>
      <c r="E3365" s="39" t="s">
        <v>6325</v>
      </c>
    </row>
    <row r="3366" spans="1:5" ht="12.75">
      <c r="A3366" s="35" t="s">
        <v>56</v>
      </c>
      <c r="E3366" s="40" t="s">
        <v>5</v>
      </c>
    </row>
    <row r="3367" spans="1:5" ht="12.75">
      <c r="A3367" t="s">
        <v>58</v>
      </c>
      <c r="E3367" s="39" t="s">
        <v>5</v>
      </c>
    </row>
    <row r="3368" spans="1:16" ht="12.75">
      <c r="A3368" t="s">
        <v>48</v>
      </c>
      <c s="34" t="s">
        <v>6326</v>
      </c>
      <c s="34" t="s">
        <v>6327</v>
      </c>
      <c s="35" t="s">
        <v>5</v>
      </c>
      <c s="6" t="s">
        <v>6328</v>
      </c>
      <c s="36" t="s">
        <v>52</v>
      </c>
      <c s="37">
        <v>10</v>
      </c>
      <c s="36">
        <v>0</v>
      </c>
      <c s="36">
        <f>ROUND(G3368*H3368,6)</f>
      </c>
      <c r="L3368" s="38">
        <v>0</v>
      </c>
      <c s="32">
        <f>ROUND(ROUND(L3368,2)*ROUND(G3368,3),2)</f>
      </c>
      <c s="36" t="s">
        <v>1166</v>
      </c>
      <c>
        <f>(M3368*21)/100</f>
      </c>
      <c t="s">
        <v>27</v>
      </c>
    </row>
    <row r="3369" spans="1:5" ht="12.75">
      <c r="A3369" s="35" t="s">
        <v>54</v>
      </c>
      <c r="E3369" s="39" t="s">
        <v>6328</v>
      </c>
    </row>
    <row r="3370" spans="1:5" ht="12.75">
      <c r="A3370" s="35" t="s">
        <v>56</v>
      </c>
      <c r="E3370" s="40" t="s">
        <v>5</v>
      </c>
    </row>
    <row r="3371" spans="1:5" ht="12.75">
      <c r="A3371" t="s">
        <v>58</v>
      </c>
      <c r="E3371" s="39" t="s">
        <v>5</v>
      </c>
    </row>
    <row r="3372" spans="1:16" ht="12.75">
      <c r="A3372" t="s">
        <v>48</v>
      </c>
      <c s="34" t="s">
        <v>6329</v>
      </c>
      <c s="34" t="s">
        <v>6330</v>
      </c>
      <c s="35" t="s">
        <v>5</v>
      </c>
      <c s="6" t="s">
        <v>6331</v>
      </c>
      <c s="36" t="s">
        <v>52</v>
      </c>
      <c s="37">
        <v>1</v>
      </c>
      <c s="36">
        <v>0</v>
      </c>
      <c s="36">
        <f>ROUND(G3372*H3372,6)</f>
      </c>
      <c r="L3372" s="38">
        <v>0</v>
      </c>
      <c s="32">
        <f>ROUND(ROUND(L3372,2)*ROUND(G3372,3),2)</f>
      </c>
      <c s="36" t="s">
        <v>1166</v>
      </c>
      <c>
        <f>(M3372*21)/100</f>
      </c>
      <c t="s">
        <v>27</v>
      </c>
    </row>
    <row r="3373" spans="1:5" ht="12.75">
      <c r="A3373" s="35" t="s">
        <v>54</v>
      </c>
      <c r="E3373" s="39" t="s">
        <v>6331</v>
      </c>
    </row>
    <row r="3374" spans="1:5" ht="12.75">
      <c r="A3374" s="35" t="s">
        <v>56</v>
      </c>
      <c r="E3374" s="40" t="s">
        <v>5</v>
      </c>
    </row>
    <row r="3375" spans="1:5" ht="12.75">
      <c r="A3375" t="s">
        <v>58</v>
      </c>
      <c r="E3375" s="39" t="s">
        <v>5</v>
      </c>
    </row>
    <row r="3376" spans="1:16" ht="25.5">
      <c r="A3376" t="s">
        <v>48</v>
      </c>
      <c s="34" t="s">
        <v>6332</v>
      </c>
      <c s="34" t="s">
        <v>6333</v>
      </c>
      <c s="35" t="s">
        <v>5</v>
      </c>
      <c s="6" t="s">
        <v>6334</v>
      </c>
      <c s="36" t="s">
        <v>52</v>
      </c>
      <c s="37">
        <v>2</v>
      </c>
      <c s="36">
        <v>0</v>
      </c>
      <c s="36">
        <f>ROUND(G3376*H3376,6)</f>
      </c>
      <c r="L3376" s="38">
        <v>0</v>
      </c>
      <c s="32">
        <f>ROUND(ROUND(L3376,2)*ROUND(G3376,3),2)</f>
      </c>
      <c s="36" t="s">
        <v>1166</v>
      </c>
      <c>
        <f>(M3376*21)/100</f>
      </c>
      <c t="s">
        <v>27</v>
      </c>
    </row>
    <row r="3377" spans="1:5" ht="25.5">
      <c r="A3377" s="35" t="s">
        <v>54</v>
      </c>
      <c r="E3377" s="39" t="s">
        <v>6334</v>
      </c>
    </row>
    <row r="3378" spans="1:5" ht="12.75">
      <c r="A3378" s="35" t="s">
        <v>56</v>
      </c>
      <c r="E3378" s="40" t="s">
        <v>5</v>
      </c>
    </row>
    <row r="3379" spans="1:5" ht="12.75">
      <c r="A3379" t="s">
        <v>58</v>
      </c>
      <c r="E3379" s="39" t="s">
        <v>5</v>
      </c>
    </row>
    <row r="3380" spans="1:16" ht="25.5">
      <c r="A3380" t="s">
        <v>48</v>
      </c>
      <c s="34" t="s">
        <v>6335</v>
      </c>
      <c s="34" t="s">
        <v>6336</v>
      </c>
      <c s="35" t="s">
        <v>5</v>
      </c>
      <c s="6" t="s">
        <v>6337</v>
      </c>
      <c s="36" t="s">
        <v>52</v>
      </c>
      <c s="37">
        <v>1</v>
      </c>
      <c s="36">
        <v>0</v>
      </c>
      <c s="36">
        <f>ROUND(G3380*H3380,6)</f>
      </c>
      <c r="L3380" s="38">
        <v>0</v>
      </c>
      <c s="32">
        <f>ROUND(ROUND(L3380,2)*ROUND(G3380,3),2)</f>
      </c>
      <c s="36" t="s">
        <v>1166</v>
      </c>
      <c>
        <f>(M3380*21)/100</f>
      </c>
      <c t="s">
        <v>27</v>
      </c>
    </row>
    <row r="3381" spans="1:5" ht="25.5">
      <c r="A3381" s="35" t="s">
        <v>54</v>
      </c>
      <c r="E3381" s="39" t="s">
        <v>6337</v>
      </c>
    </row>
    <row r="3382" spans="1:5" ht="12.75">
      <c r="A3382" s="35" t="s">
        <v>56</v>
      </c>
      <c r="E3382" s="40" t="s">
        <v>5</v>
      </c>
    </row>
    <row r="3383" spans="1:5" ht="12.75">
      <c r="A3383" t="s">
        <v>58</v>
      </c>
      <c r="E3383" s="39" t="s">
        <v>5</v>
      </c>
    </row>
    <row r="3384" spans="1:16" ht="25.5">
      <c r="A3384" t="s">
        <v>48</v>
      </c>
      <c s="34" t="s">
        <v>6338</v>
      </c>
      <c s="34" t="s">
        <v>6339</v>
      </c>
      <c s="35" t="s">
        <v>5</v>
      </c>
      <c s="6" t="s">
        <v>6334</v>
      </c>
      <c s="36" t="s">
        <v>52</v>
      </c>
      <c s="37">
        <v>2</v>
      </c>
      <c s="36">
        <v>0</v>
      </c>
      <c s="36">
        <f>ROUND(G3384*H3384,6)</f>
      </c>
      <c r="L3384" s="38">
        <v>0</v>
      </c>
      <c s="32">
        <f>ROUND(ROUND(L3384,2)*ROUND(G3384,3),2)</f>
      </c>
      <c s="36" t="s">
        <v>1166</v>
      </c>
      <c>
        <f>(M3384*21)/100</f>
      </c>
      <c t="s">
        <v>27</v>
      </c>
    </row>
    <row r="3385" spans="1:5" ht="25.5">
      <c r="A3385" s="35" t="s">
        <v>54</v>
      </c>
      <c r="E3385" s="39" t="s">
        <v>6334</v>
      </c>
    </row>
    <row r="3386" spans="1:5" ht="12.75">
      <c r="A3386" s="35" t="s">
        <v>56</v>
      </c>
      <c r="E3386" s="40" t="s">
        <v>5</v>
      </c>
    </row>
    <row r="3387" spans="1:5" ht="12.75">
      <c r="A3387" t="s">
        <v>58</v>
      </c>
      <c r="E3387" s="39" t="s">
        <v>5</v>
      </c>
    </row>
    <row r="3388" spans="1:16" ht="25.5">
      <c r="A3388" t="s">
        <v>48</v>
      </c>
      <c s="34" t="s">
        <v>6340</v>
      </c>
      <c s="34" t="s">
        <v>6341</v>
      </c>
      <c s="35" t="s">
        <v>5</v>
      </c>
      <c s="6" t="s">
        <v>6337</v>
      </c>
      <c s="36" t="s">
        <v>52</v>
      </c>
      <c s="37">
        <v>1</v>
      </c>
      <c s="36">
        <v>0</v>
      </c>
      <c s="36">
        <f>ROUND(G3388*H3388,6)</f>
      </c>
      <c r="L3388" s="38">
        <v>0</v>
      </c>
      <c s="32">
        <f>ROUND(ROUND(L3388,2)*ROUND(G3388,3),2)</f>
      </c>
      <c s="36" t="s">
        <v>1166</v>
      </c>
      <c>
        <f>(M3388*21)/100</f>
      </c>
      <c t="s">
        <v>27</v>
      </c>
    </row>
    <row r="3389" spans="1:5" ht="25.5">
      <c r="A3389" s="35" t="s">
        <v>54</v>
      </c>
      <c r="E3389" s="39" t="s">
        <v>6337</v>
      </c>
    </row>
    <row r="3390" spans="1:5" ht="12.75">
      <c r="A3390" s="35" t="s">
        <v>56</v>
      </c>
      <c r="E3390" s="40" t="s">
        <v>5</v>
      </c>
    </row>
    <row r="3391" spans="1:5" ht="12.75">
      <c r="A3391" t="s">
        <v>58</v>
      </c>
      <c r="E3391" s="39" t="s">
        <v>5</v>
      </c>
    </row>
    <row r="3392" spans="1:16" ht="25.5">
      <c r="A3392" t="s">
        <v>48</v>
      </c>
      <c s="34" t="s">
        <v>6342</v>
      </c>
      <c s="34" t="s">
        <v>6343</v>
      </c>
      <c s="35" t="s">
        <v>5</v>
      </c>
      <c s="6" t="s">
        <v>6344</v>
      </c>
      <c s="36" t="s">
        <v>52</v>
      </c>
      <c s="37">
        <v>8</v>
      </c>
      <c s="36">
        <v>0</v>
      </c>
      <c s="36">
        <f>ROUND(G3392*H3392,6)</f>
      </c>
      <c r="L3392" s="38">
        <v>0</v>
      </c>
      <c s="32">
        <f>ROUND(ROUND(L3392,2)*ROUND(G3392,3),2)</f>
      </c>
      <c s="36" t="s">
        <v>1166</v>
      </c>
      <c>
        <f>(M3392*21)/100</f>
      </c>
      <c t="s">
        <v>27</v>
      </c>
    </row>
    <row r="3393" spans="1:5" ht="25.5">
      <c r="A3393" s="35" t="s">
        <v>54</v>
      </c>
      <c r="E3393" s="39" t="s">
        <v>6344</v>
      </c>
    </row>
    <row r="3394" spans="1:5" ht="12.75">
      <c r="A3394" s="35" t="s">
        <v>56</v>
      </c>
      <c r="E3394" s="40" t="s">
        <v>5</v>
      </c>
    </row>
    <row r="3395" spans="1:5" ht="12.75">
      <c r="A3395" t="s">
        <v>58</v>
      </c>
      <c r="E3395" s="39" t="s">
        <v>5</v>
      </c>
    </row>
    <row r="3396" spans="1:16" ht="25.5">
      <c r="A3396" t="s">
        <v>48</v>
      </c>
      <c s="34" t="s">
        <v>6345</v>
      </c>
      <c s="34" t="s">
        <v>6346</v>
      </c>
      <c s="35" t="s">
        <v>5</v>
      </c>
      <c s="6" t="s">
        <v>6347</v>
      </c>
      <c s="36" t="s">
        <v>52</v>
      </c>
      <c s="37">
        <v>1</v>
      </c>
      <c s="36">
        <v>0</v>
      </c>
      <c s="36">
        <f>ROUND(G3396*H3396,6)</f>
      </c>
      <c r="L3396" s="38">
        <v>0</v>
      </c>
      <c s="32">
        <f>ROUND(ROUND(L3396,2)*ROUND(G3396,3),2)</f>
      </c>
      <c s="36" t="s">
        <v>1166</v>
      </c>
      <c>
        <f>(M3396*21)/100</f>
      </c>
      <c t="s">
        <v>27</v>
      </c>
    </row>
    <row r="3397" spans="1:5" ht="25.5">
      <c r="A3397" s="35" t="s">
        <v>54</v>
      </c>
      <c r="E3397" s="39" t="s">
        <v>6347</v>
      </c>
    </row>
    <row r="3398" spans="1:5" ht="12.75">
      <c r="A3398" s="35" t="s">
        <v>56</v>
      </c>
      <c r="E3398" s="40" t="s">
        <v>5</v>
      </c>
    </row>
    <row r="3399" spans="1:5" ht="12.75">
      <c r="A3399" t="s">
        <v>58</v>
      </c>
      <c r="E3399" s="39" t="s">
        <v>5</v>
      </c>
    </row>
    <row r="3400" spans="1:16" ht="25.5">
      <c r="A3400" t="s">
        <v>48</v>
      </c>
      <c s="34" t="s">
        <v>6348</v>
      </c>
      <c s="34" t="s">
        <v>6349</v>
      </c>
      <c s="35" t="s">
        <v>5</v>
      </c>
      <c s="6" t="s">
        <v>6350</v>
      </c>
      <c s="36" t="s">
        <v>52</v>
      </c>
      <c s="37">
        <v>1</v>
      </c>
      <c s="36">
        <v>0</v>
      </c>
      <c s="36">
        <f>ROUND(G3400*H3400,6)</f>
      </c>
      <c r="L3400" s="38">
        <v>0</v>
      </c>
      <c s="32">
        <f>ROUND(ROUND(L3400,2)*ROUND(G3400,3),2)</f>
      </c>
      <c s="36" t="s">
        <v>1166</v>
      </c>
      <c>
        <f>(M3400*21)/100</f>
      </c>
      <c t="s">
        <v>27</v>
      </c>
    </row>
    <row r="3401" spans="1:5" ht="25.5">
      <c r="A3401" s="35" t="s">
        <v>54</v>
      </c>
      <c r="E3401" s="39" t="s">
        <v>6350</v>
      </c>
    </row>
    <row r="3402" spans="1:5" ht="12.75">
      <c r="A3402" s="35" t="s">
        <v>56</v>
      </c>
      <c r="E3402" s="40" t="s">
        <v>5</v>
      </c>
    </row>
    <row r="3403" spans="1:5" ht="12.75">
      <c r="A3403" t="s">
        <v>58</v>
      </c>
      <c r="E3403" s="39" t="s">
        <v>5</v>
      </c>
    </row>
    <row r="3404" spans="1:16" ht="25.5">
      <c r="A3404" t="s">
        <v>48</v>
      </c>
      <c s="34" t="s">
        <v>6351</v>
      </c>
      <c s="34" t="s">
        <v>6352</v>
      </c>
      <c s="35" t="s">
        <v>5</v>
      </c>
      <c s="6" t="s">
        <v>6347</v>
      </c>
      <c s="36" t="s">
        <v>52</v>
      </c>
      <c s="37">
        <v>1</v>
      </c>
      <c s="36">
        <v>0</v>
      </c>
      <c s="36">
        <f>ROUND(G3404*H3404,6)</f>
      </c>
      <c r="L3404" s="38">
        <v>0</v>
      </c>
      <c s="32">
        <f>ROUND(ROUND(L3404,2)*ROUND(G3404,3),2)</f>
      </c>
      <c s="36" t="s">
        <v>1166</v>
      </c>
      <c>
        <f>(M3404*21)/100</f>
      </c>
      <c t="s">
        <v>27</v>
      </c>
    </row>
    <row r="3405" spans="1:5" ht="25.5">
      <c r="A3405" s="35" t="s">
        <v>54</v>
      </c>
      <c r="E3405" s="39" t="s">
        <v>6347</v>
      </c>
    </row>
    <row r="3406" spans="1:5" ht="12.75">
      <c r="A3406" s="35" t="s">
        <v>56</v>
      </c>
      <c r="E3406" s="40" t="s">
        <v>5</v>
      </c>
    </row>
    <row r="3407" spans="1:5" ht="12.75">
      <c r="A3407" t="s">
        <v>58</v>
      </c>
      <c r="E3407" s="39" t="s">
        <v>5</v>
      </c>
    </row>
    <row r="3408" spans="1:16" ht="25.5">
      <c r="A3408" t="s">
        <v>48</v>
      </c>
      <c s="34" t="s">
        <v>6353</v>
      </c>
      <c s="34" t="s">
        <v>6354</v>
      </c>
      <c s="35" t="s">
        <v>5</v>
      </c>
      <c s="6" t="s">
        <v>6350</v>
      </c>
      <c s="36" t="s">
        <v>52</v>
      </c>
      <c s="37">
        <v>1</v>
      </c>
      <c s="36">
        <v>0</v>
      </c>
      <c s="36">
        <f>ROUND(G3408*H3408,6)</f>
      </c>
      <c r="L3408" s="38">
        <v>0</v>
      </c>
      <c s="32">
        <f>ROUND(ROUND(L3408,2)*ROUND(G3408,3),2)</f>
      </c>
      <c s="36" t="s">
        <v>1166</v>
      </c>
      <c>
        <f>(M3408*21)/100</f>
      </c>
      <c t="s">
        <v>27</v>
      </c>
    </row>
    <row r="3409" spans="1:5" ht="25.5">
      <c r="A3409" s="35" t="s">
        <v>54</v>
      </c>
      <c r="E3409" s="39" t="s">
        <v>6350</v>
      </c>
    </row>
    <row r="3410" spans="1:5" ht="12.75">
      <c r="A3410" s="35" t="s">
        <v>56</v>
      </c>
      <c r="E3410" s="40" t="s">
        <v>5</v>
      </c>
    </row>
    <row r="3411" spans="1:5" ht="12.75">
      <c r="A3411" t="s">
        <v>58</v>
      </c>
      <c r="E3411" s="39" t="s">
        <v>5</v>
      </c>
    </row>
    <row r="3412" spans="1:16" ht="25.5">
      <c r="A3412" t="s">
        <v>48</v>
      </c>
      <c s="34" t="s">
        <v>6355</v>
      </c>
      <c s="34" t="s">
        <v>6356</v>
      </c>
      <c s="35" t="s">
        <v>5</v>
      </c>
      <c s="6" t="s">
        <v>6357</v>
      </c>
      <c s="36" t="s">
        <v>52</v>
      </c>
      <c s="37">
        <v>1</v>
      </c>
      <c s="36">
        <v>0</v>
      </c>
      <c s="36">
        <f>ROUND(G3412*H3412,6)</f>
      </c>
      <c r="L3412" s="38">
        <v>0</v>
      </c>
      <c s="32">
        <f>ROUND(ROUND(L3412,2)*ROUND(G3412,3),2)</f>
      </c>
      <c s="36" t="s">
        <v>1166</v>
      </c>
      <c>
        <f>(M3412*21)/100</f>
      </c>
      <c t="s">
        <v>27</v>
      </c>
    </row>
    <row r="3413" spans="1:5" ht="25.5">
      <c r="A3413" s="35" t="s">
        <v>54</v>
      </c>
      <c r="E3413" s="39" t="s">
        <v>6357</v>
      </c>
    </row>
    <row r="3414" spans="1:5" ht="12.75">
      <c r="A3414" s="35" t="s">
        <v>56</v>
      </c>
      <c r="E3414" s="40" t="s">
        <v>5</v>
      </c>
    </row>
    <row r="3415" spans="1:5" ht="12.75">
      <c r="A3415" t="s">
        <v>58</v>
      </c>
      <c r="E3415" s="39" t="s">
        <v>5</v>
      </c>
    </row>
    <row r="3416" spans="1:16" ht="25.5">
      <c r="A3416" t="s">
        <v>48</v>
      </c>
      <c s="34" t="s">
        <v>6358</v>
      </c>
      <c s="34" t="s">
        <v>6359</v>
      </c>
      <c s="35" t="s">
        <v>5</v>
      </c>
      <c s="6" t="s">
        <v>6357</v>
      </c>
      <c s="36" t="s">
        <v>52</v>
      </c>
      <c s="37">
        <v>1</v>
      </c>
      <c s="36">
        <v>0</v>
      </c>
      <c s="36">
        <f>ROUND(G3416*H3416,6)</f>
      </c>
      <c r="L3416" s="38">
        <v>0</v>
      </c>
      <c s="32">
        <f>ROUND(ROUND(L3416,2)*ROUND(G3416,3),2)</f>
      </c>
      <c s="36" t="s">
        <v>1166</v>
      </c>
      <c>
        <f>(M3416*21)/100</f>
      </c>
      <c t="s">
        <v>27</v>
      </c>
    </row>
    <row r="3417" spans="1:5" ht="25.5">
      <c r="A3417" s="35" t="s">
        <v>54</v>
      </c>
      <c r="E3417" s="39" t="s">
        <v>6357</v>
      </c>
    </row>
    <row r="3418" spans="1:5" ht="12.75">
      <c r="A3418" s="35" t="s">
        <v>56</v>
      </c>
      <c r="E3418" s="40" t="s">
        <v>5</v>
      </c>
    </row>
    <row r="3419" spans="1:5" ht="12.75">
      <c r="A3419" t="s">
        <v>58</v>
      </c>
      <c r="E3419" s="39" t="s">
        <v>5</v>
      </c>
    </row>
    <row r="3420" spans="1:16" ht="25.5">
      <c r="A3420" t="s">
        <v>48</v>
      </c>
      <c s="34" t="s">
        <v>6360</v>
      </c>
      <c s="34" t="s">
        <v>6361</v>
      </c>
      <c s="35" t="s">
        <v>5</v>
      </c>
      <c s="6" t="s">
        <v>6357</v>
      </c>
      <c s="36" t="s">
        <v>52</v>
      </c>
      <c s="37">
        <v>1</v>
      </c>
      <c s="36">
        <v>0</v>
      </c>
      <c s="36">
        <f>ROUND(G3420*H3420,6)</f>
      </c>
      <c r="L3420" s="38">
        <v>0</v>
      </c>
      <c s="32">
        <f>ROUND(ROUND(L3420,2)*ROUND(G3420,3),2)</f>
      </c>
      <c s="36" t="s">
        <v>1166</v>
      </c>
      <c>
        <f>(M3420*21)/100</f>
      </c>
      <c t="s">
        <v>27</v>
      </c>
    </row>
    <row r="3421" spans="1:5" ht="25.5">
      <c r="A3421" s="35" t="s">
        <v>54</v>
      </c>
      <c r="E3421" s="39" t="s">
        <v>6357</v>
      </c>
    </row>
    <row r="3422" spans="1:5" ht="12.75">
      <c r="A3422" s="35" t="s">
        <v>56</v>
      </c>
      <c r="E3422" s="40" t="s">
        <v>5</v>
      </c>
    </row>
    <row r="3423" spans="1:5" ht="12.75">
      <c r="A3423" t="s">
        <v>58</v>
      </c>
      <c r="E3423" s="39" t="s">
        <v>5</v>
      </c>
    </row>
    <row r="3424" spans="1:16" ht="25.5">
      <c r="A3424" t="s">
        <v>48</v>
      </c>
      <c s="34" t="s">
        <v>6362</v>
      </c>
      <c s="34" t="s">
        <v>6363</v>
      </c>
      <c s="35" t="s">
        <v>5</v>
      </c>
      <c s="6" t="s">
        <v>6364</v>
      </c>
      <c s="36" t="s">
        <v>52</v>
      </c>
      <c s="37">
        <v>1</v>
      </c>
      <c s="36">
        <v>0</v>
      </c>
      <c s="36">
        <f>ROUND(G3424*H3424,6)</f>
      </c>
      <c r="L3424" s="38">
        <v>0</v>
      </c>
      <c s="32">
        <f>ROUND(ROUND(L3424,2)*ROUND(G3424,3),2)</f>
      </c>
      <c s="36" t="s">
        <v>1166</v>
      </c>
      <c>
        <f>(M3424*21)/100</f>
      </c>
      <c t="s">
        <v>27</v>
      </c>
    </row>
    <row r="3425" spans="1:5" ht="25.5">
      <c r="A3425" s="35" t="s">
        <v>54</v>
      </c>
      <c r="E3425" s="39" t="s">
        <v>6364</v>
      </c>
    </row>
    <row r="3426" spans="1:5" ht="12.75">
      <c r="A3426" s="35" t="s">
        <v>56</v>
      </c>
      <c r="E3426" s="40" t="s">
        <v>5</v>
      </c>
    </row>
    <row r="3427" spans="1:5" ht="12.75">
      <c r="A3427" t="s">
        <v>58</v>
      </c>
      <c r="E3427" s="39" t="s">
        <v>5</v>
      </c>
    </row>
    <row r="3428" spans="1:16" ht="25.5">
      <c r="A3428" t="s">
        <v>48</v>
      </c>
      <c s="34" t="s">
        <v>6365</v>
      </c>
      <c s="34" t="s">
        <v>6366</v>
      </c>
      <c s="35" t="s">
        <v>5</v>
      </c>
      <c s="6" t="s">
        <v>6364</v>
      </c>
      <c s="36" t="s">
        <v>52</v>
      </c>
      <c s="37">
        <v>1</v>
      </c>
      <c s="36">
        <v>0</v>
      </c>
      <c s="36">
        <f>ROUND(G3428*H3428,6)</f>
      </c>
      <c r="L3428" s="38">
        <v>0</v>
      </c>
      <c s="32">
        <f>ROUND(ROUND(L3428,2)*ROUND(G3428,3),2)</f>
      </c>
      <c s="36" t="s">
        <v>1166</v>
      </c>
      <c>
        <f>(M3428*21)/100</f>
      </c>
      <c t="s">
        <v>27</v>
      </c>
    </row>
    <row r="3429" spans="1:5" ht="25.5">
      <c r="A3429" s="35" t="s">
        <v>54</v>
      </c>
      <c r="E3429" s="39" t="s">
        <v>6364</v>
      </c>
    </row>
    <row r="3430" spans="1:5" ht="12.75">
      <c r="A3430" s="35" t="s">
        <v>56</v>
      </c>
      <c r="E3430" s="40" t="s">
        <v>5</v>
      </c>
    </row>
    <row r="3431" spans="1:5" ht="12.75">
      <c r="A3431" t="s">
        <v>58</v>
      </c>
      <c r="E3431" s="39" t="s">
        <v>5</v>
      </c>
    </row>
    <row r="3432" spans="1:16" ht="25.5">
      <c r="A3432" t="s">
        <v>48</v>
      </c>
      <c s="34" t="s">
        <v>6367</v>
      </c>
      <c s="34" t="s">
        <v>6368</v>
      </c>
      <c s="35" t="s">
        <v>5</v>
      </c>
      <c s="6" t="s">
        <v>6364</v>
      </c>
      <c s="36" t="s">
        <v>52</v>
      </c>
      <c s="37">
        <v>1</v>
      </c>
      <c s="36">
        <v>0</v>
      </c>
      <c s="36">
        <f>ROUND(G3432*H3432,6)</f>
      </c>
      <c r="L3432" s="38">
        <v>0</v>
      </c>
      <c s="32">
        <f>ROUND(ROUND(L3432,2)*ROUND(G3432,3),2)</f>
      </c>
      <c s="36" t="s">
        <v>1166</v>
      </c>
      <c>
        <f>(M3432*21)/100</f>
      </c>
      <c t="s">
        <v>27</v>
      </c>
    </row>
    <row r="3433" spans="1:5" ht="25.5">
      <c r="A3433" s="35" t="s">
        <v>54</v>
      </c>
      <c r="E3433" s="39" t="s">
        <v>6364</v>
      </c>
    </row>
    <row r="3434" spans="1:5" ht="12.75">
      <c r="A3434" s="35" t="s">
        <v>56</v>
      </c>
      <c r="E3434" s="40" t="s">
        <v>5</v>
      </c>
    </row>
    <row r="3435" spans="1:5" ht="12.75">
      <c r="A3435" t="s">
        <v>58</v>
      </c>
      <c r="E3435" s="39" t="s">
        <v>5</v>
      </c>
    </row>
    <row r="3436" spans="1:16" ht="25.5">
      <c r="A3436" t="s">
        <v>48</v>
      </c>
      <c s="34" t="s">
        <v>6369</v>
      </c>
      <c s="34" t="s">
        <v>6370</v>
      </c>
      <c s="35" t="s">
        <v>5</v>
      </c>
      <c s="6" t="s">
        <v>6364</v>
      </c>
      <c s="36" t="s">
        <v>52</v>
      </c>
      <c s="37">
        <v>1</v>
      </c>
      <c s="36">
        <v>0</v>
      </c>
      <c s="36">
        <f>ROUND(G3436*H3436,6)</f>
      </c>
      <c r="L3436" s="38">
        <v>0</v>
      </c>
      <c s="32">
        <f>ROUND(ROUND(L3436,2)*ROUND(G3436,3),2)</f>
      </c>
      <c s="36" t="s">
        <v>1166</v>
      </c>
      <c>
        <f>(M3436*21)/100</f>
      </c>
      <c t="s">
        <v>27</v>
      </c>
    </row>
    <row r="3437" spans="1:5" ht="25.5">
      <c r="A3437" s="35" t="s">
        <v>54</v>
      </c>
      <c r="E3437" s="39" t="s">
        <v>6364</v>
      </c>
    </row>
    <row r="3438" spans="1:5" ht="12.75">
      <c r="A3438" s="35" t="s">
        <v>56</v>
      </c>
      <c r="E3438" s="40" t="s">
        <v>5</v>
      </c>
    </row>
    <row r="3439" spans="1:5" ht="12.75">
      <c r="A3439" t="s">
        <v>58</v>
      </c>
      <c r="E3439" s="39" t="s">
        <v>5</v>
      </c>
    </row>
    <row r="3440" spans="1:16" ht="25.5">
      <c r="A3440" t="s">
        <v>48</v>
      </c>
      <c s="34" t="s">
        <v>6371</v>
      </c>
      <c s="34" t="s">
        <v>6372</v>
      </c>
      <c s="35" t="s">
        <v>5</v>
      </c>
      <c s="6" t="s">
        <v>6373</v>
      </c>
      <c s="36" t="s">
        <v>52</v>
      </c>
      <c s="37">
        <v>1</v>
      </c>
      <c s="36">
        <v>0</v>
      </c>
      <c s="36">
        <f>ROUND(G3440*H3440,6)</f>
      </c>
      <c r="L3440" s="38">
        <v>0</v>
      </c>
      <c s="32">
        <f>ROUND(ROUND(L3440,2)*ROUND(G3440,3),2)</f>
      </c>
      <c s="36" t="s">
        <v>1166</v>
      </c>
      <c>
        <f>(M3440*21)/100</f>
      </c>
      <c t="s">
        <v>27</v>
      </c>
    </row>
    <row r="3441" spans="1:5" ht="25.5">
      <c r="A3441" s="35" t="s">
        <v>54</v>
      </c>
      <c r="E3441" s="39" t="s">
        <v>6373</v>
      </c>
    </row>
    <row r="3442" spans="1:5" ht="12.75">
      <c r="A3442" s="35" t="s">
        <v>56</v>
      </c>
      <c r="E3442" s="40" t="s">
        <v>5</v>
      </c>
    </row>
    <row r="3443" spans="1:5" ht="12.75">
      <c r="A3443" t="s">
        <v>58</v>
      </c>
      <c r="E3443" s="39" t="s">
        <v>5</v>
      </c>
    </row>
    <row r="3444" spans="1:16" ht="25.5">
      <c r="A3444" t="s">
        <v>48</v>
      </c>
      <c s="34" t="s">
        <v>6374</v>
      </c>
      <c s="34" t="s">
        <v>6375</v>
      </c>
      <c s="35" t="s">
        <v>5</v>
      </c>
      <c s="6" t="s">
        <v>6373</v>
      </c>
      <c s="36" t="s">
        <v>52</v>
      </c>
      <c s="37">
        <v>1</v>
      </c>
      <c s="36">
        <v>0</v>
      </c>
      <c s="36">
        <f>ROUND(G3444*H3444,6)</f>
      </c>
      <c r="L3444" s="38">
        <v>0</v>
      </c>
      <c s="32">
        <f>ROUND(ROUND(L3444,2)*ROUND(G3444,3),2)</f>
      </c>
      <c s="36" t="s">
        <v>1166</v>
      </c>
      <c>
        <f>(M3444*21)/100</f>
      </c>
      <c t="s">
        <v>27</v>
      </c>
    </row>
    <row r="3445" spans="1:5" ht="25.5">
      <c r="A3445" s="35" t="s">
        <v>54</v>
      </c>
      <c r="E3445" s="39" t="s">
        <v>6373</v>
      </c>
    </row>
    <row r="3446" spans="1:5" ht="12.75">
      <c r="A3446" s="35" t="s">
        <v>56</v>
      </c>
      <c r="E3446" s="40" t="s">
        <v>5</v>
      </c>
    </row>
    <row r="3447" spans="1:5" ht="12.75">
      <c r="A3447" t="s">
        <v>58</v>
      </c>
      <c r="E3447" s="39" t="s">
        <v>5</v>
      </c>
    </row>
    <row r="3448" spans="1:16" ht="25.5">
      <c r="A3448" t="s">
        <v>48</v>
      </c>
      <c s="34" t="s">
        <v>6376</v>
      </c>
      <c s="34" t="s">
        <v>6377</v>
      </c>
      <c s="35" t="s">
        <v>5</v>
      </c>
      <c s="6" t="s">
        <v>6378</v>
      </c>
      <c s="36" t="s">
        <v>52</v>
      </c>
      <c s="37">
        <v>1</v>
      </c>
      <c s="36">
        <v>0</v>
      </c>
      <c s="36">
        <f>ROUND(G3448*H3448,6)</f>
      </c>
      <c r="L3448" s="38">
        <v>0</v>
      </c>
      <c s="32">
        <f>ROUND(ROUND(L3448,2)*ROUND(G3448,3),2)</f>
      </c>
      <c s="36" t="s">
        <v>1166</v>
      </c>
      <c>
        <f>(M3448*21)/100</f>
      </c>
      <c t="s">
        <v>27</v>
      </c>
    </row>
    <row r="3449" spans="1:5" ht="25.5">
      <c r="A3449" s="35" t="s">
        <v>54</v>
      </c>
      <c r="E3449" s="39" t="s">
        <v>6378</v>
      </c>
    </row>
    <row r="3450" spans="1:5" ht="12.75">
      <c r="A3450" s="35" t="s">
        <v>56</v>
      </c>
      <c r="E3450" s="40" t="s">
        <v>5</v>
      </c>
    </row>
    <row r="3451" spans="1:5" ht="12.75">
      <c r="A3451" t="s">
        <v>58</v>
      </c>
      <c r="E3451" s="39" t="s">
        <v>5</v>
      </c>
    </row>
    <row r="3452" spans="1:16" ht="25.5">
      <c r="A3452" t="s">
        <v>48</v>
      </c>
      <c s="34" t="s">
        <v>6379</v>
      </c>
      <c s="34" t="s">
        <v>6380</v>
      </c>
      <c s="35" t="s">
        <v>5</v>
      </c>
      <c s="6" t="s">
        <v>6378</v>
      </c>
      <c s="36" t="s">
        <v>52</v>
      </c>
      <c s="37">
        <v>1</v>
      </c>
      <c s="36">
        <v>0</v>
      </c>
      <c s="36">
        <f>ROUND(G3452*H3452,6)</f>
      </c>
      <c r="L3452" s="38">
        <v>0</v>
      </c>
      <c s="32">
        <f>ROUND(ROUND(L3452,2)*ROUND(G3452,3),2)</f>
      </c>
      <c s="36" t="s">
        <v>1166</v>
      </c>
      <c>
        <f>(M3452*21)/100</f>
      </c>
      <c t="s">
        <v>27</v>
      </c>
    </row>
    <row r="3453" spans="1:5" ht="25.5">
      <c r="A3453" s="35" t="s">
        <v>54</v>
      </c>
      <c r="E3453" s="39" t="s">
        <v>6378</v>
      </c>
    </row>
    <row r="3454" spans="1:5" ht="12.75">
      <c r="A3454" s="35" t="s">
        <v>56</v>
      </c>
      <c r="E3454" s="40" t="s">
        <v>5</v>
      </c>
    </row>
    <row r="3455" spans="1:5" ht="12.75">
      <c r="A3455" t="s">
        <v>58</v>
      </c>
      <c r="E3455" s="39" t="s">
        <v>5</v>
      </c>
    </row>
    <row r="3456" spans="1:16" ht="25.5">
      <c r="A3456" t="s">
        <v>48</v>
      </c>
      <c s="34" t="s">
        <v>6381</v>
      </c>
      <c s="34" t="s">
        <v>6382</v>
      </c>
      <c s="35" t="s">
        <v>5</v>
      </c>
      <c s="6" t="s">
        <v>6373</v>
      </c>
      <c s="36" t="s">
        <v>52</v>
      </c>
      <c s="37">
        <v>1</v>
      </c>
      <c s="36">
        <v>0</v>
      </c>
      <c s="36">
        <f>ROUND(G3456*H3456,6)</f>
      </c>
      <c r="L3456" s="38">
        <v>0</v>
      </c>
      <c s="32">
        <f>ROUND(ROUND(L3456,2)*ROUND(G3456,3),2)</f>
      </c>
      <c s="36" t="s">
        <v>1166</v>
      </c>
      <c>
        <f>(M3456*21)/100</f>
      </c>
      <c t="s">
        <v>27</v>
      </c>
    </row>
    <row r="3457" spans="1:5" ht="25.5">
      <c r="A3457" s="35" t="s">
        <v>54</v>
      </c>
      <c r="E3457" s="39" t="s">
        <v>6373</v>
      </c>
    </row>
    <row r="3458" spans="1:5" ht="12.75">
      <c r="A3458" s="35" t="s">
        <v>56</v>
      </c>
      <c r="E3458" s="40" t="s">
        <v>5</v>
      </c>
    </row>
    <row r="3459" spans="1:5" ht="12.75">
      <c r="A3459" t="s">
        <v>58</v>
      </c>
      <c r="E3459" s="39" t="s">
        <v>5</v>
      </c>
    </row>
    <row r="3460" spans="1:16" ht="25.5">
      <c r="A3460" t="s">
        <v>48</v>
      </c>
      <c s="34" t="s">
        <v>6383</v>
      </c>
      <c s="34" t="s">
        <v>6384</v>
      </c>
      <c s="35" t="s">
        <v>5</v>
      </c>
      <c s="6" t="s">
        <v>6373</v>
      </c>
      <c s="36" t="s">
        <v>52</v>
      </c>
      <c s="37">
        <v>1</v>
      </c>
      <c s="36">
        <v>0</v>
      </c>
      <c s="36">
        <f>ROUND(G3460*H3460,6)</f>
      </c>
      <c r="L3460" s="38">
        <v>0</v>
      </c>
      <c s="32">
        <f>ROUND(ROUND(L3460,2)*ROUND(G3460,3),2)</f>
      </c>
      <c s="36" t="s">
        <v>1166</v>
      </c>
      <c>
        <f>(M3460*21)/100</f>
      </c>
      <c t="s">
        <v>27</v>
      </c>
    </row>
    <row r="3461" spans="1:5" ht="25.5">
      <c r="A3461" s="35" t="s">
        <v>54</v>
      </c>
      <c r="E3461" s="39" t="s">
        <v>6373</v>
      </c>
    </row>
    <row r="3462" spans="1:5" ht="12.75">
      <c r="A3462" s="35" t="s">
        <v>56</v>
      </c>
      <c r="E3462" s="40" t="s">
        <v>5</v>
      </c>
    </row>
    <row r="3463" spans="1:5" ht="12.75">
      <c r="A3463" t="s">
        <v>58</v>
      </c>
      <c r="E3463" s="39" t="s">
        <v>5</v>
      </c>
    </row>
    <row r="3464" spans="1:16" ht="25.5">
      <c r="A3464" t="s">
        <v>48</v>
      </c>
      <c s="34" t="s">
        <v>6385</v>
      </c>
      <c s="34" t="s">
        <v>6386</v>
      </c>
      <c s="35" t="s">
        <v>5</v>
      </c>
      <c s="6" t="s">
        <v>6373</v>
      </c>
      <c s="36" t="s">
        <v>52</v>
      </c>
      <c s="37">
        <v>1</v>
      </c>
      <c s="36">
        <v>0</v>
      </c>
      <c s="36">
        <f>ROUND(G3464*H3464,6)</f>
      </c>
      <c r="L3464" s="38">
        <v>0</v>
      </c>
      <c s="32">
        <f>ROUND(ROUND(L3464,2)*ROUND(G3464,3),2)</f>
      </c>
      <c s="36" t="s">
        <v>1166</v>
      </c>
      <c>
        <f>(M3464*21)/100</f>
      </c>
      <c t="s">
        <v>27</v>
      </c>
    </row>
    <row r="3465" spans="1:5" ht="25.5">
      <c r="A3465" s="35" t="s">
        <v>54</v>
      </c>
      <c r="E3465" s="39" t="s">
        <v>6373</v>
      </c>
    </row>
    <row r="3466" spans="1:5" ht="12.75">
      <c r="A3466" s="35" t="s">
        <v>56</v>
      </c>
      <c r="E3466" s="40" t="s">
        <v>5</v>
      </c>
    </row>
    <row r="3467" spans="1:5" ht="12.75">
      <c r="A3467" t="s">
        <v>58</v>
      </c>
      <c r="E3467" s="39" t="s">
        <v>5</v>
      </c>
    </row>
    <row r="3468" spans="1:16" ht="25.5">
      <c r="A3468" t="s">
        <v>48</v>
      </c>
      <c s="34" t="s">
        <v>6387</v>
      </c>
      <c s="34" t="s">
        <v>6388</v>
      </c>
      <c s="35" t="s">
        <v>5</v>
      </c>
      <c s="6" t="s">
        <v>6373</v>
      </c>
      <c s="36" t="s">
        <v>52</v>
      </c>
      <c s="37">
        <v>1</v>
      </c>
      <c s="36">
        <v>0</v>
      </c>
      <c s="36">
        <f>ROUND(G3468*H3468,6)</f>
      </c>
      <c r="L3468" s="38">
        <v>0</v>
      </c>
      <c s="32">
        <f>ROUND(ROUND(L3468,2)*ROUND(G3468,3),2)</f>
      </c>
      <c s="36" t="s">
        <v>1166</v>
      </c>
      <c>
        <f>(M3468*21)/100</f>
      </c>
      <c t="s">
        <v>27</v>
      </c>
    </row>
    <row r="3469" spans="1:5" ht="25.5">
      <c r="A3469" s="35" t="s">
        <v>54</v>
      </c>
      <c r="E3469" s="39" t="s">
        <v>6373</v>
      </c>
    </row>
    <row r="3470" spans="1:5" ht="12.75">
      <c r="A3470" s="35" t="s">
        <v>56</v>
      </c>
      <c r="E3470" s="40" t="s">
        <v>5</v>
      </c>
    </row>
    <row r="3471" spans="1:5" ht="12.75">
      <c r="A3471" t="s">
        <v>58</v>
      </c>
      <c r="E3471" s="39" t="s">
        <v>5</v>
      </c>
    </row>
    <row r="3472" spans="1:16" ht="25.5">
      <c r="A3472" t="s">
        <v>48</v>
      </c>
      <c s="34" t="s">
        <v>6389</v>
      </c>
      <c s="34" t="s">
        <v>6390</v>
      </c>
      <c s="35" t="s">
        <v>5</v>
      </c>
      <c s="6" t="s">
        <v>6364</v>
      </c>
      <c s="36" t="s">
        <v>52</v>
      </c>
      <c s="37">
        <v>1</v>
      </c>
      <c s="36">
        <v>0</v>
      </c>
      <c s="36">
        <f>ROUND(G3472*H3472,6)</f>
      </c>
      <c r="L3472" s="38">
        <v>0</v>
      </c>
      <c s="32">
        <f>ROUND(ROUND(L3472,2)*ROUND(G3472,3),2)</f>
      </c>
      <c s="36" t="s">
        <v>1166</v>
      </c>
      <c>
        <f>(M3472*21)/100</f>
      </c>
      <c t="s">
        <v>27</v>
      </c>
    </row>
    <row r="3473" spans="1:5" ht="25.5">
      <c r="A3473" s="35" t="s">
        <v>54</v>
      </c>
      <c r="E3473" s="39" t="s">
        <v>6364</v>
      </c>
    </row>
    <row r="3474" spans="1:5" ht="12.75">
      <c r="A3474" s="35" t="s">
        <v>56</v>
      </c>
      <c r="E3474" s="40" t="s">
        <v>5</v>
      </c>
    </row>
    <row r="3475" spans="1:5" ht="12.75">
      <c r="A3475" t="s">
        <v>58</v>
      </c>
      <c r="E3475" s="39" t="s">
        <v>5</v>
      </c>
    </row>
    <row r="3476" spans="1:16" ht="25.5">
      <c r="A3476" t="s">
        <v>48</v>
      </c>
      <c s="34" t="s">
        <v>6391</v>
      </c>
      <c s="34" t="s">
        <v>6392</v>
      </c>
      <c s="35" t="s">
        <v>5</v>
      </c>
      <c s="6" t="s">
        <v>6364</v>
      </c>
      <c s="36" t="s">
        <v>52</v>
      </c>
      <c s="37">
        <v>1</v>
      </c>
      <c s="36">
        <v>0</v>
      </c>
      <c s="36">
        <f>ROUND(G3476*H3476,6)</f>
      </c>
      <c r="L3476" s="38">
        <v>0</v>
      </c>
      <c s="32">
        <f>ROUND(ROUND(L3476,2)*ROUND(G3476,3),2)</f>
      </c>
      <c s="36" t="s">
        <v>1166</v>
      </c>
      <c>
        <f>(M3476*21)/100</f>
      </c>
      <c t="s">
        <v>27</v>
      </c>
    </row>
    <row r="3477" spans="1:5" ht="25.5">
      <c r="A3477" s="35" t="s">
        <v>54</v>
      </c>
      <c r="E3477" s="39" t="s">
        <v>6364</v>
      </c>
    </row>
    <row r="3478" spans="1:5" ht="12.75">
      <c r="A3478" s="35" t="s">
        <v>56</v>
      </c>
      <c r="E3478" s="40" t="s">
        <v>5</v>
      </c>
    </row>
    <row r="3479" spans="1:5" ht="12.75">
      <c r="A3479" t="s">
        <v>58</v>
      </c>
      <c r="E3479" s="39" t="s">
        <v>5</v>
      </c>
    </row>
    <row r="3480" spans="1:16" ht="25.5">
      <c r="A3480" t="s">
        <v>48</v>
      </c>
      <c s="34" t="s">
        <v>6393</v>
      </c>
      <c s="34" t="s">
        <v>6394</v>
      </c>
      <c s="35" t="s">
        <v>5</v>
      </c>
      <c s="6" t="s">
        <v>6364</v>
      </c>
      <c s="36" t="s">
        <v>52</v>
      </c>
      <c s="37">
        <v>1</v>
      </c>
      <c s="36">
        <v>0</v>
      </c>
      <c s="36">
        <f>ROUND(G3480*H3480,6)</f>
      </c>
      <c r="L3480" s="38">
        <v>0</v>
      </c>
      <c s="32">
        <f>ROUND(ROUND(L3480,2)*ROUND(G3480,3),2)</f>
      </c>
      <c s="36" t="s">
        <v>1166</v>
      </c>
      <c>
        <f>(M3480*21)/100</f>
      </c>
      <c t="s">
        <v>27</v>
      </c>
    </row>
    <row r="3481" spans="1:5" ht="25.5">
      <c r="A3481" s="35" t="s">
        <v>54</v>
      </c>
      <c r="E3481" s="39" t="s">
        <v>6364</v>
      </c>
    </row>
    <row r="3482" spans="1:5" ht="12.75">
      <c r="A3482" s="35" t="s">
        <v>56</v>
      </c>
      <c r="E3482" s="40" t="s">
        <v>5</v>
      </c>
    </row>
    <row r="3483" spans="1:5" ht="12.75">
      <c r="A3483" t="s">
        <v>58</v>
      </c>
      <c r="E3483" s="39" t="s">
        <v>5</v>
      </c>
    </row>
    <row r="3484" spans="1:16" ht="25.5">
      <c r="A3484" t="s">
        <v>48</v>
      </c>
      <c s="34" t="s">
        <v>6395</v>
      </c>
      <c s="34" t="s">
        <v>6396</v>
      </c>
      <c s="35" t="s">
        <v>5</v>
      </c>
      <c s="6" t="s">
        <v>6364</v>
      </c>
      <c s="36" t="s">
        <v>52</v>
      </c>
      <c s="37">
        <v>1</v>
      </c>
      <c s="36">
        <v>0</v>
      </c>
      <c s="36">
        <f>ROUND(G3484*H3484,6)</f>
      </c>
      <c r="L3484" s="38">
        <v>0</v>
      </c>
      <c s="32">
        <f>ROUND(ROUND(L3484,2)*ROUND(G3484,3),2)</f>
      </c>
      <c s="36" t="s">
        <v>1166</v>
      </c>
      <c>
        <f>(M3484*21)/100</f>
      </c>
      <c t="s">
        <v>27</v>
      </c>
    </row>
    <row r="3485" spans="1:5" ht="25.5">
      <c r="A3485" s="35" t="s">
        <v>54</v>
      </c>
      <c r="E3485" s="39" t="s">
        <v>6364</v>
      </c>
    </row>
    <row r="3486" spans="1:5" ht="12.75">
      <c r="A3486" s="35" t="s">
        <v>56</v>
      </c>
      <c r="E3486" s="40" t="s">
        <v>5</v>
      </c>
    </row>
    <row r="3487" spans="1:5" ht="12.75">
      <c r="A3487" t="s">
        <v>58</v>
      </c>
      <c r="E3487" s="39" t="s">
        <v>5</v>
      </c>
    </row>
    <row r="3488" spans="1:16" ht="25.5">
      <c r="A3488" t="s">
        <v>48</v>
      </c>
      <c s="34" t="s">
        <v>6397</v>
      </c>
      <c s="34" t="s">
        <v>6398</v>
      </c>
      <c s="35" t="s">
        <v>5</v>
      </c>
      <c s="6" t="s">
        <v>6373</v>
      </c>
      <c s="36" t="s">
        <v>52</v>
      </c>
      <c s="37">
        <v>1</v>
      </c>
      <c s="36">
        <v>0</v>
      </c>
      <c s="36">
        <f>ROUND(G3488*H3488,6)</f>
      </c>
      <c r="L3488" s="38">
        <v>0</v>
      </c>
      <c s="32">
        <f>ROUND(ROUND(L3488,2)*ROUND(G3488,3),2)</f>
      </c>
      <c s="36" t="s">
        <v>1166</v>
      </c>
      <c>
        <f>(M3488*21)/100</f>
      </c>
      <c t="s">
        <v>27</v>
      </c>
    </row>
    <row r="3489" spans="1:5" ht="25.5">
      <c r="A3489" s="35" t="s">
        <v>54</v>
      </c>
      <c r="E3489" s="39" t="s">
        <v>6373</v>
      </c>
    </row>
    <row r="3490" spans="1:5" ht="12.75">
      <c r="A3490" s="35" t="s">
        <v>56</v>
      </c>
      <c r="E3490" s="40" t="s">
        <v>5</v>
      </c>
    </row>
    <row r="3491" spans="1:5" ht="12.75">
      <c r="A3491" t="s">
        <v>58</v>
      </c>
      <c r="E3491" s="39" t="s">
        <v>5</v>
      </c>
    </row>
    <row r="3492" spans="1:16" ht="25.5">
      <c r="A3492" t="s">
        <v>48</v>
      </c>
      <c s="34" t="s">
        <v>6399</v>
      </c>
      <c s="34" t="s">
        <v>6400</v>
      </c>
      <c s="35" t="s">
        <v>5</v>
      </c>
      <c s="6" t="s">
        <v>6373</v>
      </c>
      <c s="36" t="s">
        <v>52</v>
      </c>
      <c s="37">
        <v>1</v>
      </c>
      <c s="36">
        <v>0</v>
      </c>
      <c s="36">
        <f>ROUND(G3492*H3492,6)</f>
      </c>
      <c r="L3492" s="38">
        <v>0</v>
      </c>
      <c s="32">
        <f>ROUND(ROUND(L3492,2)*ROUND(G3492,3),2)</f>
      </c>
      <c s="36" t="s">
        <v>1166</v>
      </c>
      <c>
        <f>(M3492*21)/100</f>
      </c>
      <c t="s">
        <v>27</v>
      </c>
    </row>
    <row r="3493" spans="1:5" ht="25.5">
      <c r="A3493" s="35" t="s">
        <v>54</v>
      </c>
      <c r="E3493" s="39" t="s">
        <v>6373</v>
      </c>
    </row>
    <row r="3494" spans="1:5" ht="12.75">
      <c r="A3494" s="35" t="s">
        <v>56</v>
      </c>
      <c r="E3494" s="40" t="s">
        <v>5</v>
      </c>
    </row>
    <row r="3495" spans="1:5" ht="12.75">
      <c r="A3495" t="s">
        <v>58</v>
      </c>
      <c r="E3495" s="39" t="s">
        <v>5</v>
      </c>
    </row>
    <row r="3496" spans="1:16" ht="25.5">
      <c r="A3496" t="s">
        <v>48</v>
      </c>
      <c s="34" t="s">
        <v>6401</v>
      </c>
      <c s="34" t="s">
        <v>6402</v>
      </c>
      <c s="35" t="s">
        <v>5</v>
      </c>
      <c s="6" t="s">
        <v>6378</v>
      </c>
      <c s="36" t="s">
        <v>52</v>
      </c>
      <c s="37">
        <v>1</v>
      </c>
      <c s="36">
        <v>0</v>
      </c>
      <c s="36">
        <f>ROUND(G3496*H3496,6)</f>
      </c>
      <c r="L3496" s="38">
        <v>0</v>
      </c>
      <c s="32">
        <f>ROUND(ROUND(L3496,2)*ROUND(G3496,3),2)</f>
      </c>
      <c s="36" t="s">
        <v>1166</v>
      </c>
      <c>
        <f>(M3496*21)/100</f>
      </c>
      <c t="s">
        <v>27</v>
      </c>
    </row>
    <row r="3497" spans="1:5" ht="25.5">
      <c r="A3497" s="35" t="s">
        <v>54</v>
      </c>
      <c r="E3497" s="39" t="s">
        <v>6378</v>
      </c>
    </row>
    <row r="3498" spans="1:5" ht="12.75">
      <c r="A3498" s="35" t="s">
        <v>56</v>
      </c>
      <c r="E3498" s="40" t="s">
        <v>5</v>
      </c>
    </row>
    <row r="3499" spans="1:5" ht="12.75">
      <c r="A3499" t="s">
        <v>58</v>
      </c>
      <c r="E3499" s="39" t="s">
        <v>5</v>
      </c>
    </row>
    <row r="3500" spans="1:16" ht="25.5">
      <c r="A3500" t="s">
        <v>48</v>
      </c>
      <c s="34" t="s">
        <v>6403</v>
      </c>
      <c s="34" t="s">
        <v>6404</v>
      </c>
      <c s="35" t="s">
        <v>5</v>
      </c>
      <c s="6" t="s">
        <v>6334</v>
      </c>
      <c s="36" t="s">
        <v>52</v>
      </c>
      <c s="37">
        <v>1</v>
      </c>
      <c s="36">
        <v>0</v>
      </c>
      <c s="36">
        <f>ROUND(G3500*H3500,6)</f>
      </c>
      <c r="L3500" s="38">
        <v>0</v>
      </c>
      <c s="32">
        <f>ROUND(ROUND(L3500,2)*ROUND(G3500,3),2)</f>
      </c>
      <c s="36" t="s">
        <v>1166</v>
      </c>
      <c>
        <f>(M3500*21)/100</f>
      </c>
      <c t="s">
        <v>27</v>
      </c>
    </row>
    <row r="3501" spans="1:5" ht="25.5">
      <c r="A3501" s="35" t="s">
        <v>54</v>
      </c>
      <c r="E3501" s="39" t="s">
        <v>6334</v>
      </c>
    </row>
    <row r="3502" spans="1:5" ht="12.75">
      <c r="A3502" s="35" t="s">
        <v>56</v>
      </c>
      <c r="E3502" s="40" t="s">
        <v>5</v>
      </c>
    </row>
    <row r="3503" spans="1:5" ht="12.75">
      <c r="A3503" t="s">
        <v>58</v>
      </c>
      <c r="E3503" s="39" t="s">
        <v>5</v>
      </c>
    </row>
    <row r="3504" spans="1:16" ht="25.5">
      <c r="A3504" t="s">
        <v>48</v>
      </c>
      <c s="34" t="s">
        <v>6405</v>
      </c>
      <c s="34" t="s">
        <v>6406</v>
      </c>
      <c s="35" t="s">
        <v>5</v>
      </c>
      <c s="6" t="s">
        <v>6334</v>
      </c>
      <c s="36" t="s">
        <v>52</v>
      </c>
      <c s="37">
        <v>1</v>
      </c>
      <c s="36">
        <v>0</v>
      </c>
      <c s="36">
        <f>ROUND(G3504*H3504,6)</f>
      </c>
      <c r="L3504" s="38">
        <v>0</v>
      </c>
      <c s="32">
        <f>ROUND(ROUND(L3504,2)*ROUND(G3504,3),2)</f>
      </c>
      <c s="36" t="s">
        <v>1166</v>
      </c>
      <c>
        <f>(M3504*21)/100</f>
      </c>
      <c t="s">
        <v>27</v>
      </c>
    </row>
    <row r="3505" spans="1:5" ht="25.5">
      <c r="A3505" s="35" t="s">
        <v>54</v>
      </c>
      <c r="E3505" s="39" t="s">
        <v>6334</v>
      </c>
    </row>
    <row r="3506" spans="1:5" ht="12.75">
      <c r="A3506" s="35" t="s">
        <v>56</v>
      </c>
      <c r="E3506" s="40" t="s">
        <v>5</v>
      </c>
    </row>
    <row r="3507" spans="1:5" ht="12.75">
      <c r="A3507" t="s">
        <v>58</v>
      </c>
      <c r="E3507" s="39" t="s">
        <v>5</v>
      </c>
    </row>
    <row r="3508" spans="1:16" ht="25.5">
      <c r="A3508" t="s">
        <v>48</v>
      </c>
      <c s="34" t="s">
        <v>6407</v>
      </c>
      <c s="34" t="s">
        <v>6408</v>
      </c>
      <c s="35" t="s">
        <v>5</v>
      </c>
      <c s="6" t="s">
        <v>6409</v>
      </c>
      <c s="36" t="s">
        <v>52</v>
      </c>
      <c s="37">
        <v>1</v>
      </c>
      <c s="36">
        <v>0</v>
      </c>
      <c s="36">
        <f>ROUND(G3508*H3508,6)</f>
      </c>
      <c r="L3508" s="38">
        <v>0</v>
      </c>
      <c s="32">
        <f>ROUND(ROUND(L3508,2)*ROUND(G3508,3),2)</f>
      </c>
      <c s="36" t="s">
        <v>1166</v>
      </c>
      <c>
        <f>(M3508*21)/100</f>
      </c>
      <c t="s">
        <v>27</v>
      </c>
    </row>
    <row r="3509" spans="1:5" ht="25.5">
      <c r="A3509" s="35" t="s">
        <v>54</v>
      </c>
      <c r="E3509" s="39" t="s">
        <v>6409</v>
      </c>
    </row>
    <row r="3510" spans="1:5" ht="12.75">
      <c r="A3510" s="35" t="s">
        <v>56</v>
      </c>
      <c r="E3510" s="40" t="s">
        <v>5</v>
      </c>
    </row>
    <row r="3511" spans="1:5" ht="12.75">
      <c r="A3511" t="s">
        <v>58</v>
      </c>
      <c r="E3511" s="39" t="s">
        <v>5</v>
      </c>
    </row>
    <row r="3512" spans="1:16" ht="25.5">
      <c r="A3512" t="s">
        <v>48</v>
      </c>
      <c s="34" t="s">
        <v>6410</v>
      </c>
      <c s="34" t="s">
        <v>6411</v>
      </c>
      <c s="35" t="s">
        <v>5</v>
      </c>
      <c s="6" t="s">
        <v>6412</v>
      </c>
      <c s="36" t="s">
        <v>52</v>
      </c>
      <c s="37">
        <v>1</v>
      </c>
      <c s="36">
        <v>0</v>
      </c>
      <c s="36">
        <f>ROUND(G3512*H3512,6)</f>
      </c>
      <c r="L3512" s="38">
        <v>0</v>
      </c>
      <c s="32">
        <f>ROUND(ROUND(L3512,2)*ROUND(G3512,3),2)</f>
      </c>
      <c s="36" t="s">
        <v>1166</v>
      </c>
      <c>
        <f>(M3512*21)/100</f>
      </c>
      <c t="s">
        <v>27</v>
      </c>
    </row>
    <row r="3513" spans="1:5" ht="25.5">
      <c r="A3513" s="35" t="s">
        <v>54</v>
      </c>
      <c r="E3513" s="39" t="s">
        <v>6412</v>
      </c>
    </row>
    <row r="3514" spans="1:5" ht="12.75">
      <c r="A3514" s="35" t="s">
        <v>56</v>
      </c>
      <c r="E3514" s="40" t="s">
        <v>5</v>
      </c>
    </row>
    <row r="3515" spans="1:5" ht="12.75">
      <c r="A3515" t="s">
        <v>58</v>
      </c>
      <c r="E3515" s="39" t="s">
        <v>5</v>
      </c>
    </row>
    <row r="3516" spans="1:16" ht="25.5">
      <c r="A3516" t="s">
        <v>48</v>
      </c>
      <c s="34" t="s">
        <v>6413</v>
      </c>
      <c s="34" t="s">
        <v>6414</v>
      </c>
      <c s="35" t="s">
        <v>5</v>
      </c>
      <c s="6" t="s">
        <v>6334</v>
      </c>
      <c s="36" t="s">
        <v>52</v>
      </c>
      <c s="37">
        <v>1</v>
      </c>
      <c s="36">
        <v>0</v>
      </c>
      <c s="36">
        <f>ROUND(G3516*H3516,6)</f>
      </c>
      <c r="L3516" s="38">
        <v>0</v>
      </c>
      <c s="32">
        <f>ROUND(ROUND(L3516,2)*ROUND(G3516,3),2)</f>
      </c>
      <c s="36" t="s">
        <v>1166</v>
      </c>
      <c>
        <f>(M3516*21)/100</f>
      </c>
      <c t="s">
        <v>27</v>
      </c>
    </row>
    <row r="3517" spans="1:5" ht="25.5">
      <c r="A3517" s="35" t="s">
        <v>54</v>
      </c>
      <c r="E3517" s="39" t="s">
        <v>6334</v>
      </c>
    </row>
    <row r="3518" spans="1:5" ht="12.75">
      <c r="A3518" s="35" t="s">
        <v>56</v>
      </c>
      <c r="E3518" s="40" t="s">
        <v>5</v>
      </c>
    </row>
    <row r="3519" spans="1:5" ht="12.75">
      <c r="A3519" t="s">
        <v>58</v>
      </c>
      <c r="E3519" s="39" t="s">
        <v>5</v>
      </c>
    </row>
    <row r="3520" spans="1:16" ht="25.5">
      <c r="A3520" t="s">
        <v>48</v>
      </c>
      <c s="34" t="s">
        <v>6415</v>
      </c>
      <c s="34" t="s">
        <v>6416</v>
      </c>
      <c s="35" t="s">
        <v>5</v>
      </c>
      <c s="6" t="s">
        <v>6334</v>
      </c>
      <c s="36" t="s">
        <v>52</v>
      </c>
      <c s="37">
        <v>1</v>
      </c>
      <c s="36">
        <v>0</v>
      </c>
      <c s="36">
        <f>ROUND(G3520*H3520,6)</f>
      </c>
      <c r="L3520" s="38">
        <v>0</v>
      </c>
      <c s="32">
        <f>ROUND(ROUND(L3520,2)*ROUND(G3520,3),2)</f>
      </c>
      <c s="36" t="s">
        <v>1166</v>
      </c>
      <c>
        <f>(M3520*21)/100</f>
      </c>
      <c t="s">
        <v>27</v>
      </c>
    </row>
    <row r="3521" spans="1:5" ht="25.5">
      <c r="A3521" s="35" t="s">
        <v>54</v>
      </c>
      <c r="E3521" s="39" t="s">
        <v>6334</v>
      </c>
    </row>
    <row r="3522" spans="1:5" ht="12.75">
      <c r="A3522" s="35" t="s">
        <v>56</v>
      </c>
      <c r="E3522" s="40" t="s">
        <v>5</v>
      </c>
    </row>
    <row r="3523" spans="1:5" ht="12.75">
      <c r="A3523" t="s">
        <v>58</v>
      </c>
      <c r="E3523" s="39" t="s">
        <v>5</v>
      </c>
    </row>
    <row r="3524" spans="1:16" ht="25.5">
      <c r="A3524" t="s">
        <v>48</v>
      </c>
      <c s="34" t="s">
        <v>6417</v>
      </c>
      <c s="34" t="s">
        <v>6418</v>
      </c>
      <c s="35" t="s">
        <v>5</v>
      </c>
      <c s="6" t="s">
        <v>6334</v>
      </c>
      <c s="36" t="s">
        <v>52</v>
      </c>
      <c s="37">
        <v>1</v>
      </c>
      <c s="36">
        <v>0</v>
      </c>
      <c s="36">
        <f>ROUND(G3524*H3524,6)</f>
      </c>
      <c r="L3524" s="38">
        <v>0</v>
      </c>
      <c s="32">
        <f>ROUND(ROUND(L3524,2)*ROUND(G3524,3),2)</f>
      </c>
      <c s="36" t="s">
        <v>1166</v>
      </c>
      <c>
        <f>(M3524*21)/100</f>
      </c>
      <c t="s">
        <v>27</v>
      </c>
    </row>
    <row r="3525" spans="1:5" ht="25.5">
      <c r="A3525" s="35" t="s">
        <v>54</v>
      </c>
      <c r="E3525" s="39" t="s">
        <v>6334</v>
      </c>
    </row>
    <row r="3526" spans="1:5" ht="12.75">
      <c r="A3526" s="35" t="s">
        <v>56</v>
      </c>
      <c r="E3526" s="40" t="s">
        <v>5</v>
      </c>
    </row>
    <row r="3527" spans="1:5" ht="12.75">
      <c r="A3527" t="s">
        <v>58</v>
      </c>
      <c r="E3527" s="39" t="s">
        <v>5</v>
      </c>
    </row>
    <row r="3528" spans="1:16" ht="25.5">
      <c r="A3528" t="s">
        <v>48</v>
      </c>
      <c s="34" t="s">
        <v>6419</v>
      </c>
      <c s="34" t="s">
        <v>6420</v>
      </c>
      <c s="35" t="s">
        <v>5</v>
      </c>
      <c s="6" t="s">
        <v>6421</v>
      </c>
      <c s="36" t="s">
        <v>52</v>
      </c>
      <c s="37">
        <v>1</v>
      </c>
      <c s="36">
        <v>0</v>
      </c>
      <c s="36">
        <f>ROUND(G3528*H3528,6)</f>
      </c>
      <c r="L3528" s="38">
        <v>0</v>
      </c>
      <c s="32">
        <f>ROUND(ROUND(L3528,2)*ROUND(G3528,3),2)</f>
      </c>
      <c s="36" t="s">
        <v>1166</v>
      </c>
      <c>
        <f>(M3528*21)/100</f>
      </c>
      <c t="s">
        <v>27</v>
      </c>
    </row>
    <row r="3529" spans="1:5" ht="25.5">
      <c r="A3529" s="35" t="s">
        <v>54</v>
      </c>
      <c r="E3529" s="39" t="s">
        <v>6421</v>
      </c>
    </row>
    <row r="3530" spans="1:5" ht="12.75">
      <c r="A3530" s="35" t="s">
        <v>56</v>
      </c>
      <c r="E3530" s="40" t="s">
        <v>5</v>
      </c>
    </row>
    <row r="3531" spans="1:5" ht="12.75">
      <c r="A3531" t="s">
        <v>58</v>
      </c>
      <c r="E3531" s="39" t="s">
        <v>5</v>
      </c>
    </row>
    <row r="3532" spans="1:16" ht="25.5">
      <c r="A3532" t="s">
        <v>48</v>
      </c>
      <c s="34" t="s">
        <v>6422</v>
      </c>
      <c s="34" t="s">
        <v>6423</v>
      </c>
      <c s="35" t="s">
        <v>5</v>
      </c>
      <c s="6" t="s">
        <v>6334</v>
      </c>
      <c s="36" t="s">
        <v>52</v>
      </c>
      <c s="37">
        <v>12</v>
      </c>
      <c s="36">
        <v>0</v>
      </c>
      <c s="36">
        <f>ROUND(G3532*H3532,6)</f>
      </c>
      <c r="L3532" s="38">
        <v>0</v>
      </c>
      <c s="32">
        <f>ROUND(ROUND(L3532,2)*ROUND(G3532,3),2)</f>
      </c>
      <c s="36" t="s">
        <v>1166</v>
      </c>
      <c>
        <f>(M3532*21)/100</f>
      </c>
      <c t="s">
        <v>27</v>
      </c>
    </row>
    <row r="3533" spans="1:5" ht="25.5">
      <c r="A3533" s="35" t="s">
        <v>54</v>
      </c>
      <c r="E3533" s="39" t="s">
        <v>6334</v>
      </c>
    </row>
    <row r="3534" spans="1:5" ht="12.75">
      <c r="A3534" s="35" t="s">
        <v>56</v>
      </c>
      <c r="E3534" s="40" t="s">
        <v>5</v>
      </c>
    </row>
    <row r="3535" spans="1:5" ht="12.75">
      <c r="A3535" t="s">
        <v>58</v>
      </c>
      <c r="E3535" s="39" t="s">
        <v>5</v>
      </c>
    </row>
    <row r="3536" spans="1:16" ht="25.5">
      <c r="A3536" t="s">
        <v>48</v>
      </c>
      <c s="34" t="s">
        <v>6424</v>
      </c>
      <c s="34" t="s">
        <v>6425</v>
      </c>
      <c s="35" t="s">
        <v>5</v>
      </c>
      <c s="6" t="s">
        <v>6334</v>
      </c>
      <c s="36" t="s">
        <v>52</v>
      </c>
      <c s="37">
        <v>2</v>
      </c>
      <c s="36">
        <v>0</v>
      </c>
      <c s="36">
        <f>ROUND(G3536*H3536,6)</f>
      </c>
      <c r="L3536" s="38">
        <v>0</v>
      </c>
      <c s="32">
        <f>ROUND(ROUND(L3536,2)*ROUND(G3536,3),2)</f>
      </c>
      <c s="36" t="s">
        <v>1166</v>
      </c>
      <c>
        <f>(M3536*21)/100</f>
      </c>
      <c t="s">
        <v>27</v>
      </c>
    </row>
    <row r="3537" spans="1:5" ht="25.5">
      <c r="A3537" s="35" t="s">
        <v>54</v>
      </c>
      <c r="E3537" s="39" t="s">
        <v>6334</v>
      </c>
    </row>
    <row r="3538" spans="1:5" ht="12.75">
      <c r="A3538" s="35" t="s">
        <v>56</v>
      </c>
      <c r="E3538" s="40" t="s">
        <v>5</v>
      </c>
    </row>
    <row r="3539" spans="1:5" ht="12.75">
      <c r="A3539" t="s">
        <v>58</v>
      </c>
      <c r="E3539" s="39" t="s">
        <v>5</v>
      </c>
    </row>
    <row r="3540" spans="1:16" ht="25.5">
      <c r="A3540" t="s">
        <v>48</v>
      </c>
      <c s="34" t="s">
        <v>6426</v>
      </c>
      <c s="34" t="s">
        <v>6427</v>
      </c>
      <c s="35" t="s">
        <v>5</v>
      </c>
      <c s="6" t="s">
        <v>6428</v>
      </c>
      <c s="36" t="s">
        <v>52</v>
      </c>
      <c s="37">
        <v>1</v>
      </c>
      <c s="36">
        <v>0</v>
      </c>
      <c s="36">
        <f>ROUND(G3540*H3540,6)</f>
      </c>
      <c r="L3540" s="38">
        <v>0</v>
      </c>
      <c s="32">
        <f>ROUND(ROUND(L3540,2)*ROUND(G3540,3),2)</f>
      </c>
      <c s="36" t="s">
        <v>1166</v>
      </c>
      <c>
        <f>(M3540*21)/100</f>
      </c>
      <c t="s">
        <v>27</v>
      </c>
    </row>
    <row r="3541" spans="1:5" ht="25.5">
      <c r="A3541" s="35" t="s">
        <v>54</v>
      </c>
      <c r="E3541" s="39" t="s">
        <v>6428</v>
      </c>
    </row>
    <row r="3542" spans="1:5" ht="12.75">
      <c r="A3542" s="35" t="s">
        <v>56</v>
      </c>
      <c r="E3542" s="40" t="s">
        <v>5</v>
      </c>
    </row>
    <row r="3543" spans="1:5" ht="12.75">
      <c r="A3543" t="s">
        <v>58</v>
      </c>
      <c r="E3543" s="39" t="s">
        <v>5</v>
      </c>
    </row>
    <row r="3544" spans="1:16" ht="25.5">
      <c r="A3544" t="s">
        <v>48</v>
      </c>
      <c s="34" t="s">
        <v>6429</v>
      </c>
      <c s="34" t="s">
        <v>6430</v>
      </c>
      <c s="35" t="s">
        <v>5</v>
      </c>
      <c s="6" t="s">
        <v>6334</v>
      </c>
      <c s="36" t="s">
        <v>52</v>
      </c>
      <c s="37">
        <v>27</v>
      </c>
      <c s="36">
        <v>0</v>
      </c>
      <c s="36">
        <f>ROUND(G3544*H3544,6)</f>
      </c>
      <c r="L3544" s="38">
        <v>0</v>
      </c>
      <c s="32">
        <f>ROUND(ROUND(L3544,2)*ROUND(G3544,3),2)</f>
      </c>
      <c s="36" t="s">
        <v>1166</v>
      </c>
      <c>
        <f>(M3544*21)/100</f>
      </c>
      <c t="s">
        <v>27</v>
      </c>
    </row>
    <row r="3545" spans="1:5" ht="25.5">
      <c r="A3545" s="35" t="s">
        <v>54</v>
      </c>
      <c r="E3545" s="39" t="s">
        <v>6334</v>
      </c>
    </row>
    <row r="3546" spans="1:5" ht="12.75">
      <c r="A3546" s="35" t="s">
        <v>56</v>
      </c>
      <c r="E3546" s="40" t="s">
        <v>5</v>
      </c>
    </row>
    <row r="3547" spans="1:5" ht="12.75">
      <c r="A3547" t="s">
        <v>58</v>
      </c>
      <c r="E3547" s="39" t="s">
        <v>5</v>
      </c>
    </row>
    <row r="3548" spans="1:16" ht="25.5">
      <c r="A3548" t="s">
        <v>48</v>
      </c>
      <c s="34" t="s">
        <v>6431</v>
      </c>
      <c s="34" t="s">
        <v>6432</v>
      </c>
      <c s="35" t="s">
        <v>5</v>
      </c>
      <c s="6" t="s">
        <v>6433</v>
      </c>
      <c s="36" t="s">
        <v>52</v>
      </c>
      <c s="37">
        <v>1</v>
      </c>
      <c s="36">
        <v>0</v>
      </c>
      <c s="36">
        <f>ROUND(G3548*H3548,6)</f>
      </c>
      <c r="L3548" s="38">
        <v>0</v>
      </c>
      <c s="32">
        <f>ROUND(ROUND(L3548,2)*ROUND(G3548,3),2)</f>
      </c>
      <c s="36" t="s">
        <v>1166</v>
      </c>
      <c>
        <f>(M3548*21)/100</f>
      </c>
      <c t="s">
        <v>27</v>
      </c>
    </row>
    <row r="3549" spans="1:5" ht="25.5">
      <c r="A3549" s="35" t="s">
        <v>54</v>
      </c>
      <c r="E3549" s="39" t="s">
        <v>6433</v>
      </c>
    </row>
    <row r="3550" spans="1:5" ht="12.75">
      <c r="A3550" s="35" t="s">
        <v>56</v>
      </c>
      <c r="E3550" s="40" t="s">
        <v>5</v>
      </c>
    </row>
    <row r="3551" spans="1:5" ht="12.75">
      <c r="A3551" t="s">
        <v>58</v>
      </c>
      <c r="E3551" s="39" t="s">
        <v>5</v>
      </c>
    </row>
    <row r="3552" spans="1:16" ht="25.5">
      <c r="A3552" t="s">
        <v>48</v>
      </c>
      <c s="34" t="s">
        <v>6434</v>
      </c>
      <c s="34" t="s">
        <v>6435</v>
      </c>
      <c s="35" t="s">
        <v>5</v>
      </c>
      <c s="6" t="s">
        <v>6334</v>
      </c>
      <c s="36" t="s">
        <v>52</v>
      </c>
      <c s="37">
        <v>1</v>
      </c>
      <c s="36">
        <v>0</v>
      </c>
      <c s="36">
        <f>ROUND(G3552*H3552,6)</f>
      </c>
      <c r="L3552" s="38">
        <v>0</v>
      </c>
      <c s="32">
        <f>ROUND(ROUND(L3552,2)*ROUND(G3552,3),2)</f>
      </c>
      <c s="36" t="s">
        <v>1166</v>
      </c>
      <c>
        <f>(M3552*21)/100</f>
      </c>
      <c t="s">
        <v>27</v>
      </c>
    </row>
    <row r="3553" spans="1:5" ht="25.5">
      <c r="A3553" s="35" t="s">
        <v>54</v>
      </c>
      <c r="E3553" s="39" t="s">
        <v>6334</v>
      </c>
    </row>
    <row r="3554" spans="1:5" ht="12.75">
      <c r="A3554" s="35" t="s">
        <v>56</v>
      </c>
      <c r="E3554" s="40" t="s">
        <v>5</v>
      </c>
    </row>
    <row r="3555" spans="1:5" ht="12.75">
      <c r="A3555" t="s">
        <v>58</v>
      </c>
      <c r="E3555" s="39" t="s">
        <v>5</v>
      </c>
    </row>
    <row r="3556" spans="1:16" ht="25.5">
      <c r="A3556" t="s">
        <v>48</v>
      </c>
      <c s="34" t="s">
        <v>6436</v>
      </c>
      <c s="34" t="s">
        <v>6437</v>
      </c>
      <c s="35" t="s">
        <v>5</v>
      </c>
      <c s="6" t="s">
        <v>6433</v>
      </c>
      <c s="36" t="s">
        <v>52</v>
      </c>
      <c s="37">
        <v>1</v>
      </c>
      <c s="36">
        <v>0</v>
      </c>
      <c s="36">
        <f>ROUND(G3556*H3556,6)</f>
      </c>
      <c r="L3556" s="38">
        <v>0</v>
      </c>
      <c s="32">
        <f>ROUND(ROUND(L3556,2)*ROUND(G3556,3),2)</f>
      </c>
      <c s="36" t="s">
        <v>1166</v>
      </c>
      <c>
        <f>(M3556*21)/100</f>
      </c>
      <c t="s">
        <v>27</v>
      </c>
    </row>
    <row r="3557" spans="1:5" ht="25.5">
      <c r="A3557" s="35" t="s">
        <v>54</v>
      </c>
      <c r="E3557" s="39" t="s">
        <v>6433</v>
      </c>
    </row>
    <row r="3558" spans="1:5" ht="12.75">
      <c r="A3558" s="35" t="s">
        <v>56</v>
      </c>
      <c r="E3558" s="40" t="s">
        <v>5</v>
      </c>
    </row>
    <row r="3559" spans="1:5" ht="12.75">
      <c r="A3559" t="s">
        <v>58</v>
      </c>
      <c r="E3559" s="39" t="s">
        <v>5</v>
      </c>
    </row>
    <row r="3560" spans="1:16" ht="25.5">
      <c r="A3560" t="s">
        <v>48</v>
      </c>
      <c s="34" t="s">
        <v>6438</v>
      </c>
      <c s="34" t="s">
        <v>6439</v>
      </c>
      <c s="35" t="s">
        <v>5</v>
      </c>
      <c s="6" t="s">
        <v>6334</v>
      </c>
      <c s="36" t="s">
        <v>52</v>
      </c>
      <c s="37">
        <v>1</v>
      </c>
      <c s="36">
        <v>0</v>
      </c>
      <c s="36">
        <f>ROUND(G3560*H3560,6)</f>
      </c>
      <c r="L3560" s="38">
        <v>0</v>
      </c>
      <c s="32">
        <f>ROUND(ROUND(L3560,2)*ROUND(G3560,3),2)</f>
      </c>
      <c s="36" t="s">
        <v>1166</v>
      </c>
      <c>
        <f>(M3560*21)/100</f>
      </c>
      <c t="s">
        <v>27</v>
      </c>
    </row>
    <row r="3561" spans="1:5" ht="25.5">
      <c r="A3561" s="35" t="s">
        <v>54</v>
      </c>
      <c r="E3561" s="39" t="s">
        <v>6334</v>
      </c>
    </row>
    <row r="3562" spans="1:5" ht="12.75">
      <c r="A3562" s="35" t="s">
        <v>56</v>
      </c>
      <c r="E3562" s="40" t="s">
        <v>5</v>
      </c>
    </row>
    <row r="3563" spans="1:5" ht="12.75">
      <c r="A3563" t="s">
        <v>58</v>
      </c>
      <c r="E3563" s="39" t="s">
        <v>5</v>
      </c>
    </row>
    <row r="3564" spans="1:16" ht="25.5">
      <c r="A3564" t="s">
        <v>48</v>
      </c>
      <c s="34" t="s">
        <v>6440</v>
      </c>
      <c s="34" t="s">
        <v>6441</v>
      </c>
      <c s="35" t="s">
        <v>5</v>
      </c>
      <c s="6" t="s">
        <v>6433</v>
      </c>
      <c s="36" t="s">
        <v>52</v>
      </c>
      <c s="37">
        <v>1</v>
      </c>
      <c s="36">
        <v>0</v>
      </c>
      <c s="36">
        <f>ROUND(G3564*H3564,6)</f>
      </c>
      <c r="L3564" s="38">
        <v>0</v>
      </c>
      <c s="32">
        <f>ROUND(ROUND(L3564,2)*ROUND(G3564,3),2)</f>
      </c>
      <c s="36" t="s">
        <v>1166</v>
      </c>
      <c>
        <f>(M3564*21)/100</f>
      </c>
      <c t="s">
        <v>27</v>
      </c>
    </row>
    <row r="3565" spans="1:5" ht="25.5">
      <c r="A3565" s="35" t="s">
        <v>54</v>
      </c>
      <c r="E3565" s="39" t="s">
        <v>6433</v>
      </c>
    </row>
    <row r="3566" spans="1:5" ht="12.75">
      <c r="A3566" s="35" t="s">
        <v>56</v>
      </c>
      <c r="E3566" s="40" t="s">
        <v>5</v>
      </c>
    </row>
    <row r="3567" spans="1:5" ht="12.75">
      <c r="A3567" t="s">
        <v>58</v>
      </c>
      <c r="E3567" s="39" t="s">
        <v>5</v>
      </c>
    </row>
    <row r="3568" spans="1:16" ht="25.5">
      <c r="A3568" t="s">
        <v>48</v>
      </c>
      <c s="34" t="s">
        <v>6442</v>
      </c>
      <c s="34" t="s">
        <v>6443</v>
      </c>
      <c s="35" t="s">
        <v>5</v>
      </c>
      <c s="6" t="s">
        <v>6334</v>
      </c>
      <c s="36" t="s">
        <v>52</v>
      </c>
      <c s="37">
        <v>4</v>
      </c>
      <c s="36">
        <v>0</v>
      </c>
      <c s="36">
        <f>ROUND(G3568*H3568,6)</f>
      </c>
      <c r="L3568" s="38">
        <v>0</v>
      </c>
      <c s="32">
        <f>ROUND(ROUND(L3568,2)*ROUND(G3568,3),2)</f>
      </c>
      <c s="36" t="s">
        <v>1166</v>
      </c>
      <c>
        <f>(M3568*21)/100</f>
      </c>
      <c t="s">
        <v>27</v>
      </c>
    </row>
    <row r="3569" spans="1:5" ht="25.5">
      <c r="A3569" s="35" t="s">
        <v>54</v>
      </c>
      <c r="E3569" s="39" t="s">
        <v>6334</v>
      </c>
    </row>
    <row r="3570" spans="1:5" ht="12.75">
      <c r="A3570" s="35" t="s">
        <v>56</v>
      </c>
      <c r="E3570" s="40" t="s">
        <v>5</v>
      </c>
    </row>
    <row r="3571" spans="1:5" ht="12.75">
      <c r="A3571" t="s">
        <v>58</v>
      </c>
      <c r="E3571" s="39" t="s">
        <v>5</v>
      </c>
    </row>
    <row r="3572" spans="1:16" ht="25.5">
      <c r="A3572" t="s">
        <v>48</v>
      </c>
      <c s="34" t="s">
        <v>6444</v>
      </c>
      <c s="34" t="s">
        <v>6445</v>
      </c>
      <c s="35" t="s">
        <v>5</v>
      </c>
      <c s="6" t="s">
        <v>6433</v>
      </c>
      <c s="36" t="s">
        <v>52</v>
      </c>
      <c s="37">
        <v>1</v>
      </c>
      <c s="36">
        <v>0</v>
      </c>
      <c s="36">
        <f>ROUND(G3572*H3572,6)</f>
      </c>
      <c r="L3572" s="38">
        <v>0</v>
      </c>
      <c s="32">
        <f>ROUND(ROUND(L3572,2)*ROUND(G3572,3),2)</f>
      </c>
      <c s="36" t="s">
        <v>1166</v>
      </c>
      <c>
        <f>(M3572*21)/100</f>
      </c>
      <c t="s">
        <v>27</v>
      </c>
    </row>
    <row r="3573" spans="1:5" ht="25.5">
      <c r="A3573" s="35" t="s">
        <v>54</v>
      </c>
      <c r="E3573" s="39" t="s">
        <v>6433</v>
      </c>
    </row>
    <row r="3574" spans="1:5" ht="12.75">
      <c r="A3574" s="35" t="s">
        <v>56</v>
      </c>
      <c r="E3574" s="40" t="s">
        <v>5</v>
      </c>
    </row>
    <row r="3575" spans="1:5" ht="12.75">
      <c r="A3575" t="s">
        <v>58</v>
      </c>
      <c r="E3575" s="39" t="s">
        <v>5</v>
      </c>
    </row>
    <row r="3576" spans="1:16" ht="25.5">
      <c r="A3576" t="s">
        <v>48</v>
      </c>
      <c s="34" t="s">
        <v>6446</v>
      </c>
      <c s="34" t="s">
        <v>6447</v>
      </c>
      <c s="35" t="s">
        <v>5</v>
      </c>
      <c s="6" t="s">
        <v>6433</v>
      </c>
      <c s="36" t="s">
        <v>52</v>
      </c>
      <c s="37">
        <v>1</v>
      </c>
      <c s="36">
        <v>0</v>
      </c>
      <c s="36">
        <f>ROUND(G3576*H3576,6)</f>
      </c>
      <c r="L3576" s="38">
        <v>0</v>
      </c>
      <c s="32">
        <f>ROUND(ROUND(L3576,2)*ROUND(G3576,3),2)</f>
      </c>
      <c s="36" t="s">
        <v>1166</v>
      </c>
      <c>
        <f>(M3576*21)/100</f>
      </c>
      <c t="s">
        <v>27</v>
      </c>
    </row>
    <row r="3577" spans="1:5" ht="25.5">
      <c r="A3577" s="35" t="s">
        <v>54</v>
      </c>
      <c r="E3577" s="39" t="s">
        <v>6433</v>
      </c>
    </row>
    <row r="3578" spans="1:5" ht="12.75">
      <c r="A3578" s="35" t="s">
        <v>56</v>
      </c>
      <c r="E3578" s="40" t="s">
        <v>5</v>
      </c>
    </row>
    <row r="3579" spans="1:5" ht="12.75">
      <c r="A3579" t="s">
        <v>58</v>
      </c>
      <c r="E3579" s="39" t="s">
        <v>5</v>
      </c>
    </row>
    <row r="3580" spans="1:16" ht="25.5">
      <c r="A3580" t="s">
        <v>48</v>
      </c>
      <c s="34" t="s">
        <v>6448</v>
      </c>
      <c s="34" t="s">
        <v>6449</v>
      </c>
      <c s="35" t="s">
        <v>5</v>
      </c>
      <c s="6" t="s">
        <v>6409</v>
      </c>
      <c s="36" t="s">
        <v>52</v>
      </c>
      <c s="37">
        <v>1</v>
      </c>
      <c s="36">
        <v>0</v>
      </c>
      <c s="36">
        <f>ROUND(G3580*H3580,6)</f>
      </c>
      <c r="L3580" s="38">
        <v>0</v>
      </c>
      <c s="32">
        <f>ROUND(ROUND(L3580,2)*ROUND(G3580,3),2)</f>
      </c>
      <c s="36" t="s">
        <v>1166</v>
      </c>
      <c>
        <f>(M3580*21)/100</f>
      </c>
      <c t="s">
        <v>27</v>
      </c>
    </row>
    <row r="3581" spans="1:5" ht="25.5">
      <c r="A3581" s="35" t="s">
        <v>54</v>
      </c>
      <c r="E3581" s="39" t="s">
        <v>6409</v>
      </c>
    </row>
    <row r="3582" spans="1:5" ht="12.75">
      <c r="A3582" s="35" t="s">
        <v>56</v>
      </c>
      <c r="E3582" s="40" t="s">
        <v>5</v>
      </c>
    </row>
    <row r="3583" spans="1:5" ht="12.75">
      <c r="A3583" t="s">
        <v>58</v>
      </c>
      <c r="E3583" s="39" t="s">
        <v>5</v>
      </c>
    </row>
    <row r="3584" spans="1:16" ht="25.5">
      <c r="A3584" t="s">
        <v>48</v>
      </c>
      <c s="34" t="s">
        <v>6450</v>
      </c>
      <c s="34" t="s">
        <v>6451</v>
      </c>
      <c s="35" t="s">
        <v>5</v>
      </c>
      <c s="6" t="s">
        <v>6334</v>
      </c>
      <c s="36" t="s">
        <v>52</v>
      </c>
      <c s="37">
        <v>5</v>
      </c>
      <c s="36">
        <v>0</v>
      </c>
      <c s="36">
        <f>ROUND(G3584*H3584,6)</f>
      </c>
      <c r="L3584" s="38">
        <v>0</v>
      </c>
      <c s="32">
        <f>ROUND(ROUND(L3584,2)*ROUND(G3584,3),2)</f>
      </c>
      <c s="36" t="s">
        <v>1166</v>
      </c>
      <c>
        <f>(M3584*21)/100</f>
      </c>
      <c t="s">
        <v>27</v>
      </c>
    </row>
    <row r="3585" spans="1:5" ht="25.5">
      <c r="A3585" s="35" t="s">
        <v>54</v>
      </c>
      <c r="E3585" s="39" t="s">
        <v>6334</v>
      </c>
    </row>
    <row r="3586" spans="1:5" ht="12.75">
      <c r="A3586" s="35" t="s">
        <v>56</v>
      </c>
      <c r="E3586" s="40" t="s">
        <v>5</v>
      </c>
    </row>
    <row r="3587" spans="1:5" ht="12.75">
      <c r="A3587" t="s">
        <v>58</v>
      </c>
      <c r="E3587" s="39" t="s">
        <v>5</v>
      </c>
    </row>
    <row r="3588" spans="1:16" ht="25.5">
      <c r="A3588" t="s">
        <v>48</v>
      </c>
      <c s="34" t="s">
        <v>6452</v>
      </c>
      <c s="34" t="s">
        <v>6453</v>
      </c>
      <c s="35" t="s">
        <v>5</v>
      </c>
      <c s="6" t="s">
        <v>6334</v>
      </c>
      <c s="36" t="s">
        <v>52</v>
      </c>
      <c s="37">
        <v>25</v>
      </c>
      <c s="36">
        <v>0</v>
      </c>
      <c s="36">
        <f>ROUND(G3588*H3588,6)</f>
      </c>
      <c r="L3588" s="38">
        <v>0</v>
      </c>
      <c s="32">
        <f>ROUND(ROUND(L3588,2)*ROUND(G3588,3),2)</f>
      </c>
      <c s="36" t="s">
        <v>1166</v>
      </c>
      <c>
        <f>(M3588*21)/100</f>
      </c>
      <c t="s">
        <v>27</v>
      </c>
    </row>
    <row r="3589" spans="1:5" ht="25.5">
      <c r="A3589" s="35" t="s">
        <v>54</v>
      </c>
      <c r="E3589" s="39" t="s">
        <v>6334</v>
      </c>
    </row>
    <row r="3590" spans="1:5" ht="12.75">
      <c r="A3590" s="35" t="s">
        <v>56</v>
      </c>
      <c r="E3590" s="40" t="s">
        <v>5</v>
      </c>
    </row>
    <row r="3591" spans="1:5" ht="12.75">
      <c r="A3591" t="s">
        <v>58</v>
      </c>
      <c r="E3591" s="39" t="s">
        <v>5</v>
      </c>
    </row>
    <row r="3592" spans="1:16" ht="25.5">
      <c r="A3592" t="s">
        <v>48</v>
      </c>
      <c s="34" t="s">
        <v>6454</v>
      </c>
      <c s="34" t="s">
        <v>6455</v>
      </c>
      <c s="35" t="s">
        <v>5</v>
      </c>
      <c s="6" t="s">
        <v>6456</v>
      </c>
      <c s="36" t="s">
        <v>52</v>
      </c>
      <c s="37">
        <v>1</v>
      </c>
      <c s="36">
        <v>0</v>
      </c>
      <c s="36">
        <f>ROUND(G3592*H3592,6)</f>
      </c>
      <c r="L3592" s="38">
        <v>0</v>
      </c>
      <c s="32">
        <f>ROUND(ROUND(L3592,2)*ROUND(G3592,3),2)</f>
      </c>
      <c s="36" t="s">
        <v>1166</v>
      </c>
      <c>
        <f>(M3592*21)/100</f>
      </c>
      <c t="s">
        <v>27</v>
      </c>
    </row>
    <row r="3593" spans="1:5" ht="25.5">
      <c r="A3593" s="35" t="s">
        <v>54</v>
      </c>
      <c r="E3593" s="39" t="s">
        <v>6456</v>
      </c>
    </row>
    <row r="3594" spans="1:5" ht="12.75">
      <c r="A3594" s="35" t="s">
        <v>56</v>
      </c>
      <c r="E3594" s="40" t="s">
        <v>5</v>
      </c>
    </row>
    <row r="3595" spans="1:5" ht="12.75">
      <c r="A3595" t="s">
        <v>58</v>
      </c>
      <c r="E3595" s="39" t="s">
        <v>5</v>
      </c>
    </row>
    <row r="3596" spans="1:16" ht="25.5">
      <c r="A3596" t="s">
        <v>48</v>
      </c>
      <c s="34" t="s">
        <v>6457</v>
      </c>
      <c s="34" t="s">
        <v>6458</v>
      </c>
      <c s="35" t="s">
        <v>5</v>
      </c>
      <c s="6" t="s">
        <v>6412</v>
      </c>
      <c s="36" t="s">
        <v>52</v>
      </c>
      <c s="37">
        <v>1</v>
      </c>
      <c s="36">
        <v>0</v>
      </c>
      <c s="36">
        <f>ROUND(G3596*H3596,6)</f>
      </c>
      <c r="L3596" s="38">
        <v>0</v>
      </c>
      <c s="32">
        <f>ROUND(ROUND(L3596,2)*ROUND(G3596,3),2)</f>
      </c>
      <c s="36" t="s">
        <v>1166</v>
      </c>
      <c>
        <f>(M3596*21)/100</f>
      </c>
      <c t="s">
        <v>27</v>
      </c>
    </row>
    <row r="3597" spans="1:5" ht="25.5">
      <c r="A3597" s="35" t="s">
        <v>54</v>
      </c>
      <c r="E3597" s="39" t="s">
        <v>6412</v>
      </c>
    </row>
    <row r="3598" spans="1:5" ht="12.75">
      <c r="A3598" s="35" t="s">
        <v>56</v>
      </c>
      <c r="E3598" s="40" t="s">
        <v>5</v>
      </c>
    </row>
    <row r="3599" spans="1:5" ht="12.75">
      <c r="A3599" t="s">
        <v>58</v>
      </c>
      <c r="E3599" s="39" t="s">
        <v>5</v>
      </c>
    </row>
    <row r="3600" spans="1:16" ht="25.5">
      <c r="A3600" t="s">
        <v>48</v>
      </c>
      <c s="34" t="s">
        <v>6459</v>
      </c>
      <c s="34" t="s">
        <v>6460</v>
      </c>
      <c s="35" t="s">
        <v>5</v>
      </c>
      <c s="6" t="s">
        <v>6461</v>
      </c>
      <c s="36" t="s">
        <v>52</v>
      </c>
      <c s="37">
        <v>1</v>
      </c>
      <c s="36">
        <v>0</v>
      </c>
      <c s="36">
        <f>ROUND(G3600*H3600,6)</f>
      </c>
      <c r="L3600" s="38">
        <v>0</v>
      </c>
      <c s="32">
        <f>ROUND(ROUND(L3600,2)*ROUND(G3600,3),2)</f>
      </c>
      <c s="36" t="s">
        <v>1166</v>
      </c>
      <c>
        <f>(M3600*21)/100</f>
      </c>
      <c t="s">
        <v>27</v>
      </c>
    </row>
    <row r="3601" spans="1:5" ht="25.5">
      <c r="A3601" s="35" t="s">
        <v>54</v>
      </c>
      <c r="E3601" s="39" t="s">
        <v>6461</v>
      </c>
    </row>
    <row r="3602" spans="1:5" ht="12.75">
      <c r="A3602" s="35" t="s">
        <v>56</v>
      </c>
      <c r="E3602" s="40" t="s">
        <v>5</v>
      </c>
    </row>
    <row r="3603" spans="1:5" ht="12.75">
      <c r="A3603" t="s">
        <v>58</v>
      </c>
      <c r="E3603" s="39" t="s">
        <v>5</v>
      </c>
    </row>
    <row r="3604" spans="1:16" ht="25.5">
      <c r="A3604" t="s">
        <v>48</v>
      </c>
      <c s="34" t="s">
        <v>6462</v>
      </c>
      <c s="34" t="s">
        <v>6463</v>
      </c>
      <c s="35" t="s">
        <v>5</v>
      </c>
      <c s="6" t="s">
        <v>6409</v>
      </c>
      <c s="36" t="s">
        <v>52</v>
      </c>
      <c s="37">
        <v>3</v>
      </c>
      <c s="36">
        <v>0</v>
      </c>
      <c s="36">
        <f>ROUND(G3604*H3604,6)</f>
      </c>
      <c r="L3604" s="38">
        <v>0</v>
      </c>
      <c s="32">
        <f>ROUND(ROUND(L3604,2)*ROUND(G3604,3),2)</f>
      </c>
      <c s="36" t="s">
        <v>1166</v>
      </c>
      <c>
        <f>(M3604*21)/100</f>
      </c>
      <c t="s">
        <v>27</v>
      </c>
    </row>
    <row r="3605" spans="1:5" ht="25.5">
      <c r="A3605" s="35" t="s">
        <v>54</v>
      </c>
      <c r="E3605" s="39" t="s">
        <v>6409</v>
      </c>
    </row>
    <row r="3606" spans="1:5" ht="12.75">
      <c r="A3606" s="35" t="s">
        <v>56</v>
      </c>
      <c r="E3606" s="40" t="s">
        <v>5</v>
      </c>
    </row>
    <row r="3607" spans="1:5" ht="12.75">
      <c r="A3607" t="s">
        <v>58</v>
      </c>
      <c r="E3607" s="39" t="s">
        <v>5</v>
      </c>
    </row>
    <row r="3608" spans="1:16" ht="25.5">
      <c r="A3608" t="s">
        <v>48</v>
      </c>
      <c s="34" t="s">
        <v>6464</v>
      </c>
      <c s="34" t="s">
        <v>6465</v>
      </c>
      <c s="35" t="s">
        <v>5</v>
      </c>
      <c s="6" t="s">
        <v>6334</v>
      </c>
      <c s="36" t="s">
        <v>52</v>
      </c>
      <c s="37">
        <v>2</v>
      </c>
      <c s="36">
        <v>0</v>
      </c>
      <c s="36">
        <f>ROUND(G3608*H3608,6)</f>
      </c>
      <c r="L3608" s="38">
        <v>0</v>
      </c>
      <c s="32">
        <f>ROUND(ROUND(L3608,2)*ROUND(G3608,3),2)</f>
      </c>
      <c s="36" t="s">
        <v>1166</v>
      </c>
      <c>
        <f>(M3608*21)/100</f>
      </c>
      <c t="s">
        <v>27</v>
      </c>
    </row>
    <row r="3609" spans="1:5" ht="25.5">
      <c r="A3609" s="35" t="s">
        <v>54</v>
      </c>
      <c r="E3609" s="39" t="s">
        <v>6334</v>
      </c>
    </row>
    <row r="3610" spans="1:5" ht="12.75">
      <c r="A3610" s="35" t="s">
        <v>56</v>
      </c>
      <c r="E3610" s="40" t="s">
        <v>5</v>
      </c>
    </row>
    <row r="3611" spans="1:5" ht="12.75">
      <c r="A3611" t="s">
        <v>58</v>
      </c>
      <c r="E3611" s="39" t="s">
        <v>5</v>
      </c>
    </row>
    <row r="3612" spans="1:16" ht="25.5">
      <c r="A3612" t="s">
        <v>48</v>
      </c>
      <c s="34" t="s">
        <v>6466</v>
      </c>
      <c s="34" t="s">
        <v>6467</v>
      </c>
      <c s="35" t="s">
        <v>5</v>
      </c>
      <c s="6" t="s">
        <v>6334</v>
      </c>
      <c s="36" t="s">
        <v>52</v>
      </c>
      <c s="37">
        <v>1</v>
      </c>
      <c s="36">
        <v>0</v>
      </c>
      <c s="36">
        <f>ROUND(G3612*H3612,6)</f>
      </c>
      <c r="L3612" s="38">
        <v>0</v>
      </c>
      <c s="32">
        <f>ROUND(ROUND(L3612,2)*ROUND(G3612,3),2)</f>
      </c>
      <c s="36" t="s">
        <v>1166</v>
      </c>
      <c>
        <f>(M3612*21)/100</f>
      </c>
      <c t="s">
        <v>27</v>
      </c>
    </row>
    <row r="3613" spans="1:5" ht="25.5">
      <c r="A3613" s="35" t="s">
        <v>54</v>
      </c>
      <c r="E3613" s="39" t="s">
        <v>6334</v>
      </c>
    </row>
    <row r="3614" spans="1:5" ht="12.75">
      <c r="A3614" s="35" t="s">
        <v>56</v>
      </c>
      <c r="E3614" s="40" t="s">
        <v>5</v>
      </c>
    </row>
    <row r="3615" spans="1:5" ht="12.75">
      <c r="A3615" t="s">
        <v>58</v>
      </c>
      <c r="E3615" s="39" t="s">
        <v>5</v>
      </c>
    </row>
    <row r="3616" spans="1:16" ht="25.5">
      <c r="A3616" t="s">
        <v>48</v>
      </c>
      <c s="34" t="s">
        <v>6468</v>
      </c>
      <c s="34" t="s">
        <v>6469</v>
      </c>
      <c s="35" t="s">
        <v>5</v>
      </c>
      <c s="6" t="s">
        <v>6461</v>
      </c>
      <c s="36" t="s">
        <v>52</v>
      </c>
      <c s="37">
        <v>1</v>
      </c>
      <c s="36">
        <v>0</v>
      </c>
      <c s="36">
        <f>ROUND(G3616*H3616,6)</f>
      </c>
      <c r="L3616" s="38">
        <v>0</v>
      </c>
      <c s="32">
        <f>ROUND(ROUND(L3616,2)*ROUND(G3616,3),2)</f>
      </c>
      <c s="36" t="s">
        <v>1166</v>
      </c>
      <c>
        <f>(M3616*21)/100</f>
      </c>
      <c t="s">
        <v>27</v>
      </c>
    </row>
    <row r="3617" spans="1:5" ht="25.5">
      <c r="A3617" s="35" t="s">
        <v>54</v>
      </c>
      <c r="E3617" s="39" t="s">
        <v>6461</v>
      </c>
    </row>
    <row r="3618" spans="1:5" ht="12.75">
      <c r="A3618" s="35" t="s">
        <v>56</v>
      </c>
      <c r="E3618" s="40" t="s">
        <v>5</v>
      </c>
    </row>
    <row r="3619" spans="1:5" ht="12.75">
      <c r="A3619" t="s">
        <v>58</v>
      </c>
      <c r="E3619" s="39" t="s">
        <v>5</v>
      </c>
    </row>
    <row r="3620" spans="1:16" ht="25.5">
      <c r="A3620" t="s">
        <v>48</v>
      </c>
      <c s="34" t="s">
        <v>6470</v>
      </c>
      <c s="34" t="s">
        <v>6471</v>
      </c>
      <c s="35" t="s">
        <v>5</v>
      </c>
      <c s="6" t="s">
        <v>6472</v>
      </c>
      <c s="36" t="s">
        <v>52</v>
      </c>
      <c s="37">
        <v>1</v>
      </c>
      <c s="36">
        <v>0</v>
      </c>
      <c s="36">
        <f>ROUND(G3620*H3620,6)</f>
      </c>
      <c r="L3620" s="38">
        <v>0</v>
      </c>
      <c s="32">
        <f>ROUND(ROUND(L3620,2)*ROUND(G3620,3),2)</f>
      </c>
      <c s="36" t="s">
        <v>1166</v>
      </c>
      <c>
        <f>(M3620*21)/100</f>
      </c>
      <c t="s">
        <v>27</v>
      </c>
    </row>
    <row r="3621" spans="1:5" ht="25.5">
      <c r="A3621" s="35" t="s">
        <v>54</v>
      </c>
      <c r="E3621" s="39" t="s">
        <v>6472</v>
      </c>
    </row>
    <row r="3622" spans="1:5" ht="12.75">
      <c r="A3622" s="35" t="s">
        <v>56</v>
      </c>
      <c r="E3622" s="40" t="s">
        <v>5</v>
      </c>
    </row>
    <row r="3623" spans="1:5" ht="12.75">
      <c r="A3623" t="s">
        <v>58</v>
      </c>
      <c r="E3623" s="39" t="s">
        <v>5</v>
      </c>
    </row>
    <row r="3624" spans="1:16" ht="25.5">
      <c r="A3624" t="s">
        <v>48</v>
      </c>
      <c s="34" t="s">
        <v>6473</v>
      </c>
      <c s="34" t="s">
        <v>6474</v>
      </c>
      <c s="35" t="s">
        <v>5</v>
      </c>
      <c s="6" t="s">
        <v>6475</v>
      </c>
      <c s="36" t="s">
        <v>52</v>
      </c>
      <c s="37">
        <v>1</v>
      </c>
      <c s="36">
        <v>0</v>
      </c>
      <c s="36">
        <f>ROUND(G3624*H3624,6)</f>
      </c>
      <c r="L3624" s="38">
        <v>0</v>
      </c>
      <c s="32">
        <f>ROUND(ROUND(L3624,2)*ROUND(G3624,3),2)</f>
      </c>
      <c s="36" t="s">
        <v>1166</v>
      </c>
      <c>
        <f>(M3624*21)/100</f>
      </c>
      <c t="s">
        <v>27</v>
      </c>
    </row>
    <row r="3625" spans="1:5" ht="25.5">
      <c r="A3625" s="35" t="s">
        <v>54</v>
      </c>
      <c r="E3625" s="39" t="s">
        <v>6475</v>
      </c>
    </row>
    <row r="3626" spans="1:5" ht="12.75">
      <c r="A3626" s="35" t="s">
        <v>56</v>
      </c>
      <c r="E3626" s="40" t="s">
        <v>5</v>
      </c>
    </row>
    <row r="3627" spans="1:5" ht="12.75">
      <c r="A3627" t="s">
        <v>58</v>
      </c>
      <c r="E3627" s="39" t="s">
        <v>5</v>
      </c>
    </row>
    <row r="3628" spans="1:16" ht="25.5">
      <c r="A3628" t="s">
        <v>48</v>
      </c>
      <c s="34" t="s">
        <v>6476</v>
      </c>
      <c s="34" t="s">
        <v>6477</v>
      </c>
      <c s="35" t="s">
        <v>5</v>
      </c>
      <c s="6" t="s">
        <v>6334</v>
      </c>
      <c s="36" t="s">
        <v>52</v>
      </c>
      <c s="37">
        <v>1</v>
      </c>
      <c s="36">
        <v>0</v>
      </c>
      <c s="36">
        <f>ROUND(G3628*H3628,6)</f>
      </c>
      <c r="L3628" s="38">
        <v>0</v>
      </c>
      <c s="32">
        <f>ROUND(ROUND(L3628,2)*ROUND(G3628,3),2)</f>
      </c>
      <c s="36" t="s">
        <v>1166</v>
      </c>
      <c>
        <f>(M3628*21)/100</f>
      </c>
      <c t="s">
        <v>27</v>
      </c>
    </row>
    <row r="3629" spans="1:5" ht="25.5">
      <c r="A3629" s="35" t="s">
        <v>54</v>
      </c>
      <c r="E3629" s="39" t="s">
        <v>6334</v>
      </c>
    </row>
    <row r="3630" spans="1:5" ht="12.75">
      <c r="A3630" s="35" t="s">
        <v>56</v>
      </c>
      <c r="E3630" s="40" t="s">
        <v>5</v>
      </c>
    </row>
    <row r="3631" spans="1:5" ht="12.75">
      <c r="A3631" t="s">
        <v>58</v>
      </c>
      <c r="E3631" s="39" t="s">
        <v>5</v>
      </c>
    </row>
    <row r="3632" spans="1:16" ht="25.5">
      <c r="A3632" t="s">
        <v>48</v>
      </c>
      <c s="34" t="s">
        <v>6478</v>
      </c>
      <c s="34" t="s">
        <v>6479</v>
      </c>
      <c s="35" t="s">
        <v>5</v>
      </c>
      <c s="6" t="s">
        <v>6409</v>
      </c>
      <c s="36" t="s">
        <v>52</v>
      </c>
      <c s="37">
        <v>2</v>
      </c>
      <c s="36">
        <v>0</v>
      </c>
      <c s="36">
        <f>ROUND(G3632*H3632,6)</f>
      </c>
      <c r="L3632" s="38">
        <v>0</v>
      </c>
      <c s="32">
        <f>ROUND(ROUND(L3632,2)*ROUND(G3632,3),2)</f>
      </c>
      <c s="36" t="s">
        <v>1166</v>
      </c>
      <c>
        <f>(M3632*21)/100</f>
      </c>
      <c t="s">
        <v>27</v>
      </c>
    </row>
    <row r="3633" spans="1:5" ht="25.5">
      <c r="A3633" s="35" t="s">
        <v>54</v>
      </c>
      <c r="E3633" s="39" t="s">
        <v>6409</v>
      </c>
    </row>
    <row r="3634" spans="1:5" ht="12.75">
      <c r="A3634" s="35" t="s">
        <v>56</v>
      </c>
      <c r="E3634" s="40" t="s">
        <v>5</v>
      </c>
    </row>
    <row r="3635" spans="1:5" ht="12.75">
      <c r="A3635" t="s">
        <v>58</v>
      </c>
      <c r="E3635" s="39" t="s">
        <v>5</v>
      </c>
    </row>
    <row r="3636" spans="1:16" ht="25.5">
      <c r="A3636" t="s">
        <v>48</v>
      </c>
      <c s="34" t="s">
        <v>6480</v>
      </c>
      <c s="34" t="s">
        <v>6481</v>
      </c>
      <c s="35" t="s">
        <v>5</v>
      </c>
      <c s="6" t="s">
        <v>6334</v>
      </c>
      <c s="36" t="s">
        <v>52</v>
      </c>
      <c s="37">
        <v>14</v>
      </c>
      <c s="36">
        <v>0</v>
      </c>
      <c s="36">
        <f>ROUND(G3636*H3636,6)</f>
      </c>
      <c r="L3636" s="38">
        <v>0</v>
      </c>
      <c s="32">
        <f>ROUND(ROUND(L3636,2)*ROUND(G3636,3),2)</f>
      </c>
      <c s="36" t="s">
        <v>1166</v>
      </c>
      <c>
        <f>(M3636*21)/100</f>
      </c>
      <c t="s">
        <v>27</v>
      </c>
    </row>
    <row r="3637" spans="1:5" ht="25.5">
      <c r="A3637" s="35" t="s">
        <v>54</v>
      </c>
      <c r="E3637" s="39" t="s">
        <v>6334</v>
      </c>
    </row>
    <row r="3638" spans="1:5" ht="12.75">
      <c r="A3638" s="35" t="s">
        <v>56</v>
      </c>
      <c r="E3638" s="40" t="s">
        <v>5</v>
      </c>
    </row>
    <row r="3639" spans="1:5" ht="12.75">
      <c r="A3639" t="s">
        <v>58</v>
      </c>
      <c r="E3639" s="39" t="s">
        <v>5</v>
      </c>
    </row>
    <row r="3640" spans="1:16" ht="25.5">
      <c r="A3640" t="s">
        <v>48</v>
      </c>
      <c s="34" t="s">
        <v>6482</v>
      </c>
      <c s="34" t="s">
        <v>6483</v>
      </c>
      <c s="35" t="s">
        <v>5</v>
      </c>
      <c s="6" t="s">
        <v>6409</v>
      </c>
      <c s="36" t="s">
        <v>52</v>
      </c>
      <c s="37">
        <v>4</v>
      </c>
      <c s="36">
        <v>0</v>
      </c>
      <c s="36">
        <f>ROUND(G3640*H3640,6)</f>
      </c>
      <c r="L3640" s="38">
        <v>0</v>
      </c>
      <c s="32">
        <f>ROUND(ROUND(L3640,2)*ROUND(G3640,3),2)</f>
      </c>
      <c s="36" t="s">
        <v>1166</v>
      </c>
      <c>
        <f>(M3640*21)/100</f>
      </c>
      <c t="s">
        <v>27</v>
      </c>
    </row>
    <row r="3641" spans="1:5" ht="25.5">
      <c r="A3641" s="35" t="s">
        <v>54</v>
      </c>
      <c r="E3641" s="39" t="s">
        <v>6409</v>
      </c>
    </row>
    <row r="3642" spans="1:5" ht="12.75">
      <c r="A3642" s="35" t="s">
        <v>56</v>
      </c>
      <c r="E3642" s="40" t="s">
        <v>5</v>
      </c>
    </row>
    <row r="3643" spans="1:5" ht="12.75">
      <c r="A3643" t="s">
        <v>58</v>
      </c>
      <c r="E3643" s="39" t="s">
        <v>5</v>
      </c>
    </row>
    <row r="3644" spans="1:16" ht="25.5">
      <c r="A3644" t="s">
        <v>48</v>
      </c>
      <c s="34" t="s">
        <v>6484</v>
      </c>
      <c s="34" t="s">
        <v>6485</v>
      </c>
      <c s="35" t="s">
        <v>5</v>
      </c>
      <c s="6" t="s">
        <v>6334</v>
      </c>
      <c s="36" t="s">
        <v>52</v>
      </c>
      <c s="37">
        <v>5</v>
      </c>
      <c s="36">
        <v>0</v>
      </c>
      <c s="36">
        <f>ROUND(G3644*H3644,6)</f>
      </c>
      <c r="L3644" s="38">
        <v>0</v>
      </c>
      <c s="32">
        <f>ROUND(ROUND(L3644,2)*ROUND(G3644,3),2)</f>
      </c>
      <c s="36" t="s">
        <v>1166</v>
      </c>
      <c>
        <f>(M3644*21)/100</f>
      </c>
      <c t="s">
        <v>27</v>
      </c>
    </row>
    <row r="3645" spans="1:5" ht="25.5">
      <c r="A3645" s="35" t="s">
        <v>54</v>
      </c>
      <c r="E3645" s="39" t="s">
        <v>6334</v>
      </c>
    </row>
    <row r="3646" spans="1:5" ht="12.75">
      <c r="A3646" s="35" t="s">
        <v>56</v>
      </c>
      <c r="E3646" s="40" t="s">
        <v>5</v>
      </c>
    </row>
    <row r="3647" spans="1:5" ht="12.75">
      <c r="A3647" t="s">
        <v>58</v>
      </c>
      <c r="E3647" s="39" t="s">
        <v>5</v>
      </c>
    </row>
    <row r="3648" spans="1:16" ht="25.5">
      <c r="A3648" t="s">
        <v>48</v>
      </c>
      <c s="34" t="s">
        <v>6486</v>
      </c>
      <c s="34" t="s">
        <v>6487</v>
      </c>
      <c s="35" t="s">
        <v>5</v>
      </c>
      <c s="6" t="s">
        <v>6409</v>
      </c>
      <c s="36" t="s">
        <v>52</v>
      </c>
      <c s="37">
        <v>7</v>
      </c>
      <c s="36">
        <v>0</v>
      </c>
      <c s="36">
        <f>ROUND(G3648*H3648,6)</f>
      </c>
      <c r="L3648" s="38">
        <v>0</v>
      </c>
      <c s="32">
        <f>ROUND(ROUND(L3648,2)*ROUND(G3648,3),2)</f>
      </c>
      <c s="36" t="s">
        <v>1166</v>
      </c>
      <c>
        <f>(M3648*21)/100</f>
      </c>
      <c t="s">
        <v>27</v>
      </c>
    </row>
    <row r="3649" spans="1:5" ht="25.5">
      <c r="A3649" s="35" t="s">
        <v>54</v>
      </c>
      <c r="E3649" s="39" t="s">
        <v>6409</v>
      </c>
    </row>
    <row r="3650" spans="1:5" ht="12.75">
      <c r="A3650" s="35" t="s">
        <v>56</v>
      </c>
      <c r="E3650" s="40" t="s">
        <v>5</v>
      </c>
    </row>
    <row r="3651" spans="1:5" ht="12.75">
      <c r="A3651" t="s">
        <v>58</v>
      </c>
      <c r="E3651" s="39" t="s">
        <v>5</v>
      </c>
    </row>
    <row r="3652" spans="1:16" ht="25.5">
      <c r="A3652" t="s">
        <v>48</v>
      </c>
      <c s="34" t="s">
        <v>6488</v>
      </c>
      <c s="34" t="s">
        <v>6489</v>
      </c>
      <c s="35" t="s">
        <v>5</v>
      </c>
      <c s="6" t="s">
        <v>6334</v>
      </c>
      <c s="36" t="s">
        <v>52</v>
      </c>
      <c s="37">
        <v>2</v>
      </c>
      <c s="36">
        <v>0</v>
      </c>
      <c s="36">
        <f>ROUND(G3652*H3652,6)</f>
      </c>
      <c r="L3652" s="38">
        <v>0</v>
      </c>
      <c s="32">
        <f>ROUND(ROUND(L3652,2)*ROUND(G3652,3),2)</f>
      </c>
      <c s="36" t="s">
        <v>1166</v>
      </c>
      <c>
        <f>(M3652*21)/100</f>
      </c>
      <c t="s">
        <v>27</v>
      </c>
    </row>
    <row r="3653" spans="1:5" ht="25.5">
      <c r="A3653" s="35" t="s">
        <v>54</v>
      </c>
      <c r="E3653" s="39" t="s">
        <v>6334</v>
      </c>
    </row>
    <row r="3654" spans="1:5" ht="12.75">
      <c r="A3654" s="35" t="s">
        <v>56</v>
      </c>
      <c r="E3654" s="40" t="s">
        <v>5</v>
      </c>
    </row>
    <row r="3655" spans="1:5" ht="12.75">
      <c r="A3655" t="s">
        <v>58</v>
      </c>
      <c r="E3655" s="39" t="s">
        <v>5</v>
      </c>
    </row>
    <row r="3656" spans="1:16" ht="25.5">
      <c r="A3656" t="s">
        <v>48</v>
      </c>
      <c s="34" t="s">
        <v>6490</v>
      </c>
      <c s="34" t="s">
        <v>6491</v>
      </c>
      <c s="35" t="s">
        <v>5</v>
      </c>
      <c s="6" t="s">
        <v>6409</v>
      </c>
      <c s="36" t="s">
        <v>52</v>
      </c>
      <c s="37">
        <v>3</v>
      </c>
      <c s="36">
        <v>0</v>
      </c>
      <c s="36">
        <f>ROUND(G3656*H3656,6)</f>
      </c>
      <c r="L3656" s="38">
        <v>0</v>
      </c>
      <c s="32">
        <f>ROUND(ROUND(L3656,2)*ROUND(G3656,3),2)</f>
      </c>
      <c s="36" t="s">
        <v>1166</v>
      </c>
      <c>
        <f>(M3656*21)/100</f>
      </c>
      <c t="s">
        <v>27</v>
      </c>
    </row>
    <row r="3657" spans="1:5" ht="25.5">
      <c r="A3657" s="35" t="s">
        <v>54</v>
      </c>
      <c r="E3657" s="39" t="s">
        <v>6409</v>
      </c>
    </row>
    <row r="3658" spans="1:5" ht="12.75">
      <c r="A3658" s="35" t="s">
        <v>56</v>
      </c>
      <c r="E3658" s="40" t="s">
        <v>5</v>
      </c>
    </row>
    <row r="3659" spans="1:5" ht="12.75">
      <c r="A3659" t="s">
        <v>58</v>
      </c>
      <c r="E3659" s="39" t="s">
        <v>5</v>
      </c>
    </row>
    <row r="3660" spans="1:16" ht="25.5">
      <c r="A3660" t="s">
        <v>48</v>
      </c>
      <c s="34" t="s">
        <v>6492</v>
      </c>
      <c s="34" t="s">
        <v>6493</v>
      </c>
      <c s="35" t="s">
        <v>5</v>
      </c>
      <c s="6" t="s">
        <v>6334</v>
      </c>
      <c s="36" t="s">
        <v>52</v>
      </c>
      <c s="37">
        <v>2</v>
      </c>
      <c s="36">
        <v>0</v>
      </c>
      <c s="36">
        <f>ROUND(G3660*H3660,6)</f>
      </c>
      <c r="L3660" s="38">
        <v>0</v>
      </c>
      <c s="32">
        <f>ROUND(ROUND(L3660,2)*ROUND(G3660,3),2)</f>
      </c>
      <c s="36" t="s">
        <v>1166</v>
      </c>
      <c>
        <f>(M3660*21)/100</f>
      </c>
      <c t="s">
        <v>27</v>
      </c>
    </row>
    <row r="3661" spans="1:5" ht="25.5">
      <c r="A3661" s="35" t="s">
        <v>54</v>
      </c>
      <c r="E3661" s="39" t="s">
        <v>6334</v>
      </c>
    </row>
    <row r="3662" spans="1:5" ht="12.75">
      <c r="A3662" s="35" t="s">
        <v>56</v>
      </c>
      <c r="E3662" s="40" t="s">
        <v>5</v>
      </c>
    </row>
    <row r="3663" spans="1:5" ht="12.75">
      <c r="A3663" t="s">
        <v>58</v>
      </c>
      <c r="E3663" s="39" t="s">
        <v>5</v>
      </c>
    </row>
    <row r="3664" spans="1:16" ht="25.5">
      <c r="A3664" t="s">
        <v>48</v>
      </c>
      <c s="34" t="s">
        <v>6494</v>
      </c>
      <c s="34" t="s">
        <v>6495</v>
      </c>
      <c s="35" t="s">
        <v>5</v>
      </c>
      <c s="6" t="s">
        <v>6409</v>
      </c>
      <c s="36" t="s">
        <v>52</v>
      </c>
      <c s="37">
        <v>3</v>
      </c>
      <c s="36">
        <v>0</v>
      </c>
      <c s="36">
        <f>ROUND(G3664*H3664,6)</f>
      </c>
      <c r="L3664" s="38">
        <v>0</v>
      </c>
      <c s="32">
        <f>ROUND(ROUND(L3664,2)*ROUND(G3664,3),2)</f>
      </c>
      <c s="36" t="s">
        <v>1166</v>
      </c>
      <c>
        <f>(M3664*21)/100</f>
      </c>
      <c t="s">
        <v>27</v>
      </c>
    </row>
    <row r="3665" spans="1:5" ht="25.5">
      <c r="A3665" s="35" t="s">
        <v>54</v>
      </c>
      <c r="E3665" s="39" t="s">
        <v>6409</v>
      </c>
    </row>
    <row r="3666" spans="1:5" ht="12.75">
      <c r="A3666" s="35" t="s">
        <v>56</v>
      </c>
      <c r="E3666" s="40" t="s">
        <v>5</v>
      </c>
    </row>
    <row r="3667" spans="1:5" ht="12.75">
      <c r="A3667" t="s">
        <v>58</v>
      </c>
      <c r="E3667" s="39" t="s">
        <v>5</v>
      </c>
    </row>
    <row r="3668" spans="1:16" ht="25.5">
      <c r="A3668" t="s">
        <v>48</v>
      </c>
      <c s="34" t="s">
        <v>6496</v>
      </c>
      <c s="34" t="s">
        <v>6497</v>
      </c>
      <c s="35" t="s">
        <v>5</v>
      </c>
      <c s="6" t="s">
        <v>6334</v>
      </c>
      <c s="36" t="s">
        <v>52</v>
      </c>
      <c s="37">
        <v>2</v>
      </c>
      <c s="36">
        <v>0</v>
      </c>
      <c s="36">
        <f>ROUND(G3668*H3668,6)</f>
      </c>
      <c r="L3668" s="38">
        <v>0</v>
      </c>
      <c s="32">
        <f>ROUND(ROUND(L3668,2)*ROUND(G3668,3),2)</f>
      </c>
      <c s="36" t="s">
        <v>1166</v>
      </c>
      <c>
        <f>(M3668*21)/100</f>
      </c>
      <c t="s">
        <v>27</v>
      </c>
    </row>
    <row r="3669" spans="1:5" ht="25.5">
      <c r="A3669" s="35" t="s">
        <v>54</v>
      </c>
      <c r="E3669" s="39" t="s">
        <v>6334</v>
      </c>
    </row>
    <row r="3670" spans="1:5" ht="12.75">
      <c r="A3670" s="35" t="s">
        <v>56</v>
      </c>
      <c r="E3670" s="40" t="s">
        <v>5</v>
      </c>
    </row>
    <row r="3671" spans="1:5" ht="12.75">
      <c r="A3671" t="s">
        <v>58</v>
      </c>
      <c r="E3671" s="39" t="s">
        <v>5</v>
      </c>
    </row>
    <row r="3672" spans="1:16" ht="25.5">
      <c r="A3672" t="s">
        <v>48</v>
      </c>
      <c s="34" t="s">
        <v>6498</v>
      </c>
      <c s="34" t="s">
        <v>6499</v>
      </c>
      <c s="35" t="s">
        <v>5</v>
      </c>
      <c s="6" t="s">
        <v>6409</v>
      </c>
      <c s="36" t="s">
        <v>52</v>
      </c>
      <c s="37">
        <v>7</v>
      </c>
      <c s="36">
        <v>0</v>
      </c>
      <c s="36">
        <f>ROUND(G3672*H3672,6)</f>
      </c>
      <c r="L3672" s="38">
        <v>0</v>
      </c>
      <c s="32">
        <f>ROUND(ROUND(L3672,2)*ROUND(G3672,3),2)</f>
      </c>
      <c s="36" t="s">
        <v>1166</v>
      </c>
      <c>
        <f>(M3672*21)/100</f>
      </c>
      <c t="s">
        <v>27</v>
      </c>
    </row>
    <row r="3673" spans="1:5" ht="25.5">
      <c r="A3673" s="35" t="s">
        <v>54</v>
      </c>
      <c r="E3673" s="39" t="s">
        <v>6409</v>
      </c>
    </row>
    <row r="3674" spans="1:5" ht="12.75">
      <c r="A3674" s="35" t="s">
        <v>56</v>
      </c>
      <c r="E3674" s="40" t="s">
        <v>5</v>
      </c>
    </row>
    <row r="3675" spans="1:5" ht="12.75">
      <c r="A3675" t="s">
        <v>58</v>
      </c>
      <c r="E3675" s="39" t="s">
        <v>5</v>
      </c>
    </row>
    <row r="3676" spans="1:16" ht="25.5">
      <c r="A3676" t="s">
        <v>48</v>
      </c>
      <c s="34" t="s">
        <v>6500</v>
      </c>
      <c s="34" t="s">
        <v>6501</v>
      </c>
      <c s="35" t="s">
        <v>5</v>
      </c>
      <c s="6" t="s">
        <v>6334</v>
      </c>
      <c s="36" t="s">
        <v>52</v>
      </c>
      <c s="37">
        <v>4</v>
      </c>
      <c s="36">
        <v>0</v>
      </c>
      <c s="36">
        <f>ROUND(G3676*H3676,6)</f>
      </c>
      <c r="L3676" s="38">
        <v>0</v>
      </c>
      <c s="32">
        <f>ROUND(ROUND(L3676,2)*ROUND(G3676,3),2)</f>
      </c>
      <c s="36" t="s">
        <v>1166</v>
      </c>
      <c>
        <f>(M3676*21)/100</f>
      </c>
      <c t="s">
        <v>27</v>
      </c>
    </row>
    <row r="3677" spans="1:5" ht="25.5">
      <c r="A3677" s="35" t="s">
        <v>54</v>
      </c>
      <c r="E3677" s="39" t="s">
        <v>6334</v>
      </c>
    </row>
    <row r="3678" spans="1:5" ht="12.75">
      <c r="A3678" s="35" t="s">
        <v>56</v>
      </c>
      <c r="E3678" s="40" t="s">
        <v>5</v>
      </c>
    </row>
    <row r="3679" spans="1:5" ht="12.75">
      <c r="A3679" t="s">
        <v>58</v>
      </c>
      <c r="E3679" s="39" t="s">
        <v>5</v>
      </c>
    </row>
    <row r="3680" spans="1:16" ht="25.5">
      <c r="A3680" t="s">
        <v>48</v>
      </c>
      <c s="34" t="s">
        <v>6502</v>
      </c>
      <c s="34" t="s">
        <v>6503</v>
      </c>
      <c s="35" t="s">
        <v>5</v>
      </c>
      <c s="6" t="s">
        <v>6504</v>
      </c>
      <c s="36" t="s">
        <v>52</v>
      </c>
      <c s="37">
        <v>1</v>
      </c>
      <c s="36">
        <v>0</v>
      </c>
      <c s="36">
        <f>ROUND(G3680*H3680,6)</f>
      </c>
      <c r="L3680" s="38">
        <v>0</v>
      </c>
      <c s="32">
        <f>ROUND(ROUND(L3680,2)*ROUND(G3680,3),2)</f>
      </c>
      <c s="36" t="s">
        <v>1166</v>
      </c>
      <c>
        <f>(M3680*21)/100</f>
      </c>
      <c t="s">
        <v>27</v>
      </c>
    </row>
    <row r="3681" spans="1:5" ht="25.5">
      <c r="A3681" s="35" t="s">
        <v>54</v>
      </c>
      <c r="E3681" s="39" t="s">
        <v>6504</v>
      </c>
    </row>
    <row r="3682" spans="1:5" ht="12.75">
      <c r="A3682" s="35" t="s">
        <v>56</v>
      </c>
      <c r="E3682" s="40" t="s">
        <v>5</v>
      </c>
    </row>
    <row r="3683" spans="1:5" ht="12.75">
      <c r="A3683" t="s">
        <v>58</v>
      </c>
      <c r="E3683" s="39" t="s">
        <v>5</v>
      </c>
    </row>
    <row r="3684" spans="1:16" ht="25.5">
      <c r="A3684" t="s">
        <v>48</v>
      </c>
      <c s="34" t="s">
        <v>6505</v>
      </c>
      <c s="34" t="s">
        <v>6506</v>
      </c>
      <c s="35" t="s">
        <v>5</v>
      </c>
      <c s="6" t="s">
        <v>6334</v>
      </c>
      <c s="36" t="s">
        <v>52</v>
      </c>
      <c s="37">
        <v>1</v>
      </c>
      <c s="36">
        <v>0</v>
      </c>
      <c s="36">
        <f>ROUND(G3684*H3684,6)</f>
      </c>
      <c r="L3684" s="38">
        <v>0</v>
      </c>
      <c s="32">
        <f>ROUND(ROUND(L3684,2)*ROUND(G3684,3),2)</f>
      </c>
      <c s="36" t="s">
        <v>1166</v>
      </c>
      <c>
        <f>(M3684*21)/100</f>
      </c>
      <c t="s">
        <v>27</v>
      </c>
    </row>
    <row r="3685" spans="1:5" ht="25.5">
      <c r="A3685" s="35" t="s">
        <v>54</v>
      </c>
      <c r="E3685" s="39" t="s">
        <v>6334</v>
      </c>
    </row>
    <row r="3686" spans="1:5" ht="12.75">
      <c r="A3686" s="35" t="s">
        <v>56</v>
      </c>
      <c r="E3686" s="40" t="s">
        <v>5</v>
      </c>
    </row>
    <row r="3687" spans="1:5" ht="12.75">
      <c r="A3687" t="s">
        <v>58</v>
      </c>
      <c r="E3687" s="39" t="s">
        <v>5</v>
      </c>
    </row>
    <row r="3688" spans="1:16" ht="25.5">
      <c r="A3688" t="s">
        <v>48</v>
      </c>
      <c s="34" t="s">
        <v>6507</v>
      </c>
      <c s="34" t="s">
        <v>6508</v>
      </c>
      <c s="35" t="s">
        <v>5</v>
      </c>
      <c s="6" t="s">
        <v>6334</v>
      </c>
      <c s="36" t="s">
        <v>52</v>
      </c>
      <c s="37">
        <v>3</v>
      </c>
      <c s="36">
        <v>0</v>
      </c>
      <c s="36">
        <f>ROUND(G3688*H3688,6)</f>
      </c>
      <c r="L3688" s="38">
        <v>0</v>
      </c>
      <c s="32">
        <f>ROUND(ROUND(L3688,2)*ROUND(G3688,3),2)</f>
      </c>
      <c s="36" t="s">
        <v>1166</v>
      </c>
      <c>
        <f>(M3688*21)/100</f>
      </c>
      <c t="s">
        <v>27</v>
      </c>
    </row>
    <row r="3689" spans="1:5" ht="25.5">
      <c r="A3689" s="35" t="s">
        <v>54</v>
      </c>
      <c r="E3689" s="39" t="s">
        <v>6334</v>
      </c>
    </row>
    <row r="3690" spans="1:5" ht="12.75">
      <c r="A3690" s="35" t="s">
        <v>56</v>
      </c>
      <c r="E3690" s="40" t="s">
        <v>5</v>
      </c>
    </row>
    <row r="3691" spans="1:5" ht="12.75">
      <c r="A3691" t="s">
        <v>58</v>
      </c>
      <c r="E3691" s="39" t="s">
        <v>5</v>
      </c>
    </row>
    <row r="3692" spans="1:16" ht="25.5">
      <c r="A3692" t="s">
        <v>48</v>
      </c>
      <c s="34" t="s">
        <v>6509</v>
      </c>
      <c s="34" t="s">
        <v>6510</v>
      </c>
      <c s="35" t="s">
        <v>5</v>
      </c>
      <c s="6" t="s">
        <v>6511</v>
      </c>
      <c s="36" t="s">
        <v>52</v>
      </c>
      <c s="37">
        <v>1</v>
      </c>
      <c s="36">
        <v>0</v>
      </c>
      <c s="36">
        <f>ROUND(G3692*H3692,6)</f>
      </c>
      <c r="L3692" s="38">
        <v>0</v>
      </c>
      <c s="32">
        <f>ROUND(ROUND(L3692,2)*ROUND(G3692,3),2)</f>
      </c>
      <c s="36" t="s">
        <v>1166</v>
      </c>
      <c>
        <f>(M3692*21)/100</f>
      </c>
      <c t="s">
        <v>27</v>
      </c>
    </row>
    <row r="3693" spans="1:5" ht="25.5">
      <c r="A3693" s="35" t="s">
        <v>54</v>
      </c>
      <c r="E3693" s="39" t="s">
        <v>6511</v>
      </c>
    </row>
    <row r="3694" spans="1:5" ht="12.75">
      <c r="A3694" s="35" t="s">
        <v>56</v>
      </c>
      <c r="E3694" s="40" t="s">
        <v>5</v>
      </c>
    </row>
    <row r="3695" spans="1:5" ht="12.75">
      <c r="A3695" t="s">
        <v>58</v>
      </c>
      <c r="E3695" s="39" t="s">
        <v>5</v>
      </c>
    </row>
    <row r="3696" spans="1:16" ht="25.5">
      <c r="A3696" t="s">
        <v>48</v>
      </c>
      <c s="34" t="s">
        <v>6512</v>
      </c>
      <c s="34" t="s">
        <v>6513</v>
      </c>
      <c s="35" t="s">
        <v>5</v>
      </c>
      <c s="6" t="s">
        <v>6334</v>
      </c>
      <c s="36" t="s">
        <v>52</v>
      </c>
      <c s="37">
        <v>3</v>
      </c>
      <c s="36">
        <v>0</v>
      </c>
      <c s="36">
        <f>ROUND(G3696*H3696,6)</f>
      </c>
      <c r="L3696" s="38">
        <v>0</v>
      </c>
      <c s="32">
        <f>ROUND(ROUND(L3696,2)*ROUND(G3696,3),2)</f>
      </c>
      <c s="36" t="s">
        <v>1166</v>
      </c>
      <c>
        <f>(M3696*21)/100</f>
      </c>
      <c t="s">
        <v>27</v>
      </c>
    </row>
    <row r="3697" spans="1:5" ht="25.5">
      <c r="A3697" s="35" t="s">
        <v>54</v>
      </c>
      <c r="E3697" s="39" t="s">
        <v>6334</v>
      </c>
    </row>
    <row r="3698" spans="1:5" ht="12.75">
      <c r="A3698" s="35" t="s">
        <v>56</v>
      </c>
      <c r="E3698" s="40" t="s">
        <v>5</v>
      </c>
    </row>
    <row r="3699" spans="1:5" ht="12.75">
      <c r="A3699" t="s">
        <v>58</v>
      </c>
      <c r="E3699" s="39" t="s">
        <v>5</v>
      </c>
    </row>
    <row r="3700" spans="1:16" ht="25.5">
      <c r="A3700" t="s">
        <v>48</v>
      </c>
      <c s="34" t="s">
        <v>6514</v>
      </c>
      <c s="34" t="s">
        <v>6515</v>
      </c>
      <c s="35" t="s">
        <v>5</v>
      </c>
      <c s="6" t="s">
        <v>6461</v>
      </c>
      <c s="36" t="s">
        <v>52</v>
      </c>
      <c s="37">
        <v>1</v>
      </c>
      <c s="36">
        <v>0</v>
      </c>
      <c s="36">
        <f>ROUND(G3700*H3700,6)</f>
      </c>
      <c r="L3700" s="38">
        <v>0</v>
      </c>
      <c s="32">
        <f>ROUND(ROUND(L3700,2)*ROUND(G3700,3),2)</f>
      </c>
      <c s="36" t="s">
        <v>1166</v>
      </c>
      <c>
        <f>(M3700*21)/100</f>
      </c>
      <c t="s">
        <v>27</v>
      </c>
    </row>
    <row r="3701" spans="1:5" ht="25.5">
      <c r="A3701" s="35" t="s">
        <v>54</v>
      </c>
      <c r="E3701" s="39" t="s">
        <v>6461</v>
      </c>
    </row>
    <row r="3702" spans="1:5" ht="12.75">
      <c r="A3702" s="35" t="s">
        <v>56</v>
      </c>
      <c r="E3702" s="40" t="s">
        <v>5</v>
      </c>
    </row>
    <row r="3703" spans="1:5" ht="12.75">
      <c r="A3703" t="s">
        <v>58</v>
      </c>
      <c r="E3703" s="39" t="s">
        <v>5</v>
      </c>
    </row>
    <row r="3704" spans="1:16" ht="25.5">
      <c r="A3704" t="s">
        <v>48</v>
      </c>
      <c s="34" t="s">
        <v>6516</v>
      </c>
      <c s="34" t="s">
        <v>6517</v>
      </c>
      <c s="35" t="s">
        <v>5</v>
      </c>
      <c s="6" t="s">
        <v>6334</v>
      </c>
      <c s="36" t="s">
        <v>52</v>
      </c>
      <c s="37">
        <v>1</v>
      </c>
      <c s="36">
        <v>0</v>
      </c>
      <c s="36">
        <f>ROUND(G3704*H3704,6)</f>
      </c>
      <c r="L3704" s="38">
        <v>0</v>
      </c>
      <c s="32">
        <f>ROUND(ROUND(L3704,2)*ROUND(G3704,3),2)</f>
      </c>
      <c s="36" t="s">
        <v>1166</v>
      </c>
      <c>
        <f>(M3704*21)/100</f>
      </c>
      <c t="s">
        <v>27</v>
      </c>
    </row>
    <row r="3705" spans="1:5" ht="25.5">
      <c r="A3705" s="35" t="s">
        <v>54</v>
      </c>
      <c r="E3705" s="39" t="s">
        <v>6334</v>
      </c>
    </row>
    <row r="3706" spans="1:5" ht="12.75">
      <c r="A3706" s="35" t="s">
        <v>56</v>
      </c>
      <c r="E3706" s="40" t="s">
        <v>5</v>
      </c>
    </row>
    <row r="3707" spans="1:5" ht="12.75">
      <c r="A3707" t="s">
        <v>58</v>
      </c>
      <c r="E3707" s="39" t="s">
        <v>5</v>
      </c>
    </row>
    <row r="3708" spans="1:16" ht="25.5">
      <c r="A3708" t="s">
        <v>48</v>
      </c>
      <c s="34" t="s">
        <v>6518</v>
      </c>
      <c s="34" t="s">
        <v>6519</v>
      </c>
      <c s="35" t="s">
        <v>5</v>
      </c>
      <c s="6" t="s">
        <v>6409</v>
      </c>
      <c s="36" t="s">
        <v>52</v>
      </c>
      <c s="37">
        <v>2</v>
      </c>
      <c s="36">
        <v>0</v>
      </c>
      <c s="36">
        <f>ROUND(G3708*H3708,6)</f>
      </c>
      <c r="L3708" s="38">
        <v>0</v>
      </c>
      <c s="32">
        <f>ROUND(ROUND(L3708,2)*ROUND(G3708,3),2)</f>
      </c>
      <c s="36" t="s">
        <v>1166</v>
      </c>
      <c>
        <f>(M3708*21)/100</f>
      </c>
      <c t="s">
        <v>27</v>
      </c>
    </row>
    <row r="3709" spans="1:5" ht="25.5">
      <c r="A3709" s="35" t="s">
        <v>54</v>
      </c>
      <c r="E3709" s="39" t="s">
        <v>6409</v>
      </c>
    </row>
    <row r="3710" spans="1:5" ht="12.75">
      <c r="A3710" s="35" t="s">
        <v>56</v>
      </c>
      <c r="E3710" s="40" t="s">
        <v>5</v>
      </c>
    </row>
    <row r="3711" spans="1:5" ht="12.75">
      <c r="A3711" t="s">
        <v>58</v>
      </c>
      <c r="E3711" s="39" t="s">
        <v>5</v>
      </c>
    </row>
    <row r="3712" spans="1:16" ht="25.5">
      <c r="A3712" t="s">
        <v>48</v>
      </c>
      <c s="34" t="s">
        <v>6520</v>
      </c>
      <c s="34" t="s">
        <v>6521</v>
      </c>
      <c s="35" t="s">
        <v>5</v>
      </c>
      <c s="6" t="s">
        <v>6334</v>
      </c>
      <c s="36" t="s">
        <v>52</v>
      </c>
      <c s="37">
        <v>3</v>
      </c>
      <c s="36">
        <v>0</v>
      </c>
      <c s="36">
        <f>ROUND(G3712*H3712,6)</f>
      </c>
      <c r="L3712" s="38">
        <v>0</v>
      </c>
      <c s="32">
        <f>ROUND(ROUND(L3712,2)*ROUND(G3712,3),2)</f>
      </c>
      <c s="36" t="s">
        <v>1166</v>
      </c>
      <c>
        <f>(M3712*21)/100</f>
      </c>
      <c t="s">
        <v>27</v>
      </c>
    </row>
    <row r="3713" spans="1:5" ht="25.5">
      <c r="A3713" s="35" t="s">
        <v>54</v>
      </c>
      <c r="E3713" s="39" t="s">
        <v>6334</v>
      </c>
    </row>
    <row r="3714" spans="1:5" ht="12.75">
      <c r="A3714" s="35" t="s">
        <v>56</v>
      </c>
      <c r="E3714" s="40" t="s">
        <v>5</v>
      </c>
    </row>
    <row r="3715" spans="1:5" ht="12.75">
      <c r="A3715" t="s">
        <v>58</v>
      </c>
      <c r="E3715" s="39" t="s">
        <v>5</v>
      </c>
    </row>
    <row r="3716" spans="1:16" ht="25.5">
      <c r="A3716" t="s">
        <v>48</v>
      </c>
      <c s="34" t="s">
        <v>6522</v>
      </c>
      <c s="34" t="s">
        <v>6523</v>
      </c>
      <c s="35" t="s">
        <v>5</v>
      </c>
      <c s="6" t="s">
        <v>6409</v>
      </c>
      <c s="36" t="s">
        <v>52</v>
      </c>
      <c s="37">
        <v>1</v>
      </c>
      <c s="36">
        <v>0</v>
      </c>
      <c s="36">
        <f>ROUND(G3716*H3716,6)</f>
      </c>
      <c r="L3716" s="38">
        <v>0</v>
      </c>
      <c s="32">
        <f>ROUND(ROUND(L3716,2)*ROUND(G3716,3),2)</f>
      </c>
      <c s="36" t="s">
        <v>1166</v>
      </c>
      <c>
        <f>(M3716*21)/100</f>
      </c>
      <c t="s">
        <v>27</v>
      </c>
    </row>
    <row r="3717" spans="1:5" ht="25.5">
      <c r="A3717" s="35" t="s">
        <v>54</v>
      </c>
      <c r="E3717" s="39" t="s">
        <v>6409</v>
      </c>
    </row>
    <row r="3718" spans="1:5" ht="12.75">
      <c r="A3718" s="35" t="s">
        <v>56</v>
      </c>
      <c r="E3718" s="40" t="s">
        <v>5</v>
      </c>
    </row>
    <row r="3719" spans="1:5" ht="12.75">
      <c r="A3719" t="s">
        <v>58</v>
      </c>
      <c r="E3719" s="39" t="s">
        <v>5</v>
      </c>
    </row>
    <row r="3720" spans="1:16" ht="25.5">
      <c r="A3720" t="s">
        <v>48</v>
      </c>
      <c s="34" t="s">
        <v>6524</v>
      </c>
      <c s="34" t="s">
        <v>6525</v>
      </c>
      <c s="35" t="s">
        <v>5</v>
      </c>
      <c s="6" t="s">
        <v>6526</v>
      </c>
      <c s="36" t="s">
        <v>52</v>
      </c>
      <c s="37">
        <v>29</v>
      </c>
      <c s="36">
        <v>0</v>
      </c>
      <c s="36">
        <f>ROUND(G3720*H3720,6)</f>
      </c>
      <c r="L3720" s="38">
        <v>0</v>
      </c>
      <c s="32">
        <f>ROUND(ROUND(L3720,2)*ROUND(G3720,3),2)</f>
      </c>
      <c s="36" t="s">
        <v>1166</v>
      </c>
      <c>
        <f>(M3720*21)/100</f>
      </c>
      <c t="s">
        <v>27</v>
      </c>
    </row>
    <row r="3721" spans="1:5" ht="12.75">
      <c r="A3721" s="35" t="s">
        <v>54</v>
      </c>
      <c r="E3721" s="39" t="s">
        <v>5</v>
      </c>
    </row>
    <row r="3722" spans="1:5" ht="25.5">
      <c r="A3722" s="35" t="s">
        <v>56</v>
      </c>
      <c r="E3722" s="40" t="s">
        <v>6527</v>
      </c>
    </row>
    <row r="3723" spans="1:5" ht="12.75">
      <c r="A3723" t="s">
        <v>58</v>
      </c>
      <c r="E3723" s="39" t="s">
        <v>5</v>
      </c>
    </row>
    <row r="3724" spans="1:16" ht="25.5">
      <c r="A3724" t="s">
        <v>48</v>
      </c>
      <c s="34" t="s">
        <v>6528</v>
      </c>
      <c s="34" t="s">
        <v>6529</v>
      </c>
      <c s="35" t="s">
        <v>5</v>
      </c>
      <c s="6" t="s">
        <v>6530</v>
      </c>
      <c s="36" t="s">
        <v>52</v>
      </c>
      <c s="37">
        <v>2</v>
      </c>
      <c s="36">
        <v>0</v>
      </c>
      <c s="36">
        <f>ROUND(G3724*H3724,6)</f>
      </c>
      <c r="L3724" s="38">
        <v>0</v>
      </c>
      <c s="32">
        <f>ROUND(ROUND(L3724,2)*ROUND(G3724,3),2)</f>
      </c>
      <c s="36" t="s">
        <v>1166</v>
      </c>
      <c>
        <f>(M3724*21)/100</f>
      </c>
      <c t="s">
        <v>27</v>
      </c>
    </row>
    <row r="3725" spans="1:5" ht="12.75">
      <c r="A3725" s="35" t="s">
        <v>54</v>
      </c>
      <c r="E3725" s="39" t="s">
        <v>5</v>
      </c>
    </row>
    <row r="3726" spans="1:5" ht="25.5">
      <c r="A3726" s="35" t="s">
        <v>56</v>
      </c>
      <c r="E3726" s="40" t="s">
        <v>6531</v>
      </c>
    </row>
    <row r="3727" spans="1:5" ht="12.75">
      <c r="A3727" t="s">
        <v>58</v>
      </c>
      <c r="E3727" s="39" t="s">
        <v>5</v>
      </c>
    </row>
    <row r="3728" spans="1:16" ht="25.5">
      <c r="A3728" t="s">
        <v>48</v>
      </c>
      <c s="34" t="s">
        <v>6532</v>
      </c>
      <c s="34" t="s">
        <v>6533</v>
      </c>
      <c s="35" t="s">
        <v>5</v>
      </c>
      <c s="6" t="s">
        <v>6534</v>
      </c>
      <c s="36" t="s">
        <v>1361</v>
      </c>
      <c s="37">
        <v>1527.418</v>
      </c>
      <c s="36">
        <v>0</v>
      </c>
      <c s="36">
        <f>ROUND(G3728*H3728,6)</f>
      </c>
      <c r="L3728" s="38">
        <v>0</v>
      </c>
      <c s="32">
        <f>ROUND(ROUND(L3728,2)*ROUND(G3728,3),2)</f>
      </c>
      <c s="36" t="s">
        <v>5919</v>
      </c>
      <c>
        <f>(M3728*21)/100</f>
      </c>
      <c t="s">
        <v>27</v>
      </c>
    </row>
    <row r="3729" spans="1:5" ht="25.5">
      <c r="A3729" s="35" t="s">
        <v>54</v>
      </c>
      <c r="E3729" s="39" t="s">
        <v>6535</v>
      </c>
    </row>
    <row r="3730" spans="1:5" ht="267.75">
      <c r="A3730" s="35" t="s">
        <v>56</v>
      </c>
      <c r="E3730" s="40" t="s">
        <v>6536</v>
      </c>
    </row>
    <row r="3731" spans="1:5" ht="12.75">
      <c r="A3731" t="s">
        <v>58</v>
      </c>
      <c r="E3731" s="39" t="s">
        <v>6537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5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1498</v>
      </c>
      <c s="41">
        <f>Rekapitulace!C28</f>
      </c>
      <c s="20" t="s">
        <v>0</v>
      </c>
      <c t="s">
        <v>23</v>
      </c>
      <c t="s">
        <v>27</v>
      </c>
    </row>
    <row r="4" spans="1:16" ht="32" customHeight="1">
      <c r="A4" s="24" t="s">
        <v>20</v>
      </c>
      <c s="25" t="s">
        <v>28</v>
      </c>
      <c s="27" t="s">
        <v>1498</v>
      </c>
      <c r="E4" s="26" t="s">
        <v>1499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COUNTIFS(L8:L514,"=0",A8:A514,"P")+COUNTIFS(L8:L514,"",A8:A514,"P")+SUM(Q8:Q514)</f>
      </c>
    </row>
    <row r="8" spans="1:13" ht="12.75">
      <c r="A8" t="s">
        <v>44</v>
      </c>
      <c r="C8" s="28" t="s">
        <v>6540</v>
      </c>
      <c r="E8" s="30" t="s">
        <v>6539</v>
      </c>
      <c r="J8" s="29">
        <f>0+J9+J66+J119+J264+J269+J286+J291+J328+J341+J346+J447+J456+J509</f>
      </c>
      <c s="29">
        <f>0+K9+K66+K119+K264+K269+K286+K291+K328+K341+K346+K447+K456+K509</f>
      </c>
      <c s="29">
        <f>0+L9+L66+L119+L264+L269+L286+L291+L328+L341+L346+L447+L456+L509</f>
      </c>
      <c s="29">
        <f>0+M9+M66+M119+M264+M269+M286+M291+M328+M341+M346+M447+M456+M509</f>
      </c>
    </row>
    <row r="9" spans="1:13" ht="12.75">
      <c r="A9" t="s">
        <v>46</v>
      </c>
      <c r="C9" s="31" t="s">
        <v>27</v>
      </c>
      <c r="E9" s="33" t="s">
        <v>3425</v>
      </c>
      <c r="J9" s="32">
        <f>0</f>
      </c>
      <c s="32">
        <f>0</f>
      </c>
      <c s="32">
        <f>0+L10+L14+L18+L22+L26+L30+L34+L38+L42+L46+L50+L54+L58+L62</f>
      </c>
      <c s="32">
        <f>0+M10+M14+M18+M22+M26+M30+M34+M38+M42+M46+M50+M54+M58+M62</f>
      </c>
    </row>
    <row r="10" spans="1:16" ht="12.75">
      <c r="A10" t="s">
        <v>48</v>
      </c>
      <c s="34" t="s">
        <v>49</v>
      </c>
      <c s="34" t="s">
        <v>6541</v>
      </c>
      <c s="35" t="s">
        <v>5</v>
      </c>
      <c s="6" t="s">
        <v>6542</v>
      </c>
      <c s="36" t="s">
        <v>1387</v>
      </c>
      <c s="37">
        <v>9.92</v>
      </c>
      <c s="36">
        <v>2.45329</v>
      </c>
      <c s="36">
        <f>ROUND(G10*H10,6)</f>
      </c>
      <c r="L10" s="38">
        <v>0</v>
      </c>
      <c s="32">
        <f>ROUND(ROUND(L10,2)*ROUND(G10,3),2)</f>
      </c>
      <c s="36" t="s">
        <v>1166</v>
      </c>
      <c>
        <f>(M10*21)/100</f>
      </c>
      <c t="s">
        <v>27</v>
      </c>
    </row>
    <row r="11" spans="1:5" ht="12.75">
      <c r="A11" s="35" t="s">
        <v>54</v>
      </c>
      <c r="E11" s="39" t="s">
        <v>6542</v>
      </c>
    </row>
    <row r="12" spans="1:5" ht="102">
      <c r="A12" s="35" t="s">
        <v>56</v>
      </c>
      <c r="E12" s="40" t="s">
        <v>6543</v>
      </c>
    </row>
    <row r="13" spans="1:5" ht="76.5">
      <c r="A13" t="s">
        <v>58</v>
      </c>
      <c r="E13" s="39" t="s">
        <v>6544</v>
      </c>
    </row>
    <row r="14" spans="1:16" ht="25.5">
      <c r="A14" t="s">
        <v>48</v>
      </c>
      <c s="34" t="s">
        <v>27</v>
      </c>
      <c s="34" t="s">
        <v>6545</v>
      </c>
      <c s="35" t="s">
        <v>5</v>
      </c>
      <c s="6" t="s">
        <v>6546</v>
      </c>
      <c s="36" t="s">
        <v>1387</v>
      </c>
      <c s="37">
        <v>140.204</v>
      </c>
      <c s="36">
        <v>2.45329</v>
      </c>
      <c s="36">
        <f>ROUND(G14*H14,6)</f>
      </c>
      <c r="L14" s="38">
        <v>0</v>
      </c>
      <c s="32">
        <f>ROUND(ROUND(L14,2)*ROUND(G14,3),2)</f>
      </c>
      <c s="36" t="s">
        <v>1508</v>
      </c>
      <c>
        <f>(M14*21)/100</f>
      </c>
      <c t="s">
        <v>27</v>
      </c>
    </row>
    <row r="15" spans="1:5" ht="25.5">
      <c r="A15" s="35" t="s">
        <v>54</v>
      </c>
      <c r="E15" s="39" t="s">
        <v>6546</v>
      </c>
    </row>
    <row r="16" spans="1:5" ht="178.5">
      <c r="A16" s="35" t="s">
        <v>56</v>
      </c>
      <c r="E16" s="40" t="s">
        <v>6547</v>
      </c>
    </row>
    <row r="17" spans="1:5" ht="127.5">
      <c r="A17" t="s">
        <v>58</v>
      </c>
      <c r="E17" s="39" t="s">
        <v>6548</v>
      </c>
    </row>
    <row r="18" spans="1:16" ht="12.75">
      <c r="A18" t="s">
        <v>48</v>
      </c>
      <c s="34" t="s">
        <v>26</v>
      </c>
      <c s="34" t="s">
        <v>6549</v>
      </c>
      <c s="35" t="s">
        <v>5</v>
      </c>
      <c s="6" t="s">
        <v>6550</v>
      </c>
      <c s="36" t="s">
        <v>1361</v>
      </c>
      <c s="37">
        <v>28.95</v>
      </c>
      <c s="36">
        <v>0.00247</v>
      </c>
      <c s="36">
        <f>ROUND(G18*H18,6)</f>
      </c>
      <c r="L18" s="38">
        <v>0</v>
      </c>
      <c s="32">
        <f>ROUND(ROUND(L18,2)*ROUND(G18,3),2)</f>
      </c>
      <c s="36" t="s">
        <v>1508</v>
      </c>
      <c>
        <f>(M18*21)/100</f>
      </c>
      <c t="s">
        <v>27</v>
      </c>
    </row>
    <row r="19" spans="1:5" ht="12.75">
      <c r="A19" s="35" t="s">
        <v>54</v>
      </c>
      <c r="E19" s="39" t="s">
        <v>6550</v>
      </c>
    </row>
    <row r="20" spans="1:5" ht="153">
      <c r="A20" s="35" t="s">
        <v>56</v>
      </c>
      <c r="E20" s="40" t="s">
        <v>6551</v>
      </c>
    </row>
    <row r="21" spans="1:5" ht="38.25">
      <c r="A21" t="s">
        <v>58</v>
      </c>
      <c r="E21" s="39" t="s">
        <v>6552</v>
      </c>
    </row>
    <row r="22" spans="1:16" ht="12.75">
      <c r="A22" t="s">
        <v>48</v>
      </c>
      <c s="34" t="s">
        <v>67</v>
      </c>
      <c s="34" t="s">
        <v>6553</v>
      </c>
      <c s="35" t="s">
        <v>5</v>
      </c>
      <c s="6" t="s">
        <v>6554</v>
      </c>
      <c s="36" t="s">
        <v>1361</v>
      </c>
      <c s="37">
        <v>28.95</v>
      </c>
      <c s="36">
        <v>0</v>
      </c>
      <c s="36">
        <f>ROUND(G22*H22,6)</f>
      </c>
      <c r="L22" s="38">
        <v>0</v>
      </c>
      <c s="32">
        <f>ROUND(ROUND(L22,2)*ROUND(G22,3),2)</f>
      </c>
      <c s="36" t="s">
        <v>1508</v>
      </c>
      <c>
        <f>(M22*21)/100</f>
      </c>
      <c t="s">
        <v>27</v>
      </c>
    </row>
    <row r="23" spans="1:5" ht="12.75">
      <c r="A23" s="35" t="s">
        <v>54</v>
      </c>
      <c r="E23" s="39" t="s">
        <v>6554</v>
      </c>
    </row>
    <row r="24" spans="1:5" ht="12.75">
      <c r="A24" s="35" t="s">
        <v>56</v>
      </c>
      <c r="E24" s="40" t="s">
        <v>5</v>
      </c>
    </row>
    <row r="25" spans="1:5" ht="38.25">
      <c r="A25" t="s">
        <v>58</v>
      </c>
      <c r="E25" s="39" t="s">
        <v>6552</v>
      </c>
    </row>
    <row r="26" spans="1:16" ht="12.75">
      <c r="A26" t="s">
        <v>48</v>
      </c>
      <c s="34" t="s">
        <v>72</v>
      </c>
      <c s="34" t="s">
        <v>6555</v>
      </c>
      <c s="35" t="s">
        <v>5</v>
      </c>
      <c s="6" t="s">
        <v>6556</v>
      </c>
      <c s="36" t="s">
        <v>246</v>
      </c>
      <c s="37">
        <v>3.504</v>
      </c>
      <c s="36">
        <v>1.06017</v>
      </c>
      <c s="36">
        <f>ROUND(G26*H26,6)</f>
      </c>
      <c r="L26" s="38">
        <v>0</v>
      </c>
      <c s="32">
        <f>ROUND(ROUND(L26,2)*ROUND(G26,3),2)</f>
      </c>
      <c s="36" t="s">
        <v>1508</v>
      </c>
      <c>
        <f>(M26*21)/100</f>
      </c>
      <c t="s">
        <v>27</v>
      </c>
    </row>
    <row r="27" spans="1:5" ht="12.75">
      <c r="A27" s="35" t="s">
        <v>54</v>
      </c>
      <c r="E27" s="39" t="s">
        <v>6556</v>
      </c>
    </row>
    <row r="28" spans="1:5" ht="153">
      <c r="A28" s="35" t="s">
        <v>56</v>
      </c>
      <c r="E28" s="40" t="s">
        <v>6557</v>
      </c>
    </row>
    <row r="29" spans="1:5" ht="25.5">
      <c r="A29" t="s">
        <v>58</v>
      </c>
      <c r="E29" s="39" t="s">
        <v>6558</v>
      </c>
    </row>
    <row r="30" spans="1:16" ht="12.75">
      <c r="A30" t="s">
        <v>48</v>
      </c>
      <c s="34" t="s">
        <v>77</v>
      </c>
      <c s="34" t="s">
        <v>6559</v>
      </c>
      <c s="35" t="s">
        <v>5</v>
      </c>
      <c s="6" t="s">
        <v>6560</v>
      </c>
      <c s="36" t="s">
        <v>246</v>
      </c>
      <c s="37">
        <v>20.32</v>
      </c>
      <c s="36">
        <v>1.06277</v>
      </c>
      <c s="36">
        <f>ROUND(G30*H30,6)</f>
      </c>
      <c r="L30" s="38">
        <v>0</v>
      </c>
      <c s="32">
        <f>ROUND(ROUND(L30,2)*ROUND(G30,3),2)</f>
      </c>
      <c s="36" t="s">
        <v>1508</v>
      </c>
      <c>
        <f>(M30*21)/100</f>
      </c>
      <c t="s">
        <v>27</v>
      </c>
    </row>
    <row r="31" spans="1:5" ht="12.75">
      <c r="A31" s="35" t="s">
        <v>54</v>
      </c>
      <c r="E31" s="39" t="s">
        <v>6560</v>
      </c>
    </row>
    <row r="32" spans="1:5" ht="63.75">
      <c r="A32" s="35" t="s">
        <v>56</v>
      </c>
      <c r="E32" s="40" t="s">
        <v>6561</v>
      </c>
    </row>
    <row r="33" spans="1:5" ht="25.5">
      <c r="A33" t="s">
        <v>58</v>
      </c>
      <c r="E33" s="39" t="s">
        <v>6558</v>
      </c>
    </row>
    <row r="34" spans="1:16" ht="25.5">
      <c r="A34" t="s">
        <v>48</v>
      </c>
      <c s="34" t="s">
        <v>82</v>
      </c>
      <c s="34" t="s">
        <v>6562</v>
      </c>
      <c s="35" t="s">
        <v>5</v>
      </c>
      <c s="6" t="s">
        <v>6563</v>
      </c>
      <c s="36" t="s">
        <v>1387</v>
      </c>
      <c s="37">
        <v>0.128</v>
      </c>
      <c s="36">
        <v>2.45329</v>
      </c>
      <c s="36">
        <f>ROUND(G34*H34,6)</f>
      </c>
      <c r="L34" s="38">
        <v>0</v>
      </c>
      <c s="32">
        <f>ROUND(ROUND(L34,2)*ROUND(G34,3),2)</f>
      </c>
      <c s="36" t="s">
        <v>1508</v>
      </c>
      <c>
        <f>(M34*21)/100</f>
      </c>
      <c t="s">
        <v>27</v>
      </c>
    </row>
    <row r="35" spans="1:5" ht="25.5">
      <c r="A35" s="35" t="s">
        <v>54</v>
      </c>
      <c r="E35" s="39" t="s">
        <v>6563</v>
      </c>
    </row>
    <row r="36" spans="1:5" ht="25.5">
      <c r="A36" s="35" t="s">
        <v>56</v>
      </c>
      <c r="E36" s="40" t="s">
        <v>6564</v>
      </c>
    </row>
    <row r="37" spans="1:5" ht="76.5">
      <c r="A37" t="s">
        <v>58</v>
      </c>
      <c r="E37" s="39" t="s">
        <v>6544</v>
      </c>
    </row>
    <row r="38" spans="1:16" ht="25.5">
      <c r="A38" t="s">
        <v>48</v>
      </c>
      <c s="34" t="s">
        <v>87</v>
      </c>
      <c s="34" t="s">
        <v>6565</v>
      </c>
      <c s="35" t="s">
        <v>5</v>
      </c>
      <c s="6" t="s">
        <v>6566</v>
      </c>
      <c s="36" t="s">
        <v>1361</v>
      </c>
      <c s="37">
        <v>53.047</v>
      </c>
      <c s="36">
        <v>0.45195</v>
      </c>
      <c s="36">
        <f>ROUND(G38*H38,6)</f>
      </c>
      <c r="L38" s="38">
        <v>0</v>
      </c>
      <c s="32">
        <f>ROUND(ROUND(L38,2)*ROUND(G38,3),2)</f>
      </c>
      <c s="36" t="s">
        <v>1508</v>
      </c>
      <c>
        <f>(M38*21)/100</f>
      </c>
      <c t="s">
        <v>27</v>
      </c>
    </row>
    <row r="39" spans="1:5" ht="25.5">
      <c r="A39" s="35" t="s">
        <v>54</v>
      </c>
      <c r="E39" s="39" t="s">
        <v>6566</v>
      </c>
    </row>
    <row r="40" spans="1:5" ht="51">
      <c r="A40" s="35" t="s">
        <v>56</v>
      </c>
      <c r="E40" s="40" t="s">
        <v>6567</v>
      </c>
    </row>
    <row r="41" spans="1:5" ht="51">
      <c r="A41" t="s">
        <v>58</v>
      </c>
      <c r="E41" s="39" t="s">
        <v>6568</v>
      </c>
    </row>
    <row r="42" spans="1:16" ht="25.5">
      <c r="A42" t="s">
        <v>48</v>
      </c>
      <c s="34" t="s">
        <v>93</v>
      </c>
      <c s="34" t="s">
        <v>6569</v>
      </c>
      <c s="35" t="s">
        <v>5</v>
      </c>
      <c s="6" t="s">
        <v>6570</v>
      </c>
      <c s="36" t="s">
        <v>1387</v>
      </c>
      <c s="37">
        <v>20.005</v>
      </c>
      <c s="36">
        <v>2.45329</v>
      </c>
      <c s="36">
        <f>ROUND(G42*H42,6)</f>
      </c>
      <c r="L42" s="38">
        <v>0</v>
      </c>
      <c s="32">
        <f>ROUND(ROUND(L42,2)*ROUND(G42,3),2)</f>
      </c>
      <c s="36" t="s">
        <v>1508</v>
      </c>
      <c>
        <f>(M42*21)/100</f>
      </c>
      <c t="s">
        <v>27</v>
      </c>
    </row>
    <row r="43" spans="1:5" ht="25.5">
      <c r="A43" s="35" t="s">
        <v>54</v>
      </c>
      <c r="E43" s="39" t="s">
        <v>6570</v>
      </c>
    </row>
    <row r="44" spans="1:5" ht="153">
      <c r="A44" s="35" t="s">
        <v>56</v>
      </c>
      <c r="E44" s="40" t="s">
        <v>6571</v>
      </c>
    </row>
    <row r="45" spans="1:5" ht="114.75">
      <c r="A45" t="s">
        <v>58</v>
      </c>
      <c r="E45" s="39" t="s">
        <v>6572</v>
      </c>
    </row>
    <row r="46" spans="1:16" ht="12.75">
      <c r="A46" t="s">
        <v>48</v>
      </c>
      <c s="34" t="s">
        <v>97</v>
      </c>
      <c s="34" t="s">
        <v>6573</v>
      </c>
      <c s="35" t="s">
        <v>5</v>
      </c>
      <c s="6" t="s">
        <v>6574</v>
      </c>
      <c s="36" t="s">
        <v>1361</v>
      </c>
      <c s="37">
        <v>153.681</v>
      </c>
      <c s="36">
        <v>0.00275</v>
      </c>
      <c s="36">
        <f>ROUND(G46*H46,6)</f>
      </c>
      <c r="L46" s="38">
        <v>0</v>
      </c>
      <c s="32">
        <f>ROUND(ROUND(L46,2)*ROUND(G46,3),2)</f>
      </c>
      <c s="36" t="s">
        <v>1508</v>
      </c>
      <c>
        <f>(M46*21)/100</f>
      </c>
      <c t="s">
        <v>27</v>
      </c>
    </row>
    <row r="47" spans="1:5" ht="12.75">
      <c r="A47" s="35" t="s">
        <v>54</v>
      </c>
      <c r="E47" s="39" t="s">
        <v>6574</v>
      </c>
    </row>
    <row r="48" spans="1:5" ht="153">
      <c r="A48" s="35" t="s">
        <v>56</v>
      </c>
      <c r="E48" s="40" t="s">
        <v>6575</v>
      </c>
    </row>
    <row r="49" spans="1:5" ht="51">
      <c r="A49" t="s">
        <v>58</v>
      </c>
      <c r="E49" s="39" t="s">
        <v>6576</v>
      </c>
    </row>
    <row r="50" spans="1:16" ht="12.75">
      <c r="A50" t="s">
        <v>48</v>
      </c>
      <c s="34" t="s">
        <v>101</v>
      </c>
      <c s="34" t="s">
        <v>6577</v>
      </c>
      <c s="35" t="s">
        <v>5</v>
      </c>
      <c s="6" t="s">
        <v>6578</v>
      </c>
      <c s="36" t="s">
        <v>1361</v>
      </c>
      <c s="37">
        <v>153.681</v>
      </c>
      <c s="36">
        <v>0</v>
      </c>
      <c s="36">
        <f>ROUND(G50*H50,6)</f>
      </c>
      <c r="L50" s="38">
        <v>0</v>
      </c>
      <c s="32">
        <f>ROUND(ROUND(L50,2)*ROUND(G50,3),2)</f>
      </c>
      <c s="36" t="s">
        <v>1508</v>
      </c>
      <c>
        <f>(M50*21)/100</f>
      </c>
      <c t="s">
        <v>27</v>
      </c>
    </row>
    <row r="51" spans="1:5" ht="12.75">
      <c r="A51" s="35" t="s">
        <v>54</v>
      </c>
      <c r="E51" s="39" t="s">
        <v>6578</v>
      </c>
    </row>
    <row r="52" spans="1:5" ht="12.75">
      <c r="A52" s="35" t="s">
        <v>56</v>
      </c>
      <c r="E52" s="40" t="s">
        <v>5</v>
      </c>
    </row>
    <row r="53" spans="1:5" ht="51">
      <c r="A53" t="s">
        <v>58</v>
      </c>
      <c r="E53" s="39" t="s">
        <v>6576</v>
      </c>
    </row>
    <row r="54" spans="1:16" ht="25.5">
      <c r="A54" t="s">
        <v>48</v>
      </c>
      <c s="34" t="s">
        <v>105</v>
      </c>
      <c s="34" t="s">
        <v>6579</v>
      </c>
      <c s="35" t="s">
        <v>5</v>
      </c>
      <c s="6" t="s">
        <v>6580</v>
      </c>
      <c s="36" t="s">
        <v>246</v>
      </c>
      <c s="37">
        <v>5.204</v>
      </c>
      <c s="36">
        <v>1.05871</v>
      </c>
      <c s="36">
        <f>ROUND(G54*H54,6)</f>
      </c>
      <c r="L54" s="38">
        <v>0</v>
      </c>
      <c s="32">
        <f>ROUND(ROUND(L54,2)*ROUND(G54,3),2)</f>
      </c>
      <c s="36" t="s">
        <v>1508</v>
      </c>
      <c>
        <f>(M54*21)/100</f>
      </c>
      <c t="s">
        <v>27</v>
      </c>
    </row>
    <row r="55" spans="1:5" ht="38.25">
      <c r="A55" s="35" t="s">
        <v>54</v>
      </c>
      <c r="E55" s="39" t="s">
        <v>6581</v>
      </c>
    </row>
    <row r="56" spans="1:5" ht="204">
      <c r="A56" s="35" t="s">
        <v>56</v>
      </c>
      <c r="E56" s="40" t="s">
        <v>6582</v>
      </c>
    </row>
    <row r="57" spans="1:5" ht="12.75">
      <c r="A57" t="s">
        <v>58</v>
      </c>
      <c r="E57" s="39" t="s">
        <v>5</v>
      </c>
    </row>
    <row r="58" spans="1:16" ht="12.75">
      <c r="A58" t="s">
        <v>48</v>
      </c>
      <c s="34" t="s">
        <v>106</v>
      </c>
      <c s="34" t="s">
        <v>6583</v>
      </c>
      <c s="35" t="s">
        <v>5</v>
      </c>
      <c s="6" t="s">
        <v>6584</v>
      </c>
      <c s="36" t="s">
        <v>163</v>
      </c>
      <c s="37">
        <v>112.838</v>
      </c>
      <c s="36">
        <v>0</v>
      </c>
      <c s="36">
        <f>ROUND(G58*H58,6)</f>
      </c>
      <c r="L58" s="38">
        <v>0</v>
      </c>
      <c s="32">
        <f>ROUND(ROUND(L58,2)*ROUND(G58,3),2)</f>
      </c>
      <c s="36" t="s">
        <v>1166</v>
      </c>
      <c>
        <f>(M58*21)/100</f>
      </c>
      <c t="s">
        <v>27</v>
      </c>
    </row>
    <row r="59" spans="1:5" ht="12.75">
      <c r="A59" s="35" t="s">
        <v>54</v>
      </c>
      <c r="E59" s="39" t="s">
        <v>6584</v>
      </c>
    </row>
    <row r="60" spans="1:5" ht="127.5">
      <c r="A60" s="35" t="s">
        <v>56</v>
      </c>
      <c r="E60" s="40" t="s">
        <v>6585</v>
      </c>
    </row>
    <row r="61" spans="1:5" ht="12.75">
      <c r="A61" t="s">
        <v>58</v>
      </c>
      <c r="E61" s="39" t="s">
        <v>5</v>
      </c>
    </row>
    <row r="62" spans="1:16" ht="12.75">
      <c r="A62" t="s">
        <v>48</v>
      </c>
      <c s="34" t="s">
        <v>110</v>
      </c>
      <c s="34" t="s">
        <v>6586</v>
      </c>
      <c s="35" t="s">
        <v>5</v>
      </c>
      <c s="6" t="s">
        <v>6587</v>
      </c>
      <c s="36" t="s">
        <v>52</v>
      </c>
      <c s="37">
        <v>182.864</v>
      </c>
      <c s="36">
        <v>0</v>
      </c>
      <c s="36">
        <f>ROUND(G62*H62,6)</f>
      </c>
      <c r="L62" s="38">
        <v>0</v>
      </c>
      <c s="32">
        <f>ROUND(ROUND(L62,2)*ROUND(G62,3),2)</f>
      </c>
      <c s="36" t="s">
        <v>1166</v>
      </c>
      <c>
        <f>(M62*21)/100</f>
      </c>
      <c t="s">
        <v>27</v>
      </c>
    </row>
    <row r="63" spans="1:5" ht="12.75">
      <c r="A63" s="35" t="s">
        <v>54</v>
      </c>
      <c r="E63" s="39" t="s">
        <v>6587</v>
      </c>
    </row>
    <row r="64" spans="1:5" ht="63.75">
      <c r="A64" s="35" t="s">
        <v>56</v>
      </c>
      <c r="E64" s="40" t="s">
        <v>6588</v>
      </c>
    </row>
    <row r="65" spans="1:5" ht="12.75">
      <c r="A65" t="s">
        <v>58</v>
      </c>
      <c r="E65" s="39" t="s">
        <v>5</v>
      </c>
    </row>
    <row r="66" spans="1:13" ht="12.75">
      <c r="A66" t="s">
        <v>46</v>
      </c>
      <c r="C66" s="31" t="s">
        <v>26</v>
      </c>
      <c r="E66" s="33" t="s">
        <v>3442</v>
      </c>
      <c r="J66" s="32">
        <f>0</f>
      </c>
      <c s="32">
        <f>0</f>
      </c>
      <c s="32">
        <f>0+L67+L71+L75+L79+L83+L87+L91+L95+L99+L103+L107+L111+L115</f>
      </c>
      <c s="32">
        <f>0+M67+M71+M75+M79+M83+M87+M91+M95+M99+M103+M107+M111+M115</f>
      </c>
    </row>
    <row r="67" spans="1:16" ht="25.5">
      <c r="A67" t="s">
        <v>48</v>
      </c>
      <c s="34" t="s">
        <v>116</v>
      </c>
      <c s="34" t="s">
        <v>6589</v>
      </c>
      <c s="35" t="s">
        <v>5</v>
      </c>
      <c s="6" t="s">
        <v>6590</v>
      </c>
      <c s="36" t="s">
        <v>1361</v>
      </c>
      <c s="37">
        <v>203.071</v>
      </c>
      <c s="36">
        <v>0.45195</v>
      </c>
      <c s="36">
        <f>ROUND(G67*H67,6)</f>
      </c>
      <c r="L67" s="38">
        <v>0</v>
      </c>
      <c s="32">
        <f>ROUND(ROUND(L67,2)*ROUND(G67,3),2)</f>
      </c>
      <c s="36" t="s">
        <v>1508</v>
      </c>
      <c>
        <f>(M67*21)/100</f>
      </c>
      <c t="s">
        <v>27</v>
      </c>
    </row>
    <row r="68" spans="1:5" ht="25.5">
      <c r="A68" s="35" t="s">
        <v>54</v>
      </c>
      <c r="E68" s="39" t="s">
        <v>6590</v>
      </c>
    </row>
    <row r="69" spans="1:5" ht="63.75">
      <c r="A69" s="35" t="s">
        <v>56</v>
      </c>
      <c r="E69" s="40" t="s">
        <v>6591</v>
      </c>
    </row>
    <row r="70" spans="1:5" ht="63.75">
      <c r="A70" t="s">
        <v>58</v>
      </c>
      <c r="E70" s="39" t="s">
        <v>3455</v>
      </c>
    </row>
    <row r="71" spans="1:16" ht="12.75">
      <c r="A71" t="s">
        <v>48</v>
      </c>
      <c s="34" t="s">
        <v>121</v>
      </c>
      <c s="34" t="s">
        <v>6592</v>
      </c>
      <c s="35" t="s">
        <v>5</v>
      </c>
      <c s="6" t="s">
        <v>6593</v>
      </c>
      <c s="36" t="s">
        <v>1361</v>
      </c>
      <c s="37">
        <v>5.408</v>
      </c>
      <c s="36">
        <v>0.00346</v>
      </c>
      <c s="36">
        <f>ROUND(G71*H71,6)</f>
      </c>
      <c r="L71" s="38">
        <v>0</v>
      </c>
      <c s="32">
        <f>ROUND(ROUND(L71,2)*ROUND(G71,3),2)</f>
      </c>
      <c s="36" t="s">
        <v>1508</v>
      </c>
      <c>
        <f>(M71*21)/100</f>
      </c>
      <c t="s">
        <v>27</v>
      </c>
    </row>
    <row r="72" spans="1:5" ht="12.75">
      <c r="A72" s="35" t="s">
        <v>54</v>
      </c>
      <c r="E72" s="39" t="s">
        <v>6593</v>
      </c>
    </row>
    <row r="73" spans="1:5" ht="25.5">
      <c r="A73" s="35" t="s">
        <v>56</v>
      </c>
      <c r="E73" s="40" t="s">
        <v>6594</v>
      </c>
    </row>
    <row r="74" spans="1:5" ht="102">
      <c r="A74" t="s">
        <v>58</v>
      </c>
      <c r="E74" s="39" t="s">
        <v>3487</v>
      </c>
    </row>
    <row r="75" spans="1:16" ht="12.75">
      <c r="A75" t="s">
        <v>48</v>
      </c>
      <c s="34" t="s">
        <v>126</v>
      </c>
      <c s="34" t="s">
        <v>6595</v>
      </c>
      <c s="35" t="s">
        <v>5</v>
      </c>
      <c s="6" t="s">
        <v>6596</v>
      </c>
      <c s="36" t="s">
        <v>1361</v>
      </c>
      <c s="37">
        <v>5.408</v>
      </c>
      <c s="36">
        <v>0</v>
      </c>
      <c s="36">
        <f>ROUND(G75*H75,6)</f>
      </c>
      <c r="L75" s="38">
        <v>0</v>
      </c>
      <c s="32">
        <f>ROUND(ROUND(L75,2)*ROUND(G75,3),2)</f>
      </c>
      <c s="36" t="s">
        <v>1508</v>
      </c>
      <c>
        <f>(M75*21)/100</f>
      </c>
      <c t="s">
        <v>27</v>
      </c>
    </row>
    <row r="76" spans="1:5" ht="12.75">
      <c r="A76" s="35" t="s">
        <v>54</v>
      </c>
      <c r="E76" s="39" t="s">
        <v>6596</v>
      </c>
    </row>
    <row r="77" spans="1:5" ht="12.75">
      <c r="A77" s="35" t="s">
        <v>56</v>
      </c>
      <c r="E77" s="40" t="s">
        <v>5</v>
      </c>
    </row>
    <row r="78" spans="1:5" ht="102">
      <c r="A78" t="s">
        <v>58</v>
      </c>
      <c r="E78" s="39" t="s">
        <v>3487</v>
      </c>
    </row>
    <row r="79" spans="1:16" ht="25.5">
      <c r="A79" t="s">
        <v>48</v>
      </c>
      <c s="34" t="s">
        <v>131</v>
      </c>
      <c s="34" t="s">
        <v>3490</v>
      </c>
      <c s="35" t="s">
        <v>5</v>
      </c>
      <c s="6" t="s">
        <v>3491</v>
      </c>
      <c s="36" t="s">
        <v>246</v>
      </c>
      <c s="37">
        <v>6.904</v>
      </c>
      <c s="36">
        <v>1.04881</v>
      </c>
      <c s="36">
        <f>ROUND(G79*H79,6)</f>
      </c>
      <c r="L79" s="38">
        <v>0</v>
      </c>
      <c s="32">
        <f>ROUND(ROUND(L79,2)*ROUND(G79,3),2)</f>
      </c>
      <c s="36" t="s">
        <v>1508</v>
      </c>
      <c>
        <f>(M79*21)/100</f>
      </c>
      <c t="s">
        <v>27</v>
      </c>
    </row>
    <row r="80" spans="1:5" ht="25.5">
      <c r="A80" s="35" t="s">
        <v>54</v>
      </c>
      <c r="E80" s="39" t="s">
        <v>3491</v>
      </c>
    </row>
    <row r="81" spans="1:5" ht="25.5">
      <c r="A81" s="35" t="s">
        <v>56</v>
      </c>
      <c r="E81" s="40" t="s">
        <v>6597</v>
      </c>
    </row>
    <row r="82" spans="1:5" ht="12.75">
      <c r="A82" t="s">
        <v>58</v>
      </c>
      <c r="E82" s="39" t="s">
        <v>5</v>
      </c>
    </row>
    <row r="83" spans="1:16" ht="12.75">
      <c r="A83" t="s">
        <v>48</v>
      </c>
      <c s="34" t="s">
        <v>136</v>
      </c>
      <c s="34" t="s">
        <v>3501</v>
      </c>
      <c s="35" t="s">
        <v>5</v>
      </c>
      <c s="6" t="s">
        <v>3502</v>
      </c>
      <c s="36" t="s">
        <v>1387</v>
      </c>
      <c s="37">
        <v>47.808</v>
      </c>
      <c s="36">
        <v>1.94302</v>
      </c>
      <c s="36">
        <f>ROUND(G83*H83,6)</f>
      </c>
      <c r="L83" s="38">
        <v>0</v>
      </c>
      <c s="32">
        <f>ROUND(ROUND(L83,2)*ROUND(G83,3),2)</f>
      </c>
      <c s="36" t="s">
        <v>1508</v>
      </c>
      <c>
        <f>(M83*21)/100</f>
      </c>
      <c t="s">
        <v>27</v>
      </c>
    </row>
    <row r="84" spans="1:5" ht="12.75">
      <c r="A84" s="35" t="s">
        <v>54</v>
      </c>
      <c r="E84" s="39" t="s">
        <v>3502</v>
      </c>
    </row>
    <row r="85" spans="1:5" ht="409.5">
      <c r="A85" s="35" t="s">
        <v>56</v>
      </c>
      <c r="E85" s="40" t="s">
        <v>6598</v>
      </c>
    </row>
    <row r="86" spans="1:5" ht="76.5">
      <c r="A86" t="s">
        <v>58</v>
      </c>
      <c r="E86" s="39" t="s">
        <v>3504</v>
      </c>
    </row>
    <row r="87" spans="1:16" ht="25.5">
      <c r="A87" t="s">
        <v>48</v>
      </c>
      <c s="34" t="s">
        <v>142</v>
      </c>
      <c s="34" t="s">
        <v>3505</v>
      </c>
      <c s="35" t="s">
        <v>5</v>
      </c>
      <c s="6" t="s">
        <v>3506</v>
      </c>
      <c s="36" t="s">
        <v>246</v>
      </c>
      <c s="37">
        <v>10.35</v>
      </c>
      <c s="36">
        <v>0.01954</v>
      </c>
      <c s="36">
        <f>ROUND(G87*H87,6)</f>
      </c>
      <c r="L87" s="38">
        <v>0</v>
      </c>
      <c s="32">
        <f>ROUND(ROUND(L87,2)*ROUND(G87,3),2)</f>
      </c>
      <c s="36" t="s">
        <v>1508</v>
      </c>
      <c>
        <f>(M87*21)/100</f>
      </c>
      <c t="s">
        <v>27</v>
      </c>
    </row>
    <row r="88" spans="1:5" ht="25.5">
      <c r="A88" s="35" t="s">
        <v>54</v>
      </c>
      <c r="E88" s="39" t="s">
        <v>3506</v>
      </c>
    </row>
    <row r="89" spans="1:5" ht="12.75">
      <c r="A89" s="35" t="s">
        <v>56</v>
      </c>
      <c r="E89" s="40" t="s">
        <v>5</v>
      </c>
    </row>
    <row r="90" spans="1:5" ht="51">
      <c r="A90" t="s">
        <v>58</v>
      </c>
      <c r="E90" s="39" t="s">
        <v>3507</v>
      </c>
    </row>
    <row r="91" spans="1:16" ht="12.75">
      <c r="A91" t="s">
        <v>48</v>
      </c>
      <c s="34" t="s">
        <v>147</v>
      </c>
      <c s="34" t="s">
        <v>6599</v>
      </c>
      <c s="35" t="s">
        <v>5</v>
      </c>
      <c s="6" t="s">
        <v>6600</v>
      </c>
      <c s="36" t="s">
        <v>246</v>
      </c>
      <c s="37">
        <v>11.385</v>
      </c>
      <c s="36">
        <v>1</v>
      </c>
      <c s="36">
        <f>ROUND(G91*H91,6)</f>
      </c>
      <c r="L91" s="38">
        <v>0</v>
      </c>
      <c s="32">
        <f>ROUND(ROUND(L91,2)*ROUND(G91,3),2)</f>
      </c>
      <c s="36" t="s">
        <v>1508</v>
      </c>
      <c>
        <f>(M91*21)/100</f>
      </c>
      <c t="s">
        <v>27</v>
      </c>
    </row>
    <row r="92" spans="1:5" ht="12.75">
      <c r="A92" s="35" t="s">
        <v>54</v>
      </c>
      <c r="E92" s="39" t="s">
        <v>6600</v>
      </c>
    </row>
    <row r="93" spans="1:5" ht="191.25">
      <c r="A93" s="35" t="s">
        <v>56</v>
      </c>
      <c r="E93" s="40" t="s">
        <v>6601</v>
      </c>
    </row>
    <row r="94" spans="1:5" ht="12.75">
      <c r="A94" t="s">
        <v>58</v>
      </c>
      <c r="E94" s="39" t="s">
        <v>5</v>
      </c>
    </row>
    <row r="95" spans="1:16" ht="25.5">
      <c r="A95" t="s">
        <v>48</v>
      </c>
      <c s="34" t="s">
        <v>152</v>
      </c>
      <c s="34" t="s">
        <v>6602</v>
      </c>
      <c s="35" t="s">
        <v>5</v>
      </c>
      <c s="6" t="s">
        <v>6603</v>
      </c>
      <c s="36" t="s">
        <v>246</v>
      </c>
      <c s="37">
        <v>1.49</v>
      </c>
      <c s="36">
        <v>0.01709</v>
      </c>
      <c s="36">
        <f>ROUND(G95*H95,6)</f>
      </c>
      <c r="L95" s="38">
        <v>0</v>
      </c>
      <c s="32">
        <f>ROUND(ROUND(L95,2)*ROUND(G95,3),2)</f>
      </c>
      <c s="36" t="s">
        <v>1508</v>
      </c>
      <c>
        <f>(M95*21)/100</f>
      </c>
      <c t="s">
        <v>27</v>
      </c>
    </row>
    <row r="96" spans="1:5" ht="25.5">
      <c r="A96" s="35" t="s">
        <v>54</v>
      </c>
      <c r="E96" s="39" t="s">
        <v>6603</v>
      </c>
    </row>
    <row r="97" spans="1:5" ht="12.75">
      <c r="A97" s="35" t="s">
        <v>56</v>
      </c>
      <c r="E97" s="40" t="s">
        <v>5</v>
      </c>
    </row>
    <row r="98" spans="1:5" ht="51">
      <c r="A98" t="s">
        <v>58</v>
      </c>
      <c r="E98" s="39" t="s">
        <v>3507</v>
      </c>
    </row>
    <row r="99" spans="1:16" ht="12.75">
      <c r="A99" t="s">
        <v>48</v>
      </c>
      <c s="34" t="s">
        <v>156</v>
      </c>
      <c s="34" t="s">
        <v>6604</v>
      </c>
      <c s="35" t="s">
        <v>5</v>
      </c>
      <c s="6" t="s">
        <v>6605</v>
      </c>
      <c s="36" t="s">
        <v>246</v>
      </c>
      <c s="37">
        <v>0.99</v>
      </c>
      <c s="36">
        <v>1</v>
      </c>
      <c s="36">
        <f>ROUND(G99*H99,6)</f>
      </c>
      <c r="L99" s="38">
        <v>0</v>
      </c>
      <c s="32">
        <f>ROUND(ROUND(L99,2)*ROUND(G99,3),2)</f>
      </c>
      <c s="36" t="s">
        <v>1508</v>
      </c>
      <c>
        <f>(M99*21)/100</f>
      </c>
      <c t="s">
        <v>27</v>
      </c>
    </row>
    <row r="100" spans="1:5" ht="12.75">
      <c r="A100" s="35" t="s">
        <v>54</v>
      </c>
      <c r="E100" s="39" t="s">
        <v>6605</v>
      </c>
    </row>
    <row r="101" spans="1:5" ht="25.5">
      <c r="A101" s="35" t="s">
        <v>56</v>
      </c>
      <c r="E101" s="40" t="s">
        <v>6606</v>
      </c>
    </row>
    <row r="102" spans="1:5" ht="12.75">
      <c r="A102" t="s">
        <v>58</v>
      </c>
      <c r="E102" s="39" t="s">
        <v>5</v>
      </c>
    </row>
    <row r="103" spans="1:16" ht="12.75">
      <c r="A103" t="s">
        <v>48</v>
      </c>
      <c s="34" t="s">
        <v>160</v>
      </c>
      <c s="34" t="s">
        <v>6607</v>
      </c>
      <c s="35" t="s">
        <v>5</v>
      </c>
      <c s="6" t="s">
        <v>6608</v>
      </c>
      <c s="36" t="s">
        <v>246</v>
      </c>
      <c s="37">
        <v>0.651</v>
      </c>
      <c s="36">
        <v>1</v>
      </c>
      <c s="36">
        <f>ROUND(G103*H103,6)</f>
      </c>
      <c r="L103" s="38">
        <v>0</v>
      </c>
      <c s="32">
        <f>ROUND(ROUND(L103,2)*ROUND(G103,3),2)</f>
      </c>
      <c s="36" t="s">
        <v>1508</v>
      </c>
      <c>
        <f>(M103*21)/100</f>
      </c>
      <c t="s">
        <v>27</v>
      </c>
    </row>
    <row r="104" spans="1:5" ht="12.75">
      <c r="A104" s="35" t="s">
        <v>54</v>
      </c>
      <c r="E104" s="39" t="s">
        <v>6608</v>
      </c>
    </row>
    <row r="105" spans="1:5" ht="25.5">
      <c r="A105" s="35" t="s">
        <v>56</v>
      </c>
      <c r="E105" s="40" t="s">
        <v>6609</v>
      </c>
    </row>
    <row r="106" spans="1:5" ht="12.75">
      <c r="A106" t="s">
        <v>58</v>
      </c>
      <c r="E106" s="39" t="s">
        <v>5</v>
      </c>
    </row>
    <row r="107" spans="1:16" ht="25.5">
      <c r="A107" t="s">
        <v>48</v>
      </c>
      <c s="34" t="s">
        <v>166</v>
      </c>
      <c s="34" t="s">
        <v>6610</v>
      </c>
      <c s="35" t="s">
        <v>5</v>
      </c>
      <c s="6" t="s">
        <v>6611</v>
      </c>
      <c s="36" t="s">
        <v>246</v>
      </c>
      <c s="37">
        <v>16.98</v>
      </c>
      <c s="36">
        <v>0.01221</v>
      </c>
      <c s="36">
        <f>ROUND(G107*H107,6)</f>
      </c>
      <c r="L107" s="38">
        <v>0</v>
      </c>
      <c s="32">
        <f>ROUND(ROUND(L107,2)*ROUND(G107,3),2)</f>
      </c>
      <c s="36" t="s">
        <v>1508</v>
      </c>
      <c>
        <f>(M107*21)/100</f>
      </c>
      <c t="s">
        <v>27</v>
      </c>
    </row>
    <row r="108" spans="1:5" ht="25.5">
      <c r="A108" s="35" t="s">
        <v>54</v>
      </c>
      <c r="E108" s="39" t="s">
        <v>6611</v>
      </c>
    </row>
    <row r="109" spans="1:5" ht="12.75">
      <c r="A109" s="35" t="s">
        <v>56</v>
      </c>
      <c r="E109" s="40" t="s">
        <v>5</v>
      </c>
    </row>
    <row r="110" spans="1:5" ht="51">
      <c r="A110" t="s">
        <v>58</v>
      </c>
      <c r="E110" s="39" t="s">
        <v>3507</v>
      </c>
    </row>
    <row r="111" spans="1:16" ht="12.75">
      <c r="A111" t="s">
        <v>48</v>
      </c>
      <c s="34" t="s">
        <v>171</v>
      </c>
      <c s="34" t="s">
        <v>6612</v>
      </c>
      <c s="35" t="s">
        <v>5</v>
      </c>
      <c s="6" t="s">
        <v>6613</v>
      </c>
      <c s="36" t="s">
        <v>246</v>
      </c>
      <c s="37">
        <v>13.702</v>
      </c>
      <c s="36">
        <v>1</v>
      </c>
      <c s="36">
        <f>ROUND(G111*H111,6)</f>
      </c>
      <c r="L111" s="38">
        <v>0</v>
      </c>
      <c s="32">
        <f>ROUND(ROUND(L111,2)*ROUND(G111,3),2)</f>
      </c>
      <c s="36" t="s">
        <v>1508</v>
      </c>
      <c>
        <f>(M111*21)/100</f>
      </c>
      <c t="s">
        <v>27</v>
      </c>
    </row>
    <row r="112" spans="1:5" ht="12.75">
      <c r="A112" s="35" t="s">
        <v>54</v>
      </c>
      <c r="E112" s="39" t="s">
        <v>6613</v>
      </c>
    </row>
    <row r="113" spans="1:5" ht="76.5">
      <c r="A113" s="35" t="s">
        <v>56</v>
      </c>
      <c r="E113" s="40" t="s">
        <v>6614</v>
      </c>
    </row>
    <row r="114" spans="1:5" ht="12.75">
      <c r="A114" t="s">
        <v>58</v>
      </c>
      <c r="E114" s="39" t="s">
        <v>5</v>
      </c>
    </row>
    <row r="115" spans="1:16" ht="12.75">
      <c r="A115" t="s">
        <v>48</v>
      </c>
      <c s="34" t="s">
        <v>176</v>
      </c>
      <c s="34" t="s">
        <v>6615</v>
      </c>
      <c s="35" t="s">
        <v>5</v>
      </c>
      <c s="6" t="s">
        <v>6616</v>
      </c>
      <c s="36" t="s">
        <v>246</v>
      </c>
      <c s="37">
        <v>4.979</v>
      </c>
      <c s="36">
        <v>1</v>
      </c>
      <c s="36">
        <f>ROUND(G115*H115,6)</f>
      </c>
      <c r="L115" s="38">
        <v>0</v>
      </c>
      <c s="32">
        <f>ROUND(ROUND(L115,2)*ROUND(G115,3),2)</f>
      </c>
      <c s="36" t="s">
        <v>1508</v>
      </c>
      <c>
        <f>(M115*21)/100</f>
      </c>
      <c t="s">
        <v>27</v>
      </c>
    </row>
    <row r="116" spans="1:5" ht="12.75">
      <c r="A116" s="35" t="s">
        <v>54</v>
      </c>
      <c r="E116" s="39" t="s">
        <v>6616</v>
      </c>
    </row>
    <row r="117" spans="1:5" ht="89.25">
      <c r="A117" s="35" t="s">
        <v>56</v>
      </c>
      <c r="E117" s="40" t="s">
        <v>6617</v>
      </c>
    </row>
    <row r="118" spans="1:5" ht="12.75">
      <c r="A118" t="s">
        <v>58</v>
      </c>
      <c r="E118" s="39" t="s">
        <v>5</v>
      </c>
    </row>
    <row r="119" spans="1:13" ht="12.75">
      <c r="A119" t="s">
        <v>46</v>
      </c>
      <c r="C119" s="31" t="s">
        <v>67</v>
      </c>
      <c r="E119" s="33" t="s">
        <v>1422</v>
      </c>
      <c r="J119" s="32">
        <f>0</f>
      </c>
      <c s="32">
        <f>0</f>
      </c>
      <c s="32">
        <f>0+L120+L124+L128+L132+L136+L140+L144+L148+L152+L156+L160+L164+L168+L172+L176+L180+L184+L188+L192+L196+L200+L204+L208+L212+L216+L220+L224+L228+L232+L236+L240+L244+L248+L252+L256+L260</f>
      </c>
      <c s="32">
        <f>0+M120+M124+M128+M132+M136+M140+M144+M148+M152+M156+M160+M164+M168+M172+M176+M180+M184+M188+M192+M196+M200+M204+M208+M212+M216+M220+M224+M228+M232+M236+M240+M244+M248+M252+M256+M260</f>
      </c>
    </row>
    <row r="120" spans="1:16" ht="25.5">
      <c r="A120" t="s">
        <v>48</v>
      </c>
      <c s="34" t="s">
        <v>183</v>
      </c>
      <c s="34" t="s">
        <v>6618</v>
      </c>
      <c s="35" t="s">
        <v>5</v>
      </c>
      <c s="6" t="s">
        <v>6619</v>
      </c>
      <c s="36" t="s">
        <v>1361</v>
      </c>
      <c s="37">
        <v>13.061</v>
      </c>
      <c s="36">
        <v>0.33335</v>
      </c>
      <c s="36">
        <f>ROUND(G120*H120,6)</f>
      </c>
      <c r="L120" s="38">
        <v>0</v>
      </c>
      <c s="32">
        <f>ROUND(ROUND(L120,2)*ROUND(G120,3),2)</f>
      </c>
      <c s="36" t="s">
        <v>1508</v>
      </c>
      <c>
        <f>(M120*21)/100</f>
      </c>
      <c t="s">
        <v>27</v>
      </c>
    </row>
    <row r="121" spans="1:5" ht="25.5">
      <c r="A121" s="35" t="s">
        <v>54</v>
      </c>
      <c r="E121" s="39" t="s">
        <v>6619</v>
      </c>
    </row>
    <row r="122" spans="1:5" ht="25.5">
      <c r="A122" s="35" t="s">
        <v>56</v>
      </c>
      <c r="E122" s="40" t="s">
        <v>6620</v>
      </c>
    </row>
    <row r="123" spans="1:5" ht="38.25">
      <c r="A123" t="s">
        <v>58</v>
      </c>
      <c r="E123" s="39" t="s">
        <v>6621</v>
      </c>
    </row>
    <row r="124" spans="1:16" ht="25.5">
      <c r="A124" t="s">
        <v>48</v>
      </c>
      <c s="34" t="s">
        <v>188</v>
      </c>
      <c s="34" t="s">
        <v>6622</v>
      </c>
      <c s="35" t="s">
        <v>5</v>
      </c>
      <c s="6" t="s">
        <v>6623</v>
      </c>
      <c s="36" t="s">
        <v>1387</v>
      </c>
      <c s="37">
        <v>226.115</v>
      </c>
      <c s="36">
        <v>2.45343</v>
      </c>
      <c s="36">
        <f>ROUND(G124*H124,6)</f>
      </c>
      <c r="L124" s="38">
        <v>0</v>
      </c>
      <c s="32">
        <f>ROUND(ROUND(L124,2)*ROUND(G124,3),2)</f>
      </c>
      <c s="36" t="s">
        <v>1508</v>
      </c>
      <c>
        <f>(M124*21)/100</f>
      </c>
      <c t="s">
        <v>27</v>
      </c>
    </row>
    <row r="125" spans="1:5" ht="25.5">
      <c r="A125" s="35" t="s">
        <v>54</v>
      </c>
      <c r="E125" s="39" t="s">
        <v>6624</v>
      </c>
    </row>
    <row r="126" spans="1:5" ht="216.75">
      <c r="A126" s="35" t="s">
        <v>56</v>
      </c>
      <c r="E126" s="40" t="s">
        <v>6625</v>
      </c>
    </row>
    <row r="127" spans="1:5" ht="38.25">
      <c r="A127" t="s">
        <v>58</v>
      </c>
      <c r="E127" s="39" t="s">
        <v>6626</v>
      </c>
    </row>
    <row r="128" spans="1:16" ht="25.5">
      <c r="A128" t="s">
        <v>48</v>
      </c>
      <c s="34" t="s">
        <v>193</v>
      </c>
      <c s="34" t="s">
        <v>6627</v>
      </c>
      <c s="35" t="s">
        <v>5</v>
      </c>
      <c s="6" t="s">
        <v>6628</v>
      </c>
      <c s="36" t="s">
        <v>1387</v>
      </c>
      <c s="37">
        <v>1.596</v>
      </c>
      <c s="36">
        <v>2.4535</v>
      </c>
      <c s="36">
        <f>ROUND(G128*H128,6)</f>
      </c>
      <c r="L128" s="38">
        <v>0</v>
      </c>
      <c s="32">
        <f>ROUND(ROUND(L128,2)*ROUND(G128,3),2)</f>
      </c>
      <c s="36" t="s">
        <v>1508</v>
      </c>
      <c>
        <f>(M128*21)/100</f>
      </c>
      <c t="s">
        <v>27</v>
      </c>
    </row>
    <row r="129" spans="1:5" ht="38.25">
      <c r="A129" s="35" t="s">
        <v>54</v>
      </c>
      <c r="E129" s="39" t="s">
        <v>6629</v>
      </c>
    </row>
    <row r="130" spans="1:5" ht="63.75">
      <c r="A130" s="35" t="s">
        <v>56</v>
      </c>
      <c r="E130" s="40" t="s">
        <v>6630</v>
      </c>
    </row>
    <row r="131" spans="1:5" ht="38.25">
      <c r="A131" t="s">
        <v>58</v>
      </c>
      <c r="E131" s="39" t="s">
        <v>6631</v>
      </c>
    </row>
    <row r="132" spans="1:16" ht="25.5">
      <c r="A132" t="s">
        <v>48</v>
      </c>
      <c s="34" t="s">
        <v>198</v>
      </c>
      <c s="34" t="s">
        <v>6632</v>
      </c>
      <c s="35" t="s">
        <v>5</v>
      </c>
      <c s="6" t="s">
        <v>6633</v>
      </c>
      <c s="36" t="s">
        <v>1361</v>
      </c>
      <c s="37">
        <v>27.76</v>
      </c>
      <c s="36">
        <v>0.00533</v>
      </c>
      <c s="36">
        <f>ROUND(G132*H132,6)</f>
      </c>
      <c r="L132" s="38">
        <v>0</v>
      </c>
      <c s="32">
        <f>ROUND(ROUND(L132,2)*ROUND(G132,3),2)</f>
      </c>
      <c s="36" t="s">
        <v>1508</v>
      </c>
      <c>
        <f>(M132*21)/100</f>
      </c>
      <c t="s">
        <v>27</v>
      </c>
    </row>
    <row r="133" spans="1:5" ht="25.5">
      <c r="A133" s="35" t="s">
        <v>54</v>
      </c>
      <c r="E133" s="39" t="s">
        <v>6633</v>
      </c>
    </row>
    <row r="134" spans="1:5" ht="102">
      <c r="A134" s="35" t="s">
        <v>56</v>
      </c>
      <c r="E134" s="40" t="s">
        <v>6634</v>
      </c>
    </row>
    <row r="135" spans="1:5" ht="204">
      <c r="A135" t="s">
        <v>58</v>
      </c>
      <c r="E135" s="39" t="s">
        <v>6635</v>
      </c>
    </row>
    <row r="136" spans="1:16" ht="25.5">
      <c r="A136" t="s">
        <v>48</v>
      </c>
      <c s="34" t="s">
        <v>204</v>
      </c>
      <c s="34" t="s">
        <v>6636</v>
      </c>
      <c s="35" t="s">
        <v>5</v>
      </c>
      <c s="6" t="s">
        <v>6637</v>
      </c>
      <c s="36" t="s">
        <v>1361</v>
      </c>
      <c s="37">
        <v>27.76</v>
      </c>
      <c s="36">
        <v>0</v>
      </c>
      <c s="36">
        <f>ROUND(G136*H136,6)</f>
      </c>
      <c r="L136" s="38">
        <v>0</v>
      </c>
      <c s="32">
        <f>ROUND(ROUND(L136,2)*ROUND(G136,3),2)</f>
      </c>
      <c s="36" t="s">
        <v>1508</v>
      </c>
      <c>
        <f>(M136*21)/100</f>
      </c>
      <c t="s">
        <v>27</v>
      </c>
    </row>
    <row r="137" spans="1:5" ht="25.5">
      <c r="A137" s="35" t="s">
        <v>54</v>
      </c>
      <c r="E137" s="39" t="s">
        <v>6637</v>
      </c>
    </row>
    <row r="138" spans="1:5" ht="12.75">
      <c r="A138" s="35" t="s">
        <v>56</v>
      </c>
      <c r="E138" s="40" t="s">
        <v>5</v>
      </c>
    </row>
    <row r="139" spans="1:5" ht="204">
      <c r="A139" t="s">
        <v>58</v>
      </c>
      <c r="E139" s="39" t="s">
        <v>6635</v>
      </c>
    </row>
    <row r="140" spans="1:16" ht="25.5">
      <c r="A140" t="s">
        <v>48</v>
      </c>
      <c s="34" t="s">
        <v>208</v>
      </c>
      <c s="34" t="s">
        <v>6638</v>
      </c>
      <c s="35" t="s">
        <v>5</v>
      </c>
      <c s="6" t="s">
        <v>6639</v>
      </c>
      <c s="36" t="s">
        <v>1361</v>
      </c>
      <c s="37">
        <v>24.345</v>
      </c>
      <c s="36">
        <v>0.02629</v>
      </c>
      <c s="36">
        <f>ROUND(G140*H140,6)</f>
      </c>
      <c r="L140" s="38">
        <v>0</v>
      </c>
      <c s="32">
        <f>ROUND(ROUND(L140,2)*ROUND(G140,3),2)</f>
      </c>
      <c s="36" t="s">
        <v>1508</v>
      </c>
      <c>
        <f>(M140*21)/100</f>
      </c>
      <c t="s">
        <v>27</v>
      </c>
    </row>
    <row r="141" spans="1:5" ht="25.5">
      <c r="A141" s="35" t="s">
        <v>54</v>
      </c>
      <c r="E141" s="39" t="s">
        <v>6639</v>
      </c>
    </row>
    <row r="142" spans="1:5" ht="114.75">
      <c r="A142" s="35" t="s">
        <v>56</v>
      </c>
      <c r="E142" s="40" t="s">
        <v>6640</v>
      </c>
    </row>
    <row r="143" spans="1:5" ht="204">
      <c r="A143" t="s">
        <v>58</v>
      </c>
      <c r="E143" s="39" t="s">
        <v>6635</v>
      </c>
    </row>
    <row r="144" spans="1:16" ht="25.5">
      <c r="A144" t="s">
        <v>48</v>
      </c>
      <c s="34" t="s">
        <v>212</v>
      </c>
      <c s="34" t="s">
        <v>6641</v>
      </c>
      <c s="35" t="s">
        <v>5</v>
      </c>
      <c s="6" t="s">
        <v>6642</v>
      </c>
      <c s="36" t="s">
        <v>1361</v>
      </c>
      <c s="37">
        <v>24.345</v>
      </c>
      <c s="36">
        <v>0</v>
      </c>
      <c s="36">
        <f>ROUND(G144*H144,6)</f>
      </c>
      <c r="L144" s="38">
        <v>0</v>
      </c>
      <c s="32">
        <f>ROUND(ROUND(L144,2)*ROUND(G144,3),2)</f>
      </c>
      <c s="36" t="s">
        <v>1508</v>
      </c>
      <c>
        <f>(M144*21)/100</f>
      </c>
      <c t="s">
        <v>27</v>
      </c>
    </row>
    <row r="145" spans="1:5" ht="25.5">
      <c r="A145" s="35" t="s">
        <v>54</v>
      </c>
      <c r="E145" s="39" t="s">
        <v>6642</v>
      </c>
    </row>
    <row r="146" spans="1:5" ht="12.75">
      <c r="A146" s="35" t="s">
        <v>56</v>
      </c>
      <c r="E146" s="40" t="s">
        <v>5</v>
      </c>
    </row>
    <row r="147" spans="1:5" ht="204">
      <c r="A147" t="s">
        <v>58</v>
      </c>
      <c r="E147" s="39" t="s">
        <v>6635</v>
      </c>
    </row>
    <row r="148" spans="1:16" ht="25.5">
      <c r="A148" t="s">
        <v>48</v>
      </c>
      <c s="34" t="s">
        <v>218</v>
      </c>
      <c s="34" t="s">
        <v>6643</v>
      </c>
      <c s="35" t="s">
        <v>5</v>
      </c>
      <c s="6" t="s">
        <v>6644</v>
      </c>
      <c s="36" t="s">
        <v>1361</v>
      </c>
      <c s="37">
        <v>2140.8</v>
      </c>
      <c s="36">
        <v>0.01053</v>
      </c>
      <c s="36">
        <f>ROUND(G148*H148,6)</f>
      </c>
      <c r="L148" s="38">
        <v>0</v>
      </c>
      <c s="32">
        <f>ROUND(ROUND(L148,2)*ROUND(G148,3),2)</f>
      </c>
      <c s="36" t="s">
        <v>1508</v>
      </c>
      <c>
        <f>(M148*21)/100</f>
      </c>
      <c t="s">
        <v>27</v>
      </c>
    </row>
    <row r="149" spans="1:5" ht="63.75">
      <c r="A149" s="35" t="s">
        <v>54</v>
      </c>
      <c r="E149" s="39" t="s">
        <v>6645</v>
      </c>
    </row>
    <row r="150" spans="1:5" ht="191.25">
      <c r="A150" s="35" t="s">
        <v>56</v>
      </c>
      <c r="E150" s="40" t="s">
        <v>6646</v>
      </c>
    </row>
    <row r="151" spans="1:5" ht="51">
      <c r="A151" t="s">
        <v>58</v>
      </c>
      <c r="E151" s="39" t="s">
        <v>6647</v>
      </c>
    </row>
    <row r="152" spans="1:16" ht="12.75">
      <c r="A152" t="s">
        <v>48</v>
      </c>
      <c s="34" t="s">
        <v>226</v>
      </c>
      <c s="34" t="s">
        <v>6648</v>
      </c>
      <c s="35" t="s">
        <v>5</v>
      </c>
      <c s="6" t="s">
        <v>6649</v>
      </c>
      <c s="36" t="s">
        <v>1361</v>
      </c>
      <c s="37">
        <v>2140.8</v>
      </c>
      <c s="36">
        <v>0</v>
      </c>
      <c s="36">
        <f>ROUND(G152*H152,6)</f>
      </c>
      <c r="L152" s="38">
        <v>0</v>
      </c>
      <c s="32">
        <f>ROUND(ROUND(L152,2)*ROUND(G152,3),2)</f>
      </c>
      <c s="36" t="s">
        <v>1166</v>
      </c>
      <c>
        <f>(M152*21)/100</f>
      </c>
      <c t="s">
        <v>27</v>
      </c>
    </row>
    <row r="153" spans="1:5" ht="12.75">
      <c r="A153" s="35" t="s">
        <v>54</v>
      </c>
      <c r="E153" s="39" t="s">
        <v>6649</v>
      </c>
    </row>
    <row r="154" spans="1:5" ht="12.75">
      <c r="A154" s="35" t="s">
        <v>56</v>
      </c>
      <c r="E154" s="40" t="s">
        <v>5</v>
      </c>
    </row>
    <row r="155" spans="1:5" ht="12.75">
      <c r="A155" t="s">
        <v>58</v>
      </c>
      <c r="E155" s="39" t="s">
        <v>5</v>
      </c>
    </row>
    <row r="156" spans="1:16" ht="25.5">
      <c r="A156" t="s">
        <v>48</v>
      </c>
      <c s="34" t="s">
        <v>231</v>
      </c>
      <c s="34" t="s">
        <v>6650</v>
      </c>
      <c s="35" t="s">
        <v>5</v>
      </c>
      <c s="6" t="s">
        <v>6651</v>
      </c>
      <c s="36" t="s">
        <v>1361</v>
      </c>
      <c s="37">
        <v>52.105</v>
      </c>
      <c s="36">
        <v>0.00088</v>
      </c>
      <c s="36">
        <f>ROUND(G156*H156,6)</f>
      </c>
      <c r="L156" s="38">
        <v>0</v>
      </c>
      <c s="32">
        <f>ROUND(ROUND(L156,2)*ROUND(G156,3),2)</f>
      </c>
      <c s="36" t="s">
        <v>1508</v>
      </c>
      <c>
        <f>(M156*21)/100</f>
      </c>
      <c t="s">
        <v>27</v>
      </c>
    </row>
    <row r="157" spans="1:5" ht="25.5">
      <c r="A157" s="35" t="s">
        <v>54</v>
      </c>
      <c r="E157" s="39" t="s">
        <v>6651</v>
      </c>
    </row>
    <row r="158" spans="1:5" ht="12.75">
      <c r="A158" s="35" t="s">
        <v>56</v>
      </c>
      <c r="E158" s="40" t="s">
        <v>6652</v>
      </c>
    </row>
    <row r="159" spans="1:5" ht="12.75">
      <c r="A159" t="s">
        <v>58</v>
      </c>
      <c r="E159" s="39" t="s">
        <v>6653</v>
      </c>
    </row>
    <row r="160" spans="1:16" ht="25.5">
      <c r="A160" t="s">
        <v>48</v>
      </c>
      <c s="34" t="s">
        <v>236</v>
      </c>
      <c s="34" t="s">
        <v>6654</v>
      </c>
      <c s="35" t="s">
        <v>5</v>
      </c>
      <c s="6" t="s">
        <v>6655</v>
      </c>
      <c s="36" t="s">
        <v>1361</v>
      </c>
      <c s="37">
        <v>52.105</v>
      </c>
      <c s="36">
        <v>0</v>
      </c>
      <c s="36">
        <f>ROUND(G160*H160,6)</f>
      </c>
      <c r="L160" s="38">
        <v>0</v>
      </c>
      <c s="32">
        <f>ROUND(ROUND(L160,2)*ROUND(G160,3),2)</f>
      </c>
      <c s="36" t="s">
        <v>1508</v>
      </c>
      <c>
        <f>(M160*21)/100</f>
      </c>
      <c t="s">
        <v>27</v>
      </c>
    </row>
    <row r="161" spans="1:5" ht="25.5">
      <c r="A161" s="35" t="s">
        <v>54</v>
      </c>
      <c r="E161" s="39" t="s">
        <v>6655</v>
      </c>
    </row>
    <row r="162" spans="1:5" ht="12.75">
      <c r="A162" s="35" t="s">
        <v>56</v>
      </c>
      <c r="E162" s="40" t="s">
        <v>5</v>
      </c>
    </row>
    <row r="163" spans="1:5" ht="12.75">
      <c r="A163" t="s">
        <v>58</v>
      </c>
      <c r="E163" s="39" t="s">
        <v>6653</v>
      </c>
    </row>
    <row r="164" spans="1:16" ht="25.5">
      <c r="A164" t="s">
        <v>48</v>
      </c>
      <c s="34" t="s">
        <v>242</v>
      </c>
      <c s="34" t="s">
        <v>6656</v>
      </c>
      <c s="35" t="s">
        <v>5</v>
      </c>
      <c s="6" t="s">
        <v>6657</v>
      </c>
      <c s="36" t="s">
        <v>246</v>
      </c>
      <c s="37">
        <v>0.785</v>
      </c>
      <c s="36">
        <v>1.05516</v>
      </c>
      <c s="36">
        <f>ROUND(G164*H164,6)</f>
      </c>
      <c r="L164" s="38">
        <v>0</v>
      </c>
      <c s="32">
        <f>ROUND(ROUND(L164,2)*ROUND(G164,3),2)</f>
      </c>
      <c s="36" t="s">
        <v>1508</v>
      </c>
      <c>
        <f>(M164*21)/100</f>
      </c>
      <c t="s">
        <v>27</v>
      </c>
    </row>
    <row r="165" spans="1:5" ht="51">
      <c r="A165" s="35" t="s">
        <v>54</v>
      </c>
      <c r="E165" s="39" t="s">
        <v>6658</v>
      </c>
    </row>
    <row r="166" spans="1:5" ht="76.5">
      <c r="A166" s="35" t="s">
        <v>56</v>
      </c>
      <c r="E166" s="40" t="s">
        <v>6659</v>
      </c>
    </row>
    <row r="167" spans="1:5" ht="12.75">
      <c r="A167" t="s">
        <v>58</v>
      </c>
      <c r="E167" s="39" t="s">
        <v>5</v>
      </c>
    </row>
    <row r="168" spans="1:16" ht="25.5">
      <c r="A168" t="s">
        <v>48</v>
      </c>
      <c s="34" t="s">
        <v>250</v>
      </c>
      <c s="34" t="s">
        <v>6660</v>
      </c>
      <c s="35" t="s">
        <v>5</v>
      </c>
      <c s="6" t="s">
        <v>6657</v>
      </c>
      <c s="36" t="s">
        <v>246</v>
      </c>
      <c s="37">
        <v>22.306</v>
      </c>
      <c s="36">
        <v>1.06277</v>
      </c>
      <c s="36">
        <f>ROUND(G168*H168,6)</f>
      </c>
      <c r="L168" s="38">
        <v>0</v>
      </c>
      <c s="32">
        <f>ROUND(ROUND(L168,2)*ROUND(G168,3),2)</f>
      </c>
      <c s="36" t="s">
        <v>1508</v>
      </c>
      <c>
        <f>(M168*21)/100</f>
      </c>
      <c t="s">
        <v>27</v>
      </c>
    </row>
    <row r="169" spans="1:5" ht="51">
      <c r="A169" s="35" t="s">
        <v>54</v>
      </c>
      <c r="E169" s="39" t="s">
        <v>6661</v>
      </c>
    </row>
    <row r="170" spans="1:5" ht="204">
      <c r="A170" s="35" t="s">
        <v>56</v>
      </c>
      <c r="E170" s="40" t="s">
        <v>6662</v>
      </c>
    </row>
    <row r="171" spans="1:5" ht="12.75">
      <c r="A171" t="s">
        <v>58</v>
      </c>
      <c r="E171" s="39" t="s">
        <v>5</v>
      </c>
    </row>
    <row r="172" spans="1:16" ht="25.5">
      <c r="A172" t="s">
        <v>48</v>
      </c>
      <c s="34" t="s">
        <v>258</v>
      </c>
      <c s="34" t="s">
        <v>6663</v>
      </c>
      <c s="35" t="s">
        <v>5</v>
      </c>
      <c s="6" t="s">
        <v>6664</v>
      </c>
      <c s="36" t="s">
        <v>52</v>
      </c>
      <c s="37">
        <v>837</v>
      </c>
      <c s="36">
        <v>0.05328</v>
      </c>
      <c s="36">
        <f>ROUND(G172*H172,6)</f>
      </c>
      <c r="L172" s="38">
        <v>0</v>
      </c>
      <c s="32">
        <f>ROUND(ROUND(L172,2)*ROUND(G172,3),2)</f>
      </c>
      <c s="36" t="s">
        <v>1508</v>
      </c>
      <c>
        <f>(M172*21)/100</f>
      </c>
      <c t="s">
        <v>27</v>
      </c>
    </row>
    <row r="173" spans="1:5" ht="38.25">
      <c r="A173" s="35" t="s">
        <v>54</v>
      </c>
      <c r="E173" s="39" t="s">
        <v>6665</v>
      </c>
    </row>
    <row r="174" spans="1:5" ht="280.5">
      <c r="A174" s="35" t="s">
        <v>56</v>
      </c>
      <c r="E174" s="40" t="s">
        <v>6666</v>
      </c>
    </row>
    <row r="175" spans="1:5" ht="12.75">
      <c r="A175" t="s">
        <v>58</v>
      </c>
      <c r="E175" s="39" t="s">
        <v>5</v>
      </c>
    </row>
    <row r="176" spans="1:16" ht="25.5">
      <c r="A176" t="s">
        <v>48</v>
      </c>
      <c s="34" t="s">
        <v>995</v>
      </c>
      <c s="34" t="s">
        <v>6667</v>
      </c>
      <c s="35" t="s">
        <v>5</v>
      </c>
      <c s="6" t="s">
        <v>6668</v>
      </c>
      <c s="36" t="s">
        <v>52</v>
      </c>
      <c s="37">
        <v>161.331</v>
      </c>
      <c s="36">
        <v>0.08235</v>
      </c>
      <c s="36">
        <f>ROUND(G176*H176,6)</f>
      </c>
      <c r="L176" s="38">
        <v>0</v>
      </c>
      <c s="32">
        <f>ROUND(ROUND(L176,2)*ROUND(G176,3),2)</f>
      </c>
      <c s="36" t="s">
        <v>1508</v>
      </c>
      <c>
        <f>(M176*21)/100</f>
      </c>
      <c t="s">
        <v>27</v>
      </c>
    </row>
    <row r="177" spans="1:5" ht="25.5">
      <c r="A177" s="35" t="s">
        <v>54</v>
      </c>
      <c r="E177" s="39" t="s">
        <v>6668</v>
      </c>
    </row>
    <row r="178" spans="1:5" ht="102">
      <c r="A178" s="35" t="s">
        <v>56</v>
      </c>
      <c r="E178" s="40" t="s">
        <v>6669</v>
      </c>
    </row>
    <row r="179" spans="1:5" ht="12.75">
      <c r="A179" t="s">
        <v>58</v>
      </c>
      <c r="E179" s="39" t="s">
        <v>5</v>
      </c>
    </row>
    <row r="180" spans="1:16" ht="25.5">
      <c r="A180" t="s">
        <v>48</v>
      </c>
      <c s="34" t="s">
        <v>997</v>
      </c>
      <c s="34" t="s">
        <v>6670</v>
      </c>
      <c s="35" t="s">
        <v>5</v>
      </c>
      <c s="6" t="s">
        <v>6671</v>
      </c>
      <c s="36" t="s">
        <v>52</v>
      </c>
      <c s="37">
        <v>837</v>
      </c>
      <c s="36">
        <v>0.059</v>
      </c>
      <c s="36">
        <f>ROUND(G180*H180,6)</f>
      </c>
      <c r="L180" s="38">
        <v>0</v>
      </c>
      <c s="32">
        <f>ROUND(ROUND(L180,2)*ROUND(G180,3),2)</f>
      </c>
      <c s="36" t="s">
        <v>1508</v>
      </c>
      <c>
        <f>(M180*21)/100</f>
      </c>
      <c t="s">
        <v>27</v>
      </c>
    </row>
    <row r="181" spans="1:5" ht="25.5">
      <c r="A181" s="35" t="s">
        <v>54</v>
      </c>
      <c r="E181" s="39" t="s">
        <v>6671</v>
      </c>
    </row>
    <row r="182" spans="1:5" ht="267.75">
      <c r="A182" s="35" t="s">
        <v>56</v>
      </c>
      <c r="E182" s="40" t="s">
        <v>6672</v>
      </c>
    </row>
    <row r="183" spans="1:5" ht="12.75">
      <c r="A183" t="s">
        <v>58</v>
      </c>
      <c r="E183" s="39" t="s">
        <v>5</v>
      </c>
    </row>
    <row r="184" spans="1:16" ht="25.5">
      <c r="A184" t="s">
        <v>48</v>
      </c>
      <c s="34" t="s">
        <v>999</v>
      </c>
      <c s="34" t="s">
        <v>6673</v>
      </c>
      <c s="35" t="s">
        <v>5</v>
      </c>
      <c s="6" t="s">
        <v>6674</v>
      </c>
      <c s="36" t="s">
        <v>246</v>
      </c>
      <c s="37">
        <v>3.64</v>
      </c>
      <c s="36">
        <v>0.01709</v>
      </c>
      <c s="36">
        <f>ROUND(G184*H184,6)</f>
      </c>
      <c r="L184" s="38">
        <v>0</v>
      </c>
      <c s="32">
        <f>ROUND(ROUND(L184,2)*ROUND(G184,3),2)</f>
      </c>
      <c s="36" t="s">
        <v>1508</v>
      </c>
      <c>
        <f>(M184*21)/100</f>
      </c>
      <c t="s">
        <v>27</v>
      </c>
    </row>
    <row r="185" spans="1:5" ht="25.5">
      <c r="A185" s="35" t="s">
        <v>54</v>
      </c>
      <c r="E185" s="39" t="s">
        <v>6674</v>
      </c>
    </row>
    <row r="186" spans="1:5" ht="12.75">
      <c r="A186" s="35" t="s">
        <v>56</v>
      </c>
      <c r="E186" s="40" t="s">
        <v>5</v>
      </c>
    </row>
    <row r="187" spans="1:5" ht="51">
      <c r="A187" t="s">
        <v>58</v>
      </c>
      <c r="E187" s="39" t="s">
        <v>6675</v>
      </c>
    </row>
    <row r="188" spans="1:16" ht="12.75">
      <c r="A188" t="s">
        <v>48</v>
      </c>
      <c s="34" t="s">
        <v>1001</v>
      </c>
      <c s="34" t="s">
        <v>6676</v>
      </c>
      <c s="35" t="s">
        <v>5</v>
      </c>
      <c s="6" t="s">
        <v>6677</v>
      </c>
      <c s="36" t="s">
        <v>246</v>
      </c>
      <c s="37">
        <v>0.501</v>
      </c>
      <c s="36">
        <v>1</v>
      </c>
      <c s="36">
        <f>ROUND(G188*H188,6)</f>
      </c>
      <c r="L188" s="38">
        <v>0</v>
      </c>
      <c s="32">
        <f>ROUND(ROUND(L188,2)*ROUND(G188,3),2)</f>
      </c>
      <c s="36" t="s">
        <v>1508</v>
      </c>
      <c>
        <f>(M188*21)/100</f>
      </c>
      <c t="s">
        <v>27</v>
      </c>
    </row>
    <row r="189" spans="1:5" ht="12.75">
      <c r="A189" s="35" t="s">
        <v>54</v>
      </c>
      <c r="E189" s="39" t="s">
        <v>6677</v>
      </c>
    </row>
    <row r="190" spans="1:5" ht="89.25">
      <c r="A190" s="35" t="s">
        <v>56</v>
      </c>
      <c r="E190" s="40" t="s">
        <v>6678</v>
      </c>
    </row>
    <row r="191" spans="1:5" ht="12.75">
      <c r="A191" t="s">
        <v>58</v>
      </c>
      <c r="E191" s="39" t="s">
        <v>5</v>
      </c>
    </row>
    <row r="192" spans="1:16" ht="12.75">
      <c r="A192" t="s">
        <v>48</v>
      </c>
      <c s="34" t="s">
        <v>1004</v>
      </c>
      <c s="34" t="s">
        <v>6679</v>
      </c>
      <c s="35" t="s">
        <v>5</v>
      </c>
      <c s="6" t="s">
        <v>6680</v>
      </c>
      <c s="36" t="s">
        <v>246</v>
      </c>
      <c s="37">
        <v>2.2</v>
      </c>
      <c s="36">
        <v>1</v>
      </c>
      <c s="36">
        <f>ROUND(G192*H192,6)</f>
      </c>
      <c r="L192" s="38">
        <v>0</v>
      </c>
      <c s="32">
        <f>ROUND(ROUND(L192,2)*ROUND(G192,3),2)</f>
      </c>
      <c s="36" t="s">
        <v>1508</v>
      </c>
      <c>
        <f>(M192*21)/100</f>
      </c>
      <c t="s">
        <v>27</v>
      </c>
    </row>
    <row r="193" spans="1:5" ht="12.75">
      <c r="A193" s="35" t="s">
        <v>54</v>
      </c>
      <c r="E193" s="39" t="s">
        <v>6680</v>
      </c>
    </row>
    <row r="194" spans="1:5" ht="25.5">
      <c r="A194" s="35" t="s">
        <v>56</v>
      </c>
      <c r="E194" s="40" t="s">
        <v>6681</v>
      </c>
    </row>
    <row r="195" spans="1:5" ht="12.75">
      <c r="A195" t="s">
        <v>58</v>
      </c>
      <c r="E195" s="39" t="s">
        <v>5</v>
      </c>
    </row>
    <row r="196" spans="1:16" ht="12.75">
      <c r="A196" t="s">
        <v>48</v>
      </c>
      <c s="34" t="s">
        <v>1008</v>
      </c>
      <c s="34" t="s">
        <v>6682</v>
      </c>
      <c s="35" t="s">
        <v>5</v>
      </c>
      <c s="6" t="s">
        <v>6683</v>
      </c>
      <c s="36" t="s">
        <v>246</v>
      </c>
      <c s="37">
        <v>1.299</v>
      </c>
      <c s="36">
        <v>1</v>
      </c>
      <c s="36">
        <f>ROUND(G196*H196,6)</f>
      </c>
      <c r="L196" s="38">
        <v>0</v>
      </c>
      <c s="32">
        <f>ROUND(ROUND(L196,2)*ROUND(G196,3),2)</f>
      </c>
      <c s="36" t="s">
        <v>1508</v>
      </c>
      <c>
        <f>(M196*21)/100</f>
      </c>
      <c t="s">
        <v>27</v>
      </c>
    </row>
    <row r="197" spans="1:5" ht="12.75">
      <c r="A197" s="35" t="s">
        <v>54</v>
      </c>
      <c r="E197" s="39" t="s">
        <v>6683</v>
      </c>
    </row>
    <row r="198" spans="1:5" ht="63.75">
      <c r="A198" s="35" t="s">
        <v>56</v>
      </c>
      <c r="E198" s="40" t="s">
        <v>6684</v>
      </c>
    </row>
    <row r="199" spans="1:5" ht="12.75">
      <c r="A199" t="s">
        <v>58</v>
      </c>
      <c r="E199" s="39" t="s">
        <v>5</v>
      </c>
    </row>
    <row r="200" spans="1:16" ht="25.5">
      <c r="A200" t="s">
        <v>48</v>
      </c>
      <c s="34" t="s">
        <v>1011</v>
      </c>
      <c s="34" t="s">
        <v>6685</v>
      </c>
      <c s="35" t="s">
        <v>5</v>
      </c>
      <c s="6" t="s">
        <v>6686</v>
      </c>
      <c s="36" t="s">
        <v>246</v>
      </c>
      <c s="37">
        <v>116.74</v>
      </c>
      <c s="36">
        <v>0.01221</v>
      </c>
      <c s="36">
        <f>ROUND(G200*H200,6)</f>
      </c>
      <c r="L200" s="38">
        <v>0</v>
      </c>
      <c s="32">
        <f>ROUND(ROUND(L200,2)*ROUND(G200,3),2)</f>
      </c>
      <c s="36" t="s">
        <v>1508</v>
      </c>
      <c>
        <f>(M200*21)/100</f>
      </c>
      <c t="s">
        <v>27</v>
      </c>
    </row>
    <row r="201" spans="1:5" ht="25.5">
      <c r="A201" s="35" t="s">
        <v>54</v>
      </c>
      <c r="E201" s="39" t="s">
        <v>6686</v>
      </c>
    </row>
    <row r="202" spans="1:5" ht="12.75">
      <c r="A202" s="35" t="s">
        <v>56</v>
      </c>
      <c r="E202" s="40" t="s">
        <v>5</v>
      </c>
    </row>
    <row r="203" spans="1:5" ht="51">
      <c r="A203" t="s">
        <v>58</v>
      </c>
      <c r="E203" s="39" t="s">
        <v>6675</v>
      </c>
    </row>
    <row r="204" spans="1:16" ht="12.75">
      <c r="A204" t="s">
        <v>48</v>
      </c>
      <c s="34" t="s">
        <v>1013</v>
      </c>
      <c s="34" t="s">
        <v>6687</v>
      </c>
      <c s="35" t="s">
        <v>5</v>
      </c>
      <c s="6" t="s">
        <v>6688</v>
      </c>
      <c s="36" t="s">
        <v>246</v>
      </c>
      <c s="37">
        <v>109.286</v>
      </c>
      <c s="36">
        <v>1</v>
      </c>
      <c s="36">
        <f>ROUND(G204*H204,6)</f>
      </c>
      <c r="L204" s="38">
        <v>0</v>
      </c>
      <c s="32">
        <f>ROUND(ROUND(L204,2)*ROUND(G204,3),2)</f>
      </c>
      <c s="36" t="s">
        <v>1508</v>
      </c>
      <c>
        <f>(M204*21)/100</f>
      </c>
      <c t="s">
        <v>27</v>
      </c>
    </row>
    <row r="205" spans="1:5" ht="12.75">
      <c r="A205" s="35" t="s">
        <v>54</v>
      </c>
      <c r="E205" s="39" t="s">
        <v>6688</v>
      </c>
    </row>
    <row r="206" spans="1:5" ht="204">
      <c r="A206" s="35" t="s">
        <v>56</v>
      </c>
      <c r="E206" s="40" t="s">
        <v>6689</v>
      </c>
    </row>
    <row r="207" spans="1:5" ht="12.75">
      <c r="A207" t="s">
        <v>58</v>
      </c>
      <c r="E207" s="39" t="s">
        <v>5</v>
      </c>
    </row>
    <row r="208" spans="1:16" ht="12.75">
      <c r="A208" t="s">
        <v>48</v>
      </c>
      <c s="34" t="s">
        <v>1016</v>
      </c>
      <c s="34" t="s">
        <v>6690</v>
      </c>
      <c s="35" t="s">
        <v>5</v>
      </c>
      <c s="6" t="s">
        <v>6691</v>
      </c>
      <c s="36" t="s">
        <v>246</v>
      </c>
      <c s="37">
        <v>8.163</v>
      </c>
      <c s="36">
        <v>1</v>
      </c>
      <c s="36">
        <f>ROUND(G208*H208,6)</f>
      </c>
      <c r="L208" s="38">
        <v>0</v>
      </c>
      <c s="32">
        <f>ROUND(ROUND(L208,2)*ROUND(G208,3),2)</f>
      </c>
      <c s="36" t="s">
        <v>1508</v>
      </c>
      <c>
        <f>(M208*21)/100</f>
      </c>
      <c t="s">
        <v>27</v>
      </c>
    </row>
    <row r="209" spans="1:5" ht="12.75">
      <c r="A209" s="35" t="s">
        <v>54</v>
      </c>
      <c r="E209" s="39" t="s">
        <v>6691</v>
      </c>
    </row>
    <row r="210" spans="1:5" ht="76.5">
      <c r="A210" s="35" t="s">
        <v>56</v>
      </c>
      <c r="E210" s="40" t="s">
        <v>6692</v>
      </c>
    </row>
    <row r="211" spans="1:5" ht="12.75">
      <c r="A211" t="s">
        <v>58</v>
      </c>
      <c r="E211" s="39" t="s">
        <v>5</v>
      </c>
    </row>
    <row r="212" spans="1:16" ht="12.75">
      <c r="A212" t="s">
        <v>48</v>
      </c>
      <c s="34" t="s">
        <v>1018</v>
      </c>
      <c s="34" t="s">
        <v>6693</v>
      </c>
      <c s="35" t="s">
        <v>5</v>
      </c>
      <c s="6" t="s">
        <v>6694</v>
      </c>
      <c s="36" t="s">
        <v>246</v>
      </c>
      <c s="37">
        <v>0.42</v>
      </c>
      <c s="36">
        <v>1</v>
      </c>
      <c s="36">
        <f>ROUND(G212*H212,6)</f>
      </c>
      <c r="L212" s="38">
        <v>0</v>
      </c>
      <c s="32">
        <f>ROUND(ROUND(L212,2)*ROUND(G212,3),2)</f>
      </c>
      <c s="36" t="s">
        <v>1508</v>
      </c>
      <c>
        <f>(M212*21)/100</f>
      </c>
      <c t="s">
        <v>27</v>
      </c>
    </row>
    <row r="213" spans="1:5" ht="12.75">
      <c r="A213" s="35" t="s">
        <v>54</v>
      </c>
      <c r="E213" s="39" t="s">
        <v>6694</v>
      </c>
    </row>
    <row r="214" spans="1:5" ht="25.5">
      <c r="A214" s="35" t="s">
        <v>56</v>
      </c>
      <c r="E214" s="40" t="s">
        <v>6695</v>
      </c>
    </row>
    <row r="215" spans="1:5" ht="12.75">
      <c r="A215" t="s">
        <v>58</v>
      </c>
      <c r="E215" s="39" t="s">
        <v>5</v>
      </c>
    </row>
    <row r="216" spans="1:16" ht="12.75">
      <c r="A216" t="s">
        <v>48</v>
      </c>
      <c s="34" t="s">
        <v>1020</v>
      </c>
      <c s="34" t="s">
        <v>6696</v>
      </c>
      <c s="35" t="s">
        <v>5</v>
      </c>
      <c s="6" t="s">
        <v>6697</v>
      </c>
      <c s="36" t="s">
        <v>246</v>
      </c>
      <c s="37">
        <v>3.097</v>
      </c>
      <c s="36">
        <v>1</v>
      </c>
      <c s="36">
        <f>ROUND(G216*H216,6)</f>
      </c>
      <c r="L216" s="38">
        <v>0</v>
      </c>
      <c s="32">
        <f>ROUND(ROUND(L216,2)*ROUND(G216,3),2)</f>
      </c>
      <c s="36" t="s">
        <v>1508</v>
      </c>
      <c>
        <f>(M216*21)/100</f>
      </c>
      <c t="s">
        <v>27</v>
      </c>
    </row>
    <row r="217" spans="1:5" ht="12.75">
      <c r="A217" s="35" t="s">
        <v>54</v>
      </c>
      <c r="E217" s="39" t="s">
        <v>6697</v>
      </c>
    </row>
    <row r="218" spans="1:5" ht="25.5">
      <c r="A218" s="35" t="s">
        <v>56</v>
      </c>
      <c r="E218" s="40" t="s">
        <v>6698</v>
      </c>
    </row>
    <row r="219" spans="1:5" ht="12.75">
      <c r="A219" t="s">
        <v>58</v>
      </c>
      <c r="E219" s="39" t="s">
        <v>5</v>
      </c>
    </row>
    <row r="220" spans="1:16" ht="12.75">
      <c r="A220" t="s">
        <v>48</v>
      </c>
      <c s="34" t="s">
        <v>865</v>
      </c>
      <c s="34" t="s">
        <v>6699</v>
      </c>
      <c s="35" t="s">
        <v>5</v>
      </c>
      <c s="6" t="s">
        <v>6700</v>
      </c>
      <c s="36" t="s">
        <v>246</v>
      </c>
      <c s="37">
        <v>6.349</v>
      </c>
      <c s="36">
        <v>1</v>
      </c>
      <c s="36">
        <f>ROUND(G220*H220,6)</f>
      </c>
      <c r="L220" s="38">
        <v>0</v>
      </c>
      <c s="32">
        <f>ROUND(ROUND(L220,2)*ROUND(G220,3),2)</f>
      </c>
      <c s="36" t="s">
        <v>1508</v>
      </c>
      <c>
        <f>(M220*21)/100</f>
      </c>
      <c t="s">
        <v>27</v>
      </c>
    </row>
    <row r="221" spans="1:5" ht="12.75">
      <c r="A221" s="35" t="s">
        <v>54</v>
      </c>
      <c r="E221" s="39" t="s">
        <v>6700</v>
      </c>
    </row>
    <row r="222" spans="1:5" ht="25.5">
      <c r="A222" s="35" t="s">
        <v>56</v>
      </c>
      <c r="E222" s="40" t="s">
        <v>6701</v>
      </c>
    </row>
    <row r="223" spans="1:5" ht="12.75">
      <c r="A223" t="s">
        <v>58</v>
      </c>
      <c r="E223" s="39" t="s">
        <v>5</v>
      </c>
    </row>
    <row r="224" spans="1:16" ht="12.75">
      <c r="A224" t="s">
        <v>48</v>
      </c>
      <c s="34" t="s">
        <v>3565</v>
      </c>
      <c s="34" t="s">
        <v>6702</v>
      </c>
      <c s="35" t="s">
        <v>5</v>
      </c>
      <c s="6" t="s">
        <v>6703</v>
      </c>
      <c s="36" t="s">
        <v>246</v>
      </c>
      <c s="37">
        <v>1.096</v>
      </c>
      <c s="36">
        <v>1</v>
      </c>
      <c s="36">
        <f>ROUND(G224*H224,6)</f>
      </c>
      <c r="L224" s="38">
        <v>0</v>
      </c>
      <c s="32">
        <f>ROUND(ROUND(L224,2)*ROUND(G224,3),2)</f>
      </c>
      <c s="36" t="s">
        <v>1508</v>
      </c>
      <c>
        <f>(M224*21)/100</f>
      </c>
      <c t="s">
        <v>27</v>
      </c>
    </row>
    <row r="225" spans="1:5" ht="12.75">
      <c r="A225" s="35" t="s">
        <v>54</v>
      </c>
      <c r="E225" s="39" t="s">
        <v>6703</v>
      </c>
    </row>
    <row r="226" spans="1:5" ht="25.5">
      <c r="A226" s="35" t="s">
        <v>56</v>
      </c>
      <c r="E226" s="40" t="s">
        <v>6704</v>
      </c>
    </row>
    <row r="227" spans="1:5" ht="12.75">
      <c r="A227" t="s">
        <v>58</v>
      </c>
      <c r="E227" s="39" t="s">
        <v>5</v>
      </c>
    </row>
    <row r="228" spans="1:16" ht="12.75">
      <c r="A228" t="s">
        <v>48</v>
      </c>
      <c s="34" t="s">
        <v>3570</v>
      </c>
      <c s="34" t="s">
        <v>6705</v>
      </c>
      <c s="35" t="s">
        <v>5</v>
      </c>
      <c s="6" t="s">
        <v>6706</v>
      </c>
      <c s="36" t="s">
        <v>1387</v>
      </c>
      <c s="37">
        <v>34.49</v>
      </c>
      <c s="36">
        <v>2.4534</v>
      </c>
      <c s="36">
        <f>ROUND(G228*H228,6)</f>
      </c>
      <c r="L228" s="38">
        <v>0</v>
      </c>
      <c s="32">
        <f>ROUND(ROUND(L228,2)*ROUND(G228,3),2)</f>
      </c>
      <c s="36" t="s">
        <v>1508</v>
      </c>
      <c>
        <f>(M228*21)/100</f>
      </c>
      <c t="s">
        <v>27</v>
      </c>
    </row>
    <row r="229" spans="1:5" ht="12.75">
      <c r="A229" s="35" t="s">
        <v>54</v>
      </c>
      <c r="E229" s="39" t="s">
        <v>6706</v>
      </c>
    </row>
    <row r="230" spans="1:5" ht="191.25">
      <c r="A230" s="35" t="s">
        <v>56</v>
      </c>
      <c r="E230" s="40" t="s">
        <v>6707</v>
      </c>
    </row>
    <row r="231" spans="1:5" ht="12.75">
      <c r="A231" t="s">
        <v>58</v>
      </c>
      <c r="E231" s="39" t="s">
        <v>5</v>
      </c>
    </row>
    <row r="232" spans="1:16" ht="12.75">
      <c r="A232" t="s">
        <v>48</v>
      </c>
      <c s="34" t="s">
        <v>3575</v>
      </c>
      <c s="34" t="s">
        <v>6708</v>
      </c>
      <c s="35" t="s">
        <v>5</v>
      </c>
      <c s="6" t="s">
        <v>6709</v>
      </c>
      <c s="36" t="s">
        <v>1361</v>
      </c>
      <c s="37">
        <v>143.008</v>
      </c>
      <c s="36">
        <v>0.00576</v>
      </c>
      <c s="36">
        <f>ROUND(G232*H232,6)</f>
      </c>
      <c r="L232" s="38">
        <v>0</v>
      </c>
      <c s="32">
        <f>ROUND(ROUND(L232,2)*ROUND(G232,3),2)</f>
      </c>
      <c s="36" t="s">
        <v>1508</v>
      </c>
      <c>
        <f>(M232*21)/100</f>
      </c>
      <c t="s">
        <v>27</v>
      </c>
    </row>
    <row r="233" spans="1:5" ht="12.75">
      <c r="A233" s="35" t="s">
        <v>54</v>
      </c>
      <c r="E233" s="39" t="s">
        <v>6709</v>
      </c>
    </row>
    <row r="234" spans="1:5" ht="191.25">
      <c r="A234" s="35" t="s">
        <v>56</v>
      </c>
      <c r="E234" s="40" t="s">
        <v>6710</v>
      </c>
    </row>
    <row r="235" spans="1:5" ht="12.75">
      <c r="A235" t="s">
        <v>58</v>
      </c>
      <c r="E235" s="39" t="s">
        <v>5</v>
      </c>
    </row>
    <row r="236" spans="1:16" ht="12.75">
      <c r="A236" t="s">
        <v>48</v>
      </c>
      <c s="34" t="s">
        <v>3579</v>
      </c>
      <c s="34" t="s">
        <v>6711</v>
      </c>
      <c s="35" t="s">
        <v>5</v>
      </c>
      <c s="6" t="s">
        <v>6712</v>
      </c>
      <c s="36" t="s">
        <v>1361</v>
      </c>
      <c s="37">
        <v>143.008</v>
      </c>
      <c s="36">
        <v>0</v>
      </c>
      <c s="36">
        <f>ROUND(G236*H236,6)</f>
      </c>
      <c r="L236" s="38">
        <v>0</v>
      </c>
      <c s="32">
        <f>ROUND(ROUND(L236,2)*ROUND(G236,3),2)</f>
      </c>
      <c s="36" t="s">
        <v>1508</v>
      </c>
      <c>
        <f>(M236*21)/100</f>
      </c>
      <c t="s">
        <v>27</v>
      </c>
    </row>
    <row r="237" spans="1:5" ht="12.75">
      <c r="A237" s="35" t="s">
        <v>54</v>
      </c>
      <c r="E237" s="39" t="s">
        <v>6712</v>
      </c>
    </row>
    <row r="238" spans="1:5" ht="12.75">
      <c r="A238" s="35" t="s">
        <v>56</v>
      </c>
      <c r="E238" s="40" t="s">
        <v>5</v>
      </c>
    </row>
    <row r="239" spans="1:5" ht="12.75">
      <c r="A239" t="s">
        <v>58</v>
      </c>
      <c r="E239" s="39" t="s">
        <v>5</v>
      </c>
    </row>
    <row r="240" spans="1:16" ht="12.75">
      <c r="A240" t="s">
        <v>48</v>
      </c>
      <c s="34" t="s">
        <v>3583</v>
      </c>
      <c s="34" t="s">
        <v>6713</v>
      </c>
      <c s="35" t="s">
        <v>5</v>
      </c>
      <c s="6" t="s">
        <v>6714</v>
      </c>
      <c s="36" t="s">
        <v>246</v>
      </c>
      <c s="37">
        <v>4.139</v>
      </c>
      <c s="36">
        <v>1.05256</v>
      </c>
      <c s="36">
        <f>ROUND(G240*H240,6)</f>
      </c>
      <c r="L240" s="38">
        <v>0</v>
      </c>
      <c s="32">
        <f>ROUND(ROUND(L240,2)*ROUND(G240,3),2)</f>
      </c>
      <c s="36" t="s">
        <v>1508</v>
      </c>
      <c>
        <f>(M240*21)/100</f>
      </c>
      <c t="s">
        <v>27</v>
      </c>
    </row>
    <row r="241" spans="1:5" ht="12.75">
      <c r="A241" s="35" t="s">
        <v>54</v>
      </c>
      <c r="E241" s="39" t="s">
        <v>6714</v>
      </c>
    </row>
    <row r="242" spans="1:5" ht="25.5">
      <c r="A242" s="35" t="s">
        <v>56</v>
      </c>
      <c r="E242" s="40" t="s">
        <v>6715</v>
      </c>
    </row>
    <row r="243" spans="1:5" ht="12.75">
      <c r="A243" t="s">
        <v>58</v>
      </c>
      <c r="E243" s="39" t="s">
        <v>5</v>
      </c>
    </row>
    <row r="244" spans="1:16" ht="25.5">
      <c r="A244" t="s">
        <v>48</v>
      </c>
      <c s="34" t="s">
        <v>3589</v>
      </c>
      <c s="34" t="s">
        <v>6716</v>
      </c>
      <c s="35" t="s">
        <v>5</v>
      </c>
      <c s="6" t="s">
        <v>6717</v>
      </c>
      <c s="36" t="s">
        <v>1387</v>
      </c>
      <c s="37">
        <v>11.066</v>
      </c>
      <c s="36">
        <v>2.45337</v>
      </c>
      <c s="36">
        <f>ROUND(G244*H244,6)</f>
      </c>
      <c r="L244" s="38">
        <v>0</v>
      </c>
      <c s="32">
        <f>ROUND(ROUND(L244,2)*ROUND(G244,3),2)</f>
      </c>
      <c s="36" t="s">
        <v>1508</v>
      </c>
      <c>
        <f>(M244*21)/100</f>
      </c>
      <c t="s">
        <v>27</v>
      </c>
    </row>
    <row r="245" spans="1:5" ht="25.5">
      <c r="A245" s="35" t="s">
        <v>54</v>
      </c>
      <c r="E245" s="39" t="s">
        <v>6717</v>
      </c>
    </row>
    <row r="246" spans="1:5" ht="89.25">
      <c r="A246" s="35" t="s">
        <v>56</v>
      </c>
      <c r="E246" s="40" t="s">
        <v>6718</v>
      </c>
    </row>
    <row r="247" spans="1:5" ht="12.75">
      <c r="A247" t="s">
        <v>58</v>
      </c>
      <c r="E247" s="39" t="s">
        <v>5</v>
      </c>
    </row>
    <row r="248" spans="1:16" ht="25.5">
      <c r="A248" t="s">
        <v>48</v>
      </c>
      <c s="34" t="s">
        <v>3594</v>
      </c>
      <c s="34" t="s">
        <v>6719</v>
      </c>
      <c s="35" t="s">
        <v>5</v>
      </c>
      <c s="6" t="s">
        <v>6720</v>
      </c>
      <c s="36" t="s">
        <v>246</v>
      </c>
      <c s="37">
        <v>1.4</v>
      </c>
      <c s="36">
        <v>1.04887</v>
      </c>
      <c s="36">
        <f>ROUND(G248*H248,6)</f>
      </c>
      <c r="L248" s="38">
        <v>0</v>
      </c>
      <c s="32">
        <f>ROUND(ROUND(L248,2)*ROUND(G248,3),2)</f>
      </c>
      <c s="36" t="s">
        <v>1508</v>
      </c>
      <c>
        <f>(M248*21)/100</f>
      </c>
      <c t="s">
        <v>27</v>
      </c>
    </row>
    <row r="249" spans="1:5" ht="25.5">
      <c r="A249" s="35" t="s">
        <v>54</v>
      </c>
      <c r="E249" s="39" t="s">
        <v>6720</v>
      </c>
    </row>
    <row r="250" spans="1:5" ht="63.75">
      <c r="A250" s="35" t="s">
        <v>56</v>
      </c>
      <c r="E250" s="40" t="s">
        <v>6721</v>
      </c>
    </row>
    <row r="251" spans="1:5" ht="12.75">
      <c r="A251" t="s">
        <v>58</v>
      </c>
      <c r="E251" s="39" t="s">
        <v>5</v>
      </c>
    </row>
    <row r="252" spans="1:16" ht="25.5">
      <c r="A252" t="s">
        <v>48</v>
      </c>
      <c s="34" t="s">
        <v>3544</v>
      </c>
      <c s="34" t="s">
        <v>6722</v>
      </c>
      <c s="35" t="s">
        <v>5</v>
      </c>
      <c s="6" t="s">
        <v>6723</v>
      </c>
      <c s="36" t="s">
        <v>246</v>
      </c>
      <c s="37">
        <v>0.283</v>
      </c>
      <c s="36">
        <v>1.06277</v>
      </c>
      <c s="36">
        <f>ROUND(G252*H252,6)</f>
      </c>
      <c r="L252" s="38">
        <v>0</v>
      </c>
      <c s="32">
        <f>ROUND(ROUND(L252,2)*ROUND(G252,3),2)</f>
      </c>
      <c s="36" t="s">
        <v>1508</v>
      </c>
      <c>
        <f>(M252*21)/100</f>
      </c>
      <c t="s">
        <v>27</v>
      </c>
    </row>
    <row r="253" spans="1:5" ht="25.5">
      <c r="A253" s="35" t="s">
        <v>54</v>
      </c>
      <c r="E253" s="39" t="s">
        <v>6723</v>
      </c>
    </row>
    <row r="254" spans="1:5" ht="63.75">
      <c r="A254" s="35" t="s">
        <v>56</v>
      </c>
      <c r="E254" s="40" t="s">
        <v>6724</v>
      </c>
    </row>
    <row r="255" spans="1:5" ht="12.75">
      <c r="A255" t="s">
        <v>58</v>
      </c>
      <c r="E255" s="39" t="s">
        <v>5</v>
      </c>
    </row>
    <row r="256" spans="1:16" ht="25.5">
      <c r="A256" t="s">
        <v>48</v>
      </c>
      <c s="34" t="s">
        <v>3602</v>
      </c>
      <c s="34" t="s">
        <v>6725</v>
      </c>
      <c s="35" t="s">
        <v>5</v>
      </c>
      <c s="6" t="s">
        <v>6726</v>
      </c>
      <c s="36" t="s">
        <v>1361</v>
      </c>
      <c s="37">
        <v>55.607</v>
      </c>
      <c s="36">
        <v>0.01282</v>
      </c>
      <c s="36">
        <f>ROUND(G256*H256,6)</f>
      </c>
      <c r="L256" s="38">
        <v>0</v>
      </c>
      <c s="32">
        <f>ROUND(ROUND(L256,2)*ROUND(G256,3),2)</f>
      </c>
      <c s="36" t="s">
        <v>1508</v>
      </c>
      <c>
        <f>(M256*21)/100</f>
      </c>
      <c t="s">
        <v>27</v>
      </c>
    </row>
    <row r="257" spans="1:5" ht="25.5">
      <c r="A257" s="35" t="s">
        <v>54</v>
      </c>
      <c r="E257" s="39" t="s">
        <v>6726</v>
      </c>
    </row>
    <row r="258" spans="1:5" ht="102">
      <c r="A258" s="35" t="s">
        <v>56</v>
      </c>
      <c r="E258" s="40" t="s">
        <v>6727</v>
      </c>
    </row>
    <row r="259" spans="1:5" ht="12.75">
      <c r="A259" t="s">
        <v>58</v>
      </c>
      <c r="E259" s="39" t="s">
        <v>5</v>
      </c>
    </row>
    <row r="260" spans="1:16" ht="25.5">
      <c r="A260" t="s">
        <v>48</v>
      </c>
      <c s="34" t="s">
        <v>3608</v>
      </c>
      <c s="34" t="s">
        <v>6728</v>
      </c>
      <c s="35" t="s">
        <v>5</v>
      </c>
      <c s="6" t="s">
        <v>6729</v>
      </c>
      <c s="36" t="s">
        <v>1361</v>
      </c>
      <c s="37">
        <v>55.607</v>
      </c>
      <c s="36">
        <v>0</v>
      </c>
      <c s="36">
        <f>ROUND(G260*H260,6)</f>
      </c>
      <c r="L260" s="38">
        <v>0</v>
      </c>
      <c s="32">
        <f>ROUND(ROUND(L260,2)*ROUND(G260,3),2)</f>
      </c>
      <c s="36" t="s">
        <v>1508</v>
      </c>
      <c>
        <f>(M260*21)/100</f>
      </c>
      <c t="s">
        <v>27</v>
      </c>
    </row>
    <row r="261" spans="1:5" ht="25.5">
      <c r="A261" s="35" t="s">
        <v>54</v>
      </c>
      <c r="E261" s="39" t="s">
        <v>6729</v>
      </c>
    </row>
    <row r="262" spans="1:5" ht="12.75">
      <c r="A262" s="35" t="s">
        <v>56</v>
      </c>
      <c r="E262" s="40" t="s">
        <v>5</v>
      </c>
    </row>
    <row r="263" spans="1:5" ht="12.75">
      <c r="A263" t="s">
        <v>58</v>
      </c>
      <c r="E263" s="39" t="s">
        <v>5</v>
      </c>
    </row>
    <row r="264" spans="1:13" ht="12.75">
      <c r="A264" t="s">
        <v>46</v>
      </c>
      <c r="C264" s="31" t="s">
        <v>3544</v>
      </c>
      <c r="E264" s="33" t="s">
        <v>3545</v>
      </c>
      <c r="J264" s="32">
        <f>0</f>
      </c>
      <c s="32">
        <f>0</f>
      </c>
      <c s="32">
        <f>0+L265</f>
      </c>
      <c s="32">
        <f>0+M265</f>
      </c>
    </row>
    <row r="265" spans="1:16" ht="12.75">
      <c r="A265" t="s">
        <v>48</v>
      </c>
      <c s="34" t="s">
        <v>3609</v>
      </c>
      <c s="34" t="s">
        <v>6730</v>
      </c>
      <c s="35" t="s">
        <v>5</v>
      </c>
      <c s="6" t="s">
        <v>6731</v>
      </c>
      <c s="36" t="s">
        <v>1361</v>
      </c>
      <c s="37">
        <v>1250.653</v>
      </c>
      <c s="36">
        <v>0.00704</v>
      </c>
      <c s="36">
        <f>ROUND(G265*H265,6)</f>
      </c>
      <c r="L265" s="38">
        <v>0</v>
      </c>
      <c s="32">
        <f>ROUND(ROUND(L265,2)*ROUND(G265,3),2)</f>
      </c>
      <c s="36" t="s">
        <v>1166</v>
      </c>
      <c>
        <f>(M265*21)/100</f>
      </c>
      <c t="s">
        <v>27</v>
      </c>
    </row>
    <row r="266" spans="1:5" ht="12.75">
      <c r="A266" s="35" t="s">
        <v>54</v>
      </c>
      <c r="E266" s="39" t="s">
        <v>6731</v>
      </c>
    </row>
    <row r="267" spans="1:5" ht="409.5">
      <c r="A267" s="35" t="s">
        <v>56</v>
      </c>
      <c r="E267" s="40" t="s">
        <v>6732</v>
      </c>
    </row>
    <row r="268" spans="1:5" ht="25.5">
      <c r="A268" t="s">
        <v>58</v>
      </c>
      <c r="E268" s="39" t="s">
        <v>6733</v>
      </c>
    </row>
    <row r="269" spans="1:13" ht="12.75">
      <c r="A269" t="s">
        <v>46</v>
      </c>
      <c r="C269" s="31" t="s">
        <v>3608</v>
      </c>
      <c r="E269" s="33" t="s">
        <v>3646</v>
      </c>
      <c r="J269" s="32">
        <f>0</f>
      </c>
      <c s="32">
        <f>0</f>
      </c>
      <c s="32">
        <f>0+L270+L274+L278+L282</f>
      </c>
      <c s="32">
        <f>0+M270+M274+M278+M282</f>
      </c>
    </row>
    <row r="270" spans="1:16" ht="12.75">
      <c r="A270" t="s">
        <v>48</v>
      </c>
      <c s="34" t="s">
        <v>3612</v>
      </c>
      <c s="34" t="s">
        <v>6734</v>
      </c>
      <c s="35" t="s">
        <v>5</v>
      </c>
      <c s="6" t="s">
        <v>6735</v>
      </c>
      <c s="36" t="s">
        <v>1361</v>
      </c>
      <c s="37">
        <v>9.198</v>
      </c>
      <c s="36">
        <v>0.01463</v>
      </c>
      <c s="36">
        <f>ROUND(G270*H270,6)</f>
      </c>
      <c r="L270" s="38">
        <v>0</v>
      </c>
      <c s="32">
        <f>ROUND(ROUND(L270,2)*ROUND(G270,3),2)</f>
      </c>
      <c s="36" t="s">
        <v>1508</v>
      </c>
      <c>
        <f>(M270*21)/100</f>
      </c>
      <c t="s">
        <v>27</v>
      </c>
    </row>
    <row r="271" spans="1:5" ht="12.75">
      <c r="A271" s="35" t="s">
        <v>54</v>
      </c>
      <c r="E271" s="39" t="s">
        <v>6735</v>
      </c>
    </row>
    <row r="272" spans="1:5" ht="409.5">
      <c r="A272" s="35" t="s">
        <v>56</v>
      </c>
      <c r="E272" s="40" t="s">
        <v>6736</v>
      </c>
    </row>
    <row r="273" spans="1:5" ht="12.75">
      <c r="A273" t="s">
        <v>58</v>
      </c>
      <c r="E273" s="39" t="s">
        <v>5</v>
      </c>
    </row>
    <row r="274" spans="1:16" ht="12.75">
      <c r="A274" t="s">
        <v>48</v>
      </c>
      <c s="34" t="s">
        <v>3616</v>
      </c>
      <c s="34" t="s">
        <v>6737</v>
      </c>
      <c s="35" t="s">
        <v>5</v>
      </c>
      <c s="6" t="s">
        <v>6738</v>
      </c>
      <c s="36" t="s">
        <v>1361</v>
      </c>
      <c s="37">
        <v>9.198</v>
      </c>
      <c s="36">
        <v>0</v>
      </c>
      <c s="36">
        <f>ROUND(G274*H274,6)</f>
      </c>
      <c r="L274" s="38">
        <v>0</v>
      </c>
      <c s="32">
        <f>ROUND(ROUND(L274,2)*ROUND(G274,3),2)</f>
      </c>
      <c s="36" t="s">
        <v>1508</v>
      </c>
      <c>
        <f>(M274*21)/100</f>
      </c>
      <c t="s">
        <v>27</v>
      </c>
    </row>
    <row r="275" spans="1:5" ht="12.75">
      <c r="A275" s="35" t="s">
        <v>54</v>
      </c>
      <c r="E275" s="39" t="s">
        <v>6738</v>
      </c>
    </row>
    <row r="276" spans="1:5" ht="12.75">
      <c r="A276" s="35" t="s">
        <v>56</v>
      </c>
      <c r="E276" s="40" t="s">
        <v>5</v>
      </c>
    </row>
    <row r="277" spans="1:5" ht="12.75">
      <c r="A277" t="s">
        <v>58</v>
      </c>
      <c r="E277" s="39" t="s">
        <v>5</v>
      </c>
    </row>
    <row r="278" spans="1:16" ht="12.75">
      <c r="A278" t="s">
        <v>48</v>
      </c>
      <c s="34" t="s">
        <v>3620</v>
      </c>
      <c s="34" t="s">
        <v>3663</v>
      </c>
      <c s="35" t="s">
        <v>5</v>
      </c>
      <c s="6" t="s">
        <v>3664</v>
      </c>
      <c s="36" t="s">
        <v>246</v>
      </c>
      <c s="37">
        <v>0.056</v>
      </c>
      <c s="36">
        <v>1.06277</v>
      </c>
      <c s="36">
        <f>ROUND(G278*H278,6)</f>
      </c>
      <c r="L278" s="38">
        <v>0</v>
      </c>
      <c s="32">
        <f>ROUND(ROUND(L278,2)*ROUND(G278,3),2)</f>
      </c>
      <c s="36" t="s">
        <v>1508</v>
      </c>
      <c>
        <f>(M278*21)/100</f>
      </c>
      <c t="s">
        <v>27</v>
      </c>
    </row>
    <row r="279" spans="1:5" ht="12.75">
      <c r="A279" s="35" t="s">
        <v>54</v>
      </c>
      <c r="E279" s="39" t="s">
        <v>3664</v>
      </c>
    </row>
    <row r="280" spans="1:5" ht="140.25">
      <c r="A280" s="35" t="s">
        <v>56</v>
      </c>
      <c r="E280" s="40" t="s">
        <v>6739</v>
      </c>
    </row>
    <row r="281" spans="1:5" ht="25.5">
      <c r="A281" t="s">
        <v>58</v>
      </c>
      <c r="E281" s="39" t="s">
        <v>6740</v>
      </c>
    </row>
    <row r="282" spans="1:16" ht="25.5">
      <c r="A282" t="s">
        <v>48</v>
      </c>
      <c s="34" t="s">
        <v>3624</v>
      </c>
      <c s="34" t="s">
        <v>6741</v>
      </c>
      <c s="35" t="s">
        <v>5</v>
      </c>
      <c s="6" t="s">
        <v>6742</v>
      </c>
      <c s="36" t="s">
        <v>1361</v>
      </c>
      <c s="37">
        <v>24.007</v>
      </c>
      <c s="36">
        <v>0.105</v>
      </c>
      <c s="36">
        <f>ROUND(G282*H282,6)</f>
      </c>
      <c r="L282" s="38">
        <v>0</v>
      </c>
      <c s="32">
        <f>ROUND(ROUND(L282,2)*ROUND(G282,3),2)</f>
      </c>
      <c s="36" t="s">
        <v>1508</v>
      </c>
      <c>
        <f>(M282*21)/100</f>
      </c>
      <c t="s">
        <v>27</v>
      </c>
    </row>
    <row r="283" spans="1:5" ht="25.5">
      <c r="A283" s="35" t="s">
        <v>54</v>
      </c>
      <c r="E283" s="39" t="s">
        <v>6742</v>
      </c>
    </row>
    <row r="284" spans="1:5" ht="409.5">
      <c r="A284" s="35" t="s">
        <v>56</v>
      </c>
      <c r="E284" s="40" t="s">
        <v>6743</v>
      </c>
    </row>
    <row r="285" spans="1:5" ht="140.25">
      <c r="A285" t="s">
        <v>58</v>
      </c>
      <c r="E285" s="39" t="s">
        <v>6744</v>
      </c>
    </row>
    <row r="286" spans="1:13" ht="12.75">
      <c r="A286" t="s">
        <v>46</v>
      </c>
      <c r="C286" s="31" t="s">
        <v>93</v>
      </c>
      <c r="E286" s="33" t="s">
        <v>3712</v>
      </c>
      <c r="J286" s="32">
        <f>0</f>
      </c>
      <c s="32">
        <f>0</f>
      </c>
      <c s="32">
        <f>0+L287</f>
      </c>
      <c s="32">
        <f>0+M287</f>
      </c>
    </row>
    <row r="287" spans="1:16" ht="25.5">
      <c r="A287" t="s">
        <v>48</v>
      </c>
      <c s="34" t="s">
        <v>3628</v>
      </c>
      <c s="34" t="s">
        <v>3751</v>
      </c>
      <c s="35" t="s">
        <v>5</v>
      </c>
      <c s="6" t="s">
        <v>3752</v>
      </c>
      <c s="36" t="s">
        <v>1361</v>
      </c>
      <c s="37">
        <v>3034.03</v>
      </c>
      <c s="36">
        <v>0.00021</v>
      </c>
      <c s="36">
        <f>ROUND(G287*H287,6)</f>
      </c>
      <c r="L287" s="38">
        <v>0</v>
      </c>
      <c s="32">
        <f>ROUND(ROUND(L287,2)*ROUND(G287,3),2)</f>
      </c>
      <c s="36" t="s">
        <v>1508</v>
      </c>
      <c>
        <f>(M287*21)/100</f>
      </c>
      <c t="s">
        <v>27</v>
      </c>
    </row>
    <row r="288" spans="1:5" ht="25.5">
      <c r="A288" s="35" t="s">
        <v>54</v>
      </c>
      <c r="E288" s="39" t="s">
        <v>3752</v>
      </c>
    </row>
    <row r="289" spans="1:5" ht="63.75">
      <c r="A289" s="35" t="s">
        <v>56</v>
      </c>
      <c r="E289" s="40" t="s">
        <v>6745</v>
      </c>
    </row>
    <row r="290" spans="1:5" ht="12.75">
      <c r="A290" t="s">
        <v>58</v>
      </c>
      <c r="E290" s="39" t="s">
        <v>5</v>
      </c>
    </row>
    <row r="291" spans="1:13" ht="12.75">
      <c r="A291" t="s">
        <v>46</v>
      </c>
      <c r="C291" s="31" t="s">
        <v>3747</v>
      </c>
      <c r="E291" s="33" t="s">
        <v>3798</v>
      </c>
      <c r="J291" s="32">
        <f>0</f>
      </c>
      <c s="32">
        <f>0</f>
      </c>
      <c s="32">
        <f>0+L292+L296+L300+L304+L308+L312+L316+L320+L324</f>
      </c>
      <c s="32">
        <f>0+M292+M296+M300+M304+M308+M312+M316+M320+M324</f>
      </c>
    </row>
    <row r="292" spans="1:16" ht="25.5">
      <c r="A292" t="s">
        <v>48</v>
      </c>
      <c s="34" t="s">
        <v>3632</v>
      </c>
      <c s="34" t="s">
        <v>6746</v>
      </c>
      <c s="35" t="s">
        <v>5</v>
      </c>
      <c s="6" t="s">
        <v>6747</v>
      </c>
      <c s="36" t="s">
        <v>1387</v>
      </c>
      <c s="37">
        <v>23.629</v>
      </c>
      <c s="36">
        <v>0</v>
      </c>
      <c s="36">
        <f>ROUND(G292*H292,6)</f>
      </c>
      <c r="L292" s="38">
        <v>0</v>
      </c>
      <c s="32">
        <f>ROUND(ROUND(L292,2)*ROUND(G292,3),2)</f>
      </c>
      <c s="36" t="s">
        <v>1508</v>
      </c>
      <c>
        <f>(M292*21)/100</f>
      </c>
      <c t="s">
        <v>27</v>
      </c>
    </row>
    <row r="293" spans="1:5" ht="25.5">
      <c r="A293" s="35" t="s">
        <v>54</v>
      </c>
      <c r="E293" s="39" t="s">
        <v>6747</v>
      </c>
    </row>
    <row r="294" spans="1:5" ht="12.75">
      <c r="A294" s="35" t="s">
        <v>56</v>
      </c>
      <c r="E294" s="40" t="s">
        <v>5</v>
      </c>
    </row>
    <row r="295" spans="1:5" ht="25.5">
      <c r="A295" t="s">
        <v>58</v>
      </c>
      <c r="E295" s="39" t="s">
        <v>3823</v>
      </c>
    </row>
    <row r="296" spans="1:16" ht="12.75">
      <c r="A296" t="s">
        <v>48</v>
      </c>
      <c s="34" t="s">
        <v>3636</v>
      </c>
      <c s="34" t="s">
        <v>3848</v>
      </c>
      <c s="35" t="s">
        <v>5</v>
      </c>
      <c s="6" t="s">
        <v>3849</v>
      </c>
      <c s="36" t="s">
        <v>1361</v>
      </c>
      <c s="37">
        <v>10.981</v>
      </c>
      <c s="36">
        <v>0</v>
      </c>
      <c s="36">
        <f>ROUND(G296*H296,6)</f>
      </c>
      <c r="L296" s="38">
        <v>0</v>
      </c>
      <c s="32">
        <f>ROUND(ROUND(L296,2)*ROUND(G296,3),2)</f>
      </c>
      <c s="36" t="s">
        <v>1508</v>
      </c>
      <c>
        <f>(M296*21)/100</f>
      </c>
      <c t="s">
        <v>27</v>
      </c>
    </row>
    <row r="297" spans="1:5" ht="12.75">
      <c r="A297" s="35" t="s">
        <v>54</v>
      </c>
      <c r="E297" s="39" t="s">
        <v>3849</v>
      </c>
    </row>
    <row r="298" spans="1:5" ht="63.75">
      <c r="A298" s="35" t="s">
        <v>56</v>
      </c>
      <c r="E298" s="40" t="s">
        <v>6748</v>
      </c>
    </row>
    <row r="299" spans="1:5" ht="12.75">
      <c r="A299" t="s">
        <v>58</v>
      </c>
      <c r="E299" s="39" t="s">
        <v>5</v>
      </c>
    </row>
    <row r="300" spans="1:16" ht="25.5">
      <c r="A300" t="s">
        <v>48</v>
      </c>
      <c s="34" t="s">
        <v>3640</v>
      </c>
      <c s="34" t="s">
        <v>6749</v>
      </c>
      <c s="35" t="s">
        <v>5</v>
      </c>
      <c s="6" t="s">
        <v>6750</v>
      </c>
      <c s="36" t="s">
        <v>52</v>
      </c>
      <c s="37">
        <v>998.331</v>
      </c>
      <c s="36">
        <v>0</v>
      </c>
      <c s="36">
        <f>ROUND(G300*H300,6)</f>
      </c>
      <c r="L300" s="38">
        <v>0</v>
      </c>
      <c s="32">
        <f>ROUND(ROUND(L300,2)*ROUND(G300,3),2)</f>
      </c>
      <c s="36" t="s">
        <v>1508</v>
      </c>
      <c>
        <f>(M300*21)/100</f>
      </c>
      <c t="s">
        <v>27</v>
      </c>
    </row>
    <row r="301" spans="1:5" ht="25.5">
      <c r="A301" s="35" t="s">
        <v>54</v>
      </c>
      <c r="E301" s="39" t="s">
        <v>6750</v>
      </c>
    </row>
    <row r="302" spans="1:5" ht="369.75">
      <c r="A302" s="35" t="s">
        <v>56</v>
      </c>
      <c r="E302" s="40" t="s">
        <v>6751</v>
      </c>
    </row>
    <row r="303" spans="1:5" ht="12.75">
      <c r="A303" t="s">
        <v>58</v>
      </c>
      <c r="E303" s="39" t="s">
        <v>5</v>
      </c>
    </row>
    <row r="304" spans="1:16" ht="25.5">
      <c r="A304" t="s">
        <v>48</v>
      </c>
      <c s="34" t="s">
        <v>3647</v>
      </c>
      <c s="34" t="s">
        <v>6752</v>
      </c>
      <c s="35" t="s">
        <v>5</v>
      </c>
      <c s="6" t="s">
        <v>6753</v>
      </c>
      <c s="36" t="s">
        <v>163</v>
      </c>
      <c s="37">
        <v>394.57</v>
      </c>
      <c s="36">
        <v>0</v>
      </c>
      <c s="36">
        <f>ROUND(G304*H304,6)</f>
      </c>
      <c r="L304" s="38">
        <v>0</v>
      </c>
      <c s="32">
        <f>ROUND(ROUND(L304,2)*ROUND(G304,3),2)</f>
      </c>
      <c s="36" t="s">
        <v>1508</v>
      </c>
      <c>
        <f>(M304*21)/100</f>
      </c>
      <c t="s">
        <v>27</v>
      </c>
    </row>
    <row r="305" spans="1:5" ht="38.25">
      <c r="A305" s="35" t="s">
        <v>54</v>
      </c>
      <c r="E305" s="39" t="s">
        <v>6754</v>
      </c>
    </row>
    <row r="306" spans="1:5" ht="293.25">
      <c r="A306" s="35" t="s">
        <v>56</v>
      </c>
      <c r="E306" s="40" t="s">
        <v>6755</v>
      </c>
    </row>
    <row r="307" spans="1:5" ht="12.75">
      <c r="A307" t="s">
        <v>58</v>
      </c>
      <c r="E307" s="39" t="s">
        <v>5</v>
      </c>
    </row>
    <row r="308" spans="1:16" ht="25.5">
      <c r="A308" t="s">
        <v>48</v>
      </c>
      <c s="34" t="s">
        <v>3652</v>
      </c>
      <c s="34" t="s">
        <v>6756</v>
      </c>
      <c s="35" t="s">
        <v>5</v>
      </c>
      <c s="6" t="s">
        <v>6757</v>
      </c>
      <c s="36" t="s">
        <v>163</v>
      </c>
      <c s="37">
        <v>208.72</v>
      </c>
      <c s="36">
        <v>0</v>
      </c>
      <c s="36">
        <f>ROUND(G308*H308,6)</f>
      </c>
      <c r="L308" s="38">
        <v>0</v>
      </c>
      <c s="32">
        <f>ROUND(ROUND(L308,2)*ROUND(G308,3),2)</f>
      </c>
      <c s="36" t="s">
        <v>1508</v>
      </c>
      <c>
        <f>(M308*21)/100</f>
      </c>
      <c t="s">
        <v>27</v>
      </c>
    </row>
    <row r="309" spans="1:5" ht="38.25">
      <c r="A309" s="35" t="s">
        <v>54</v>
      </c>
      <c r="E309" s="39" t="s">
        <v>6758</v>
      </c>
    </row>
    <row r="310" spans="1:5" ht="178.5">
      <c r="A310" s="35" t="s">
        <v>56</v>
      </c>
      <c r="E310" s="40" t="s">
        <v>6759</v>
      </c>
    </row>
    <row r="311" spans="1:5" ht="12.75">
      <c r="A311" t="s">
        <v>58</v>
      </c>
      <c r="E311" s="39" t="s">
        <v>5</v>
      </c>
    </row>
    <row r="312" spans="1:16" ht="25.5">
      <c r="A312" t="s">
        <v>48</v>
      </c>
      <c s="34" t="s">
        <v>3657</v>
      </c>
      <c s="34" t="s">
        <v>6760</v>
      </c>
      <c s="35" t="s">
        <v>5</v>
      </c>
      <c s="6" t="s">
        <v>6753</v>
      </c>
      <c s="36" t="s">
        <v>163</v>
      </c>
      <c s="37">
        <v>3</v>
      </c>
      <c s="36">
        <v>0</v>
      </c>
      <c s="36">
        <f>ROUND(G312*H312,6)</f>
      </c>
      <c r="L312" s="38">
        <v>0</v>
      </c>
      <c s="32">
        <f>ROUND(ROUND(L312,2)*ROUND(G312,3),2)</f>
      </c>
      <c s="36" t="s">
        <v>1508</v>
      </c>
      <c>
        <f>(M312*21)/100</f>
      </c>
      <c t="s">
        <v>27</v>
      </c>
    </row>
    <row r="313" spans="1:5" ht="38.25">
      <c r="A313" s="35" t="s">
        <v>54</v>
      </c>
      <c r="E313" s="39" t="s">
        <v>6761</v>
      </c>
    </row>
    <row r="314" spans="1:5" ht="25.5">
      <c r="A314" s="35" t="s">
        <v>56</v>
      </c>
      <c r="E314" s="40" t="s">
        <v>6762</v>
      </c>
    </row>
    <row r="315" spans="1:5" ht="12.75">
      <c r="A315" t="s">
        <v>58</v>
      </c>
      <c r="E315" s="39" t="s">
        <v>5</v>
      </c>
    </row>
    <row r="316" spans="1:16" ht="12.75">
      <c r="A316" t="s">
        <v>48</v>
      </c>
      <c s="34" t="s">
        <v>3662</v>
      </c>
      <c s="34" t="s">
        <v>6763</v>
      </c>
      <c s="35" t="s">
        <v>5</v>
      </c>
      <c s="6" t="s">
        <v>6764</v>
      </c>
      <c s="36" t="s">
        <v>1361</v>
      </c>
      <c s="37">
        <v>1250.653</v>
      </c>
      <c s="36">
        <v>0</v>
      </c>
      <c s="36">
        <f>ROUND(G316*H316,6)</f>
      </c>
      <c r="L316" s="38">
        <v>0</v>
      </c>
      <c s="32">
        <f>ROUND(ROUND(L316,2)*ROUND(G316,3),2)</f>
      </c>
      <c s="36" t="s">
        <v>1508</v>
      </c>
      <c>
        <f>(M316*21)/100</f>
      </c>
      <c t="s">
        <v>27</v>
      </c>
    </row>
    <row r="317" spans="1:5" ht="12.75">
      <c r="A317" s="35" t="s">
        <v>54</v>
      </c>
      <c r="E317" s="39" t="s">
        <v>6764</v>
      </c>
    </row>
    <row r="318" spans="1:5" ht="12.75">
      <c r="A318" s="35" t="s">
        <v>56</v>
      </c>
      <c r="E318" s="40" t="s">
        <v>5</v>
      </c>
    </row>
    <row r="319" spans="1:5" ht="12.75">
      <c r="A319" t="s">
        <v>58</v>
      </c>
      <c r="E319" s="39" t="s">
        <v>5</v>
      </c>
    </row>
    <row r="320" spans="1:16" ht="25.5">
      <c r="A320" t="s">
        <v>48</v>
      </c>
      <c s="34" t="s">
        <v>3667</v>
      </c>
      <c s="34" t="s">
        <v>6765</v>
      </c>
      <c s="35" t="s">
        <v>5</v>
      </c>
      <c s="6" t="s">
        <v>6766</v>
      </c>
      <c s="36" t="s">
        <v>163</v>
      </c>
      <c s="37">
        <v>637.66</v>
      </c>
      <c s="36">
        <v>0.02363</v>
      </c>
      <c s="36">
        <f>ROUND(G320*H320,6)</f>
      </c>
      <c r="L320" s="38">
        <v>0</v>
      </c>
      <c s="32">
        <f>ROUND(ROUND(L320,2)*ROUND(G320,3),2)</f>
      </c>
      <c s="36" t="s">
        <v>1508</v>
      </c>
      <c>
        <f>(M320*21)/100</f>
      </c>
      <c t="s">
        <v>27</v>
      </c>
    </row>
    <row r="321" spans="1:5" ht="25.5">
      <c r="A321" s="35" t="s">
        <v>54</v>
      </c>
      <c r="E321" s="39" t="s">
        <v>6766</v>
      </c>
    </row>
    <row r="322" spans="1:5" ht="267.75">
      <c r="A322" s="35" t="s">
        <v>56</v>
      </c>
      <c r="E322" s="40" t="s">
        <v>6767</v>
      </c>
    </row>
    <row r="323" spans="1:5" ht="12.75">
      <c r="A323" t="s">
        <v>58</v>
      </c>
      <c r="E323" s="39" t="s">
        <v>6768</v>
      </c>
    </row>
    <row r="324" spans="1:16" ht="25.5">
      <c r="A324" t="s">
        <v>48</v>
      </c>
      <c s="34" t="s">
        <v>3672</v>
      </c>
      <c s="34" t="s">
        <v>6769</v>
      </c>
      <c s="35" t="s">
        <v>5</v>
      </c>
      <c s="6" t="s">
        <v>6770</v>
      </c>
      <c s="36" t="s">
        <v>163</v>
      </c>
      <c s="37">
        <v>41.18</v>
      </c>
      <c s="36">
        <v>0.00432</v>
      </c>
      <c s="36">
        <f>ROUND(G324*H324,6)</f>
      </c>
      <c r="L324" s="38">
        <v>0</v>
      </c>
      <c s="32">
        <f>ROUND(ROUND(L324,2)*ROUND(G324,3),2)</f>
      </c>
      <c s="36" t="s">
        <v>1508</v>
      </c>
      <c>
        <f>(M324*21)/100</f>
      </c>
      <c t="s">
        <v>27</v>
      </c>
    </row>
    <row r="325" spans="1:5" ht="38.25">
      <c r="A325" s="35" t="s">
        <v>54</v>
      </c>
      <c r="E325" s="39" t="s">
        <v>6771</v>
      </c>
    </row>
    <row r="326" spans="1:5" ht="25.5">
      <c r="A326" s="35" t="s">
        <v>56</v>
      </c>
      <c r="E326" s="40" t="s">
        <v>6772</v>
      </c>
    </row>
    <row r="327" spans="1:5" ht="12.75">
      <c r="A327" t="s">
        <v>58</v>
      </c>
      <c r="E327" s="39" t="s">
        <v>6768</v>
      </c>
    </row>
    <row r="328" spans="1:13" ht="12.75">
      <c r="A328" t="s">
        <v>46</v>
      </c>
      <c r="C328" s="31" t="s">
        <v>3095</v>
      </c>
      <c r="E328" s="33" t="s">
        <v>4172</v>
      </c>
      <c r="J328" s="32">
        <f>0</f>
      </c>
      <c s="32">
        <f>0</f>
      </c>
      <c s="32">
        <f>0+L329+L333+L337</f>
      </c>
      <c s="32">
        <f>0+M329+M333+M337</f>
      </c>
    </row>
    <row r="329" spans="1:16" ht="25.5">
      <c r="A329" t="s">
        <v>48</v>
      </c>
      <c s="34" t="s">
        <v>3677</v>
      </c>
      <c s="34" t="s">
        <v>4174</v>
      </c>
      <c s="35" t="s">
        <v>5</v>
      </c>
      <c s="6" t="s">
        <v>4175</v>
      </c>
      <c s="36" t="s">
        <v>246</v>
      </c>
      <c s="37">
        <v>190.157</v>
      </c>
      <c s="36">
        <v>0</v>
      </c>
      <c s="36">
        <f>ROUND(G329*H329,6)</f>
      </c>
      <c r="L329" s="38">
        <v>0</v>
      </c>
      <c s="32">
        <f>ROUND(ROUND(L329,2)*ROUND(G329,3),2)</f>
      </c>
      <c s="36" t="s">
        <v>1508</v>
      </c>
      <c>
        <f>(M329*21)/100</f>
      </c>
      <c t="s">
        <v>27</v>
      </c>
    </row>
    <row r="330" spans="1:5" ht="25.5">
      <c r="A330" s="35" t="s">
        <v>54</v>
      </c>
      <c r="E330" s="39" t="s">
        <v>4175</v>
      </c>
    </row>
    <row r="331" spans="1:5" ht="12.75">
      <c r="A331" s="35" t="s">
        <v>56</v>
      </c>
      <c r="E331" s="40" t="s">
        <v>5</v>
      </c>
    </row>
    <row r="332" spans="1:5" ht="114.75">
      <c r="A332" t="s">
        <v>58</v>
      </c>
      <c r="E332" s="39" t="s">
        <v>4177</v>
      </c>
    </row>
    <row r="333" spans="1:16" ht="25.5">
      <c r="A333" t="s">
        <v>48</v>
      </c>
      <c s="34" t="s">
        <v>3680</v>
      </c>
      <c s="34" t="s">
        <v>243</v>
      </c>
      <c s="35" t="s">
        <v>244</v>
      </c>
      <c s="6" t="s">
        <v>245</v>
      </c>
      <c s="36" t="s">
        <v>246</v>
      </c>
      <c s="37">
        <v>140.333</v>
      </c>
      <c s="36">
        <v>0</v>
      </c>
      <c s="36">
        <f>ROUND(G333*H333,6)</f>
      </c>
      <c r="L333" s="38">
        <v>0</v>
      </c>
      <c s="32">
        <f>ROUND(ROUND(L333,2)*ROUND(G333,3),2)</f>
      </c>
      <c s="36" t="s">
        <v>1166</v>
      </c>
      <c>
        <f>(M333*21)/100</f>
      </c>
      <c t="s">
        <v>27</v>
      </c>
    </row>
    <row r="334" spans="1:5" ht="178.5">
      <c r="A334" s="35" t="s">
        <v>54</v>
      </c>
      <c r="E334" s="39" t="s">
        <v>3411</v>
      </c>
    </row>
    <row r="335" spans="1:5" ht="12.75">
      <c r="A335" s="35" t="s">
        <v>56</v>
      </c>
      <c r="E335" s="40" t="s">
        <v>5</v>
      </c>
    </row>
    <row r="336" spans="1:5" ht="12.75">
      <c r="A336" t="s">
        <v>58</v>
      </c>
      <c r="E336" s="39" t="s">
        <v>5</v>
      </c>
    </row>
    <row r="337" spans="1:16" ht="25.5">
      <c r="A337" t="s">
        <v>48</v>
      </c>
      <c s="34" t="s">
        <v>3683</v>
      </c>
      <c s="34" t="s">
        <v>1232</v>
      </c>
      <c s="35" t="s">
        <v>1233</v>
      </c>
      <c s="6" t="s">
        <v>1234</v>
      </c>
      <c s="36" t="s">
        <v>246</v>
      </c>
      <c s="37">
        <v>49.824</v>
      </c>
      <c s="36">
        <v>0</v>
      </c>
      <c s="36">
        <f>ROUND(G337*H337,6)</f>
      </c>
      <c r="L337" s="38">
        <v>0</v>
      </c>
      <c s="32">
        <f>ROUND(ROUND(L337,2)*ROUND(G337,3),2)</f>
      </c>
      <c s="36" t="s">
        <v>1166</v>
      </c>
      <c>
        <f>(M337*21)/100</f>
      </c>
      <c t="s">
        <v>27</v>
      </c>
    </row>
    <row r="338" spans="1:5" ht="178.5">
      <c r="A338" s="35" t="s">
        <v>54</v>
      </c>
      <c r="E338" s="39" t="s">
        <v>3411</v>
      </c>
    </row>
    <row r="339" spans="1:5" ht="12.75">
      <c r="A339" s="35" t="s">
        <v>56</v>
      </c>
      <c r="E339" s="40" t="s">
        <v>5</v>
      </c>
    </row>
    <row r="340" spans="1:5" ht="12.75">
      <c r="A340" t="s">
        <v>58</v>
      </c>
      <c r="E340" s="39" t="s">
        <v>5</v>
      </c>
    </row>
    <row r="341" spans="1:13" ht="12.75">
      <c r="A341" t="s">
        <v>46</v>
      </c>
      <c r="C341" s="31" t="s">
        <v>3098</v>
      </c>
      <c r="E341" s="33" t="s">
        <v>4186</v>
      </c>
      <c r="J341" s="32">
        <f>0</f>
      </c>
      <c s="32">
        <f>0</f>
      </c>
      <c s="32">
        <f>0+L342</f>
      </c>
      <c s="32">
        <f>0+M342</f>
      </c>
    </row>
    <row r="342" spans="1:16" ht="25.5">
      <c r="A342" t="s">
        <v>48</v>
      </c>
      <c s="34" t="s">
        <v>3686</v>
      </c>
      <c s="34" t="s">
        <v>4188</v>
      </c>
      <c s="35" t="s">
        <v>5</v>
      </c>
      <c s="6" t="s">
        <v>4189</v>
      </c>
      <c s="36" t="s">
        <v>246</v>
      </c>
      <c s="37">
        <v>1695.982</v>
      </c>
      <c s="36">
        <v>0</v>
      </c>
      <c s="36">
        <f>ROUND(G342*H342,6)</f>
      </c>
      <c r="L342" s="38">
        <v>0</v>
      </c>
      <c s="32">
        <f>ROUND(ROUND(L342,2)*ROUND(G342,3),2)</f>
      </c>
      <c s="36" t="s">
        <v>1508</v>
      </c>
      <c>
        <f>(M342*21)/100</f>
      </c>
      <c t="s">
        <v>27</v>
      </c>
    </row>
    <row r="343" spans="1:5" ht="38.25">
      <c r="A343" s="35" t="s">
        <v>54</v>
      </c>
      <c r="E343" s="39" t="s">
        <v>4190</v>
      </c>
    </row>
    <row r="344" spans="1:5" ht="12.75">
      <c r="A344" s="35" t="s">
        <v>56</v>
      </c>
      <c r="E344" s="40" t="s">
        <v>5</v>
      </c>
    </row>
    <row r="345" spans="1:5" ht="63.75">
      <c r="A345" t="s">
        <v>58</v>
      </c>
      <c r="E345" s="39" t="s">
        <v>4192</v>
      </c>
    </row>
    <row r="346" spans="1:13" ht="12.75">
      <c r="A346" t="s">
        <v>46</v>
      </c>
      <c r="C346" s="31" t="s">
        <v>2388</v>
      </c>
      <c r="E346" s="33" t="s">
        <v>4705</v>
      </c>
      <c r="J346" s="32">
        <f>0</f>
      </c>
      <c s="32">
        <f>0</f>
      </c>
      <c s="32">
        <f>0+L347+L351+L355+L359+L363+L367+L371+L375+L379+L383+L387+L391+L395+L399+L403+L407+L411+L415+L419+L423+L427+L431+L435+L439+L443</f>
      </c>
      <c s="32">
        <f>0+M347+M351+M355+M359+M363+M367+M371+M375+M379+M383+M387+M391+M395+M399+M403+M407+M411+M415+M419+M423+M427+M431+M435+M439+M443</f>
      </c>
    </row>
    <row r="347" spans="1:16" ht="25.5">
      <c r="A347" t="s">
        <v>48</v>
      </c>
      <c s="34" t="s">
        <v>3691</v>
      </c>
      <c s="34" t="s">
        <v>6773</v>
      </c>
      <c s="35" t="s">
        <v>5</v>
      </c>
      <c s="6" t="s">
        <v>6774</v>
      </c>
      <c s="36" t="s">
        <v>1387</v>
      </c>
      <c s="37">
        <v>109.968</v>
      </c>
      <c s="36">
        <v>0.00108</v>
      </c>
      <c s="36">
        <f>ROUND(G347*H347,6)</f>
      </c>
      <c r="L347" s="38">
        <v>0</v>
      </c>
      <c s="32">
        <f>ROUND(ROUND(L347,2)*ROUND(G347,3),2)</f>
      </c>
      <c s="36" t="s">
        <v>1508</v>
      </c>
      <c>
        <f>(M347*21)/100</f>
      </c>
      <c t="s">
        <v>27</v>
      </c>
    </row>
    <row r="348" spans="1:5" ht="25.5">
      <c r="A348" s="35" t="s">
        <v>54</v>
      </c>
      <c r="E348" s="39" t="s">
        <v>6774</v>
      </c>
    </row>
    <row r="349" spans="1:5" ht="12.75">
      <c r="A349" s="35" t="s">
        <v>56</v>
      </c>
      <c r="E349" s="40" t="s">
        <v>6775</v>
      </c>
    </row>
    <row r="350" spans="1:5" ht="127.5">
      <c r="A350" t="s">
        <v>58</v>
      </c>
      <c r="E350" s="39" t="s">
        <v>4351</v>
      </c>
    </row>
    <row r="351" spans="1:16" ht="25.5">
      <c r="A351" t="s">
        <v>48</v>
      </c>
      <c s="34" t="s">
        <v>3696</v>
      </c>
      <c s="34" t="s">
        <v>6776</v>
      </c>
      <c s="35" t="s">
        <v>5</v>
      </c>
      <c s="6" t="s">
        <v>6777</v>
      </c>
      <c s="36" t="s">
        <v>52</v>
      </c>
      <c s="37">
        <v>151.043</v>
      </c>
      <c s="36">
        <v>0.00267</v>
      </c>
      <c s="36">
        <f>ROUND(G351*H351,6)</f>
      </c>
      <c r="L351" s="38">
        <v>0</v>
      </c>
      <c s="32">
        <f>ROUND(ROUND(L351,2)*ROUND(G351,3),2)</f>
      </c>
      <c s="36" t="s">
        <v>1508</v>
      </c>
      <c>
        <f>(M351*21)/100</f>
      </c>
      <c t="s">
        <v>27</v>
      </c>
    </row>
    <row r="352" spans="1:5" ht="25.5">
      <c r="A352" s="35" t="s">
        <v>54</v>
      </c>
      <c r="E352" s="39" t="s">
        <v>6777</v>
      </c>
    </row>
    <row r="353" spans="1:5" ht="12.75">
      <c r="A353" s="35" t="s">
        <v>56</v>
      </c>
      <c r="E353" s="40" t="s">
        <v>5</v>
      </c>
    </row>
    <row r="354" spans="1:5" ht="127.5">
      <c r="A354" t="s">
        <v>58</v>
      </c>
      <c r="E354" s="39" t="s">
        <v>4351</v>
      </c>
    </row>
    <row r="355" spans="1:16" ht="12.75">
      <c r="A355" t="s">
        <v>48</v>
      </c>
      <c s="34" t="s">
        <v>3699</v>
      </c>
      <c s="34" t="s">
        <v>6778</v>
      </c>
      <c s="35" t="s">
        <v>5</v>
      </c>
      <c s="6" t="s">
        <v>6779</v>
      </c>
      <c s="36" t="s">
        <v>52</v>
      </c>
      <c s="37">
        <v>154.064</v>
      </c>
      <c s="36">
        <v>0</v>
      </c>
      <c s="36">
        <f>ROUND(G355*H355,6)</f>
      </c>
      <c r="L355" s="38">
        <v>0</v>
      </c>
      <c s="32">
        <f>ROUND(ROUND(L355,2)*ROUND(G355,3),2)</f>
      </c>
      <c s="36" t="s">
        <v>1166</v>
      </c>
      <c>
        <f>(M355*21)/100</f>
      </c>
      <c t="s">
        <v>27</v>
      </c>
    </row>
    <row r="356" spans="1:5" ht="12.75">
      <c r="A356" s="35" t="s">
        <v>54</v>
      </c>
      <c r="E356" s="39" t="s">
        <v>6779</v>
      </c>
    </row>
    <row r="357" spans="1:5" ht="12.75">
      <c r="A357" s="35" t="s">
        <v>56</v>
      </c>
      <c r="E357" s="40" t="s">
        <v>5</v>
      </c>
    </row>
    <row r="358" spans="1:5" ht="12.75">
      <c r="A358" t="s">
        <v>58</v>
      </c>
      <c r="E358" s="39" t="s">
        <v>5</v>
      </c>
    </row>
    <row r="359" spans="1:16" ht="25.5">
      <c r="A359" t="s">
        <v>48</v>
      </c>
      <c s="34" t="s">
        <v>3702</v>
      </c>
      <c s="34" t="s">
        <v>6780</v>
      </c>
      <c s="35" t="s">
        <v>5</v>
      </c>
      <c s="6" t="s">
        <v>6781</v>
      </c>
      <c s="36" t="s">
        <v>52</v>
      </c>
      <c s="37">
        <v>20</v>
      </c>
      <c s="36">
        <v>0</v>
      </c>
      <c s="36">
        <f>ROUND(G359*H359,6)</f>
      </c>
      <c r="L359" s="38">
        <v>0</v>
      </c>
      <c s="32">
        <f>ROUND(ROUND(L359,2)*ROUND(G359,3),2)</f>
      </c>
      <c s="36" t="s">
        <v>1508</v>
      </c>
      <c>
        <f>(M359*21)/100</f>
      </c>
      <c t="s">
        <v>27</v>
      </c>
    </row>
    <row r="360" spans="1:5" ht="25.5">
      <c r="A360" s="35" t="s">
        <v>54</v>
      </c>
      <c r="E360" s="39" t="s">
        <v>6781</v>
      </c>
    </row>
    <row r="361" spans="1:5" ht="38.25">
      <c r="A361" s="35" t="s">
        <v>56</v>
      </c>
      <c r="E361" s="40" t="s">
        <v>6782</v>
      </c>
    </row>
    <row r="362" spans="1:5" ht="127.5">
      <c r="A362" t="s">
        <v>58</v>
      </c>
      <c r="E362" s="39" t="s">
        <v>4351</v>
      </c>
    </row>
    <row r="363" spans="1:16" ht="12.75">
      <c r="A363" t="s">
        <v>48</v>
      </c>
      <c s="34" t="s">
        <v>3707</v>
      </c>
      <c s="34" t="s">
        <v>6783</v>
      </c>
      <c s="35" t="s">
        <v>5</v>
      </c>
      <c s="6" t="s">
        <v>6784</v>
      </c>
      <c s="36" t="s">
        <v>52</v>
      </c>
      <c s="37">
        <v>20.4</v>
      </c>
      <c s="36">
        <v>0</v>
      </c>
      <c s="36">
        <f>ROUND(G363*H363,6)</f>
      </c>
      <c r="L363" s="38">
        <v>0</v>
      </c>
      <c s="32">
        <f>ROUND(ROUND(L363,2)*ROUND(G363,3),2)</f>
      </c>
      <c s="36" t="s">
        <v>1166</v>
      </c>
      <c>
        <f>(M363*21)/100</f>
      </c>
      <c t="s">
        <v>27</v>
      </c>
    </row>
    <row r="364" spans="1:5" ht="12.75">
      <c r="A364" s="35" t="s">
        <v>54</v>
      </c>
      <c r="E364" s="39" t="s">
        <v>6784</v>
      </c>
    </row>
    <row r="365" spans="1:5" ht="12.75">
      <c r="A365" s="35" t="s">
        <v>56</v>
      </c>
      <c r="E365" s="40" t="s">
        <v>5</v>
      </c>
    </row>
    <row r="366" spans="1:5" ht="12.75">
      <c r="A366" t="s">
        <v>58</v>
      </c>
      <c r="E366" s="39" t="s">
        <v>5</v>
      </c>
    </row>
    <row r="367" spans="1:16" ht="25.5">
      <c r="A367" t="s">
        <v>48</v>
      </c>
      <c s="34" t="s">
        <v>3713</v>
      </c>
      <c s="34" t="s">
        <v>4711</v>
      </c>
      <c s="35" t="s">
        <v>5</v>
      </c>
      <c s="6" t="s">
        <v>4712</v>
      </c>
      <c s="36" t="s">
        <v>163</v>
      </c>
      <c s="37">
        <v>77.2</v>
      </c>
      <c s="36">
        <v>0</v>
      </c>
      <c s="36">
        <f>ROUND(G367*H367,6)</f>
      </c>
      <c r="L367" s="38">
        <v>0</v>
      </c>
      <c s="32">
        <f>ROUND(ROUND(L367,2)*ROUND(G367,3),2)</f>
      </c>
      <c s="36" t="s">
        <v>1508</v>
      </c>
      <c>
        <f>(M367*21)/100</f>
      </c>
      <c t="s">
        <v>27</v>
      </c>
    </row>
    <row r="368" spans="1:5" ht="25.5">
      <c r="A368" s="35" t="s">
        <v>54</v>
      </c>
      <c r="E368" s="39" t="s">
        <v>4712</v>
      </c>
    </row>
    <row r="369" spans="1:5" ht="12.75">
      <c r="A369" s="35" t="s">
        <v>56</v>
      </c>
      <c r="E369" s="40" t="s">
        <v>5</v>
      </c>
    </row>
    <row r="370" spans="1:5" ht="12.75">
      <c r="A370" t="s">
        <v>58</v>
      </c>
      <c r="E370" s="39" t="s">
        <v>5</v>
      </c>
    </row>
    <row r="371" spans="1:16" ht="25.5">
      <c r="A371" t="s">
        <v>48</v>
      </c>
      <c s="34" t="s">
        <v>3719</v>
      </c>
      <c s="34" t="s">
        <v>4715</v>
      </c>
      <c s="35" t="s">
        <v>5</v>
      </c>
      <c s="6" t="s">
        <v>4716</v>
      </c>
      <c s="36" t="s">
        <v>163</v>
      </c>
      <c s="37">
        <v>190.565</v>
      </c>
      <c s="36">
        <v>0</v>
      </c>
      <c s="36">
        <f>ROUND(G371*H371,6)</f>
      </c>
      <c r="L371" s="38">
        <v>0</v>
      </c>
      <c s="32">
        <f>ROUND(ROUND(L371,2)*ROUND(G371,3),2)</f>
      </c>
      <c s="36" t="s">
        <v>1508</v>
      </c>
      <c>
        <f>(M371*21)/100</f>
      </c>
      <c t="s">
        <v>27</v>
      </c>
    </row>
    <row r="372" spans="1:5" ht="25.5">
      <c r="A372" s="35" t="s">
        <v>54</v>
      </c>
      <c r="E372" s="39" t="s">
        <v>4716</v>
      </c>
    </row>
    <row r="373" spans="1:5" ht="12.75">
      <c r="A373" s="35" t="s">
        <v>56</v>
      </c>
      <c r="E373" s="40" t="s">
        <v>5</v>
      </c>
    </row>
    <row r="374" spans="1:5" ht="12.75">
      <c r="A374" t="s">
        <v>58</v>
      </c>
      <c r="E374" s="39" t="s">
        <v>5</v>
      </c>
    </row>
    <row r="375" spans="1:16" ht="25.5">
      <c r="A375" t="s">
        <v>48</v>
      </c>
      <c s="34" t="s">
        <v>3723</v>
      </c>
      <c s="34" t="s">
        <v>6785</v>
      </c>
      <c s="35" t="s">
        <v>5</v>
      </c>
      <c s="6" t="s">
        <v>6786</v>
      </c>
      <c s="36" t="s">
        <v>163</v>
      </c>
      <c s="37">
        <v>272</v>
      </c>
      <c s="36">
        <v>0</v>
      </c>
      <c s="36">
        <f>ROUND(G375*H375,6)</f>
      </c>
      <c r="L375" s="38">
        <v>0</v>
      </c>
      <c s="32">
        <f>ROUND(ROUND(L375,2)*ROUND(G375,3),2)</f>
      </c>
      <c s="36" t="s">
        <v>1508</v>
      </c>
      <c>
        <f>(M375*21)/100</f>
      </c>
      <c t="s">
        <v>27</v>
      </c>
    </row>
    <row r="376" spans="1:5" ht="25.5">
      <c r="A376" s="35" t="s">
        <v>54</v>
      </c>
      <c r="E376" s="39" t="s">
        <v>6786</v>
      </c>
    </row>
    <row r="377" spans="1:5" ht="12.75">
      <c r="A377" s="35" t="s">
        <v>56</v>
      </c>
      <c r="E377" s="40" t="s">
        <v>5</v>
      </c>
    </row>
    <row r="378" spans="1:5" ht="12.75">
      <c r="A378" t="s">
        <v>58</v>
      </c>
      <c r="E378" s="39" t="s">
        <v>5</v>
      </c>
    </row>
    <row r="379" spans="1:16" ht="25.5">
      <c r="A379" t="s">
        <v>48</v>
      </c>
      <c s="34" t="s">
        <v>3727</v>
      </c>
      <c s="34" t="s">
        <v>6787</v>
      </c>
      <c s="35" t="s">
        <v>5</v>
      </c>
      <c s="6" t="s">
        <v>6788</v>
      </c>
      <c s="36" t="s">
        <v>163</v>
      </c>
      <c s="37">
        <v>646.65</v>
      </c>
      <c s="36">
        <v>0</v>
      </c>
      <c s="36">
        <f>ROUND(G379*H379,6)</f>
      </c>
      <c r="L379" s="38">
        <v>0</v>
      </c>
      <c s="32">
        <f>ROUND(ROUND(L379,2)*ROUND(G379,3),2)</f>
      </c>
      <c s="36" t="s">
        <v>1508</v>
      </c>
      <c>
        <f>(M379*21)/100</f>
      </c>
      <c t="s">
        <v>27</v>
      </c>
    </row>
    <row r="380" spans="1:5" ht="25.5">
      <c r="A380" s="35" t="s">
        <v>54</v>
      </c>
      <c r="E380" s="39" t="s">
        <v>6788</v>
      </c>
    </row>
    <row r="381" spans="1:5" ht="12.75">
      <c r="A381" s="35" t="s">
        <v>56</v>
      </c>
      <c r="E381" s="40" t="s">
        <v>5</v>
      </c>
    </row>
    <row r="382" spans="1:5" ht="12.75">
      <c r="A382" t="s">
        <v>58</v>
      </c>
      <c r="E382" s="39" t="s">
        <v>5</v>
      </c>
    </row>
    <row r="383" spans="1:16" ht="25.5">
      <c r="A383" t="s">
        <v>48</v>
      </c>
      <c s="34" t="s">
        <v>3732</v>
      </c>
      <c s="34" t="s">
        <v>6789</v>
      </c>
      <c s="35" t="s">
        <v>5</v>
      </c>
      <c s="6" t="s">
        <v>6790</v>
      </c>
      <c s="36" t="s">
        <v>163</v>
      </c>
      <c s="37">
        <v>1244.24</v>
      </c>
      <c s="36">
        <v>0</v>
      </c>
      <c s="36">
        <f>ROUND(G383*H383,6)</f>
      </c>
      <c r="L383" s="38">
        <v>0</v>
      </c>
      <c s="32">
        <f>ROUND(ROUND(L383,2)*ROUND(G383,3),2)</f>
      </c>
      <c s="36" t="s">
        <v>1508</v>
      </c>
      <c>
        <f>(M383*21)/100</f>
      </c>
      <c t="s">
        <v>27</v>
      </c>
    </row>
    <row r="384" spans="1:5" ht="25.5">
      <c r="A384" s="35" t="s">
        <v>54</v>
      </c>
      <c r="E384" s="39" t="s">
        <v>6790</v>
      </c>
    </row>
    <row r="385" spans="1:5" ht="12.75">
      <c r="A385" s="35" t="s">
        <v>56</v>
      </c>
      <c r="E385" s="40" t="s">
        <v>5</v>
      </c>
    </row>
    <row r="386" spans="1:5" ht="12.75">
      <c r="A386" t="s">
        <v>58</v>
      </c>
      <c r="E386" s="39" t="s">
        <v>5</v>
      </c>
    </row>
    <row r="387" spans="1:16" ht="25.5">
      <c r="A387" t="s">
        <v>48</v>
      </c>
      <c s="34" t="s">
        <v>3736</v>
      </c>
      <c s="34" t="s">
        <v>6791</v>
      </c>
      <c s="35" t="s">
        <v>5</v>
      </c>
      <c s="6" t="s">
        <v>6792</v>
      </c>
      <c s="36" t="s">
        <v>163</v>
      </c>
      <c s="37">
        <v>77.2</v>
      </c>
      <c s="36">
        <v>0</v>
      </c>
      <c s="36">
        <f>ROUND(G387*H387,6)</f>
      </c>
      <c r="L387" s="38">
        <v>0</v>
      </c>
      <c s="32">
        <f>ROUND(ROUND(L387,2)*ROUND(G387,3),2)</f>
      </c>
      <c s="36" t="s">
        <v>1508</v>
      </c>
      <c>
        <f>(M387*21)/100</f>
      </c>
      <c t="s">
        <v>27</v>
      </c>
    </row>
    <row r="388" spans="1:5" ht="38.25">
      <c r="A388" s="35" t="s">
        <v>54</v>
      </c>
      <c r="E388" s="39" t="s">
        <v>6793</v>
      </c>
    </row>
    <row r="389" spans="1:5" ht="25.5">
      <c r="A389" s="35" t="s">
        <v>56</v>
      </c>
      <c r="E389" s="40" t="s">
        <v>6794</v>
      </c>
    </row>
    <row r="390" spans="1:5" ht="51">
      <c r="A390" t="s">
        <v>58</v>
      </c>
      <c r="E390" s="39" t="s">
        <v>6795</v>
      </c>
    </row>
    <row r="391" spans="1:16" ht="12.75">
      <c r="A391" t="s">
        <v>48</v>
      </c>
      <c s="34" t="s">
        <v>3740</v>
      </c>
      <c s="34" t="s">
        <v>6796</v>
      </c>
      <c s="35" t="s">
        <v>5</v>
      </c>
      <c s="6" t="s">
        <v>6797</v>
      </c>
      <c s="36" t="s">
        <v>1387</v>
      </c>
      <c s="37">
        <v>1.019</v>
      </c>
      <c s="36">
        <v>0.55</v>
      </c>
      <c s="36">
        <f>ROUND(G391*H391,6)</f>
      </c>
      <c r="L391" s="38">
        <v>0</v>
      </c>
      <c s="32">
        <f>ROUND(ROUND(L391,2)*ROUND(G391,3),2)</f>
      </c>
      <c s="36" t="s">
        <v>1508</v>
      </c>
      <c>
        <f>(M391*21)/100</f>
      </c>
      <c t="s">
        <v>27</v>
      </c>
    </row>
    <row r="392" spans="1:5" ht="12.75">
      <c r="A392" s="35" t="s">
        <v>54</v>
      </c>
      <c r="E392" s="39" t="s">
        <v>6797</v>
      </c>
    </row>
    <row r="393" spans="1:5" ht="25.5">
      <c r="A393" s="35" t="s">
        <v>56</v>
      </c>
      <c r="E393" s="40" t="s">
        <v>6798</v>
      </c>
    </row>
    <row r="394" spans="1:5" ht="12.75">
      <c r="A394" t="s">
        <v>58</v>
      </c>
      <c r="E394" s="39" t="s">
        <v>5</v>
      </c>
    </row>
    <row r="395" spans="1:16" ht="25.5">
      <c r="A395" t="s">
        <v>48</v>
      </c>
      <c s="34" t="s">
        <v>3744</v>
      </c>
      <c s="34" t="s">
        <v>6799</v>
      </c>
      <c s="35" t="s">
        <v>5</v>
      </c>
      <c s="6" t="s">
        <v>6792</v>
      </c>
      <c s="36" t="s">
        <v>163</v>
      </c>
      <c s="37">
        <v>190.565</v>
      </c>
      <c s="36">
        <v>0</v>
      </c>
      <c s="36">
        <f>ROUND(G395*H395,6)</f>
      </c>
      <c r="L395" s="38">
        <v>0</v>
      </c>
      <c s="32">
        <f>ROUND(ROUND(L395,2)*ROUND(G395,3),2)</f>
      </c>
      <c s="36" t="s">
        <v>1508</v>
      </c>
      <c>
        <f>(M395*21)/100</f>
      </c>
      <c t="s">
        <v>27</v>
      </c>
    </row>
    <row r="396" spans="1:5" ht="38.25">
      <c r="A396" s="35" t="s">
        <v>54</v>
      </c>
      <c r="E396" s="39" t="s">
        <v>6800</v>
      </c>
    </row>
    <row r="397" spans="1:5" ht="114.75">
      <c r="A397" s="35" t="s">
        <v>56</v>
      </c>
      <c r="E397" s="40" t="s">
        <v>6801</v>
      </c>
    </row>
    <row r="398" spans="1:5" ht="51">
      <c r="A398" t="s">
        <v>58</v>
      </c>
      <c r="E398" s="39" t="s">
        <v>6795</v>
      </c>
    </row>
    <row r="399" spans="1:16" ht="12.75">
      <c r="A399" t="s">
        <v>48</v>
      </c>
      <c s="34" t="s">
        <v>3747</v>
      </c>
      <c s="34" t="s">
        <v>6802</v>
      </c>
      <c s="35" t="s">
        <v>5</v>
      </c>
      <c s="6" t="s">
        <v>6803</v>
      </c>
      <c s="36" t="s">
        <v>1387</v>
      </c>
      <c s="37">
        <v>3.354</v>
      </c>
      <c s="36">
        <v>0.55</v>
      </c>
      <c s="36">
        <f>ROUND(G399*H399,6)</f>
      </c>
      <c r="L399" s="38">
        <v>0</v>
      </c>
      <c s="32">
        <f>ROUND(ROUND(L399,2)*ROUND(G399,3),2)</f>
      </c>
      <c s="36" t="s">
        <v>1508</v>
      </c>
      <c>
        <f>(M399*21)/100</f>
      </c>
      <c t="s">
        <v>27</v>
      </c>
    </row>
    <row r="400" spans="1:5" ht="12.75">
      <c r="A400" s="35" t="s">
        <v>54</v>
      </c>
      <c r="E400" s="39" t="s">
        <v>6803</v>
      </c>
    </row>
    <row r="401" spans="1:5" ht="114.75">
      <c r="A401" s="35" t="s">
        <v>56</v>
      </c>
      <c r="E401" s="40" t="s">
        <v>6804</v>
      </c>
    </row>
    <row r="402" spans="1:5" ht="12.75">
      <c r="A402" t="s">
        <v>58</v>
      </c>
      <c r="E402" s="39" t="s">
        <v>5</v>
      </c>
    </row>
    <row r="403" spans="1:16" ht="25.5">
      <c r="A403" t="s">
        <v>48</v>
      </c>
      <c s="34" t="s">
        <v>3750</v>
      </c>
      <c s="34" t="s">
        <v>6805</v>
      </c>
      <c s="35" t="s">
        <v>5</v>
      </c>
      <c s="6" t="s">
        <v>6792</v>
      </c>
      <c s="36" t="s">
        <v>163</v>
      </c>
      <c s="37">
        <v>271.992</v>
      </c>
      <c s="36">
        <v>0</v>
      </c>
      <c s="36">
        <f>ROUND(G403*H403,6)</f>
      </c>
      <c r="L403" s="38">
        <v>0</v>
      </c>
      <c s="32">
        <f>ROUND(ROUND(L403,2)*ROUND(G403,3),2)</f>
      </c>
      <c s="36" t="s">
        <v>1508</v>
      </c>
      <c>
        <f>(M403*21)/100</f>
      </c>
      <c t="s">
        <v>27</v>
      </c>
    </row>
    <row r="404" spans="1:5" ht="38.25">
      <c r="A404" s="35" t="s">
        <v>54</v>
      </c>
      <c r="E404" s="39" t="s">
        <v>6806</v>
      </c>
    </row>
    <row r="405" spans="1:5" ht="12.75">
      <c r="A405" s="35" t="s">
        <v>56</v>
      </c>
      <c r="E405" s="40" t="s">
        <v>5</v>
      </c>
    </row>
    <row r="406" spans="1:5" ht="51">
      <c r="A406" t="s">
        <v>58</v>
      </c>
      <c r="E406" s="39" t="s">
        <v>6795</v>
      </c>
    </row>
    <row r="407" spans="1:16" ht="12.75">
      <c r="A407" t="s">
        <v>48</v>
      </c>
      <c s="34" t="s">
        <v>3753</v>
      </c>
      <c s="34" t="s">
        <v>6807</v>
      </c>
      <c s="35" t="s">
        <v>5</v>
      </c>
      <c s="6" t="s">
        <v>6808</v>
      </c>
      <c s="36" t="s">
        <v>1387</v>
      </c>
      <c s="37">
        <v>7.181</v>
      </c>
      <c s="36">
        <v>0.55</v>
      </c>
      <c s="36">
        <f>ROUND(G407*H407,6)</f>
      </c>
      <c r="L407" s="38">
        <v>0</v>
      </c>
      <c s="32">
        <f>ROUND(ROUND(L407,2)*ROUND(G407,3),2)</f>
      </c>
      <c s="36" t="s">
        <v>1508</v>
      </c>
      <c>
        <f>(M407*21)/100</f>
      </c>
      <c t="s">
        <v>27</v>
      </c>
    </row>
    <row r="408" spans="1:5" ht="12.75">
      <c r="A408" s="35" t="s">
        <v>54</v>
      </c>
      <c r="E408" s="39" t="s">
        <v>6808</v>
      </c>
    </row>
    <row r="409" spans="1:5" ht="25.5">
      <c r="A409" s="35" t="s">
        <v>56</v>
      </c>
      <c r="E409" s="40" t="s">
        <v>6809</v>
      </c>
    </row>
    <row r="410" spans="1:5" ht="12.75">
      <c r="A410" t="s">
        <v>58</v>
      </c>
      <c r="E410" s="39" t="s">
        <v>5</v>
      </c>
    </row>
    <row r="411" spans="1:16" ht="25.5">
      <c r="A411" t="s">
        <v>48</v>
      </c>
      <c s="34" t="s">
        <v>3757</v>
      </c>
      <c s="34" t="s">
        <v>6810</v>
      </c>
      <c s="35" t="s">
        <v>5</v>
      </c>
      <c s="6" t="s">
        <v>6792</v>
      </c>
      <c s="36" t="s">
        <v>163</v>
      </c>
      <c s="37">
        <v>646.65</v>
      </c>
      <c s="36">
        <v>0</v>
      </c>
      <c s="36">
        <f>ROUND(G411*H411,6)</f>
      </c>
      <c r="L411" s="38">
        <v>0</v>
      </c>
      <c s="32">
        <f>ROUND(ROUND(L411,2)*ROUND(G411,3),2)</f>
      </c>
      <c s="36" t="s">
        <v>1508</v>
      </c>
      <c>
        <f>(M411*21)/100</f>
      </c>
      <c t="s">
        <v>27</v>
      </c>
    </row>
    <row r="412" spans="1:5" ht="38.25">
      <c r="A412" s="35" t="s">
        <v>54</v>
      </c>
      <c r="E412" s="39" t="s">
        <v>6811</v>
      </c>
    </row>
    <row r="413" spans="1:5" ht="114.75">
      <c r="A413" s="35" t="s">
        <v>56</v>
      </c>
      <c r="E413" s="40" t="s">
        <v>6812</v>
      </c>
    </row>
    <row r="414" spans="1:5" ht="51">
      <c r="A414" t="s">
        <v>58</v>
      </c>
      <c r="E414" s="39" t="s">
        <v>6795</v>
      </c>
    </row>
    <row r="415" spans="1:16" ht="12.75">
      <c r="A415" t="s">
        <v>48</v>
      </c>
      <c s="34" t="s">
        <v>3762</v>
      </c>
      <c s="34" t="s">
        <v>6813</v>
      </c>
      <c s="35" t="s">
        <v>5</v>
      </c>
      <c s="6" t="s">
        <v>6814</v>
      </c>
      <c s="36" t="s">
        <v>1387</v>
      </c>
      <c s="37">
        <v>27.351</v>
      </c>
      <c s="36">
        <v>0.55</v>
      </c>
      <c s="36">
        <f>ROUND(G415*H415,6)</f>
      </c>
      <c r="L415" s="38">
        <v>0</v>
      </c>
      <c s="32">
        <f>ROUND(ROUND(L415,2)*ROUND(G415,3),2)</f>
      </c>
      <c s="36" t="s">
        <v>1508</v>
      </c>
      <c>
        <f>(M415*21)/100</f>
      </c>
      <c t="s">
        <v>27</v>
      </c>
    </row>
    <row r="416" spans="1:5" ht="12.75">
      <c r="A416" s="35" t="s">
        <v>54</v>
      </c>
      <c r="E416" s="39" t="s">
        <v>6814</v>
      </c>
    </row>
    <row r="417" spans="1:5" ht="114.75">
      <c r="A417" s="35" t="s">
        <v>56</v>
      </c>
      <c r="E417" s="40" t="s">
        <v>6815</v>
      </c>
    </row>
    <row r="418" spans="1:5" ht="12.75">
      <c r="A418" t="s">
        <v>58</v>
      </c>
      <c r="E418" s="39" t="s">
        <v>5</v>
      </c>
    </row>
    <row r="419" spans="1:16" ht="25.5">
      <c r="A419" t="s">
        <v>48</v>
      </c>
      <c s="34" t="s">
        <v>3765</v>
      </c>
      <c s="34" t="s">
        <v>6816</v>
      </c>
      <c s="35" t="s">
        <v>5</v>
      </c>
      <c s="6" t="s">
        <v>6817</v>
      </c>
      <c s="36" t="s">
        <v>163</v>
      </c>
      <c s="37">
        <v>1244.24</v>
      </c>
      <c s="36">
        <v>0</v>
      </c>
      <c s="36">
        <f>ROUND(G419*H419,6)</f>
      </c>
      <c r="L419" s="38">
        <v>0</v>
      </c>
      <c s="32">
        <f>ROUND(ROUND(L419,2)*ROUND(G419,3),2)</f>
      </c>
      <c s="36" t="s">
        <v>1508</v>
      </c>
      <c>
        <f>(M419*21)/100</f>
      </c>
      <c t="s">
        <v>27</v>
      </c>
    </row>
    <row r="420" spans="1:5" ht="38.25">
      <c r="A420" s="35" t="s">
        <v>54</v>
      </c>
      <c r="E420" s="39" t="s">
        <v>6818</v>
      </c>
    </row>
    <row r="421" spans="1:5" ht="153">
      <c r="A421" s="35" t="s">
        <v>56</v>
      </c>
      <c r="E421" s="40" t="s">
        <v>6819</v>
      </c>
    </row>
    <row r="422" spans="1:5" ht="51">
      <c r="A422" t="s">
        <v>58</v>
      </c>
      <c r="E422" s="39" t="s">
        <v>6795</v>
      </c>
    </row>
    <row r="423" spans="1:16" ht="12.75">
      <c r="A423" t="s">
        <v>48</v>
      </c>
      <c s="34" t="s">
        <v>3768</v>
      </c>
      <c s="34" t="s">
        <v>6820</v>
      </c>
      <c s="35" t="s">
        <v>5</v>
      </c>
      <c s="6" t="s">
        <v>6821</v>
      </c>
      <c s="36" t="s">
        <v>1387</v>
      </c>
      <c s="37">
        <v>71.063</v>
      </c>
      <c s="36">
        <v>0.55</v>
      </c>
      <c s="36">
        <f>ROUND(G423*H423,6)</f>
      </c>
      <c r="L423" s="38">
        <v>0</v>
      </c>
      <c s="32">
        <f>ROUND(ROUND(L423,2)*ROUND(G423,3),2)</f>
      </c>
      <c s="36" t="s">
        <v>1508</v>
      </c>
      <c>
        <f>(M423*21)/100</f>
      </c>
      <c t="s">
        <v>27</v>
      </c>
    </row>
    <row r="424" spans="1:5" ht="12.75">
      <c r="A424" s="35" t="s">
        <v>54</v>
      </c>
      <c r="E424" s="39" t="s">
        <v>6821</v>
      </c>
    </row>
    <row r="425" spans="1:5" ht="153">
      <c r="A425" s="35" t="s">
        <v>56</v>
      </c>
      <c r="E425" s="40" t="s">
        <v>6822</v>
      </c>
    </row>
    <row r="426" spans="1:5" ht="12.75">
      <c r="A426" t="s">
        <v>58</v>
      </c>
      <c r="E426" s="39" t="s">
        <v>5</v>
      </c>
    </row>
    <row r="427" spans="1:16" ht="25.5">
      <c r="A427" t="s">
        <v>48</v>
      </c>
      <c s="34" t="s">
        <v>3772</v>
      </c>
      <c s="34" t="s">
        <v>6823</v>
      </c>
      <c s="35" t="s">
        <v>5</v>
      </c>
      <c s="6" t="s">
        <v>6824</v>
      </c>
      <c s="36" t="s">
        <v>1361</v>
      </c>
      <c s="37">
        <v>956.029</v>
      </c>
      <c s="36">
        <v>0</v>
      </c>
      <c s="36">
        <f>ROUND(G427*H427,6)</f>
      </c>
      <c r="L427" s="38">
        <v>0</v>
      </c>
      <c s="32">
        <f>ROUND(ROUND(L427,2)*ROUND(G427,3),2)</f>
      </c>
      <c s="36" t="s">
        <v>1508</v>
      </c>
      <c>
        <f>(M427*21)/100</f>
      </c>
      <c t="s">
        <v>27</v>
      </c>
    </row>
    <row r="428" spans="1:5" ht="25.5">
      <c r="A428" s="35" t="s">
        <v>54</v>
      </c>
      <c r="E428" s="39" t="s">
        <v>6825</v>
      </c>
    </row>
    <row r="429" spans="1:5" ht="140.25">
      <c r="A429" s="35" t="s">
        <v>56</v>
      </c>
      <c r="E429" s="40" t="s">
        <v>6826</v>
      </c>
    </row>
    <row r="430" spans="1:5" ht="51">
      <c r="A430" t="s">
        <v>58</v>
      </c>
      <c r="E430" s="39" t="s">
        <v>4344</v>
      </c>
    </row>
    <row r="431" spans="1:16" ht="12.75">
      <c r="A431" t="s">
        <v>48</v>
      </c>
      <c s="34" t="s">
        <v>3776</v>
      </c>
      <c s="34" t="s">
        <v>6827</v>
      </c>
      <c s="35" t="s">
        <v>5</v>
      </c>
      <c s="6" t="s">
        <v>6828</v>
      </c>
      <c s="36" t="s">
        <v>1361</v>
      </c>
      <c s="37">
        <v>1051.632</v>
      </c>
      <c s="36">
        <v>0.0145</v>
      </c>
      <c s="36">
        <f>ROUND(G431*H431,6)</f>
      </c>
      <c r="L431" s="38">
        <v>0</v>
      </c>
      <c s="32">
        <f>ROUND(ROUND(L431,2)*ROUND(G431,3),2)</f>
      </c>
      <c s="36" t="s">
        <v>1166</v>
      </c>
      <c>
        <f>(M431*21)/100</f>
      </c>
      <c t="s">
        <v>27</v>
      </c>
    </row>
    <row r="432" spans="1:5" ht="12.75">
      <c r="A432" s="35" t="s">
        <v>54</v>
      </c>
      <c r="E432" s="39" t="s">
        <v>6828</v>
      </c>
    </row>
    <row r="433" spans="1:5" ht="12.75">
      <c r="A433" s="35" t="s">
        <v>56</v>
      </c>
      <c r="E433" s="40" t="s">
        <v>5</v>
      </c>
    </row>
    <row r="434" spans="1:5" ht="12.75">
      <c r="A434" t="s">
        <v>58</v>
      </c>
      <c r="E434" s="39" t="s">
        <v>5</v>
      </c>
    </row>
    <row r="435" spans="1:16" ht="25.5">
      <c r="A435" t="s">
        <v>48</v>
      </c>
      <c s="34" t="s">
        <v>3779</v>
      </c>
      <c s="34" t="s">
        <v>4336</v>
      </c>
      <c s="35" t="s">
        <v>5</v>
      </c>
      <c s="6" t="s">
        <v>4337</v>
      </c>
      <c s="36" t="s">
        <v>1361</v>
      </c>
      <c s="37">
        <v>956.029</v>
      </c>
      <c s="36">
        <v>0</v>
      </c>
      <c s="36">
        <f>ROUND(G435*H435,6)</f>
      </c>
      <c r="L435" s="38">
        <v>0</v>
      </c>
      <c s="32">
        <f>ROUND(ROUND(L435,2)*ROUND(G435,3),2)</f>
      </c>
      <c s="36" t="s">
        <v>1508</v>
      </c>
      <c>
        <f>(M435*21)/100</f>
      </c>
      <c t="s">
        <v>27</v>
      </c>
    </row>
    <row r="436" spans="1:5" ht="25.5">
      <c r="A436" s="35" t="s">
        <v>54</v>
      </c>
      <c r="E436" s="39" t="s">
        <v>4338</v>
      </c>
    </row>
    <row r="437" spans="1:5" ht="12.75">
      <c r="A437" s="35" t="s">
        <v>56</v>
      </c>
      <c r="E437" s="40" t="s">
        <v>5</v>
      </c>
    </row>
    <row r="438" spans="1:5" ht="12.75">
      <c r="A438" t="s">
        <v>58</v>
      </c>
      <c r="E438" s="39" t="s">
        <v>5</v>
      </c>
    </row>
    <row r="439" spans="1:16" ht="25.5">
      <c r="A439" t="s">
        <v>48</v>
      </c>
      <c s="34" t="s">
        <v>3782</v>
      </c>
      <c s="34" t="s">
        <v>4367</v>
      </c>
      <c s="35" t="s">
        <v>5</v>
      </c>
      <c s="6" t="s">
        <v>4368</v>
      </c>
      <c s="36" t="s">
        <v>1387</v>
      </c>
      <c s="37">
        <v>138.362</v>
      </c>
      <c s="36">
        <v>0.02337</v>
      </c>
      <c s="36">
        <f>ROUND(G439*H439,6)</f>
      </c>
      <c r="L439" s="38">
        <v>0</v>
      </c>
      <c s="32">
        <f>ROUND(ROUND(L439,2)*ROUND(G439,3),2)</f>
      </c>
      <c s="36" t="s">
        <v>1508</v>
      </c>
      <c>
        <f>(M439*21)/100</f>
      </c>
      <c t="s">
        <v>27</v>
      </c>
    </row>
    <row r="440" spans="1:5" ht="25.5">
      <c r="A440" s="35" t="s">
        <v>54</v>
      </c>
      <c r="E440" s="39" t="s">
        <v>4368</v>
      </c>
    </row>
    <row r="441" spans="1:5" ht="12.75">
      <c r="A441" s="35" t="s">
        <v>56</v>
      </c>
      <c r="E441" s="40" t="s">
        <v>6829</v>
      </c>
    </row>
    <row r="442" spans="1:5" ht="63.75">
      <c r="A442" t="s">
        <v>58</v>
      </c>
      <c r="E442" s="39" t="s">
        <v>4370</v>
      </c>
    </row>
    <row r="443" spans="1:16" ht="25.5">
      <c r="A443" t="s">
        <v>48</v>
      </c>
      <c s="34" t="s">
        <v>3785</v>
      </c>
      <c s="34" t="s">
        <v>4775</v>
      </c>
      <c s="35" t="s">
        <v>5</v>
      </c>
      <c s="6" t="s">
        <v>4776</v>
      </c>
      <c s="36" t="s">
        <v>246</v>
      </c>
      <c s="37">
        <v>79.487</v>
      </c>
      <c s="36">
        <v>0</v>
      </c>
      <c s="36">
        <f>ROUND(G443*H443,6)</f>
      </c>
      <c r="L443" s="38">
        <v>0</v>
      </c>
      <c s="32">
        <f>ROUND(ROUND(L443,2)*ROUND(G443,3),2)</f>
      </c>
      <c s="36" t="s">
        <v>1508</v>
      </c>
      <c>
        <f>(M443*21)/100</f>
      </c>
      <c t="s">
        <v>27</v>
      </c>
    </row>
    <row r="444" spans="1:5" ht="25.5">
      <c r="A444" s="35" t="s">
        <v>54</v>
      </c>
      <c r="E444" s="39" t="s">
        <v>4777</v>
      </c>
    </row>
    <row r="445" spans="1:5" ht="12.75">
      <c r="A445" s="35" t="s">
        <v>56</v>
      </c>
      <c r="E445" s="40" t="s">
        <v>5</v>
      </c>
    </row>
    <row r="446" spans="1:5" ht="114.75">
      <c r="A446" t="s">
        <v>58</v>
      </c>
      <c r="E446" s="39" t="s">
        <v>4410</v>
      </c>
    </row>
    <row r="447" spans="1:13" ht="12.75">
      <c r="A447" t="s">
        <v>46</v>
      </c>
      <c r="C447" s="31" t="s">
        <v>2391</v>
      </c>
      <c r="E447" s="33" t="s">
        <v>6830</v>
      </c>
      <c r="J447" s="32">
        <f>0</f>
      </c>
      <c s="32">
        <f>0</f>
      </c>
      <c s="32">
        <f>0+L448+L452</f>
      </c>
      <c s="32">
        <f>0+M448+M452</f>
      </c>
    </row>
    <row r="448" spans="1:16" ht="25.5">
      <c r="A448" t="s">
        <v>48</v>
      </c>
      <c s="34" t="s">
        <v>3788</v>
      </c>
      <c s="34" t="s">
        <v>6831</v>
      </c>
      <c s="35" t="s">
        <v>5</v>
      </c>
      <c s="6" t="s">
        <v>6832</v>
      </c>
      <c s="36" t="s">
        <v>1361</v>
      </c>
      <c s="37">
        <v>23.828</v>
      </c>
      <c s="36">
        <v>0.01729</v>
      </c>
      <c s="36">
        <f>ROUND(G448*H448,6)</f>
      </c>
      <c r="L448" s="38">
        <v>0</v>
      </c>
      <c s="32">
        <f>ROUND(ROUND(L448,2)*ROUND(G448,3),2)</f>
      </c>
      <c s="36" t="s">
        <v>1508</v>
      </c>
      <c>
        <f>(M448*21)/100</f>
      </c>
      <c t="s">
        <v>27</v>
      </c>
    </row>
    <row r="449" spans="1:5" ht="38.25">
      <c r="A449" s="35" t="s">
        <v>54</v>
      </c>
      <c r="E449" s="39" t="s">
        <v>6833</v>
      </c>
    </row>
    <row r="450" spans="1:5" ht="25.5">
      <c r="A450" s="35" t="s">
        <v>56</v>
      </c>
      <c r="E450" s="40" t="s">
        <v>6834</v>
      </c>
    </row>
    <row r="451" spans="1:5" ht="76.5">
      <c r="A451" t="s">
        <v>58</v>
      </c>
      <c r="E451" s="39" t="s">
        <v>6835</v>
      </c>
    </row>
    <row r="452" spans="1:16" ht="25.5">
      <c r="A452" t="s">
        <v>48</v>
      </c>
      <c s="34" t="s">
        <v>3791</v>
      </c>
      <c s="34" t="s">
        <v>4896</v>
      </c>
      <c s="35" t="s">
        <v>5</v>
      </c>
      <c s="6" t="s">
        <v>6836</v>
      </c>
      <c s="36" t="s">
        <v>246</v>
      </c>
      <c s="37">
        <v>0.412</v>
      </c>
      <c s="36">
        <v>0</v>
      </c>
      <c s="36">
        <f>ROUND(G452*H452,6)</f>
      </c>
      <c r="L452" s="38">
        <v>0</v>
      </c>
      <c s="32">
        <f>ROUND(ROUND(L452,2)*ROUND(G452,3),2)</f>
      </c>
      <c s="36" t="s">
        <v>1508</v>
      </c>
      <c>
        <f>(M452*21)/100</f>
      </c>
      <c t="s">
        <v>27</v>
      </c>
    </row>
    <row r="453" spans="1:5" ht="38.25">
      <c r="A453" s="35" t="s">
        <v>54</v>
      </c>
      <c r="E453" s="39" t="s">
        <v>4898</v>
      </c>
    </row>
    <row r="454" spans="1:5" ht="12.75">
      <c r="A454" s="35" t="s">
        <v>56</v>
      </c>
      <c r="E454" s="40" t="s">
        <v>5</v>
      </c>
    </row>
    <row r="455" spans="1:5" ht="127.5">
      <c r="A455" t="s">
        <v>58</v>
      </c>
      <c r="E455" s="39" t="s">
        <v>4899</v>
      </c>
    </row>
    <row r="456" spans="1:13" ht="12.75">
      <c r="A456" t="s">
        <v>46</v>
      </c>
      <c r="C456" s="31" t="s">
        <v>2405</v>
      </c>
      <c r="E456" s="33" t="s">
        <v>2554</v>
      </c>
      <c r="J456" s="32">
        <f>0</f>
      </c>
      <c s="32">
        <f>0</f>
      </c>
      <c s="32">
        <f>0+L457+L461+L465+L469+L473+L477+L481+L485+L489+L493+L497+L501+L505</f>
      </c>
      <c s="32">
        <f>0+M457+M461+M465+M469+M473+M477+M481+M485+M489+M493+M497+M501+M505</f>
      </c>
    </row>
    <row r="457" spans="1:16" ht="12.75">
      <c r="A457" t="s">
        <v>48</v>
      </c>
      <c s="34" t="s">
        <v>3795</v>
      </c>
      <c s="34" t="s">
        <v>6837</v>
      </c>
      <c s="35" t="s">
        <v>5</v>
      </c>
      <c s="6" t="s">
        <v>6838</v>
      </c>
      <c s="36" t="s">
        <v>1408</v>
      </c>
      <c s="37">
        <v>1292.913</v>
      </c>
      <c s="36">
        <v>0</v>
      </c>
      <c s="36">
        <f>ROUND(G457*H457,6)</f>
      </c>
      <c r="L457" s="38">
        <v>0</v>
      </c>
      <c s="32">
        <f>ROUND(ROUND(L457,2)*ROUND(G457,3),2)</f>
      </c>
      <c s="36" t="s">
        <v>1166</v>
      </c>
      <c>
        <f>(M457*21)/100</f>
      </c>
      <c t="s">
        <v>27</v>
      </c>
    </row>
    <row r="458" spans="1:5" ht="12.75">
      <c r="A458" s="35" t="s">
        <v>54</v>
      </c>
      <c r="E458" s="39" t="s">
        <v>6838</v>
      </c>
    </row>
    <row r="459" spans="1:5" ht="25.5">
      <c r="A459" s="35" t="s">
        <v>56</v>
      </c>
      <c r="E459" s="40" t="s">
        <v>6839</v>
      </c>
    </row>
    <row r="460" spans="1:5" ht="12.75">
      <c r="A460" t="s">
        <v>58</v>
      </c>
      <c r="E460" s="39" t="s">
        <v>5</v>
      </c>
    </row>
    <row r="461" spans="1:16" ht="25.5">
      <c r="A461" t="s">
        <v>48</v>
      </c>
      <c s="34" t="s">
        <v>3799</v>
      </c>
      <c s="34" t="s">
        <v>6840</v>
      </c>
      <c s="35" t="s">
        <v>5</v>
      </c>
      <c s="6" t="s">
        <v>6841</v>
      </c>
      <c s="36" t="s">
        <v>1408</v>
      </c>
      <c s="37">
        <v>2536.861</v>
      </c>
      <c s="36">
        <v>0</v>
      </c>
      <c s="36">
        <f>ROUND(G461*H461,6)</f>
      </c>
      <c r="L461" s="38">
        <v>0</v>
      </c>
      <c s="32">
        <f>ROUND(ROUND(L461,2)*ROUND(G461,3),2)</f>
      </c>
      <c s="36" t="s">
        <v>1166</v>
      </c>
      <c>
        <f>(M461*21)/100</f>
      </c>
      <c t="s">
        <v>27</v>
      </c>
    </row>
    <row r="462" spans="1:5" ht="25.5">
      <c r="A462" s="35" t="s">
        <v>54</v>
      </c>
      <c r="E462" s="39" t="s">
        <v>6841</v>
      </c>
    </row>
    <row r="463" spans="1:5" ht="25.5">
      <c r="A463" s="35" t="s">
        <v>56</v>
      </c>
      <c r="E463" s="40" t="s">
        <v>6842</v>
      </c>
    </row>
    <row r="464" spans="1:5" ht="12.75">
      <c r="A464" t="s">
        <v>58</v>
      </c>
      <c r="E464" s="39" t="s">
        <v>5</v>
      </c>
    </row>
    <row r="465" spans="1:16" ht="12.75">
      <c r="A465" t="s">
        <v>48</v>
      </c>
      <c s="34" t="s">
        <v>3802</v>
      </c>
      <c s="34" t="s">
        <v>6843</v>
      </c>
      <c s="35" t="s">
        <v>5</v>
      </c>
      <c s="6" t="s">
        <v>6844</v>
      </c>
      <c s="36" t="s">
        <v>1408</v>
      </c>
      <c s="37">
        <v>656.338</v>
      </c>
      <c s="36">
        <v>0</v>
      </c>
      <c s="36">
        <f>ROUND(G465*H465,6)</f>
      </c>
      <c r="L465" s="38">
        <v>0</v>
      </c>
      <c s="32">
        <f>ROUND(ROUND(L465,2)*ROUND(G465,3),2)</f>
      </c>
      <c s="36" t="s">
        <v>1166</v>
      </c>
      <c>
        <f>(M465*21)/100</f>
      </c>
      <c t="s">
        <v>27</v>
      </c>
    </row>
    <row r="466" spans="1:5" ht="12.75">
      <c r="A466" s="35" t="s">
        <v>54</v>
      </c>
      <c r="E466" s="39" t="s">
        <v>6844</v>
      </c>
    </row>
    <row r="467" spans="1:5" ht="25.5">
      <c r="A467" s="35" t="s">
        <v>56</v>
      </c>
      <c r="E467" s="40" t="s">
        <v>6845</v>
      </c>
    </row>
    <row r="468" spans="1:5" ht="12.75">
      <c r="A468" t="s">
        <v>58</v>
      </c>
      <c r="E468" s="39" t="s">
        <v>5</v>
      </c>
    </row>
    <row r="469" spans="1:16" ht="25.5">
      <c r="A469" t="s">
        <v>48</v>
      </c>
      <c s="34" t="s">
        <v>3806</v>
      </c>
      <c s="34" t="s">
        <v>6846</v>
      </c>
      <c s="35" t="s">
        <v>5</v>
      </c>
      <c s="6" t="s">
        <v>6847</v>
      </c>
      <c s="36" t="s">
        <v>1408</v>
      </c>
      <c s="37">
        <v>1248.064</v>
      </c>
      <c s="36">
        <v>0</v>
      </c>
      <c s="36">
        <f>ROUND(G469*H469,6)</f>
      </c>
      <c r="L469" s="38">
        <v>0</v>
      </c>
      <c s="32">
        <f>ROUND(ROUND(L469,2)*ROUND(G469,3),2)</f>
      </c>
      <c s="36" t="s">
        <v>1166</v>
      </c>
      <c>
        <f>(M469*21)/100</f>
      </c>
      <c t="s">
        <v>27</v>
      </c>
    </row>
    <row r="470" spans="1:5" ht="25.5">
      <c r="A470" s="35" t="s">
        <v>54</v>
      </c>
      <c r="E470" s="39" t="s">
        <v>6847</v>
      </c>
    </row>
    <row r="471" spans="1:5" ht="25.5">
      <c r="A471" s="35" t="s">
        <v>56</v>
      </c>
      <c r="E471" s="40" t="s">
        <v>6848</v>
      </c>
    </row>
    <row r="472" spans="1:5" ht="12.75">
      <c r="A472" t="s">
        <v>58</v>
      </c>
      <c r="E472" s="39" t="s">
        <v>5</v>
      </c>
    </row>
    <row r="473" spans="1:16" ht="25.5">
      <c r="A473" t="s">
        <v>48</v>
      </c>
      <c s="34" t="s">
        <v>3809</v>
      </c>
      <c s="34" t="s">
        <v>6849</v>
      </c>
      <c s="35" t="s">
        <v>5</v>
      </c>
      <c s="6" t="s">
        <v>6850</v>
      </c>
      <c s="36" t="s">
        <v>1408</v>
      </c>
      <c s="37">
        <v>1636.223</v>
      </c>
      <c s="36">
        <v>0</v>
      </c>
      <c s="36">
        <f>ROUND(G473*H473,6)</f>
      </c>
      <c r="L473" s="38">
        <v>0</v>
      </c>
      <c s="32">
        <f>ROUND(ROUND(L473,2)*ROUND(G473,3),2)</f>
      </c>
      <c s="36" t="s">
        <v>1166</v>
      </c>
      <c>
        <f>(M473*21)/100</f>
      </c>
      <c t="s">
        <v>27</v>
      </c>
    </row>
    <row r="474" spans="1:5" ht="25.5">
      <c r="A474" s="35" t="s">
        <v>54</v>
      </c>
      <c r="E474" s="39" t="s">
        <v>6850</v>
      </c>
    </row>
    <row r="475" spans="1:5" ht="38.25">
      <c r="A475" s="35" t="s">
        <v>56</v>
      </c>
      <c r="E475" s="40" t="s">
        <v>6851</v>
      </c>
    </row>
    <row r="476" spans="1:5" ht="12.75">
      <c r="A476" t="s">
        <v>58</v>
      </c>
      <c r="E476" s="39" t="s">
        <v>5</v>
      </c>
    </row>
    <row r="477" spans="1:16" ht="25.5">
      <c r="A477" t="s">
        <v>48</v>
      </c>
      <c s="34" t="s">
        <v>3813</v>
      </c>
      <c s="34" t="s">
        <v>6852</v>
      </c>
      <c s="35" t="s">
        <v>5</v>
      </c>
      <c s="6" t="s">
        <v>6853</v>
      </c>
      <c s="36" t="s">
        <v>1408</v>
      </c>
      <c s="37">
        <v>502.304</v>
      </c>
      <c s="36">
        <v>0</v>
      </c>
      <c s="36">
        <f>ROUND(G477*H477,6)</f>
      </c>
      <c r="L477" s="38">
        <v>0</v>
      </c>
      <c s="32">
        <f>ROUND(ROUND(L477,2)*ROUND(G477,3),2)</f>
      </c>
      <c s="36" t="s">
        <v>1166</v>
      </c>
      <c>
        <f>(M477*21)/100</f>
      </c>
      <c t="s">
        <v>27</v>
      </c>
    </row>
    <row r="478" spans="1:5" ht="25.5">
      <c r="A478" s="35" t="s">
        <v>54</v>
      </c>
      <c r="E478" s="39" t="s">
        <v>6853</v>
      </c>
    </row>
    <row r="479" spans="1:5" ht="25.5">
      <c r="A479" s="35" t="s">
        <v>56</v>
      </c>
      <c r="E479" s="40" t="s">
        <v>6854</v>
      </c>
    </row>
    <row r="480" spans="1:5" ht="12.75">
      <c r="A480" t="s">
        <v>58</v>
      </c>
      <c r="E480" s="39" t="s">
        <v>5</v>
      </c>
    </row>
    <row r="481" spans="1:16" ht="12.75">
      <c r="A481" t="s">
        <v>48</v>
      </c>
      <c s="34" t="s">
        <v>3816</v>
      </c>
      <c s="34" t="s">
        <v>6855</v>
      </c>
      <c s="35" t="s">
        <v>5</v>
      </c>
      <c s="6" t="s">
        <v>6856</v>
      </c>
      <c s="36" t="s">
        <v>1408</v>
      </c>
      <c s="37">
        <v>51805.946</v>
      </c>
      <c s="36">
        <v>0</v>
      </c>
      <c s="36">
        <f>ROUND(G481*H481,6)</f>
      </c>
      <c r="L481" s="38">
        <v>0</v>
      </c>
      <c s="32">
        <f>ROUND(ROUND(L481,2)*ROUND(G481,3),2)</f>
      </c>
      <c s="36" t="s">
        <v>1166</v>
      </c>
      <c>
        <f>(M481*21)/100</f>
      </c>
      <c t="s">
        <v>27</v>
      </c>
    </row>
    <row r="482" spans="1:5" ht="12.75">
      <c r="A482" s="35" t="s">
        <v>54</v>
      </c>
      <c r="E482" s="39" t="s">
        <v>6856</v>
      </c>
    </row>
    <row r="483" spans="1:5" ht="25.5">
      <c r="A483" s="35" t="s">
        <v>56</v>
      </c>
      <c r="E483" s="40" t="s">
        <v>6857</v>
      </c>
    </row>
    <row r="484" spans="1:5" ht="12.75">
      <c r="A484" t="s">
        <v>58</v>
      </c>
      <c r="E484" s="39" t="s">
        <v>5</v>
      </c>
    </row>
    <row r="485" spans="1:16" ht="12.75">
      <c r="A485" t="s">
        <v>48</v>
      </c>
      <c s="34" t="s">
        <v>3820</v>
      </c>
      <c s="34" t="s">
        <v>6858</v>
      </c>
      <c s="35" t="s">
        <v>5</v>
      </c>
      <c s="6" t="s">
        <v>6859</v>
      </c>
      <c s="36" t="s">
        <v>714</v>
      </c>
      <c s="37">
        <v>2</v>
      </c>
      <c s="36">
        <v>0</v>
      </c>
      <c s="36">
        <f>ROUND(G485*H485,6)</f>
      </c>
      <c r="L485" s="38">
        <v>0</v>
      </c>
      <c s="32">
        <f>ROUND(ROUND(L485,2)*ROUND(G485,3),2)</f>
      </c>
      <c s="36" t="s">
        <v>1166</v>
      </c>
      <c>
        <f>(M485*21)/100</f>
      </c>
      <c t="s">
        <v>27</v>
      </c>
    </row>
    <row r="486" spans="1:5" ht="12.75">
      <c r="A486" s="35" t="s">
        <v>54</v>
      </c>
      <c r="E486" s="39" t="s">
        <v>6859</v>
      </c>
    </row>
    <row r="487" spans="1:5" ht="12.75">
      <c r="A487" s="35" t="s">
        <v>56</v>
      </c>
      <c r="E487" s="40" t="s">
        <v>5</v>
      </c>
    </row>
    <row r="488" spans="1:5" ht="12.75">
      <c r="A488" t="s">
        <v>58</v>
      </c>
      <c r="E488" s="39" t="s">
        <v>5</v>
      </c>
    </row>
    <row r="489" spans="1:16" ht="12.75">
      <c r="A489" t="s">
        <v>48</v>
      </c>
      <c s="34" t="s">
        <v>3824</v>
      </c>
      <c s="34" t="s">
        <v>6860</v>
      </c>
      <c s="35" t="s">
        <v>5</v>
      </c>
      <c s="6" t="s">
        <v>6861</v>
      </c>
      <c s="36" t="s">
        <v>1408</v>
      </c>
      <c s="37">
        <v>9103.632</v>
      </c>
      <c s="36">
        <v>0</v>
      </c>
      <c s="36">
        <f>ROUND(G489*H489,6)</f>
      </c>
      <c r="L489" s="38">
        <v>0</v>
      </c>
      <c s="32">
        <f>ROUND(ROUND(L489,2)*ROUND(G489,3),2)</f>
      </c>
      <c s="36" t="s">
        <v>1166</v>
      </c>
      <c>
        <f>(M489*21)/100</f>
      </c>
      <c t="s">
        <v>27</v>
      </c>
    </row>
    <row r="490" spans="1:5" ht="12.75">
      <c r="A490" s="35" t="s">
        <v>54</v>
      </c>
      <c r="E490" s="39" t="s">
        <v>6861</v>
      </c>
    </row>
    <row r="491" spans="1:5" ht="25.5">
      <c r="A491" s="35" t="s">
        <v>56</v>
      </c>
      <c r="E491" s="40" t="s">
        <v>6862</v>
      </c>
    </row>
    <row r="492" spans="1:5" ht="12.75">
      <c r="A492" t="s">
        <v>58</v>
      </c>
      <c r="E492" s="39" t="s">
        <v>5</v>
      </c>
    </row>
    <row r="493" spans="1:16" ht="25.5">
      <c r="A493" t="s">
        <v>48</v>
      </c>
      <c s="34" t="s">
        <v>3828</v>
      </c>
      <c s="34" t="s">
        <v>6863</v>
      </c>
      <c s="35" t="s">
        <v>5</v>
      </c>
      <c s="6" t="s">
        <v>6864</v>
      </c>
      <c s="36" t="s">
        <v>1408</v>
      </c>
      <c s="37">
        <v>1141.593</v>
      </c>
      <c s="36">
        <v>0</v>
      </c>
      <c s="36">
        <f>ROUND(G493*H493,6)</f>
      </c>
      <c r="L493" s="38">
        <v>0</v>
      </c>
      <c s="32">
        <f>ROUND(ROUND(L493,2)*ROUND(G493,3),2)</f>
      </c>
      <c s="36" t="s">
        <v>1166</v>
      </c>
      <c>
        <f>(M493*21)/100</f>
      </c>
      <c t="s">
        <v>27</v>
      </c>
    </row>
    <row r="494" spans="1:5" ht="25.5">
      <c r="A494" s="35" t="s">
        <v>54</v>
      </c>
      <c r="E494" s="39" t="s">
        <v>6864</v>
      </c>
    </row>
    <row r="495" spans="1:5" ht="63.75">
      <c r="A495" s="35" t="s">
        <v>56</v>
      </c>
      <c r="E495" s="40" t="s">
        <v>6865</v>
      </c>
    </row>
    <row r="496" spans="1:5" ht="12.75">
      <c r="A496" t="s">
        <v>58</v>
      </c>
      <c r="E496" s="39" t="s">
        <v>5</v>
      </c>
    </row>
    <row r="497" spans="1:16" ht="12.75">
      <c r="A497" t="s">
        <v>48</v>
      </c>
      <c s="34" t="s">
        <v>3832</v>
      </c>
      <c s="34" t="s">
        <v>6866</v>
      </c>
      <c s="35" t="s">
        <v>5</v>
      </c>
      <c s="6" t="s">
        <v>6867</v>
      </c>
      <c s="36" t="s">
        <v>1408</v>
      </c>
      <c s="37">
        <v>645.66</v>
      </c>
      <c s="36">
        <v>0</v>
      </c>
      <c s="36">
        <f>ROUND(G497*H497,6)</f>
      </c>
      <c r="L497" s="38">
        <v>0</v>
      </c>
      <c s="32">
        <f>ROUND(ROUND(L497,2)*ROUND(G497,3),2)</f>
      </c>
      <c s="36" t="s">
        <v>1166</v>
      </c>
      <c>
        <f>(M497*21)/100</f>
      </c>
      <c t="s">
        <v>27</v>
      </c>
    </row>
    <row r="498" spans="1:5" ht="12.75">
      <c r="A498" s="35" t="s">
        <v>54</v>
      </c>
      <c r="E498" s="39" t="s">
        <v>6867</v>
      </c>
    </row>
    <row r="499" spans="1:5" ht="25.5">
      <c r="A499" s="35" t="s">
        <v>56</v>
      </c>
      <c r="E499" s="40" t="s">
        <v>6868</v>
      </c>
    </row>
    <row r="500" spans="1:5" ht="12.75">
      <c r="A500" t="s">
        <v>58</v>
      </c>
      <c r="E500" s="39" t="s">
        <v>5</v>
      </c>
    </row>
    <row r="501" spans="1:16" ht="12.75">
      <c r="A501" t="s">
        <v>48</v>
      </c>
      <c s="34" t="s">
        <v>3835</v>
      </c>
      <c s="34" t="s">
        <v>6869</v>
      </c>
      <c s="35" t="s">
        <v>5</v>
      </c>
      <c s="6" t="s">
        <v>6870</v>
      </c>
      <c s="36" t="s">
        <v>1408</v>
      </c>
      <c s="37">
        <v>612.032</v>
      </c>
      <c s="36">
        <v>0</v>
      </c>
      <c s="36">
        <f>ROUND(G501*H501,6)</f>
      </c>
      <c r="L501" s="38">
        <v>0</v>
      </c>
      <c s="32">
        <f>ROUND(ROUND(L501,2)*ROUND(G501,3),2)</f>
      </c>
      <c s="36" t="s">
        <v>1166</v>
      </c>
      <c>
        <f>(M501*21)/100</f>
      </c>
      <c t="s">
        <v>27</v>
      </c>
    </row>
    <row r="502" spans="1:5" ht="12.75">
      <c r="A502" s="35" t="s">
        <v>54</v>
      </c>
      <c r="E502" s="39" t="s">
        <v>6870</v>
      </c>
    </row>
    <row r="503" spans="1:5" ht="25.5">
      <c r="A503" s="35" t="s">
        <v>56</v>
      </c>
      <c r="E503" s="40" t="s">
        <v>6871</v>
      </c>
    </row>
    <row r="504" spans="1:5" ht="12.75">
      <c r="A504" t="s">
        <v>58</v>
      </c>
      <c r="E504" s="39" t="s">
        <v>5</v>
      </c>
    </row>
    <row r="505" spans="1:16" ht="25.5">
      <c r="A505" t="s">
        <v>48</v>
      </c>
      <c s="34" t="s">
        <v>3839</v>
      </c>
      <c s="34" t="s">
        <v>3372</v>
      </c>
      <c s="35" t="s">
        <v>5</v>
      </c>
      <c s="6" t="s">
        <v>3373</v>
      </c>
      <c s="36" t="s">
        <v>246</v>
      </c>
      <c s="37">
        <v>71.18</v>
      </c>
      <c s="36">
        <v>0</v>
      </c>
      <c s="36">
        <f>ROUND(G505*H505,6)</f>
      </c>
      <c r="L505" s="38">
        <v>0</v>
      </c>
      <c s="32">
        <f>ROUND(ROUND(L505,2)*ROUND(G505,3),2)</f>
      </c>
      <c s="36" t="s">
        <v>1508</v>
      </c>
      <c>
        <f>(M505*21)/100</f>
      </c>
      <c t="s">
        <v>27</v>
      </c>
    </row>
    <row r="506" spans="1:5" ht="25.5">
      <c r="A506" s="35" t="s">
        <v>54</v>
      </c>
      <c r="E506" s="39" t="s">
        <v>3374</v>
      </c>
    </row>
    <row r="507" spans="1:5" ht="12.75">
      <c r="A507" s="35" t="s">
        <v>56</v>
      </c>
      <c r="E507" s="40" t="s">
        <v>5</v>
      </c>
    </row>
    <row r="508" spans="1:5" ht="114.75">
      <c r="A508" t="s">
        <v>58</v>
      </c>
      <c r="E508" s="39" t="s">
        <v>3375</v>
      </c>
    </row>
    <row r="509" spans="1:13" ht="12.75">
      <c r="A509" t="s">
        <v>46</v>
      </c>
      <c r="C509" s="31" t="s">
        <v>2461</v>
      </c>
      <c r="E509" s="33" t="s">
        <v>5768</v>
      </c>
      <c r="J509" s="32">
        <f>0</f>
      </c>
      <c s="32">
        <f>0</f>
      </c>
      <c s="32">
        <f>0+L510+L514</f>
      </c>
      <c s="32">
        <f>0+M510+M514</f>
      </c>
    </row>
    <row r="510" spans="1:16" ht="25.5">
      <c r="A510" t="s">
        <v>48</v>
      </c>
      <c s="34" t="s">
        <v>3843</v>
      </c>
      <c s="34" t="s">
        <v>6872</v>
      </c>
      <c s="35" t="s">
        <v>5</v>
      </c>
      <c s="6" t="s">
        <v>6873</v>
      </c>
      <c s="36" t="s">
        <v>1361</v>
      </c>
      <c s="37">
        <v>3209.025</v>
      </c>
      <c s="36">
        <v>0.00017</v>
      </c>
      <c s="36">
        <f>ROUND(G510*H510,6)</f>
      </c>
      <c r="L510" s="38">
        <v>0</v>
      </c>
      <c s="32">
        <f>ROUND(ROUND(L510,2)*ROUND(G510,3),2)</f>
      </c>
      <c s="36" t="s">
        <v>1508</v>
      </c>
      <c>
        <f>(M510*21)/100</f>
      </c>
      <c t="s">
        <v>27</v>
      </c>
    </row>
    <row r="511" spans="1:5" ht="25.5">
      <c r="A511" s="35" t="s">
        <v>54</v>
      </c>
      <c r="E511" s="39" t="s">
        <v>6873</v>
      </c>
    </row>
    <row r="512" spans="1:5" ht="267.75">
      <c r="A512" s="35" t="s">
        <v>56</v>
      </c>
      <c r="E512" s="40" t="s">
        <v>6874</v>
      </c>
    </row>
    <row r="513" spans="1:5" ht="12.75">
      <c r="A513" t="s">
        <v>58</v>
      </c>
      <c r="E513" s="39" t="s">
        <v>5</v>
      </c>
    </row>
    <row r="514" spans="1:16" ht="12.75">
      <c r="A514" t="s">
        <v>48</v>
      </c>
      <c s="34" t="s">
        <v>3847</v>
      </c>
      <c s="34" t="s">
        <v>6875</v>
      </c>
      <c s="35" t="s">
        <v>5</v>
      </c>
      <c s="6" t="s">
        <v>6876</v>
      </c>
      <c s="36" t="s">
        <v>1361</v>
      </c>
      <c s="37">
        <v>5464.562</v>
      </c>
      <c s="36">
        <v>0.00012</v>
      </c>
      <c s="36">
        <f>ROUND(G514*H514,6)</f>
      </c>
      <c r="L514" s="38">
        <v>0</v>
      </c>
      <c s="32">
        <f>ROUND(ROUND(L514,2)*ROUND(G514,3),2)</f>
      </c>
      <c s="36" t="s">
        <v>1508</v>
      </c>
      <c>
        <f>(M514*21)/100</f>
      </c>
      <c t="s">
        <v>27</v>
      </c>
    </row>
    <row r="515" spans="1:5" ht="12.75">
      <c r="A515" s="35" t="s">
        <v>54</v>
      </c>
      <c r="E515" s="39" t="s">
        <v>6876</v>
      </c>
    </row>
    <row r="516" spans="1:5" ht="140.25">
      <c r="A516" s="35" t="s">
        <v>56</v>
      </c>
      <c r="E516" s="40" t="s">
        <v>6877</v>
      </c>
    </row>
    <row r="517" spans="1:5" ht="12.75">
      <c r="A517" t="s">
        <v>58</v>
      </c>
      <c r="E51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1498</v>
      </c>
      <c s="41">
        <f>Rekapitulace!C28</f>
      </c>
      <c s="20" t="s">
        <v>0</v>
      </c>
      <c t="s">
        <v>23</v>
      </c>
      <c t="s">
        <v>27</v>
      </c>
    </row>
    <row r="4" spans="1:16" ht="32" customHeight="1">
      <c r="A4" s="24" t="s">
        <v>20</v>
      </c>
      <c s="25" t="s">
        <v>28</v>
      </c>
      <c s="27" t="s">
        <v>1498</v>
      </c>
      <c r="E4" s="26" t="s">
        <v>1499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COUNTIFS(L8:L90,"=0",A8:A90,"P")+COUNTIFS(L8:L90,"",A8:A90,"P")+SUM(Q8:Q90)</f>
      </c>
    </row>
    <row r="8" spans="1:13" ht="12.75">
      <c r="A8" t="s">
        <v>44</v>
      </c>
      <c r="C8" s="28" t="s">
        <v>6880</v>
      </c>
      <c r="E8" s="30" t="s">
        <v>6879</v>
      </c>
      <c r="J8" s="29">
        <f>0+J9</f>
      </c>
      <c s="29">
        <f>0+K9</f>
      </c>
      <c s="29">
        <f>0+L9</f>
      </c>
      <c s="29">
        <f>0+M9</f>
      </c>
    </row>
    <row r="9" spans="1:13" ht="12.75">
      <c r="A9" t="s">
        <v>46</v>
      </c>
      <c r="C9" s="31" t="s">
        <v>2517</v>
      </c>
      <c r="E9" s="33" t="s">
        <v>1301</v>
      </c>
      <c r="J9" s="32">
        <f>0</f>
      </c>
      <c s="32">
        <f>0</f>
      </c>
      <c s="32">
        <f>0+L10+L14+L18+L22+L26+L30+L34+L38+L42+L46+L50+L54+L58+L62+L66+L70+L74+L78+L82+L86+L90</f>
      </c>
      <c s="32">
        <f>0+M10+M14+M18+M22+M26+M30+M34+M38+M42+M46+M50+M54+M58+M62+M66+M70+M74+M78+M82+M86+M90</f>
      </c>
    </row>
    <row r="10" spans="1:16" ht="12.75">
      <c r="A10" t="s">
        <v>48</v>
      </c>
      <c s="34" t="s">
        <v>49</v>
      </c>
      <c s="34" t="s">
        <v>6881</v>
      </c>
      <c s="35" t="s">
        <v>5</v>
      </c>
      <c s="6" t="s">
        <v>6882</v>
      </c>
      <c s="36" t="s">
        <v>52</v>
      </c>
      <c s="37">
        <v>84</v>
      </c>
      <c s="36">
        <v>0.00018</v>
      </c>
      <c s="36">
        <f>ROUND(G10*H10,6)</f>
      </c>
      <c r="L10" s="38">
        <v>0</v>
      </c>
      <c s="32">
        <f>ROUND(ROUND(L10,2)*ROUND(G10,3),2)</f>
      </c>
      <c s="36" t="s">
        <v>1508</v>
      </c>
      <c>
        <f>(M10*21)/100</f>
      </c>
      <c t="s">
        <v>27</v>
      </c>
    </row>
    <row r="11" spans="1:5" ht="12.75">
      <c r="A11" s="35" t="s">
        <v>54</v>
      </c>
      <c r="E11" s="39" t="s">
        <v>6882</v>
      </c>
    </row>
    <row r="12" spans="1:5" ht="12.75">
      <c r="A12" s="35" t="s">
        <v>56</v>
      </c>
      <c r="E12" s="40" t="s">
        <v>6883</v>
      </c>
    </row>
    <row r="13" spans="1:5" ht="76.5">
      <c r="A13" t="s">
        <v>58</v>
      </c>
      <c r="E13" s="39" t="s">
        <v>6253</v>
      </c>
    </row>
    <row r="14" spans="1:16" ht="12.75">
      <c r="A14" t="s">
        <v>48</v>
      </c>
      <c s="34" t="s">
        <v>27</v>
      </c>
      <c s="34" t="s">
        <v>6884</v>
      </c>
      <c s="35" t="s">
        <v>5</v>
      </c>
      <c s="6" t="s">
        <v>6885</v>
      </c>
      <c s="36" t="s">
        <v>52</v>
      </c>
      <c s="37">
        <v>78</v>
      </c>
      <c s="36">
        <v>0.012</v>
      </c>
      <c s="36">
        <f>ROUND(G14*H14,6)</f>
      </c>
      <c r="L14" s="38">
        <v>0</v>
      </c>
      <c s="32">
        <f>ROUND(ROUND(L14,2)*ROUND(G14,3),2)</f>
      </c>
      <c s="36" t="s">
        <v>1508</v>
      </c>
      <c>
        <f>(M14*21)/100</f>
      </c>
      <c t="s">
        <v>27</v>
      </c>
    </row>
    <row r="15" spans="1:5" ht="12.75">
      <c r="A15" s="35" t="s">
        <v>54</v>
      </c>
      <c r="E15" s="39" t="s">
        <v>6885</v>
      </c>
    </row>
    <row r="16" spans="1:5" ht="12.75">
      <c r="A16" s="35" t="s">
        <v>56</v>
      </c>
      <c r="E16" s="40" t="s">
        <v>5</v>
      </c>
    </row>
    <row r="17" spans="1:5" ht="12.75">
      <c r="A17" t="s">
        <v>58</v>
      </c>
      <c r="E17" s="39" t="s">
        <v>5</v>
      </c>
    </row>
    <row r="18" spans="1:16" ht="12.75">
      <c r="A18" t="s">
        <v>48</v>
      </c>
      <c s="34" t="s">
        <v>26</v>
      </c>
      <c s="34" t="s">
        <v>6886</v>
      </c>
      <c s="35" t="s">
        <v>5</v>
      </c>
      <c s="6" t="s">
        <v>6887</v>
      </c>
      <c s="36" t="s">
        <v>52</v>
      </c>
      <c s="37">
        <v>6</v>
      </c>
      <c s="36">
        <v>0.009</v>
      </c>
      <c s="36">
        <f>ROUND(G18*H18,6)</f>
      </c>
      <c r="L18" s="38">
        <v>0</v>
      </c>
      <c s="32">
        <f>ROUND(ROUND(L18,2)*ROUND(G18,3),2)</f>
      </c>
      <c s="36" t="s">
        <v>1508</v>
      </c>
      <c>
        <f>(M18*21)/100</f>
      </c>
      <c t="s">
        <v>27</v>
      </c>
    </row>
    <row r="19" spans="1:5" ht="12.75">
      <c r="A19" s="35" t="s">
        <v>54</v>
      </c>
      <c r="E19" s="39" t="s">
        <v>6887</v>
      </c>
    </row>
    <row r="20" spans="1:5" ht="12.75">
      <c r="A20" s="35" t="s">
        <v>56</v>
      </c>
      <c r="E20" s="40" t="s">
        <v>5</v>
      </c>
    </row>
    <row r="21" spans="1:5" ht="12.75">
      <c r="A21" t="s">
        <v>58</v>
      </c>
      <c r="E21" s="39" t="s">
        <v>5</v>
      </c>
    </row>
    <row r="22" spans="1:16" ht="12.75">
      <c r="A22" t="s">
        <v>48</v>
      </c>
      <c s="34" t="s">
        <v>67</v>
      </c>
      <c s="34" t="s">
        <v>6888</v>
      </c>
      <c s="35" t="s">
        <v>5</v>
      </c>
      <c s="6" t="s">
        <v>6889</v>
      </c>
      <c s="36" t="s">
        <v>1289</v>
      </c>
      <c s="37">
        <v>1</v>
      </c>
      <c s="36">
        <v>0</v>
      </c>
      <c s="36">
        <f>ROUND(G22*H22,6)</f>
      </c>
      <c r="L22" s="38">
        <v>0</v>
      </c>
      <c s="32">
        <f>ROUND(ROUND(L22,2)*ROUND(G22,3),2)</f>
      </c>
      <c s="36" t="s">
        <v>1166</v>
      </c>
      <c>
        <f>(M22*21)/100</f>
      </c>
      <c t="s">
        <v>27</v>
      </c>
    </row>
    <row r="23" spans="1:5" ht="12.75">
      <c r="A23" s="35" t="s">
        <v>54</v>
      </c>
      <c r="E23" s="39" t="s">
        <v>6889</v>
      </c>
    </row>
    <row r="24" spans="1:5" ht="25.5">
      <c r="A24" s="35" t="s">
        <v>56</v>
      </c>
      <c r="E24" s="40" t="s">
        <v>6890</v>
      </c>
    </row>
    <row r="25" spans="1:5" ht="12.75">
      <c r="A25" t="s">
        <v>58</v>
      </c>
      <c r="E25" s="39" t="s">
        <v>5</v>
      </c>
    </row>
    <row r="26" spans="1:16" ht="25.5">
      <c r="A26" t="s">
        <v>48</v>
      </c>
      <c s="34" t="s">
        <v>72</v>
      </c>
      <c s="34" t="s">
        <v>6891</v>
      </c>
      <c s="35" t="s">
        <v>5</v>
      </c>
      <c s="6" t="s">
        <v>6892</v>
      </c>
      <c s="36" t="s">
        <v>52</v>
      </c>
      <c s="37">
        <v>10</v>
      </c>
      <c s="36">
        <v>0.00025</v>
      </c>
      <c s="36">
        <f>ROUND(G26*H26,6)</f>
      </c>
      <c r="L26" s="38">
        <v>0</v>
      </c>
      <c s="32">
        <f>ROUND(ROUND(L26,2)*ROUND(G26,3),2)</f>
      </c>
      <c s="36" t="s">
        <v>1508</v>
      </c>
      <c>
        <f>(M26*21)/100</f>
      </c>
      <c t="s">
        <v>27</v>
      </c>
    </row>
    <row r="27" spans="1:5" ht="25.5">
      <c r="A27" s="35" t="s">
        <v>54</v>
      </c>
      <c r="E27" s="39" t="s">
        <v>6892</v>
      </c>
    </row>
    <row r="28" spans="1:5" ht="63.75">
      <c r="A28" s="35" t="s">
        <v>56</v>
      </c>
      <c r="E28" s="40" t="s">
        <v>6893</v>
      </c>
    </row>
    <row r="29" spans="1:5" ht="12.75">
      <c r="A29" t="s">
        <v>58</v>
      </c>
      <c r="E29" s="39" t="s">
        <v>5</v>
      </c>
    </row>
    <row r="30" spans="1:16" ht="25.5">
      <c r="A30" t="s">
        <v>48</v>
      </c>
      <c s="34" t="s">
        <v>77</v>
      </c>
      <c s="34" t="s">
        <v>6894</v>
      </c>
      <c s="35" t="s">
        <v>5</v>
      </c>
      <c s="6" t="s">
        <v>6895</v>
      </c>
      <c s="36" t="s">
        <v>52</v>
      </c>
      <c s="37">
        <v>181</v>
      </c>
      <c s="36">
        <v>0.0003</v>
      </c>
      <c s="36">
        <f>ROUND(G30*H30,6)</f>
      </c>
      <c r="L30" s="38">
        <v>0</v>
      </c>
      <c s="32">
        <f>ROUND(ROUND(L30,2)*ROUND(G30,3),2)</f>
      </c>
      <c s="36" t="s">
        <v>1508</v>
      </c>
      <c>
        <f>(M30*21)/100</f>
      </c>
      <c t="s">
        <v>27</v>
      </c>
    </row>
    <row r="31" spans="1:5" ht="25.5">
      <c r="A31" s="35" t="s">
        <v>54</v>
      </c>
      <c r="E31" s="39" t="s">
        <v>6895</v>
      </c>
    </row>
    <row r="32" spans="1:5" ht="114.75">
      <c r="A32" s="35" t="s">
        <v>56</v>
      </c>
      <c r="E32" s="40" t="s">
        <v>6896</v>
      </c>
    </row>
    <row r="33" spans="1:5" ht="12.75">
      <c r="A33" t="s">
        <v>58</v>
      </c>
      <c r="E33" s="39" t="s">
        <v>5</v>
      </c>
    </row>
    <row r="34" spans="1:16" ht="25.5">
      <c r="A34" t="s">
        <v>48</v>
      </c>
      <c s="34" t="s">
        <v>82</v>
      </c>
      <c s="34" t="s">
        <v>6897</v>
      </c>
      <c s="35" t="s">
        <v>5</v>
      </c>
      <c s="6" t="s">
        <v>6898</v>
      </c>
      <c s="36" t="s">
        <v>52</v>
      </c>
      <c s="37">
        <v>179</v>
      </c>
      <c s="36">
        <v>0.00035</v>
      </c>
      <c s="36">
        <f>ROUND(G34*H34,6)</f>
      </c>
      <c r="L34" s="38">
        <v>0</v>
      </c>
      <c s="32">
        <f>ROUND(ROUND(L34,2)*ROUND(G34,3),2)</f>
      </c>
      <c s="36" t="s">
        <v>1508</v>
      </c>
      <c>
        <f>(M34*21)/100</f>
      </c>
      <c t="s">
        <v>27</v>
      </c>
    </row>
    <row r="35" spans="1:5" ht="25.5">
      <c r="A35" s="35" t="s">
        <v>54</v>
      </c>
      <c r="E35" s="39" t="s">
        <v>6898</v>
      </c>
    </row>
    <row r="36" spans="1:5" ht="114.75">
      <c r="A36" s="35" t="s">
        <v>56</v>
      </c>
      <c r="E36" s="40" t="s">
        <v>6899</v>
      </c>
    </row>
    <row r="37" spans="1:5" ht="12.75">
      <c r="A37" t="s">
        <v>58</v>
      </c>
      <c r="E37" s="39" t="s">
        <v>5</v>
      </c>
    </row>
    <row r="38" spans="1:16" ht="25.5">
      <c r="A38" t="s">
        <v>48</v>
      </c>
      <c s="34" t="s">
        <v>87</v>
      </c>
      <c s="34" t="s">
        <v>6900</v>
      </c>
      <c s="35" t="s">
        <v>5</v>
      </c>
      <c s="6" t="s">
        <v>6901</v>
      </c>
      <c s="36" t="s">
        <v>52</v>
      </c>
      <c s="37">
        <v>91</v>
      </c>
      <c s="36">
        <v>0.00057</v>
      </c>
      <c s="36">
        <f>ROUND(G38*H38,6)</f>
      </c>
      <c r="L38" s="38">
        <v>0</v>
      </c>
      <c s="32">
        <f>ROUND(ROUND(L38,2)*ROUND(G38,3),2)</f>
      </c>
      <c s="36" t="s">
        <v>1508</v>
      </c>
      <c>
        <f>(M38*21)/100</f>
      </c>
      <c t="s">
        <v>27</v>
      </c>
    </row>
    <row r="39" spans="1:5" ht="25.5">
      <c r="A39" s="35" t="s">
        <v>54</v>
      </c>
      <c r="E39" s="39" t="s">
        <v>6901</v>
      </c>
    </row>
    <row r="40" spans="1:5" ht="89.25">
      <c r="A40" s="35" t="s">
        <v>56</v>
      </c>
      <c r="E40" s="40" t="s">
        <v>6902</v>
      </c>
    </row>
    <row r="41" spans="1:5" ht="12.75">
      <c r="A41" t="s">
        <v>58</v>
      </c>
      <c r="E41" s="39" t="s">
        <v>5</v>
      </c>
    </row>
    <row r="42" spans="1:16" ht="25.5">
      <c r="A42" t="s">
        <v>48</v>
      </c>
      <c s="34" t="s">
        <v>93</v>
      </c>
      <c s="34" t="s">
        <v>6903</v>
      </c>
      <c s="35" t="s">
        <v>5</v>
      </c>
      <c s="6" t="s">
        <v>6904</v>
      </c>
      <c s="36" t="s">
        <v>52</v>
      </c>
      <c s="37">
        <v>6</v>
      </c>
      <c s="36">
        <v>0.0009</v>
      </c>
      <c s="36">
        <f>ROUND(G42*H42,6)</f>
      </c>
      <c r="L42" s="38">
        <v>0</v>
      </c>
      <c s="32">
        <f>ROUND(ROUND(L42,2)*ROUND(G42,3),2)</f>
      </c>
      <c s="36" t="s">
        <v>1508</v>
      </c>
      <c>
        <f>(M42*21)/100</f>
      </c>
      <c t="s">
        <v>27</v>
      </c>
    </row>
    <row r="43" spans="1:5" ht="25.5">
      <c r="A43" s="35" t="s">
        <v>54</v>
      </c>
      <c r="E43" s="39" t="s">
        <v>6904</v>
      </c>
    </row>
    <row r="44" spans="1:5" ht="25.5">
      <c r="A44" s="35" t="s">
        <v>56</v>
      </c>
      <c r="E44" s="40" t="s">
        <v>6905</v>
      </c>
    </row>
    <row r="45" spans="1:5" ht="12.75">
      <c r="A45" t="s">
        <v>58</v>
      </c>
      <c r="E45" s="39" t="s">
        <v>5</v>
      </c>
    </row>
    <row r="46" spans="1:16" ht="25.5">
      <c r="A46" t="s">
        <v>48</v>
      </c>
      <c s="34" t="s">
        <v>97</v>
      </c>
      <c s="34" t="s">
        <v>6906</v>
      </c>
      <c s="35" t="s">
        <v>5</v>
      </c>
      <c s="6" t="s">
        <v>6907</v>
      </c>
      <c s="36" t="s">
        <v>52</v>
      </c>
      <c s="37">
        <v>6</v>
      </c>
      <c s="36">
        <v>0.0008</v>
      </c>
      <c s="36">
        <f>ROUND(G46*H46,6)</f>
      </c>
      <c r="L46" s="38">
        <v>0</v>
      </c>
      <c s="32">
        <f>ROUND(ROUND(L46,2)*ROUND(G46,3),2)</f>
      </c>
      <c s="36" t="s">
        <v>1508</v>
      </c>
      <c>
        <f>(M46*21)/100</f>
      </c>
      <c t="s">
        <v>27</v>
      </c>
    </row>
    <row r="47" spans="1:5" ht="25.5">
      <c r="A47" s="35" t="s">
        <v>54</v>
      </c>
      <c r="E47" s="39" t="s">
        <v>6907</v>
      </c>
    </row>
    <row r="48" spans="1:5" ht="63.75">
      <c r="A48" s="35" t="s">
        <v>56</v>
      </c>
      <c r="E48" s="40" t="s">
        <v>6908</v>
      </c>
    </row>
    <row r="49" spans="1:5" ht="12.75">
      <c r="A49" t="s">
        <v>58</v>
      </c>
      <c r="E49" s="39" t="s">
        <v>5</v>
      </c>
    </row>
    <row r="50" spans="1:16" ht="25.5">
      <c r="A50" t="s">
        <v>48</v>
      </c>
      <c s="34" t="s">
        <v>101</v>
      </c>
      <c s="34" t="s">
        <v>6909</v>
      </c>
      <c s="35" t="s">
        <v>5</v>
      </c>
      <c s="6" t="s">
        <v>6910</v>
      </c>
      <c s="36" t="s">
        <v>52</v>
      </c>
      <c s="37">
        <v>7</v>
      </c>
      <c s="36">
        <v>0.0008</v>
      </c>
      <c s="36">
        <f>ROUND(G50*H50,6)</f>
      </c>
      <c r="L50" s="38">
        <v>0</v>
      </c>
      <c s="32">
        <f>ROUND(ROUND(L50,2)*ROUND(G50,3),2)</f>
      </c>
      <c s="36" t="s">
        <v>1508</v>
      </c>
      <c>
        <f>(M50*21)/100</f>
      </c>
      <c t="s">
        <v>27</v>
      </c>
    </row>
    <row r="51" spans="1:5" ht="25.5">
      <c r="A51" s="35" t="s">
        <v>54</v>
      </c>
      <c r="E51" s="39" t="s">
        <v>6910</v>
      </c>
    </row>
    <row r="52" spans="1:5" ht="63.75">
      <c r="A52" s="35" t="s">
        <v>56</v>
      </c>
      <c r="E52" s="40" t="s">
        <v>6911</v>
      </c>
    </row>
    <row r="53" spans="1:5" ht="12.75">
      <c r="A53" t="s">
        <v>58</v>
      </c>
      <c r="E53" s="39" t="s">
        <v>5</v>
      </c>
    </row>
    <row r="54" spans="1:16" ht="25.5">
      <c r="A54" t="s">
        <v>48</v>
      </c>
      <c s="34" t="s">
        <v>105</v>
      </c>
      <c s="34" t="s">
        <v>6912</v>
      </c>
      <c s="35" t="s">
        <v>5</v>
      </c>
      <c s="6" t="s">
        <v>6913</v>
      </c>
      <c s="36" t="s">
        <v>52</v>
      </c>
      <c s="37">
        <v>27</v>
      </c>
      <c s="36">
        <v>0.0008</v>
      </c>
      <c s="36">
        <f>ROUND(G54*H54,6)</f>
      </c>
      <c r="L54" s="38">
        <v>0</v>
      </c>
      <c s="32">
        <f>ROUND(ROUND(L54,2)*ROUND(G54,3),2)</f>
      </c>
      <c s="36" t="s">
        <v>1166</v>
      </c>
      <c>
        <f>(M54*21)/100</f>
      </c>
      <c t="s">
        <v>27</v>
      </c>
    </row>
    <row r="55" spans="1:5" ht="25.5">
      <c r="A55" s="35" t="s">
        <v>54</v>
      </c>
      <c r="E55" s="39" t="s">
        <v>6913</v>
      </c>
    </row>
    <row r="56" spans="1:5" ht="89.25">
      <c r="A56" s="35" t="s">
        <v>56</v>
      </c>
      <c r="E56" s="40" t="s">
        <v>6914</v>
      </c>
    </row>
    <row r="57" spans="1:5" ht="12.75">
      <c r="A57" t="s">
        <v>58</v>
      </c>
      <c r="E57" s="39" t="s">
        <v>5</v>
      </c>
    </row>
    <row r="58" spans="1:16" ht="25.5">
      <c r="A58" t="s">
        <v>48</v>
      </c>
      <c s="34" t="s">
        <v>106</v>
      </c>
      <c s="34" t="s">
        <v>6915</v>
      </c>
      <c s="35" t="s">
        <v>5</v>
      </c>
      <c s="6" t="s">
        <v>6916</v>
      </c>
      <c s="36" t="s">
        <v>52</v>
      </c>
      <c s="37">
        <v>14</v>
      </c>
      <c s="36">
        <v>0.0008</v>
      </c>
      <c s="36">
        <f>ROUND(G58*H58,6)</f>
      </c>
      <c r="L58" s="38">
        <v>0</v>
      </c>
      <c s="32">
        <f>ROUND(ROUND(L58,2)*ROUND(G58,3),2)</f>
      </c>
      <c s="36" t="s">
        <v>1166</v>
      </c>
      <c>
        <f>(M58*21)/100</f>
      </c>
      <c t="s">
        <v>27</v>
      </c>
    </row>
    <row r="59" spans="1:5" ht="25.5">
      <c r="A59" s="35" t="s">
        <v>54</v>
      </c>
      <c r="E59" s="39" t="s">
        <v>6916</v>
      </c>
    </row>
    <row r="60" spans="1:5" ht="89.25">
      <c r="A60" s="35" t="s">
        <v>56</v>
      </c>
      <c r="E60" s="40" t="s">
        <v>6917</v>
      </c>
    </row>
    <row r="61" spans="1:5" ht="12.75">
      <c r="A61" t="s">
        <v>58</v>
      </c>
      <c r="E61" s="39" t="s">
        <v>5</v>
      </c>
    </row>
    <row r="62" spans="1:16" ht="25.5">
      <c r="A62" t="s">
        <v>48</v>
      </c>
      <c s="34" t="s">
        <v>110</v>
      </c>
      <c s="34" t="s">
        <v>6918</v>
      </c>
      <c s="35" t="s">
        <v>5</v>
      </c>
      <c s="6" t="s">
        <v>6919</v>
      </c>
      <c s="36" t="s">
        <v>52</v>
      </c>
      <c s="37">
        <v>95</v>
      </c>
      <c s="36">
        <v>0.00082</v>
      </c>
      <c s="36">
        <f>ROUND(G62*H62,6)</f>
      </c>
      <c r="L62" s="38">
        <v>0</v>
      </c>
      <c s="32">
        <f>ROUND(ROUND(L62,2)*ROUND(G62,3),2)</f>
      </c>
      <c s="36" t="s">
        <v>1508</v>
      </c>
      <c>
        <f>(M62*21)/100</f>
      </c>
      <c t="s">
        <v>27</v>
      </c>
    </row>
    <row r="63" spans="1:5" ht="25.5">
      <c r="A63" s="35" t="s">
        <v>54</v>
      </c>
      <c r="E63" s="39" t="s">
        <v>6919</v>
      </c>
    </row>
    <row r="64" spans="1:5" ht="114.75">
      <c r="A64" s="35" t="s">
        <v>56</v>
      </c>
      <c r="E64" s="40" t="s">
        <v>6920</v>
      </c>
    </row>
    <row r="65" spans="1:5" ht="51">
      <c r="A65" t="s">
        <v>58</v>
      </c>
      <c r="E65" s="39" t="s">
        <v>6921</v>
      </c>
    </row>
    <row r="66" spans="1:16" ht="25.5">
      <c r="A66" t="s">
        <v>48</v>
      </c>
      <c s="34" t="s">
        <v>116</v>
      </c>
      <c s="34" t="s">
        <v>6922</v>
      </c>
      <c s="35" t="s">
        <v>5</v>
      </c>
      <c s="6" t="s">
        <v>6923</v>
      </c>
      <c s="36" t="s">
        <v>52</v>
      </c>
      <c s="37">
        <v>60</v>
      </c>
      <c s="36">
        <v>0.00107</v>
      </c>
      <c s="36">
        <f>ROUND(G66*H66,6)</f>
      </c>
      <c r="L66" s="38">
        <v>0</v>
      </c>
      <c s="32">
        <f>ROUND(ROUND(L66,2)*ROUND(G66,3),2)</f>
      </c>
      <c s="36" t="s">
        <v>1508</v>
      </c>
      <c>
        <f>(M66*21)/100</f>
      </c>
      <c t="s">
        <v>27</v>
      </c>
    </row>
    <row r="67" spans="1:5" ht="25.5">
      <c r="A67" s="35" t="s">
        <v>54</v>
      </c>
      <c r="E67" s="39" t="s">
        <v>6923</v>
      </c>
    </row>
    <row r="68" spans="1:5" ht="114.75">
      <c r="A68" s="35" t="s">
        <v>56</v>
      </c>
      <c r="E68" s="40" t="s">
        <v>6924</v>
      </c>
    </row>
    <row r="69" spans="1:5" ht="51">
      <c r="A69" t="s">
        <v>58</v>
      </c>
      <c r="E69" s="39" t="s">
        <v>6921</v>
      </c>
    </row>
    <row r="70" spans="1:16" ht="25.5">
      <c r="A70" t="s">
        <v>48</v>
      </c>
      <c s="34" t="s">
        <v>121</v>
      </c>
      <c s="34" t="s">
        <v>6925</v>
      </c>
      <c s="35" t="s">
        <v>5</v>
      </c>
      <c s="6" t="s">
        <v>6926</v>
      </c>
      <c s="36" t="s">
        <v>52</v>
      </c>
      <c s="37">
        <v>19</v>
      </c>
      <c s="36">
        <v>0.00138</v>
      </c>
      <c s="36">
        <f>ROUND(G70*H70,6)</f>
      </c>
      <c r="L70" s="38">
        <v>0</v>
      </c>
      <c s="32">
        <f>ROUND(ROUND(L70,2)*ROUND(G70,3),2)</f>
      </c>
      <c s="36" t="s">
        <v>1508</v>
      </c>
      <c>
        <f>(M70*21)/100</f>
      </c>
      <c t="s">
        <v>27</v>
      </c>
    </row>
    <row r="71" spans="1:5" ht="25.5">
      <c r="A71" s="35" t="s">
        <v>54</v>
      </c>
      <c r="E71" s="39" t="s">
        <v>6926</v>
      </c>
    </row>
    <row r="72" spans="1:5" ht="114.75">
      <c r="A72" s="35" t="s">
        <v>56</v>
      </c>
      <c r="E72" s="40" t="s">
        <v>6927</v>
      </c>
    </row>
    <row r="73" spans="1:5" ht="51">
      <c r="A73" t="s">
        <v>58</v>
      </c>
      <c r="E73" s="39" t="s">
        <v>6921</v>
      </c>
    </row>
    <row r="74" spans="1:16" ht="25.5">
      <c r="A74" t="s">
        <v>48</v>
      </c>
      <c s="34" t="s">
        <v>126</v>
      </c>
      <c s="34" t="s">
        <v>6928</v>
      </c>
      <c s="35" t="s">
        <v>5</v>
      </c>
      <c s="6" t="s">
        <v>6929</v>
      </c>
      <c s="36" t="s">
        <v>52</v>
      </c>
      <c s="37">
        <v>55</v>
      </c>
      <c s="36">
        <v>0.00359</v>
      </c>
      <c s="36">
        <f>ROUND(G74*H74,6)</f>
      </c>
      <c r="L74" s="38">
        <v>0</v>
      </c>
      <c s="32">
        <f>ROUND(ROUND(L74,2)*ROUND(G74,3),2)</f>
      </c>
      <c s="36" t="s">
        <v>1508</v>
      </c>
      <c>
        <f>(M74*21)/100</f>
      </c>
      <c t="s">
        <v>27</v>
      </c>
    </row>
    <row r="75" spans="1:5" ht="25.5">
      <c r="A75" s="35" t="s">
        <v>54</v>
      </c>
      <c r="E75" s="39" t="s">
        <v>6929</v>
      </c>
    </row>
    <row r="76" spans="1:5" ht="114.75">
      <c r="A76" s="35" t="s">
        <v>56</v>
      </c>
      <c r="E76" s="40" t="s">
        <v>6930</v>
      </c>
    </row>
    <row r="77" spans="1:5" ht="51">
      <c r="A77" t="s">
        <v>58</v>
      </c>
      <c r="E77" s="39" t="s">
        <v>6921</v>
      </c>
    </row>
    <row r="78" spans="1:16" ht="25.5">
      <c r="A78" t="s">
        <v>48</v>
      </c>
      <c s="34" t="s">
        <v>131</v>
      </c>
      <c s="34" t="s">
        <v>6931</v>
      </c>
      <c s="35" t="s">
        <v>5</v>
      </c>
      <c s="6" t="s">
        <v>6932</v>
      </c>
      <c s="36" t="s">
        <v>52</v>
      </c>
      <c s="37">
        <v>28</v>
      </c>
      <c s="36">
        <v>0.00488</v>
      </c>
      <c s="36">
        <f>ROUND(G78*H78,6)</f>
      </c>
      <c r="L78" s="38">
        <v>0</v>
      </c>
      <c s="32">
        <f>ROUND(ROUND(L78,2)*ROUND(G78,3),2)</f>
      </c>
      <c s="36" t="s">
        <v>1508</v>
      </c>
      <c>
        <f>(M78*21)/100</f>
      </c>
      <c t="s">
        <v>27</v>
      </c>
    </row>
    <row r="79" spans="1:5" ht="25.5">
      <c r="A79" s="35" t="s">
        <v>54</v>
      </c>
      <c r="E79" s="39" t="s">
        <v>6932</v>
      </c>
    </row>
    <row r="80" spans="1:5" ht="114.75">
      <c r="A80" s="35" t="s">
        <v>56</v>
      </c>
      <c r="E80" s="40" t="s">
        <v>6933</v>
      </c>
    </row>
    <row r="81" spans="1:5" ht="51">
      <c r="A81" t="s">
        <v>58</v>
      </c>
      <c r="E81" s="39" t="s">
        <v>6921</v>
      </c>
    </row>
    <row r="82" spans="1:16" ht="25.5">
      <c r="A82" t="s">
        <v>48</v>
      </c>
      <c s="34" t="s">
        <v>136</v>
      </c>
      <c s="34" t="s">
        <v>6934</v>
      </c>
      <c s="35" t="s">
        <v>5</v>
      </c>
      <c s="6" t="s">
        <v>6935</v>
      </c>
      <c s="36" t="s">
        <v>52</v>
      </c>
      <c s="37">
        <v>5</v>
      </c>
      <c s="36">
        <v>0.00585</v>
      </c>
      <c s="36">
        <f>ROUND(G82*H82,6)</f>
      </c>
      <c r="L82" s="38">
        <v>0</v>
      </c>
      <c s="32">
        <f>ROUND(ROUND(L82,2)*ROUND(G82,3),2)</f>
      </c>
      <c s="36" t="s">
        <v>1508</v>
      </c>
      <c>
        <f>(M82*21)/100</f>
      </c>
      <c t="s">
        <v>27</v>
      </c>
    </row>
    <row r="83" spans="1:5" ht="25.5">
      <c r="A83" s="35" t="s">
        <v>54</v>
      </c>
      <c r="E83" s="39" t="s">
        <v>6935</v>
      </c>
    </row>
    <row r="84" spans="1:5" ht="63.75">
      <c r="A84" s="35" t="s">
        <v>56</v>
      </c>
      <c r="E84" s="40" t="s">
        <v>6936</v>
      </c>
    </row>
    <row r="85" spans="1:5" ht="51">
      <c r="A85" t="s">
        <v>58</v>
      </c>
      <c r="E85" s="39" t="s">
        <v>6921</v>
      </c>
    </row>
    <row r="86" spans="1:16" ht="25.5">
      <c r="A86" t="s">
        <v>48</v>
      </c>
      <c s="34" t="s">
        <v>142</v>
      </c>
      <c s="34" t="s">
        <v>6937</v>
      </c>
      <c s="35" t="s">
        <v>5</v>
      </c>
      <c s="6" t="s">
        <v>6938</v>
      </c>
      <c s="36" t="s">
        <v>52</v>
      </c>
      <c s="37">
        <v>1</v>
      </c>
      <c s="36">
        <v>0.0069</v>
      </c>
      <c s="36">
        <f>ROUND(G86*H86,6)</f>
      </c>
      <c r="L86" s="38">
        <v>0</v>
      </c>
      <c s="32">
        <f>ROUND(ROUND(L86,2)*ROUND(G86,3),2)</f>
      </c>
      <c s="36" t="s">
        <v>1508</v>
      </c>
      <c>
        <f>(M86*21)/100</f>
      </c>
      <c t="s">
        <v>27</v>
      </c>
    </row>
    <row r="87" spans="1:5" ht="25.5">
      <c r="A87" s="35" t="s">
        <v>54</v>
      </c>
      <c r="E87" s="39" t="s">
        <v>6938</v>
      </c>
    </row>
    <row r="88" spans="1:5" ht="25.5">
      <c r="A88" s="35" t="s">
        <v>56</v>
      </c>
      <c r="E88" s="40" t="s">
        <v>6939</v>
      </c>
    </row>
    <row r="89" spans="1:5" ht="51">
      <c r="A89" t="s">
        <v>58</v>
      </c>
      <c r="E89" s="39" t="s">
        <v>6921</v>
      </c>
    </row>
    <row r="90" spans="1:16" ht="25.5">
      <c r="A90" t="s">
        <v>48</v>
      </c>
      <c s="34" t="s">
        <v>147</v>
      </c>
      <c s="34" t="s">
        <v>6940</v>
      </c>
      <c s="35" t="s">
        <v>5</v>
      </c>
      <c s="6" t="s">
        <v>6941</v>
      </c>
      <c s="36" t="s">
        <v>52</v>
      </c>
      <c s="37">
        <v>2</v>
      </c>
      <c s="36">
        <v>0.00823</v>
      </c>
      <c s="36">
        <f>ROUND(G90*H90,6)</f>
      </c>
      <c r="L90" s="38">
        <v>0</v>
      </c>
      <c s="32">
        <f>ROUND(ROUND(L90,2)*ROUND(G90,3),2)</f>
      </c>
      <c s="36" t="s">
        <v>1166</v>
      </c>
      <c>
        <f>(M90*21)/100</f>
      </c>
      <c t="s">
        <v>27</v>
      </c>
    </row>
    <row r="91" spans="1:5" ht="25.5">
      <c r="A91" s="35" t="s">
        <v>54</v>
      </c>
      <c r="E91" s="39" t="s">
        <v>6941</v>
      </c>
    </row>
    <row r="92" spans="1:5" ht="25.5">
      <c r="A92" s="35" t="s">
        <v>56</v>
      </c>
      <c r="E92" s="40" t="s">
        <v>6942</v>
      </c>
    </row>
    <row r="93" spans="1:5" ht="51">
      <c r="A93" t="s">
        <v>58</v>
      </c>
      <c r="E93" s="39" t="s">
        <v>6921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7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1498</v>
      </c>
      <c s="41">
        <f>Rekapitulace!C28</f>
      </c>
      <c s="20" t="s">
        <v>0</v>
      </c>
      <c t="s">
        <v>23</v>
      </c>
      <c t="s">
        <v>27</v>
      </c>
    </row>
    <row r="4" spans="1:16" ht="32" customHeight="1">
      <c r="A4" s="24" t="s">
        <v>20</v>
      </c>
      <c s="25" t="s">
        <v>28</v>
      </c>
      <c s="27" t="s">
        <v>1498</v>
      </c>
      <c r="E4" s="26" t="s">
        <v>1499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COUNTIFS(L8:L1750,"=0",A8:A1750,"P")+COUNTIFS(L8:L1750,"",A8:A1750,"P")+SUM(Q8:Q1750)</f>
      </c>
    </row>
    <row r="8" spans="1:13" ht="12.75">
      <c r="A8" t="s">
        <v>44</v>
      </c>
      <c r="C8" s="28" t="s">
        <v>6945</v>
      </c>
      <c r="E8" s="30" t="s">
        <v>6944</v>
      </c>
      <c r="J8" s="29">
        <f>0+J9+J54+J815+J912+J1145</f>
      </c>
      <c s="29">
        <f>0+K9+K54+K815+K912+K1145</f>
      </c>
      <c s="29">
        <f>0+L9+L54+L815+L912+L1145</f>
      </c>
      <c s="29">
        <f>0+M9+M54+M815+M912+M1145</f>
      </c>
    </row>
    <row r="9" spans="1:13" ht="12.75">
      <c r="A9" t="s">
        <v>46</v>
      </c>
      <c r="C9" s="31" t="s">
        <v>2245</v>
      </c>
      <c r="E9" s="33" t="s">
        <v>6946</v>
      </c>
      <c r="J9" s="32">
        <f>0</f>
      </c>
      <c s="32">
        <f>0</f>
      </c>
      <c s="32">
        <f>0+L10+L14+L18+L22+L26+L30+L34+L38+L42+L46+L50</f>
      </c>
      <c s="32">
        <f>0+M10+M14+M18+M22+M26+M30+M34+M38+M42+M46+M50</f>
      </c>
    </row>
    <row r="10" spans="1:16" ht="12.75">
      <c r="A10" t="s">
        <v>48</v>
      </c>
      <c s="34" t="s">
        <v>49</v>
      </c>
      <c s="34" t="s">
        <v>6947</v>
      </c>
      <c s="35" t="s">
        <v>5</v>
      </c>
      <c s="6" t="s">
        <v>6948</v>
      </c>
      <c s="36" t="s">
        <v>163</v>
      </c>
      <c s="37">
        <v>300</v>
      </c>
      <c s="36">
        <v>0</v>
      </c>
      <c s="36">
        <f>ROUND(G10*H10,6)</f>
      </c>
      <c r="L10" s="38">
        <v>0</v>
      </c>
      <c s="32">
        <f>ROUND(ROUND(L10,2)*ROUND(G10,3),2)</f>
      </c>
      <c s="36" t="s">
        <v>6949</v>
      </c>
      <c>
        <f>(M10*21)/100</f>
      </c>
      <c t="s">
        <v>27</v>
      </c>
    </row>
    <row r="11" spans="1:5" ht="12.75">
      <c r="A11" s="35" t="s">
        <v>54</v>
      </c>
      <c r="E11" s="39" t="s">
        <v>5</v>
      </c>
    </row>
    <row r="12" spans="1:5" ht="25.5">
      <c r="A12" s="35" t="s">
        <v>56</v>
      </c>
      <c r="E12" s="40" t="s">
        <v>6950</v>
      </c>
    </row>
    <row r="13" spans="1:5" ht="12.75">
      <c r="A13" t="s">
        <v>58</v>
      </c>
      <c r="E13" s="39" t="s">
        <v>6537</v>
      </c>
    </row>
    <row r="14" spans="1:16" ht="25.5">
      <c r="A14" t="s">
        <v>48</v>
      </c>
      <c s="34" t="s">
        <v>27</v>
      </c>
      <c s="34" t="s">
        <v>6951</v>
      </c>
      <c s="35" t="s">
        <v>5</v>
      </c>
      <c s="6" t="s">
        <v>6952</v>
      </c>
      <c s="36" t="s">
        <v>163</v>
      </c>
      <c s="37">
        <v>550</v>
      </c>
      <c s="36">
        <v>0</v>
      </c>
      <c s="36">
        <f>ROUND(G14*H14,6)</f>
      </c>
      <c r="L14" s="38">
        <v>0</v>
      </c>
      <c s="32">
        <f>ROUND(ROUND(L14,2)*ROUND(G14,3),2)</f>
      </c>
      <c s="36" t="s">
        <v>6949</v>
      </c>
      <c>
        <f>(M14*21)/100</f>
      </c>
      <c t="s">
        <v>27</v>
      </c>
    </row>
    <row r="15" spans="1:5" ht="12.75">
      <c r="A15" s="35" t="s">
        <v>54</v>
      </c>
      <c r="E15" s="39" t="s">
        <v>5</v>
      </c>
    </row>
    <row r="16" spans="1:5" ht="25.5">
      <c r="A16" s="35" t="s">
        <v>56</v>
      </c>
      <c r="E16" s="40" t="s">
        <v>6953</v>
      </c>
    </row>
    <row r="17" spans="1:5" ht="12.75">
      <c r="A17" t="s">
        <v>58</v>
      </c>
      <c r="E17" s="39" t="s">
        <v>6537</v>
      </c>
    </row>
    <row r="18" spans="1:16" ht="12.75">
      <c r="A18" t="s">
        <v>48</v>
      </c>
      <c s="34" t="s">
        <v>26</v>
      </c>
      <c s="34" t="s">
        <v>6954</v>
      </c>
      <c s="35" t="s">
        <v>5</v>
      </c>
      <c s="6" t="s">
        <v>6955</v>
      </c>
      <c s="36" t="s">
        <v>163</v>
      </c>
      <c s="37">
        <v>250</v>
      </c>
      <c s="36">
        <v>0</v>
      </c>
      <c s="36">
        <f>ROUND(G18*H18,6)</f>
      </c>
      <c r="L18" s="38">
        <v>0</v>
      </c>
      <c s="32">
        <f>ROUND(ROUND(L18,2)*ROUND(G18,3),2)</f>
      </c>
      <c s="36" t="s">
        <v>6949</v>
      </c>
      <c>
        <f>(M18*21)/100</f>
      </c>
      <c t="s">
        <v>27</v>
      </c>
    </row>
    <row r="19" spans="1:5" ht="12.75">
      <c r="A19" s="35" t="s">
        <v>54</v>
      </c>
      <c r="E19" s="39" t="s">
        <v>5</v>
      </c>
    </row>
    <row r="20" spans="1:5" ht="25.5">
      <c r="A20" s="35" t="s">
        <v>56</v>
      </c>
      <c r="E20" s="40" t="s">
        <v>6956</v>
      </c>
    </row>
    <row r="21" spans="1:5" ht="12.75">
      <c r="A21" t="s">
        <v>58</v>
      </c>
      <c r="E21" s="39" t="s">
        <v>6537</v>
      </c>
    </row>
    <row r="22" spans="1:16" ht="12.75">
      <c r="A22" t="s">
        <v>48</v>
      </c>
      <c s="34" t="s">
        <v>67</v>
      </c>
      <c s="34" t="s">
        <v>6957</v>
      </c>
      <c s="35" t="s">
        <v>5</v>
      </c>
      <c s="6" t="s">
        <v>6958</v>
      </c>
      <c s="36" t="s">
        <v>163</v>
      </c>
      <c s="37">
        <v>25</v>
      </c>
      <c s="36">
        <v>0</v>
      </c>
      <c s="36">
        <f>ROUND(G22*H22,6)</f>
      </c>
      <c r="L22" s="38">
        <v>0</v>
      </c>
      <c s="32">
        <f>ROUND(ROUND(L22,2)*ROUND(G22,3),2)</f>
      </c>
      <c s="36" t="s">
        <v>6949</v>
      </c>
      <c>
        <f>(M22*21)/100</f>
      </c>
      <c t="s">
        <v>27</v>
      </c>
    </row>
    <row r="23" spans="1:5" ht="12.75">
      <c r="A23" s="35" t="s">
        <v>54</v>
      </c>
      <c r="E23" s="39" t="s">
        <v>5</v>
      </c>
    </row>
    <row r="24" spans="1:5" ht="38.25">
      <c r="A24" s="35" t="s">
        <v>56</v>
      </c>
      <c r="E24" s="40" t="s">
        <v>6959</v>
      </c>
    </row>
    <row r="25" spans="1:5" ht="12.75">
      <c r="A25" t="s">
        <v>58</v>
      </c>
      <c r="E25" s="39" t="s">
        <v>6537</v>
      </c>
    </row>
    <row r="26" spans="1:16" ht="12.75">
      <c r="A26" t="s">
        <v>48</v>
      </c>
      <c s="34" t="s">
        <v>72</v>
      </c>
      <c s="34" t="s">
        <v>6960</v>
      </c>
      <c s="35" t="s">
        <v>5</v>
      </c>
      <c s="6" t="s">
        <v>6961</v>
      </c>
      <c s="36" t="s">
        <v>1289</v>
      </c>
      <c s="37">
        <v>31</v>
      </c>
      <c s="36">
        <v>0</v>
      </c>
      <c s="36">
        <f>ROUND(G26*H26,6)</f>
      </c>
      <c r="L26" s="38">
        <v>0</v>
      </c>
      <c s="32">
        <f>ROUND(ROUND(L26,2)*ROUND(G26,3),2)</f>
      </c>
      <c s="36" t="s">
        <v>6949</v>
      </c>
      <c>
        <f>(M26*21)/100</f>
      </c>
      <c t="s">
        <v>27</v>
      </c>
    </row>
    <row r="27" spans="1:5" ht="12.75">
      <c r="A27" s="35" t="s">
        <v>54</v>
      </c>
      <c r="E27" s="39" t="s">
        <v>5</v>
      </c>
    </row>
    <row r="28" spans="1:5" ht="38.25">
      <c r="A28" s="35" t="s">
        <v>56</v>
      </c>
      <c r="E28" s="40" t="s">
        <v>6962</v>
      </c>
    </row>
    <row r="29" spans="1:5" ht="12.75">
      <c r="A29" t="s">
        <v>58</v>
      </c>
      <c r="E29" s="39" t="s">
        <v>6537</v>
      </c>
    </row>
    <row r="30" spans="1:16" ht="12.75">
      <c r="A30" t="s">
        <v>48</v>
      </c>
      <c s="34" t="s">
        <v>77</v>
      </c>
      <c s="34" t="s">
        <v>6963</v>
      </c>
      <c s="35" t="s">
        <v>5</v>
      </c>
      <c s="6" t="s">
        <v>6964</v>
      </c>
      <c s="36" t="s">
        <v>52</v>
      </c>
      <c s="37">
        <v>6</v>
      </c>
      <c s="36">
        <v>0</v>
      </c>
      <c s="36">
        <f>ROUND(G30*H30,6)</f>
      </c>
      <c r="L30" s="38">
        <v>0</v>
      </c>
      <c s="32">
        <f>ROUND(ROUND(L30,2)*ROUND(G30,3),2)</f>
      </c>
      <c s="36" t="s">
        <v>1166</v>
      </c>
      <c>
        <f>(M30*21)/100</f>
      </c>
      <c t="s">
        <v>27</v>
      </c>
    </row>
    <row r="31" spans="1:5" ht="12.75">
      <c r="A31" s="35" t="s">
        <v>54</v>
      </c>
      <c r="E31" s="39" t="s">
        <v>6964</v>
      </c>
    </row>
    <row r="32" spans="1:5" ht="12.75">
      <c r="A32" s="35" t="s">
        <v>56</v>
      </c>
      <c r="E32" s="40" t="s">
        <v>5</v>
      </c>
    </row>
    <row r="33" spans="1:5" ht="12.75">
      <c r="A33" t="s">
        <v>58</v>
      </c>
      <c r="E33" s="39" t="s">
        <v>6965</v>
      </c>
    </row>
    <row r="34" spans="1:16" ht="12.75">
      <c r="A34" t="s">
        <v>48</v>
      </c>
      <c s="34" t="s">
        <v>82</v>
      </c>
      <c s="34" t="s">
        <v>6966</v>
      </c>
      <c s="35" t="s">
        <v>5</v>
      </c>
      <c s="6" t="s">
        <v>6967</v>
      </c>
      <c s="36" t="s">
        <v>1289</v>
      </c>
      <c s="37">
        <v>1</v>
      </c>
      <c s="36">
        <v>0</v>
      </c>
      <c s="36">
        <f>ROUND(G34*H34,6)</f>
      </c>
      <c r="L34" s="38">
        <v>0</v>
      </c>
      <c s="32">
        <f>ROUND(ROUND(L34,2)*ROUND(G34,3),2)</f>
      </c>
      <c s="36" t="s">
        <v>6949</v>
      </c>
      <c>
        <f>(M34*21)/100</f>
      </c>
      <c t="s">
        <v>27</v>
      </c>
    </row>
    <row r="35" spans="1:5" ht="12.75">
      <c r="A35" s="35" t="s">
        <v>54</v>
      </c>
      <c r="E35" s="39" t="s">
        <v>5</v>
      </c>
    </row>
    <row r="36" spans="1:5" ht="38.25">
      <c r="A36" s="35" t="s">
        <v>56</v>
      </c>
      <c r="E36" s="40" t="s">
        <v>6968</v>
      </c>
    </row>
    <row r="37" spans="1:5" ht="12.75">
      <c r="A37" t="s">
        <v>58</v>
      </c>
      <c r="E37" s="39" t="s">
        <v>6969</v>
      </c>
    </row>
    <row r="38" spans="1:16" ht="25.5">
      <c r="A38" t="s">
        <v>48</v>
      </c>
      <c s="34" t="s">
        <v>87</v>
      </c>
      <c s="34" t="s">
        <v>6970</v>
      </c>
      <c s="35" t="s">
        <v>5</v>
      </c>
      <c s="6" t="s">
        <v>6971</v>
      </c>
      <c s="36" t="s">
        <v>52</v>
      </c>
      <c s="37">
        <v>5</v>
      </c>
      <c s="36">
        <v>0</v>
      </c>
      <c s="36">
        <f>ROUND(G38*H38,6)</f>
      </c>
      <c r="L38" s="38">
        <v>0</v>
      </c>
      <c s="32">
        <f>ROUND(ROUND(L38,2)*ROUND(G38,3),2)</f>
      </c>
      <c s="36" t="s">
        <v>1166</v>
      </c>
      <c>
        <f>(M38*21)/100</f>
      </c>
      <c t="s">
        <v>27</v>
      </c>
    </row>
    <row r="39" spans="1:5" ht="38.25">
      <c r="A39" s="35" t="s">
        <v>54</v>
      </c>
      <c r="E39" s="39" t="s">
        <v>6972</v>
      </c>
    </row>
    <row r="40" spans="1:5" ht="12.75">
      <c r="A40" s="35" t="s">
        <v>56</v>
      </c>
      <c r="E40" s="40" t="s">
        <v>5</v>
      </c>
    </row>
    <row r="41" spans="1:5" ht="12.75">
      <c r="A41" t="s">
        <v>58</v>
      </c>
      <c r="E41" s="39" t="s">
        <v>6965</v>
      </c>
    </row>
    <row r="42" spans="1:16" ht="25.5">
      <c r="A42" t="s">
        <v>48</v>
      </c>
      <c s="34" t="s">
        <v>93</v>
      </c>
      <c s="34" t="s">
        <v>6973</v>
      </c>
      <c s="35" t="s">
        <v>5</v>
      </c>
      <c s="6" t="s">
        <v>6974</v>
      </c>
      <c s="36" t="s">
        <v>1289</v>
      </c>
      <c s="37">
        <v>1</v>
      </c>
      <c s="36">
        <v>0</v>
      </c>
      <c s="36">
        <f>ROUND(G42*H42,6)</f>
      </c>
      <c r="L42" s="38">
        <v>0</v>
      </c>
      <c s="32">
        <f>ROUND(ROUND(L42,2)*ROUND(G42,3),2)</f>
      </c>
      <c s="36" t="s">
        <v>1166</v>
      </c>
      <c>
        <f>(M42*21)/100</f>
      </c>
      <c t="s">
        <v>27</v>
      </c>
    </row>
    <row r="43" spans="1:5" ht="63.75">
      <c r="A43" s="35" t="s">
        <v>54</v>
      </c>
      <c r="E43" s="39" t="s">
        <v>6975</v>
      </c>
    </row>
    <row r="44" spans="1:5" ht="12.75">
      <c r="A44" s="35" t="s">
        <v>56</v>
      </c>
      <c r="E44" s="40" t="s">
        <v>5</v>
      </c>
    </row>
    <row r="45" spans="1:5" ht="12.75">
      <c r="A45" t="s">
        <v>58</v>
      </c>
      <c r="E45" s="39" t="s">
        <v>6965</v>
      </c>
    </row>
    <row r="46" spans="1:16" ht="25.5">
      <c r="A46" t="s">
        <v>48</v>
      </c>
      <c s="34" t="s">
        <v>97</v>
      </c>
      <c s="34" t="s">
        <v>1241</v>
      </c>
      <c s="35" t="s">
        <v>1242</v>
      </c>
      <c s="6" t="s">
        <v>1243</v>
      </c>
      <c s="36" t="s">
        <v>246</v>
      </c>
      <c s="37">
        <v>2.2</v>
      </c>
      <c s="36">
        <v>0</v>
      </c>
      <c s="36">
        <f>ROUND(G46*H46,6)</f>
      </c>
      <c r="L46" s="38">
        <v>0</v>
      </c>
      <c s="32">
        <f>ROUND(ROUND(L46,2)*ROUND(G46,3),2)</f>
      </c>
      <c s="36" t="s">
        <v>1166</v>
      </c>
      <c>
        <f>(M46*21)/100</f>
      </c>
      <c t="s">
        <v>27</v>
      </c>
    </row>
    <row r="47" spans="1:5" ht="127.5">
      <c r="A47" s="35" t="s">
        <v>54</v>
      </c>
      <c r="E47" s="39" t="s">
        <v>6976</v>
      </c>
    </row>
    <row r="48" spans="1:5" ht="12.75">
      <c r="A48" s="35" t="s">
        <v>56</v>
      </c>
      <c r="E48" s="40" t="s">
        <v>5</v>
      </c>
    </row>
    <row r="49" spans="1:5" ht="12.75">
      <c r="A49" t="s">
        <v>58</v>
      </c>
      <c r="E49" s="39" t="s">
        <v>5</v>
      </c>
    </row>
    <row r="50" spans="1:16" ht="25.5">
      <c r="A50" t="s">
        <v>48</v>
      </c>
      <c s="34" t="s">
        <v>101</v>
      </c>
      <c s="34" t="s">
        <v>251</v>
      </c>
      <c s="35" t="s">
        <v>252</v>
      </c>
      <c s="6" t="s">
        <v>253</v>
      </c>
      <c s="36" t="s">
        <v>246</v>
      </c>
      <c s="37">
        <v>0.5</v>
      </c>
      <c s="36">
        <v>0</v>
      </c>
      <c s="36">
        <f>ROUND(G50*H50,6)</f>
      </c>
      <c r="L50" s="38">
        <v>0</v>
      </c>
      <c s="32">
        <f>ROUND(ROUND(L50,2)*ROUND(G50,3),2)</f>
      </c>
      <c s="36" t="s">
        <v>1166</v>
      </c>
      <c>
        <f>(M50*21)/100</f>
      </c>
      <c t="s">
        <v>27</v>
      </c>
    </row>
    <row r="51" spans="1:5" ht="127.5">
      <c r="A51" s="35" t="s">
        <v>54</v>
      </c>
      <c r="E51" s="39" t="s">
        <v>6976</v>
      </c>
    </row>
    <row r="52" spans="1:5" ht="12.75">
      <c r="A52" s="35" t="s">
        <v>56</v>
      </c>
      <c r="E52" s="40" t="s">
        <v>5</v>
      </c>
    </row>
    <row r="53" spans="1:5" ht="12.75">
      <c r="A53" t="s">
        <v>58</v>
      </c>
      <c r="E53" s="39" t="s">
        <v>5</v>
      </c>
    </row>
    <row r="54" spans="1:13" ht="12.75">
      <c r="A54" t="s">
        <v>46</v>
      </c>
      <c r="C54" s="31" t="s">
        <v>2249</v>
      </c>
      <c r="E54" s="33" t="s">
        <v>6977</v>
      </c>
      <c r="J54" s="32">
        <f>0</f>
      </c>
      <c s="32">
        <f>0</f>
      </c>
      <c s="32">
        <f>0+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L683+L687+L691+L695+L699+L703+L707+L711+L715+L719+L723+L727+L731+L735+L739+L743+L747+L751+L755+L759+L763+L767+L771+L775+L779+L783+L787+L791+L795+L799+L803+L807+L811</f>
      </c>
      <c s="32">
        <f>0+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M683+M687+M691+M695+M699+M703+M707+M711+M715+M719+M723+M727+M731+M735+M739+M743+M747+M751+M755+M759+M763+M767+M771+M775+M779+M783+M787+M791+M795+M799+M803+M807+M811</f>
      </c>
    </row>
    <row r="55" spans="1:16" ht="12.75">
      <c r="A55" t="s">
        <v>48</v>
      </c>
      <c s="34" t="s">
        <v>105</v>
      </c>
      <c s="34" t="s">
        <v>6978</v>
      </c>
      <c s="35" t="s">
        <v>5</v>
      </c>
      <c s="6" t="s">
        <v>6979</v>
      </c>
      <c s="36" t="s">
        <v>163</v>
      </c>
      <c s="37">
        <v>10</v>
      </c>
      <c s="36">
        <v>0</v>
      </c>
      <c s="36">
        <f>ROUND(G55*H55,6)</f>
      </c>
      <c r="L55" s="38">
        <v>0</v>
      </c>
      <c s="32">
        <f>ROUND(ROUND(L55,2)*ROUND(G55,3),2)</f>
      </c>
      <c s="36" t="s">
        <v>1166</v>
      </c>
      <c>
        <f>(M55*21)/100</f>
      </c>
      <c t="s">
        <v>27</v>
      </c>
    </row>
    <row r="56" spans="1:5" ht="12.75">
      <c r="A56" s="35" t="s">
        <v>54</v>
      </c>
      <c r="E56" s="39" t="s">
        <v>6979</v>
      </c>
    </row>
    <row r="57" spans="1:5" ht="25.5">
      <c r="A57" s="35" t="s">
        <v>56</v>
      </c>
      <c r="E57" s="40" t="s">
        <v>6980</v>
      </c>
    </row>
    <row r="58" spans="1:5" ht="12.75">
      <c r="A58" t="s">
        <v>58</v>
      </c>
      <c r="E58" s="39" t="s">
        <v>6965</v>
      </c>
    </row>
    <row r="59" spans="1:16" ht="25.5">
      <c r="A59" t="s">
        <v>48</v>
      </c>
      <c s="34" t="s">
        <v>106</v>
      </c>
      <c s="34" t="s">
        <v>6981</v>
      </c>
      <c s="35" t="s">
        <v>5</v>
      </c>
      <c s="6" t="s">
        <v>6982</v>
      </c>
      <c s="36" t="s">
        <v>1387</v>
      </c>
      <c s="37">
        <v>7.2</v>
      </c>
      <c s="36">
        <v>0</v>
      </c>
      <c s="36">
        <f>ROUND(G59*H59,6)</f>
      </c>
      <c r="L59" s="38">
        <v>0</v>
      </c>
      <c s="32">
        <f>ROUND(ROUND(L59,2)*ROUND(G59,3),2)</f>
      </c>
      <c s="36" t="s">
        <v>1166</v>
      </c>
      <c>
        <f>(M59*21)/100</f>
      </c>
      <c t="s">
        <v>27</v>
      </c>
    </row>
    <row r="60" spans="1:5" ht="25.5">
      <c r="A60" s="35" t="s">
        <v>54</v>
      </c>
      <c r="E60" s="39" t="s">
        <v>6982</v>
      </c>
    </row>
    <row r="61" spans="1:5" ht="25.5">
      <c r="A61" s="35" t="s">
        <v>56</v>
      </c>
      <c r="E61" s="40" t="s">
        <v>6983</v>
      </c>
    </row>
    <row r="62" spans="1:5" ht="12.75">
      <c r="A62" t="s">
        <v>58</v>
      </c>
      <c r="E62" s="39" t="s">
        <v>6965</v>
      </c>
    </row>
    <row r="63" spans="1:16" ht="12.75">
      <c r="A63" t="s">
        <v>48</v>
      </c>
      <c s="34" t="s">
        <v>110</v>
      </c>
      <c s="34" t="s">
        <v>6984</v>
      </c>
      <c s="35" t="s">
        <v>5</v>
      </c>
      <c s="6" t="s">
        <v>6985</v>
      </c>
      <c s="36" t="s">
        <v>1361</v>
      </c>
      <c s="37">
        <v>6</v>
      </c>
      <c s="36">
        <v>0</v>
      </c>
      <c s="36">
        <f>ROUND(G63*H63,6)</f>
      </c>
      <c r="L63" s="38">
        <v>0</v>
      </c>
      <c s="32">
        <f>ROUND(ROUND(L63,2)*ROUND(G63,3),2)</f>
      </c>
      <c s="36" t="s">
        <v>1166</v>
      </c>
      <c>
        <f>(M63*21)/100</f>
      </c>
      <c t="s">
        <v>27</v>
      </c>
    </row>
    <row r="64" spans="1:5" ht="12.75">
      <c r="A64" s="35" t="s">
        <v>54</v>
      </c>
      <c r="E64" s="39" t="s">
        <v>6985</v>
      </c>
    </row>
    <row r="65" spans="1:5" ht="25.5">
      <c r="A65" s="35" t="s">
        <v>56</v>
      </c>
      <c r="E65" s="40" t="s">
        <v>6986</v>
      </c>
    </row>
    <row r="66" spans="1:5" ht="12.75">
      <c r="A66" t="s">
        <v>58</v>
      </c>
      <c r="E66" s="39" t="s">
        <v>6965</v>
      </c>
    </row>
    <row r="67" spans="1:16" ht="12.75">
      <c r="A67" t="s">
        <v>48</v>
      </c>
      <c s="34" t="s">
        <v>116</v>
      </c>
      <c s="34" t="s">
        <v>6987</v>
      </c>
      <c s="35" t="s">
        <v>5</v>
      </c>
      <c s="6" t="s">
        <v>6988</v>
      </c>
      <c s="36" t="s">
        <v>1387</v>
      </c>
      <c s="37">
        <v>3</v>
      </c>
      <c s="36">
        <v>0</v>
      </c>
      <c s="36">
        <f>ROUND(G67*H67,6)</f>
      </c>
      <c r="L67" s="38">
        <v>0</v>
      </c>
      <c s="32">
        <f>ROUND(ROUND(L67,2)*ROUND(G67,3),2)</f>
      </c>
      <c s="36" t="s">
        <v>1166</v>
      </c>
      <c>
        <f>(M67*21)/100</f>
      </c>
      <c t="s">
        <v>27</v>
      </c>
    </row>
    <row r="68" spans="1:5" ht="12.75">
      <c r="A68" s="35" t="s">
        <v>54</v>
      </c>
      <c r="E68" s="39" t="s">
        <v>6988</v>
      </c>
    </row>
    <row r="69" spans="1:5" ht="25.5">
      <c r="A69" s="35" t="s">
        <v>56</v>
      </c>
      <c r="E69" s="40" t="s">
        <v>6989</v>
      </c>
    </row>
    <row r="70" spans="1:5" ht="12.75">
      <c r="A70" t="s">
        <v>58</v>
      </c>
      <c r="E70" s="39" t="s">
        <v>6965</v>
      </c>
    </row>
    <row r="71" spans="1:16" ht="12.75">
      <c r="A71" t="s">
        <v>48</v>
      </c>
      <c s="34" t="s">
        <v>121</v>
      </c>
      <c s="34" t="s">
        <v>6990</v>
      </c>
      <c s="35" t="s">
        <v>5</v>
      </c>
      <c s="6" t="s">
        <v>6991</v>
      </c>
      <c s="36" t="s">
        <v>1387</v>
      </c>
      <c s="37">
        <v>0.9</v>
      </c>
      <c s="36">
        <v>0</v>
      </c>
      <c s="36">
        <f>ROUND(G71*H71,6)</f>
      </c>
      <c r="L71" s="38">
        <v>0</v>
      </c>
      <c s="32">
        <f>ROUND(ROUND(L71,2)*ROUND(G71,3),2)</f>
      </c>
      <c s="36" t="s">
        <v>6949</v>
      </c>
      <c>
        <f>(M71*21)/100</f>
      </c>
      <c t="s">
        <v>27</v>
      </c>
    </row>
    <row r="72" spans="1:5" ht="12.75">
      <c r="A72" s="35" t="s">
        <v>54</v>
      </c>
      <c r="E72" s="39" t="s">
        <v>5</v>
      </c>
    </row>
    <row r="73" spans="1:5" ht="12.75">
      <c r="A73" s="35" t="s">
        <v>56</v>
      </c>
      <c r="E73" s="40" t="s">
        <v>6992</v>
      </c>
    </row>
    <row r="74" spans="1:5" ht="12.75">
      <c r="A74" t="s">
        <v>58</v>
      </c>
      <c r="E74" s="39" t="s">
        <v>6537</v>
      </c>
    </row>
    <row r="75" spans="1:16" ht="12.75">
      <c r="A75" t="s">
        <v>48</v>
      </c>
      <c s="34" t="s">
        <v>126</v>
      </c>
      <c s="34" t="s">
        <v>6993</v>
      </c>
      <c s="35" t="s">
        <v>5</v>
      </c>
      <c s="6" t="s">
        <v>6994</v>
      </c>
      <c s="36" t="s">
        <v>1387</v>
      </c>
      <c s="37">
        <v>2.36</v>
      </c>
      <c s="36">
        <v>0</v>
      </c>
      <c s="36">
        <f>ROUND(G75*H75,6)</f>
      </c>
      <c r="L75" s="38">
        <v>0</v>
      </c>
      <c s="32">
        <f>ROUND(ROUND(L75,2)*ROUND(G75,3),2)</f>
      </c>
      <c s="36" t="s">
        <v>6949</v>
      </c>
      <c>
        <f>(M75*21)/100</f>
      </c>
      <c t="s">
        <v>27</v>
      </c>
    </row>
    <row r="76" spans="1:5" ht="12.75">
      <c r="A76" s="35" t="s">
        <v>54</v>
      </c>
      <c r="E76" s="39" t="s">
        <v>5</v>
      </c>
    </row>
    <row r="77" spans="1:5" ht="12.75">
      <c r="A77" s="35" t="s">
        <v>56</v>
      </c>
      <c r="E77" s="40" t="s">
        <v>6995</v>
      </c>
    </row>
    <row r="78" spans="1:5" ht="12.75">
      <c r="A78" t="s">
        <v>58</v>
      </c>
      <c r="E78" s="39" t="s">
        <v>6537</v>
      </c>
    </row>
    <row r="79" spans="1:16" ht="12.75">
      <c r="A79" t="s">
        <v>48</v>
      </c>
      <c s="34" t="s">
        <v>131</v>
      </c>
      <c s="34" t="s">
        <v>6996</v>
      </c>
      <c s="35" t="s">
        <v>5</v>
      </c>
      <c s="6" t="s">
        <v>6997</v>
      </c>
      <c s="36" t="s">
        <v>1387</v>
      </c>
      <c s="37">
        <v>0.84</v>
      </c>
      <c s="36">
        <v>0</v>
      </c>
      <c s="36">
        <f>ROUND(G79*H79,6)</f>
      </c>
      <c r="L79" s="38">
        <v>0</v>
      </c>
      <c s="32">
        <f>ROUND(ROUND(L79,2)*ROUND(G79,3),2)</f>
      </c>
      <c s="36" t="s">
        <v>6949</v>
      </c>
      <c>
        <f>(M79*21)/100</f>
      </c>
      <c t="s">
        <v>27</v>
      </c>
    </row>
    <row r="80" spans="1:5" ht="12.75">
      <c r="A80" s="35" t="s">
        <v>54</v>
      </c>
      <c r="E80" s="39" t="s">
        <v>5</v>
      </c>
    </row>
    <row r="81" spans="1:5" ht="25.5">
      <c r="A81" s="35" t="s">
        <v>56</v>
      </c>
      <c r="E81" s="40" t="s">
        <v>6998</v>
      </c>
    </row>
    <row r="82" spans="1:5" ht="12.75">
      <c r="A82" t="s">
        <v>58</v>
      </c>
      <c r="E82" s="39" t="s">
        <v>6537</v>
      </c>
    </row>
    <row r="83" spans="1:16" ht="12.75">
      <c r="A83" t="s">
        <v>48</v>
      </c>
      <c s="34" t="s">
        <v>136</v>
      </c>
      <c s="34" t="s">
        <v>6999</v>
      </c>
      <c s="35" t="s">
        <v>5</v>
      </c>
      <c s="6" t="s">
        <v>7000</v>
      </c>
      <c s="36" t="s">
        <v>246</v>
      </c>
      <c s="37">
        <v>1.305</v>
      </c>
      <c s="36">
        <v>0</v>
      </c>
      <c s="36">
        <f>ROUND(G83*H83,6)</f>
      </c>
      <c r="L83" s="38">
        <v>0</v>
      </c>
      <c s="32">
        <f>ROUND(ROUND(L83,2)*ROUND(G83,3),2)</f>
      </c>
      <c s="36" t="s">
        <v>1166</v>
      </c>
      <c>
        <f>(M83*21)/100</f>
      </c>
      <c t="s">
        <v>27</v>
      </c>
    </row>
    <row r="84" spans="1:5" ht="12.75">
      <c r="A84" s="35" t="s">
        <v>54</v>
      </c>
      <c r="E84" s="39" t="s">
        <v>7000</v>
      </c>
    </row>
    <row r="85" spans="1:5" ht="25.5">
      <c r="A85" s="35" t="s">
        <v>56</v>
      </c>
      <c r="E85" s="40" t="s">
        <v>7001</v>
      </c>
    </row>
    <row r="86" spans="1:5" ht="12.75">
      <c r="A86" t="s">
        <v>58</v>
      </c>
      <c r="E86" s="39" t="s">
        <v>6965</v>
      </c>
    </row>
    <row r="87" spans="1:16" ht="25.5">
      <c r="A87" t="s">
        <v>48</v>
      </c>
      <c s="34" t="s">
        <v>142</v>
      </c>
      <c s="34" t="s">
        <v>1218</v>
      </c>
      <c s="35" t="s">
        <v>1219</v>
      </c>
      <c s="6" t="s">
        <v>1220</v>
      </c>
      <c s="36" t="s">
        <v>246</v>
      </c>
      <c s="37">
        <v>1.7</v>
      </c>
      <c s="36">
        <v>0</v>
      </c>
      <c s="36">
        <f>ROUND(G87*H87,6)</f>
      </c>
      <c r="L87" s="38">
        <v>0</v>
      </c>
      <c s="32">
        <f>ROUND(ROUND(L87,2)*ROUND(G87,3),2)</f>
      </c>
      <c s="36" t="s">
        <v>1166</v>
      </c>
      <c>
        <f>(M87*21)/100</f>
      </c>
      <c t="s">
        <v>27</v>
      </c>
    </row>
    <row r="88" spans="1:5" ht="127.5">
      <c r="A88" s="35" t="s">
        <v>54</v>
      </c>
      <c r="E88" s="39" t="s">
        <v>6976</v>
      </c>
    </row>
    <row r="89" spans="1:5" ht="25.5">
      <c r="A89" s="35" t="s">
        <v>56</v>
      </c>
      <c r="E89" s="40" t="s">
        <v>7002</v>
      </c>
    </row>
    <row r="90" spans="1:5" ht="12.75">
      <c r="A90" t="s">
        <v>58</v>
      </c>
      <c r="E90" s="39" t="s">
        <v>5</v>
      </c>
    </row>
    <row r="91" spans="1:16" ht="25.5">
      <c r="A91" t="s">
        <v>48</v>
      </c>
      <c s="34" t="s">
        <v>147</v>
      </c>
      <c s="34" t="s">
        <v>1223</v>
      </c>
      <c s="35" t="s">
        <v>1224</v>
      </c>
      <c s="6" t="s">
        <v>1225</v>
      </c>
      <c s="36" t="s">
        <v>246</v>
      </c>
      <c s="37">
        <v>6.9</v>
      </c>
      <c s="36">
        <v>0</v>
      </c>
      <c s="36">
        <f>ROUND(G91*H91,6)</f>
      </c>
      <c r="L91" s="38">
        <v>0</v>
      </c>
      <c s="32">
        <f>ROUND(ROUND(L91,2)*ROUND(G91,3),2)</f>
      </c>
      <c s="36" t="s">
        <v>1166</v>
      </c>
      <c>
        <f>(M91*21)/100</f>
      </c>
      <c t="s">
        <v>27</v>
      </c>
    </row>
    <row r="92" spans="1:5" ht="127.5">
      <c r="A92" s="35" t="s">
        <v>54</v>
      </c>
      <c r="E92" s="39" t="s">
        <v>6976</v>
      </c>
    </row>
    <row r="93" spans="1:5" ht="12.75">
      <c r="A93" s="35" t="s">
        <v>56</v>
      </c>
      <c r="E93" s="40" t="s">
        <v>5</v>
      </c>
    </row>
    <row r="94" spans="1:5" ht="12.75">
      <c r="A94" t="s">
        <v>58</v>
      </c>
      <c r="E94" s="39" t="s">
        <v>5</v>
      </c>
    </row>
    <row r="95" spans="1:16" ht="25.5">
      <c r="A95" t="s">
        <v>48</v>
      </c>
      <c s="34" t="s">
        <v>152</v>
      </c>
      <c s="34" t="s">
        <v>7003</v>
      </c>
      <c s="35" t="s">
        <v>5</v>
      </c>
      <c s="6" t="s">
        <v>7004</v>
      </c>
      <c s="36" t="s">
        <v>163</v>
      </c>
      <c s="37">
        <v>94</v>
      </c>
      <c s="36">
        <v>0</v>
      </c>
      <c s="36">
        <f>ROUND(G95*H95,6)</f>
      </c>
      <c r="L95" s="38">
        <v>0</v>
      </c>
      <c s="32">
        <f>ROUND(ROUND(L95,2)*ROUND(G95,3),2)</f>
      </c>
      <c s="36" t="s">
        <v>6949</v>
      </c>
      <c>
        <f>(M95*21)/100</f>
      </c>
      <c t="s">
        <v>27</v>
      </c>
    </row>
    <row r="96" spans="1:5" ht="12.75">
      <c r="A96" s="35" t="s">
        <v>54</v>
      </c>
      <c r="E96" s="39" t="s">
        <v>5</v>
      </c>
    </row>
    <row r="97" spans="1:5" ht="38.25">
      <c r="A97" s="35" t="s">
        <v>56</v>
      </c>
      <c r="E97" s="40" t="s">
        <v>7005</v>
      </c>
    </row>
    <row r="98" spans="1:5" ht="12.75">
      <c r="A98" t="s">
        <v>58</v>
      </c>
      <c r="E98" s="39" t="s">
        <v>6537</v>
      </c>
    </row>
    <row r="99" spans="1:16" ht="25.5">
      <c r="A99" t="s">
        <v>48</v>
      </c>
      <c s="34" t="s">
        <v>156</v>
      </c>
      <c s="34" t="s">
        <v>7006</v>
      </c>
      <c s="35" t="s">
        <v>5</v>
      </c>
      <c s="6" t="s">
        <v>7007</v>
      </c>
      <c s="36" t="s">
        <v>163</v>
      </c>
      <c s="37">
        <v>94</v>
      </c>
      <c s="36">
        <v>0</v>
      </c>
      <c s="36">
        <f>ROUND(G99*H99,6)</f>
      </c>
      <c r="L99" s="38">
        <v>0</v>
      </c>
      <c s="32">
        <f>ROUND(ROUND(L99,2)*ROUND(G99,3),2)</f>
      </c>
      <c s="36" t="s">
        <v>1166</v>
      </c>
      <c>
        <f>(M99*21)/100</f>
      </c>
      <c t="s">
        <v>27</v>
      </c>
    </row>
    <row r="100" spans="1:5" ht="25.5">
      <c r="A100" s="35" t="s">
        <v>54</v>
      </c>
      <c r="E100" s="39" t="s">
        <v>7007</v>
      </c>
    </row>
    <row r="101" spans="1:5" ht="51">
      <c r="A101" s="35" t="s">
        <v>56</v>
      </c>
      <c r="E101" s="40" t="s">
        <v>7008</v>
      </c>
    </row>
    <row r="102" spans="1:5" ht="12.75">
      <c r="A102" t="s">
        <v>58</v>
      </c>
      <c r="E102" s="39" t="s">
        <v>6965</v>
      </c>
    </row>
    <row r="103" spans="1:16" ht="25.5">
      <c r="A103" t="s">
        <v>48</v>
      </c>
      <c s="34" t="s">
        <v>160</v>
      </c>
      <c s="34" t="s">
        <v>7009</v>
      </c>
      <c s="35" t="s">
        <v>5</v>
      </c>
      <c s="6" t="s">
        <v>7010</v>
      </c>
      <c s="36" t="s">
        <v>163</v>
      </c>
      <c s="37">
        <v>487</v>
      </c>
      <c s="36">
        <v>0</v>
      </c>
      <c s="36">
        <f>ROUND(G103*H103,6)</f>
      </c>
      <c r="L103" s="38">
        <v>0</v>
      </c>
      <c s="32">
        <f>ROUND(ROUND(L103,2)*ROUND(G103,3),2)</f>
      </c>
      <c s="36" t="s">
        <v>6949</v>
      </c>
      <c>
        <f>(M103*21)/100</f>
      </c>
      <c t="s">
        <v>27</v>
      </c>
    </row>
    <row r="104" spans="1:5" ht="12.75">
      <c r="A104" s="35" t="s">
        <v>54</v>
      </c>
      <c r="E104" s="39" t="s">
        <v>5</v>
      </c>
    </row>
    <row r="105" spans="1:5" ht="51">
      <c r="A105" s="35" t="s">
        <v>56</v>
      </c>
      <c r="E105" s="40" t="s">
        <v>7011</v>
      </c>
    </row>
    <row r="106" spans="1:5" ht="12.75">
      <c r="A106" t="s">
        <v>58</v>
      </c>
      <c r="E106" s="39" t="s">
        <v>6537</v>
      </c>
    </row>
    <row r="107" spans="1:16" ht="25.5">
      <c r="A107" t="s">
        <v>48</v>
      </c>
      <c s="34" t="s">
        <v>166</v>
      </c>
      <c s="34" t="s">
        <v>7012</v>
      </c>
      <c s="35" t="s">
        <v>5</v>
      </c>
      <c s="6" t="s">
        <v>7013</v>
      </c>
      <c s="36" t="s">
        <v>163</v>
      </c>
      <c s="37">
        <v>487</v>
      </c>
      <c s="36">
        <v>0</v>
      </c>
      <c s="36">
        <f>ROUND(G107*H107,6)</f>
      </c>
      <c r="L107" s="38">
        <v>0</v>
      </c>
      <c s="32">
        <f>ROUND(ROUND(L107,2)*ROUND(G107,3),2)</f>
      </c>
      <c s="36" t="s">
        <v>1166</v>
      </c>
      <c>
        <f>(M107*21)/100</f>
      </c>
      <c t="s">
        <v>27</v>
      </c>
    </row>
    <row r="108" spans="1:5" ht="25.5">
      <c r="A108" s="35" t="s">
        <v>54</v>
      </c>
      <c r="E108" s="39" t="s">
        <v>7013</v>
      </c>
    </row>
    <row r="109" spans="1:5" ht="51">
      <c r="A109" s="35" t="s">
        <v>56</v>
      </c>
      <c r="E109" s="40" t="s">
        <v>7014</v>
      </c>
    </row>
    <row r="110" spans="1:5" ht="12.75">
      <c r="A110" t="s">
        <v>58</v>
      </c>
      <c r="E110" s="39" t="s">
        <v>6965</v>
      </c>
    </row>
    <row r="111" spans="1:16" ht="25.5">
      <c r="A111" t="s">
        <v>48</v>
      </c>
      <c s="34" t="s">
        <v>171</v>
      </c>
      <c s="34" t="s">
        <v>7015</v>
      </c>
      <c s="35" t="s">
        <v>5</v>
      </c>
      <c s="6" t="s">
        <v>7016</v>
      </c>
      <c s="36" t="s">
        <v>163</v>
      </c>
      <c s="37">
        <v>427</v>
      </c>
      <c s="36">
        <v>0</v>
      </c>
      <c s="36">
        <f>ROUND(G111*H111,6)</f>
      </c>
      <c r="L111" s="38">
        <v>0</v>
      </c>
      <c s="32">
        <f>ROUND(ROUND(L111,2)*ROUND(G111,3),2)</f>
      </c>
      <c s="36" t="s">
        <v>6949</v>
      </c>
      <c>
        <f>(M111*21)/100</f>
      </c>
      <c t="s">
        <v>27</v>
      </c>
    </row>
    <row r="112" spans="1:5" ht="12.75">
      <c r="A112" s="35" t="s">
        <v>54</v>
      </c>
      <c r="E112" s="39" t="s">
        <v>5</v>
      </c>
    </row>
    <row r="113" spans="1:5" ht="51">
      <c r="A113" s="35" t="s">
        <v>56</v>
      </c>
      <c r="E113" s="40" t="s">
        <v>7017</v>
      </c>
    </row>
    <row r="114" spans="1:5" ht="12.75">
      <c r="A114" t="s">
        <v>58</v>
      </c>
      <c r="E114" s="39" t="s">
        <v>6537</v>
      </c>
    </row>
    <row r="115" spans="1:16" ht="25.5">
      <c r="A115" t="s">
        <v>48</v>
      </c>
      <c s="34" t="s">
        <v>176</v>
      </c>
      <c s="34" t="s">
        <v>7018</v>
      </c>
      <c s="35" t="s">
        <v>5</v>
      </c>
      <c s="6" t="s">
        <v>7019</v>
      </c>
      <c s="36" t="s">
        <v>163</v>
      </c>
      <c s="37">
        <v>427</v>
      </c>
      <c s="36">
        <v>0</v>
      </c>
      <c s="36">
        <f>ROUND(G115*H115,6)</f>
      </c>
      <c r="L115" s="38">
        <v>0</v>
      </c>
      <c s="32">
        <f>ROUND(ROUND(L115,2)*ROUND(G115,3),2)</f>
      </c>
      <c s="36" t="s">
        <v>1166</v>
      </c>
      <c>
        <f>(M115*21)/100</f>
      </c>
      <c t="s">
        <v>27</v>
      </c>
    </row>
    <row r="116" spans="1:5" ht="25.5">
      <c r="A116" s="35" t="s">
        <v>54</v>
      </c>
      <c r="E116" s="39" t="s">
        <v>7019</v>
      </c>
    </row>
    <row r="117" spans="1:5" ht="51">
      <c r="A117" s="35" t="s">
        <v>56</v>
      </c>
      <c r="E117" s="40" t="s">
        <v>7020</v>
      </c>
    </row>
    <row r="118" spans="1:5" ht="12.75">
      <c r="A118" t="s">
        <v>58</v>
      </c>
      <c r="E118" s="39" t="s">
        <v>6965</v>
      </c>
    </row>
    <row r="119" spans="1:16" ht="25.5">
      <c r="A119" t="s">
        <v>48</v>
      </c>
      <c s="34" t="s">
        <v>183</v>
      </c>
      <c s="34" t="s">
        <v>7021</v>
      </c>
      <c s="35" t="s">
        <v>5</v>
      </c>
      <c s="6" t="s">
        <v>7022</v>
      </c>
      <c s="36" t="s">
        <v>163</v>
      </c>
      <c s="37">
        <v>185</v>
      </c>
      <c s="36">
        <v>0</v>
      </c>
      <c s="36">
        <f>ROUND(G119*H119,6)</f>
      </c>
      <c r="L119" s="38">
        <v>0</v>
      </c>
      <c s="32">
        <f>ROUND(ROUND(L119,2)*ROUND(G119,3),2)</f>
      </c>
      <c s="36" t="s">
        <v>6949</v>
      </c>
      <c>
        <f>(M119*21)/100</f>
      </c>
      <c t="s">
        <v>27</v>
      </c>
    </row>
    <row r="120" spans="1:5" ht="12.75">
      <c r="A120" s="35" t="s">
        <v>54</v>
      </c>
      <c r="E120" s="39" t="s">
        <v>5</v>
      </c>
    </row>
    <row r="121" spans="1:5" ht="51">
      <c r="A121" s="35" t="s">
        <v>56</v>
      </c>
      <c r="E121" s="40" t="s">
        <v>7023</v>
      </c>
    </row>
    <row r="122" spans="1:5" ht="12.75">
      <c r="A122" t="s">
        <v>58</v>
      </c>
      <c r="E122" s="39" t="s">
        <v>6537</v>
      </c>
    </row>
    <row r="123" spans="1:16" ht="25.5">
      <c r="A123" t="s">
        <v>48</v>
      </c>
      <c s="34" t="s">
        <v>188</v>
      </c>
      <c s="34" t="s">
        <v>7024</v>
      </c>
      <c s="35" t="s">
        <v>5</v>
      </c>
      <c s="6" t="s">
        <v>7025</v>
      </c>
      <c s="36" t="s">
        <v>163</v>
      </c>
      <c s="37">
        <v>185</v>
      </c>
      <c s="36">
        <v>0</v>
      </c>
      <c s="36">
        <f>ROUND(G123*H123,6)</f>
      </c>
      <c r="L123" s="38">
        <v>0</v>
      </c>
      <c s="32">
        <f>ROUND(ROUND(L123,2)*ROUND(G123,3),2)</f>
      </c>
      <c s="36" t="s">
        <v>1166</v>
      </c>
      <c>
        <f>(M123*21)/100</f>
      </c>
      <c t="s">
        <v>27</v>
      </c>
    </row>
    <row r="124" spans="1:5" ht="25.5">
      <c r="A124" s="35" t="s">
        <v>54</v>
      </c>
      <c r="E124" s="39" t="s">
        <v>7025</v>
      </c>
    </row>
    <row r="125" spans="1:5" ht="51">
      <c r="A125" s="35" t="s">
        <v>56</v>
      </c>
      <c r="E125" s="40" t="s">
        <v>7026</v>
      </c>
    </row>
    <row r="126" spans="1:5" ht="12.75">
      <c r="A126" t="s">
        <v>58</v>
      </c>
      <c r="E126" s="39" t="s">
        <v>6965</v>
      </c>
    </row>
    <row r="127" spans="1:16" ht="25.5">
      <c r="A127" t="s">
        <v>48</v>
      </c>
      <c s="34" t="s">
        <v>193</v>
      </c>
      <c s="34" t="s">
        <v>7027</v>
      </c>
      <c s="35" t="s">
        <v>5</v>
      </c>
      <c s="6" t="s">
        <v>7028</v>
      </c>
      <c s="36" t="s">
        <v>163</v>
      </c>
      <c s="37">
        <v>181</v>
      </c>
      <c s="36">
        <v>0</v>
      </c>
      <c s="36">
        <f>ROUND(G127*H127,6)</f>
      </c>
      <c r="L127" s="38">
        <v>0</v>
      </c>
      <c s="32">
        <f>ROUND(ROUND(L127,2)*ROUND(G127,3),2)</f>
      </c>
      <c s="36" t="s">
        <v>6949</v>
      </c>
      <c>
        <f>(M127*21)/100</f>
      </c>
      <c t="s">
        <v>27</v>
      </c>
    </row>
    <row r="128" spans="1:5" ht="12.75">
      <c r="A128" s="35" t="s">
        <v>54</v>
      </c>
      <c r="E128" s="39" t="s">
        <v>5</v>
      </c>
    </row>
    <row r="129" spans="1:5" ht="51">
      <c r="A129" s="35" t="s">
        <v>56</v>
      </c>
      <c r="E129" s="40" t="s">
        <v>7029</v>
      </c>
    </row>
    <row r="130" spans="1:5" ht="12.75">
      <c r="A130" t="s">
        <v>58</v>
      </c>
      <c r="E130" s="39" t="s">
        <v>6537</v>
      </c>
    </row>
    <row r="131" spans="1:16" ht="25.5">
      <c r="A131" t="s">
        <v>48</v>
      </c>
      <c s="34" t="s">
        <v>198</v>
      </c>
      <c s="34" t="s">
        <v>7030</v>
      </c>
      <c s="35" t="s">
        <v>5</v>
      </c>
      <c s="6" t="s">
        <v>7031</v>
      </c>
      <c s="36" t="s">
        <v>163</v>
      </c>
      <c s="37">
        <v>181</v>
      </c>
      <c s="36">
        <v>0</v>
      </c>
      <c s="36">
        <f>ROUND(G131*H131,6)</f>
      </c>
      <c r="L131" s="38">
        <v>0</v>
      </c>
      <c s="32">
        <f>ROUND(ROUND(L131,2)*ROUND(G131,3),2)</f>
      </c>
      <c s="36" t="s">
        <v>1166</v>
      </c>
      <c>
        <f>(M131*21)/100</f>
      </c>
      <c t="s">
        <v>27</v>
      </c>
    </row>
    <row r="132" spans="1:5" ht="25.5">
      <c r="A132" s="35" t="s">
        <v>54</v>
      </c>
      <c r="E132" s="39" t="s">
        <v>7031</v>
      </c>
    </row>
    <row r="133" spans="1:5" ht="38.25">
      <c r="A133" s="35" t="s">
        <v>56</v>
      </c>
      <c r="E133" s="40" t="s">
        <v>7032</v>
      </c>
    </row>
    <row r="134" spans="1:5" ht="12.75">
      <c r="A134" t="s">
        <v>58</v>
      </c>
      <c r="E134" s="39" t="s">
        <v>6965</v>
      </c>
    </row>
    <row r="135" spans="1:16" ht="25.5">
      <c r="A135" t="s">
        <v>48</v>
      </c>
      <c s="34" t="s">
        <v>204</v>
      </c>
      <c s="34" t="s">
        <v>7033</v>
      </c>
      <c s="35" t="s">
        <v>5</v>
      </c>
      <c s="6" t="s">
        <v>7034</v>
      </c>
      <c s="36" t="s">
        <v>163</v>
      </c>
      <c s="37">
        <v>111</v>
      </c>
      <c s="36">
        <v>0</v>
      </c>
      <c s="36">
        <f>ROUND(G135*H135,6)</f>
      </c>
      <c r="L135" s="38">
        <v>0</v>
      </c>
      <c s="32">
        <f>ROUND(ROUND(L135,2)*ROUND(G135,3),2)</f>
      </c>
      <c s="36" t="s">
        <v>6949</v>
      </c>
      <c>
        <f>(M135*21)/100</f>
      </c>
      <c t="s">
        <v>27</v>
      </c>
    </row>
    <row r="136" spans="1:5" ht="12.75">
      <c r="A136" s="35" t="s">
        <v>54</v>
      </c>
      <c r="E136" s="39" t="s">
        <v>5</v>
      </c>
    </row>
    <row r="137" spans="1:5" ht="51">
      <c r="A137" s="35" t="s">
        <v>56</v>
      </c>
      <c r="E137" s="40" t="s">
        <v>7035</v>
      </c>
    </row>
    <row r="138" spans="1:5" ht="12.75">
      <c r="A138" t="s">
        <v>58</v>
      </c>
      <c r="E138" s="39" t="s">
        <v>6537</v>
      </c>
    </row>
    <row r="139" spans="1:16" ht="25.5">
      <c r="A139" t="s">
        <v>48</v>
      </c>
      <c s="34" t="s">
        <v>208</v>
      </c>
      <c s="34" t="s">
        <v>7036</v>
      </c>
      <c s="35" t="s">
        <v>5</v>
      </c>
      <c s="6" t="s">
        <v>7037</v>
      </c>
      <c s="36" t="s">
        <v>163</v>
      </c>
      <c s="37">
        <v>111</v>
      </c>
      <c s="36">
        <v>0</v>
      </c>
      <c s="36">
        <f>ROUND(G139*H139,6)</f>
      </c>
      <c r="L139" s="38">
        <v>0</v>
      </c>
      <c s="32">
        <f>ROUND(ROUND(L139,2)*ROUND(G139,3),2)</f>
      </c>
      <c s="36" t="s">
        <v>1166</v>
      </c>
      <c>
        <f>(M139*21)/100</f>
      </c>
      <c t="s">
        <v>27</v>
      </c>
    </row>
    <row r="140" spans="1:5" ht="25.5">
      <c r="A140" s="35" t="s">
        <v>54</v>
      </c>
      <c r="E140" s="39" t="s">
        <v>7037</v>
      </c>
    </row>
    <row r="141" spans="1:5" ht="38.25">
      <c r="A141" s="35" t="s">
        <v>56</v>
      </c>
      <c r="E141" s="40" t="s">
        <v>7038</v>
      </c>
    </row>
    <row r="142" spans="1:5" ht="12.75">
      <c r="A142" t="s">
        <v>58</v>
      </c>
      <c r="E142" s="39" t="s">
        <v>6965</v>
      </c>
    </row>
    <row r="143" spans="1:16" ht="25.5">
      <c r="A143" t="s">
        <v>48</v>
      </c>
      <c s="34" t="s">
        <v>212</v>
      </c>
      <c s="34" t="s">
        <v>7039</v>
      </c>
      <c s="35" t="s">
        <v>5</v>
      </c>
      <c s="6" t="s">
        <v>7040</v>
      </c>
      <c s="36" t="s">
        <v>163</v>
      </c>
      <c s="37">
        <v>30</v>
      </c>
      <c s="36">
        <v>0</v>
      </c>
      <c s="36">
        <f>ROUND(G143*H143,6)</f>
      </c>
      <c r="L143" s="38">
        <v>0</v>
      </c>
      <c s="32">
        <f>ROUND(ROUND(L143,2)*ROUND(G143,3),2)</f>
      </c>
      <c s="36" t="s">
        <v>6949</v>
      </c>
      <c>
        <f>(M143*21)/100</f>
      </c>
      <c t="s">
        <v>27</v>
      </c>
    </row>
    <row r="144" spans="1:5" ht="12.75">
      <c r="A144" s="35" t="s">
        <v>54</v>
      </c>
      <c r="E144" s="39" t="s">
        <v>5</v>
      </c>
    </row>
    <row r="145" spans="1:5" ht="38.25">
      <c r="A145" s="35" t="s">
        <v>56</v>
      </c>
      <c r="E145" s="40" t="s">
        <v>7041</v>
      </c>
    </row>
    <row r="146" spans="1:5" ht="12.75">
      <c r="A146" t="s">
        <v>58</v>
      </c>
      <c r="E146" s="39" t="s">
        <v>6537</v>
      </c>
    </row>
    <row r="147" spans="1:16" ht="25.5">
      <c r="A147" t="s">
        <v>48</v>
      </c>
      <c s="34" t="s">
        <v>218</v>
      </c>
      <c s="34" t="s">
        <v>7042</v>
      </c>
      <c s="35" t="s">
        <v>5</v>
      </c>
      <c s="6" t="s">
        <v>7043</v>
      </c>
      <c s="36" t="s">
        <v>163</v>
      </c>
      <c s="37">
        <v>30</v>
      </c>
      <c s="36">
        <v>0</v>
      </c>
      <c s="36">
        <f>ROUND(G147*H147,6)</f>
      </c>
      <c r="L147" s="38">
        <v>0</v>
      </c>
      <c s="32">
        <f>ROUND(ROUND(L147,2)*ROUND(G147,3),2)</f>
      </c>
      <c s="36" t="s">
        <v>1166</v>
      </c>
      <c>
        <f>(M147*21)/100</f>
      </c>
      <c t="s">
        <v>27</v>
      </c>
    </row>
    <row r="148" spans="1:5" ht="25.5">
      <c r="A148" s="35" t="s">
        <v>54</v>
      </c>
      <c r="E148" s="39" t="s">
        <v>7043</v>
      </c>
    </row>
    <row r="149" spans="1:5" ht="38.25">
      <c r="A149" s="35" t="s">
        <v>56</v>
      </c>
      <c r="E149" s="40" t="s">
        <v>7044</v>
      </c>
    </row>
    <row r="150" spans="1:5" ht="12.75">
      <c r="A150" t="s">
        <v>58</v>
      </c>
      <c r="E150" s="39" t="s">
        <v>6965</v>
      </c>
    </row>
    <row r="151" spans="1:16" ht="12.75">
      <c r="A151" t="s">
        <v>48</v>
      </c>
      <c s="34" t="s">
        <v>226</v>
      </c>
      <c s="34" t="s">
        <v>7045</v>
      </c>
      <c s="35" t="s">
        <v>5</v>
      </c>
      <c s="6" t="s">
        <v>7046</v>
      </c>
      <c s="36" t="s">
        <v>163</v>
      </c>
      <c s="37">
        <v>137</v>
      </c>
      <c s="36">
        <v>0</v>
      </c>
      <c s="36">
        <f>ROUND(G151*H151,6)</f>
      </c>
      <c r="L151" s="38">
        <v>0</v>
      </c>
      <c s="32">
        <f>ROUND(ROUND(L151,2)*ROUND(G151,3),2)</f>
      </c>
      <c s="36" t="s">
        <v>6949</v>
      </c>
      <c>
        <f>(M151*21)/100</f>
      </c>
      <c t="s">
        <v>27</v>
      </c>
    </row>
    <row r="152" spans="1:5" ht="12.75">
      <c r="A152" s="35" t="s">
        <v>54</v>
      </c>
      <c r="E152" s="39" t="s">
        <v>5</v>
      </c>
    </row>
    <row r="153" spans="1:5" ht="38.25">
      <c r="A153" s="35" t="s">
        <v>56</v>
      </c>
      <c r="E153" s="40" t="s">
        <v>7047</v>
      </c>
    </row>
    <row r="154" spans="1:5" ht="12.75">
      <c r="A154" t="s">
        <v>58</v>
      </c>
      <c r="E154" s="39" t="s">
        <v>6537</v>
      </c>
    </row>
    <row r="155" spans="1:16" ht="25.5">
      <c r="A155" t="s">
        <v>48</v>
      </c>
      <c s="34" t="s">
        <v>231</v>
      </c>
      <c s="34" t="s">
        <v>7048</v>
      </c>
      <c s="35" t="s">
        <v>5</v>
      </c>
      <c s="6" t="s">
        <v>7049</v>
      </c>
      <c s="36" t="s">
        <v>163</v>
      </c>
      <c s="37">
        <v>137</v>
      </c>
      <c s="36">
        <v>0</v>
      </c>
      <c s="36">
        <f>ROUND(G155*H155,6)</f>
      </c>
      <c r="L155" s="38">
        <v>0</v>
      </c>
      <c s="32">
        <f>ROUND(ROUND(L155,2)*ROUND(G155,3),2)</f>
      </c>
      <c s="36" t="s">
        <v>1166</v>
      </c>
      <c>
        <f>(M155*21)/100</f>
      </c>
      <c t="s">
        <v>27</v>
      </c>
    </row>
    <row r="156" spans="1:5" ht="25.5">
      <c r="A156" s="35" t="s">
        <v>54</v>
      </c>
      <c r="E156" s="39" t="s">
        <v>7049</v>
      </c>
    </row>
    <row r="157" spans="1:5" ht="38.25">
      <c r="A157" s="35" t="s">
        <v>56</v>
      </c>
      <c r="E157" s="40" t="s">
        <v>7050</v>
      </c>
    </row>
    <row r="158" spans="1:5" ht="12.75">
      <c r="A158" t="s">
        <v>58</v>
      </c>
      <c r="E158" s="39" t="s">
        <v>6965</v>
      </c>
    </row>
    <row r="159" spans="1:16" ht="12.75">
      <c r="A159" t="s">
        <v>48</v>
      </c>
      <c s="34" t="s">
        <v>236</v>
      </c>
      <c s="34" t="s">
        <v>7051</v>
      </c>
      <c s="35" t="s">
        <v>5</v>
      </c>
      <c s="6" t="s">
        <v>7052</v>
      </c>
      <c s="36" t="s">
        <v>163</v>
      </c>
      <c s="37">
        <v>5</v>
      </c>
      <c s="36">
        <v>0</v>
      </c>
      <c s="36">
        <f>ROUND(G159*H159,6)</f>
      </c>
      <c r="L159" s="38">
        <v>0</v>
      </c>
      <c s="32">
        <f>ROUND(ROUND(L159,2)*ROUND(G159,3),2)</f>
      </c>
      <c s="36" t="s">
        <v>6949</v>
      </c>
      <c>
        <f>(M159*21)/100</f>
      </c>
      <c t="s">
        <v>27</v>
      </c>
    </row>
    <row r="160" spans="1:5" ht="12.75">
      <c r="A160" s="35" t="s">
        <v>54</v>
      </c>
      <c r="E160" s="39" t="s">
        <v>5</v>
      </c>
    </row>
    <row r="161" spans="1:5" ht="38.25">
      <c r="A161" s="35" t="s">
        <v>56</v>
      </c>
      <c r="E161" s="40" t="s">
        <v>7053</v>
      </c>
    </row>
    <row r="162" spans="1:5" ht="12.75">
      <c r="A162" t="s">
        <v>58</v>
      </c>
      <c r="E162" s="39" t="s">
        <v>6537</v>
      </c>
    </row>
    <row r="163" spans="1:16" ht="25.5">
      <c r="A163" t="s">
        <v>48</v>
      </c>
      <c s="34" t="s">
        <v>242</v>
      </c>
      <c s="34" t="s">
        <v>7054</v>
      </c>
      <c s="35" t="s">
        <v>5</v>
      </c>
      <c s="6" t="s">
        <v>7055</v>
      </c>
      <c s="36" t="s">
        <v>163</v>
      </c>
      <c s="37">
        <v>5</v>
      </c>
      <c s="36">
        <v>0</v>
      </c>
      <c s="36">
        <f>ROUND(G163*H163,6)</f>
      </c>
      <c r="L163" s="38">
        <v>0</v>
      </c>
      <c s="32">
        <f>ROUND(ROUND(L163,2)*ROUND(G163,3),2)</f>
      </c>
      <c s="36" t="s">
        <v>1166</v>
      </c>
      <c>
        <f>(M163*21)/100</f>
      </c>
      <c t="s">
        <v>27</v>
      </c>
    </row>
    <row r="164" spans="1:5" ht="25.5">
      <c r="A164" s="35" t="s">
        <v>54</v>
      </c>
      <c r="E164" s="39" t="s">
        <v>7055</v>
      </c>
    </row>
    <row r="165" spans="1:5" ht="38.25">
      <c r="A165" s="35" t="s">
        <v>56</v>
      </c>
      <c r="E165" s="40" t="s">
        <v>7056</v>
      </c>
    </row>
    <row r="166" spans="1:5" ht="12.75">
      <c r="A166" t="s">
        <v>58</v>
      </c>
      <c r="E166" s="39" t="s">
        <v>6965</v>
      </c>
    </row>
    <row r="167" spans="1:16" ht="25.5">
      <c r="A167" t="s">
        <v>48</v>
      </c>
      <c s="34" t="s">
        <v>250</v>
      </c>
      <c s="34" t="s">
        <v>7057</v>
      </c>
      <c s="35" t="s">
        <v>5</v>
      </c>
      <c s="6" t="s">
        <v>7058</v>
      </c>
      <c s="36" t="s">
        <v>163</v>
      </c>
      <c s="37">
        <v>1657</v>
      </c>
      <c s="36">
        <v>0</v>
      </c>
      <c s="36">
        <f>ROUND(G167*H167,6)</f>
      </c>
      <c r="L167" s="38">
        <v>0</v>
      </c>
      <c s="32">
        <f>ROUND(ROUND(L167,2)*ROUND(G167,3),2)</f>
      </c>
      <c s="36" t="s">
        <v>6949</v>
      </c>
      <c>
        <f>(M167*21)/100</f>
      </c>
      <c t="s">
        <v>27</v>
      </c>
    </row>
    <row r="168" spans="1:5" ht="12.75">
      <c r="A168" s="35" t="s">
        <v>54</v>
      </c>
      <c r="E168" s="39" t="s">
        <v>5</v>
      </c>
    </row>
    <row r="169" spans="1:5" ht="51">
      <c r="A169" s="35" t="s">
        <v>56</v>
      </c>
      <c r="E169" s="40" t="s">
        <v>7059</v>
      </c>
    </row>
    <row r="170" spans="1:5" ht="12.75">
      <c r="A170" t="s">
        <v>58</v>
      </c>
      <c r="E170" s="39" t="s">
        <v>6537</v>
      </c>
    </row>
    <row r="171" spans="1:16" ht="12.75">
      <c r="A171" t="s">
        <v>48</v>
      </c>
      <c s="34" t="s">
        <v>258</v>
      </c>
      <c s="34" t="s">
        <v>7060</v>
      </c>
      <c s="35" t="s">
        <v>5</v>
      </c>
      <c s="6" t="s">
        <v>7061</v>
      </c>
      <c s="36" t="s">
        <v>52</v>
      </c>
      <c s="37">
        <v>1</v>
      </c>
      <c s="36">
        <v>0</v>
      </c>
      <c s="36">
        <f>ROUND(G171*H171,6)</f>
      </c>
      <c r="L171" s="38">
        <v>0</v>
      </c>
      <c s="32">
        <f>ROUND(ROUND(L171,2)*ROUND(G171,3),2)</f>
      </c>
      <c s="36" t="s">
        <v>1166</v>
      </c>
      <c>
        <f>(M171*21)/100</f>
      </c>
      <c t="s">
        <v>27</v>
      </c>
    </row>
    <row r="172" spans="1:5" ht="12.75">
      <c r="A172" s="35" t="s">
        <v>54</v>
      </c>
      <c r="E172" s="39" t="s">
        <v>7061</v>
      </c>
    </row>
    <row r="173" spans="1:5" ht="12.75">
      <c r="A173" s="35" t="s">
        <v>56</v>
      </c>
      <c r="E173" s="40" t="s">
        <v>5</v>
      </c>
    </row>
    <row r="174" spans="1:5" ht="12.75">
      <c r="A174" t="s">
        <v>58</v>
      </c>
      <c r="E174" s="39" t="s">
        <v>6965</v>
      </c>
    </row>
    <row r="175" spans="1:16" ht="12.75">
      <c r="A175" t="s">
        <v>48</v>
      </c>
      <c s="34" t="s">
        <v>995</v>
      </c>
      <c s="34" t="s">
        <v>7062</v>
      </c>
      <c s="35" t="s">
        <v>5</v>
      </c>
      <c s="6" t="s">
        <v>7063</v>
      </c>
      <c s="36" t="s">
        <v>52</v>
      </c>
      <c s="37">
        <v>2</v>
      </c>
      <c s="36">
        <v>0</v>
      </c>
      <c s="36">
        <f>ROUND(G175*H175,6)</f>
      </c>
      <c r="L175" s="38">
        <v>0</v>
      </c>
      <c s="32">
        <f>ROUND(ROUND(L175,2)*ROUND(G175,3),2)</f>
      </c>
      <c s="36" t="s">
        <v>1166</v>
      </c>
      <c>
        <f>(M175*21)/100</f>
      </c>
      <c t="s">
        <v>27</v>
      </c>
    </row>
    <row r="176" spans="1:5" ht="12.75">
      <c r="A176" s="35" t="s">
        <v>54</v>
      </c>
      <c r="E176" s="39" t="s">
        <v>7063</v>
      </c>
    </row>
    <row r="177" spans="1:5" ht="12.75">
      <c r="A177" s="35" t="s">
        <v>56</v>
      </c>
      <c r="E177" s="40" t="s">
        <v>5</v>
      </c>
    </row>
    <row r="178" spans="1:5" ht="12.75">
      <c r="A178" t="s">
        <v>58</v>
      </c>
      <c r="E178" s="39" t="s">
        <v>6965</v>
      </c>
    </row>
    <row r="179" spans="1:16" ht="12.75">
      <c r="A179" t="s">
        <v>48</v>
      </c>
      <c s="34" t="s">
        <v>997</v>
      </c>
      <c s="34" t="s">
        <v>7064</v>
      </c>
      <c s="35" t="s">
        <v>5</v>
      </c>
      <c s="6" t="s">
        <v>7065</v>
      </c>
      <c s="36" t="s">
        <v>52</v>
      </c>
      <c s="37">
        <v>3</v>
      </c>
      <c s="36">
        <v>0</v>
      </c>
      <c s="36">
        <f>ROUND(G179*H179,6)</f>
      </c>
      <c r="L179" s="38">
        <v>0</v>
      </c>
      <c s="32">
        <f>ROUND(ROUND(L179,2)*ROUND(G179,3),2)</f>
      </c>
      <c s="36" t="s">
        <v>6949</v>
      </c>
      <c>
        <f>(M179*21)/100</f>
      </c>
      <c t="s">
        <v>27</v>
      </c>
    </row>
    <row r="180" spans="1:5" ht="12.75">
      <c r="A180" s="35" t="s">
        <v>54</v>
      </c>
      <c r="E180" s="39" t="s">
        <v>5</v>
      </c>
    </row>
    <row r="181" spans="1:5" ht="38.25">
      <c r="A181" s="35" t="s">
        <v>56</v>
      </c>
      <c r="E181" s="40" t="s">
        <v>7066</v>
      </c>
    </row>
    <row r="182" spans="1:5" ht="12.75">
      <c r="A182" t="s">
        <v>58</v>
      </c>
      <c r="E182" s="39" t="s">
        <v>6537</v>
      </c>
    </row>
    <row r="183" spans="1:16" ht="25.5">
      <c r="A183" t="s">
        <v>48</v>
      </c>
      <c s="34" t="s">
        <v>999</v>
      </c>
      <c s="34" t="s">
        <v>7067</v>
      </c>
      <c s="35" t="s">
        <v>5</v>
      </c>
      <c s="6" t="s">
        <v>7068</v>
      </c>
      <c s="36" t="s">
        <v>52</v>
      </c>
      <c s="37">
        <v>1</v>
      </c>
      <c s="36">
        <v>0</v>
      </c>
      <c s="36">
        <f>ROUND(G183*H183,6)</f>
      </c>
      <c r="L183" s="38">
        <v>0</v>
      </c>
      <c s="32">
        <f>ROUND(ROUND(L183,2)*ROUND(G183,3),2)</f>
      </c>
      <c s="36" t="s">
        <v>1166</v>
      </c>
      <c>
        <f>(M183*21)/100</f>
      </c>
      <c t="s">
        <v>27</v>
      </c>
    </row>
    <row r="184" spans="1:5" ht="25.5">
      <c r="A184" s="35" t="s">
        <v>54</v>
      </c>
      <c r="E184" s="39" t="s">
        <v>7068</v>
      </c>
    </row>
    <row r="185" spans="1:5" ht="12.75">
      <c r="A185" s="35" t="s">
        <v>56</v>
      </c>
      <c r="E185" s="40" t="s">
        <v>5</v>
      </c>
    </row>
    <row r="186" spans="1:5" ht="12.75">
      <c r="A186" t="s">
        <v>58</v>
      </c>
      <c r="E186" s="39" t="s">
        <v>6965</v>
      </c>
    </row>
    <row r="187" spans="1:16" ht="25.5">
      <c r="A187" t="s">
        <v>48</v>
      </c>
      <c s="34" t="s">
        <v>1001</v>
      </c>
      <c s="34" t="s">
        <v>7069</v>
      </c>
      <c s="35" t="s">
        <v>5</v>
      </c>
      <c s="6" t="s">
        <v>7070</v>
      </c>
      <c s="36" t="s">
        <v>52</v>
      </c>
      <c s="37">
        <v>1</v>
      </c>
      <c s="36">
        <v>0</v>
      </c>
      <c s="36">
        <f>ROUND(G187*H187,6)</f>
      </c>
      <c r="L187" s="38">
        <v>0</v>
      </c>
      <c s="32">
        <f>ROUND(ROUND(L187,2)*ROUND(G187,3),2)</f>
      </c>
      <c s="36" t="s">
        <v>1166</v>
      </c>
      <c>
        <f>(M187*21)/100</f>
      </c>
      <c t="s">
        <v>27</v>
      </c>
    </row>
    <row r="188" spans="1:5" ht="25.5">
      <c r="A188" s="35" t="s">
        <v>54</v>
      </c>
      <c r="E188" s="39" t="s">
        <v>7070</v>
      </c>
    </row>
    <row r="189" spans="1:5" ht="12.75">
      <c r="A189" s="35" t="s">
        <v>56</v>
      </c>
      <c r="E189" s="40" t="s">
        <v>5</v>
      </c>
    </row>
    <row r="190" spans="1:5" ht="12.75">
      <c r="A190" t="s">
        <v>58</v>
      </c>
      <c r="E190" s="39" t="s">
        <v>6965</v>
      </c>
    </row>
    <row r="191" spans="1:16" ht="12.75">
      <c r="A191" t="s">
        <v>48</v>
      </c>
      <c s="34" t="s">
        <v>1004</v>
      </c>
      <c s="34" t="s">
        <v>7071</v>
      </c>
      <c s="35" t="s">
        <v>5</v>
      </c>
      <c s="6" t="s">
        <v>7072</v>
      </c>
      <c s="36" t="s">
        <v>52</v>
      </c>
      <c s="37">
        <v>3</v>
      </c>
      <c s="36">
        <v>0</v>
      </c>
      <c s="36">
        <f>ROUND(G191*H191,6)</f>
      </c>
      <c r="L191" s="38">
        <v>0</v>
      </c>
      <c s="32">
        <f>ROUND(ROUND(L191,2)*ROUND(G191,3),2)</f>
      </c>
      <c s="36" t="s">
        <v>1166</v>
      </c>
      <c>
        <f>(M191*21)/100</f>
      </c>
      <c t="s">
        <v>27</v>
      </c>
    </row>
    <row r="192" spans="1:5" ht="12.75">
      <c r="A192" s="35" t="s">
        <v>54</v>
      </c>
      <c r="E192" s="39" t="s">
        <v>7072</v>
      </c>
    </row>
    <row r="193" spans="1:5" ht="12.75">
      <c r="A193" s="35" t="s">
        <v>56</v>
      </c>
      <c r="E193" s="40" t="s">
        <v>5</v>
      </c>
    </row>
    <row r="194" spans="1:5" ht="12.75">
      <c r="A194" t="s">
        <v>58</v>
      </c>
      <c r="E194" s="39" t="s">
        <v>6965</v>
      </c>
    </row>
    <row r="195" spans="1:16" ht="12.75">
      <c r="A195" t="s">
        <v>48</v>
      </c>
      <c s="34" t="s">
        <v>1008</v>
      </c>
      <c s="34" t="s">
        <v>7073</v>
      </c>
      <c s="35" t="s">
        <v>5</v>
      </c>
      <c s="6" t="s">
        <v>7074</v>
      </c>
      <c s="36" t="s">
        <v>52</v>
      </c>
      <c s="37">
        <v>1</v>
      </c>
      <c s="36">
        <v>0</v>
      </c>
      <c s="36">
        <f>ROUND(G195*H195,6)</f>
      </c>
      <c r="L195" s="38">
        <v>0</v>
      </c>
      <c s="32">
        <f>ROUND(ROUND(L195,2)*ROUND(G195,3),2)</f>
      </c>
      <c s="36" t="s">
        <v>1166</v>
      </c>
      <c>
        <f>(M195*21)/100</f>
      </c>
      <c t="s">
        <v>27</v>
      </c>
    </row>
    <row r="196" spans="1:5" ht="12.75">
      <c r="A196" s="35" t="s">
        <v>54</v>
      </c>
      <c r="E196" s="39" t="s">
        <v>7074</v>
      </c>
    </row>
    <row r="197" spans="1:5" ht="12.75">
      <c r="A197" s="35" t="s">
        <v>56</v>
      </c>
      <c r="E197" s="40" t="s">
        <v>5</v>
      </c>
    </row>
    <row r="198" spans="1:5" ht="12.75">
      <c r="A198" t="s">
        <v>58</v>
      </c>
      <c r="E198" s="39" t="s">
        <v>6965</v>
      </c>
    </row>
    <row r="199" spans="1:16" ht="12.75">
      <c r="A199" t="s">
        <v>48</v>
      </c>
      <c s="34" t="s">
        <v>1011</v>
      </c>
      <c s="34" t="s">
        <v>7075</v>
      </c>
      <c s="35" t="s">
        <v>5</v>
      </c>
      <c s="6" t="s">
        <v>7076</v>
      </c>
      <c s="36" t="s">
        <v>52</v>
      </c>
      <c s="37">
        <v>6</v>
      </c>
      <c s="36">
        <v>0</v>
      </c>
      <c s="36">
        <f>ROUND(G199*H199,6)</f>
      </c>
      <c r="L199" s="38">
        <v>0</v>
      </c>
      <c s="32">
        <f>ROUND(ROUND(L199,2)*ROUND(G199,3),2)</f>
      </c>
      <c s="36" t="s">
        <v>6949</v>
      </c>
      <c>
        <f>(M199*21)/100</f>
      </c>
      <c t="s">
        <v>27</v>
      </c>
    </row>
    <row r="200" spans="1:5" ht="12.75">
      <c r="A200" s="35" t="s">
        <v>54</v>
      </c>
      <c r="E200" s="39" t="s">
        <v>5</v>
      </c>
    </row>
    <row r="201" spans="1:5" ht="38.25">
      <c r="A201" s="35" t="s">
        <v>56</v>
      </c>
      <c r="E201" s="40" t="s">
        <v>7077</v>
      </c>
    </row>
    <row r="202" spans="1:5" ht="12.75">
      <c r="A202" t="s">
        <v>58</v>
      </c>
      <c r="E202" s="39" t="s">
        <v>7078</v>
      </c>
    </row>
    <row r="203" spans="1:16" ht="25.5">
      <c r="A203" t="s">
        <v>48</v>
      </c>
      <c s="34" t="s">
        <v>1013</v>
      </c>
      <c s="34" t="s">
        <v>7079</v>
      </c>
      <c s="35" t="s">
        <v>5</v>
      </c>
      <c s="6" t="s">
        <v>7080</v>
      </c>
      <c s="36" t="s">
        <v>163</v>
      </c>
      <c s="37">
        <v>8</v>
      </c>
      <c s="36">
        <v>0</v>
      </c>
      <c s="36">
        <f>ROUND(G203*H203,6)</f>
      </c>
      <c r="L203" s="38">
        <v>0</v>
      </c>
      <c s="32">
        <f>ROUND(ROUND(L203,2)*ROUND(G203,3),2)</f>
      </c>
      <c s="36" t="s">
        <v>1166</v>
      </c>
      <c>
        <f>(M203*21)/100</f>
      </c>
      <c t="s">
        <v>27</v>
      </c>
    </row>
    <row r="204" spans="1:5" ht="25.5">
      <c r="A204" s="35" t="s">
        <v>54</v>
      </c>
      <c r="E204" s="39" t="s">
        <v>7080</v>
      </c>
    </row>
    <row r="205" spans="1:5" ht="12.75">
      <c r="A205" s="35" t="s">
        <v>56</v>
      </c>
      <c r="E205" s="40" t="s">
        <v>5</v>
      </c>
    </row>
    <row r="206" spans="1:5" ht="12.75">
      <c r="A206" t="s">
        <v>58</v>
      </c>
      <c r="E206" s="39" t="s">
        <v>6965</v>
      </c>
    </row>
    <row r="207" spans="1:16" ht="25.5">
      <c r="A207" t="s">
        <v>48</v>
      </c>
      <c s="34" t="s">
        <v>1016</v>
      </c>
      <c s="34" t="s">
        <v>7081</v>
      </c>
      <c s="35" t="s">
        <v>5</v>
      </c>
      <c s="6" t="s">
        <v>7082</v>
      </c>
      <c s="36" t="s">
        <v>163</v>
      </c>
      <c s="37">
        <v>8</v>
      </c>
      <c s="36">
        <v>0</v>
      </c>
      <c s="36">
        <f>ROUND(G207*H207,6)</f>
      </c>
      <c r="L207" s="38">
        <v>0</v>
      </c>
      <c s="32">
        <f>ROUND(ROUND(L207,2)*ROUND(G207,3),2)</f>
      </c>
      <c s="36" t="s">
        <v>6949</v>
      </c>
      <c>
        <f>(M207*21)/100</f>
      </c>
      <c t="s">
        <v>27</v>
      </c>
    </row>
    <row r="208" spans="1:5" ht="12.75">
      <c r="A208" s="35" t="s">
        <v>54</v>
      </c>
      <c r="E208" s="39" t="s">
        <v>5</v>
      </c>
    </row>
    <row r="209" spans="1:5" ht="38.25">
      <c r="A209" s="35" t="s">
        <v>56</v>
      </c>
      <c r="E209" s="40" t="s">
        <v>7083</v>
      </c>
    </row>
    <row r="210" spans="1:5" ht="12.75">
      <c r="A210" t="s">
        <v>58</v>
      </c>
      <c r="E210" s="39" t="s">
        <v>6537</v>
      </c>
    </row>
    <row r="211" spans="1:16" ht="25.5">
      <c r="A211" t="s">
        <v>48</v>
      </c>
      <c s="34" t="s">
        <v>1018</v>
      </c>
      <c s="34" t="s">
        <v>7084</v>
      </c>
      <c s="35" t="s">
        <v>5</v>
      </c>
      <c s="6" t="s">
        <v>7085</v>
      </c>
      <c s="36" t="s">
        <v>163</v>
      </c>
      <c s="37">
        <v>15</v>
      </c>
      <c s="36">
        <v>0</v>
      </c>
      <c s="36">
        <f>ROUND(G211*H211,6)</f>
      </c>
      <c r="L211" s="38">
        <v>0</v>
      </c>
      <c s="32">
        <f>ROUND(ROUND(L211,2)*ROUND(G211,3),2)</f>
      </c>
      <c s="36" t="s">
        <v>1166</v>
      </c>
      <c>
        <f>(M211*21)/100</f>
      </c>
      <c t="s">
        <v>27</v>
      </c>
    </row>
    <row r="212" spans="1:5" ht="25.5">
      <c r="A212" s="35" t="s">
        <v>54</v>
      </c>
      <c r="E212" s="39" t="s">
        <v>7085</v>
      </c>
    </row>
    <row r="213" spans="1:5" ht="51">
      <c r="A213" s="35" t="s">
        <v>56</v>
      </c>
      <c r="E213" s="40" t="s">
        <v>7086</v>
      </c>
    </row>
    <row r="214" spans="1:5" ht="12.75">
      <c r="A214" t="s">
        <v>58</v>
      </c>
      <c r="E214" s="39" t="s">
        <v>6965</v>
      </c>
    </row>
    <row r="215" spans="1:16" ht="25.5">
      <c r="A215" t="s">
        <v>48</v>
      </c>
      <c s="34" t="s">
        <v>1020</v>
      </c>
      <c s="34" t="s">
        <v>7087</v>
      </c>
      <c s="35" t="s">
        <v>5</v>
      </c>
      <c s="6" t="s">
        <v>7088</v>
      </c>
      <c s="36" t="s">
        <v>163</v>
      </c>
      <c s="37">
        <v>15</v>
      </c>
      <c s="36">
        <v>0</v>
      </c>
      <c s="36">
        <f>ROUND(G215*H215,6)</f>
      </c>
      <c r="L215" s="38">
        <v>0</v>
      </c>
      <c s="32">
        <f>ROUND(ROUND(L215,2)*ROUND(G215,3),2)</f>
      </c>
      <c s="36" t="s">
        <v>6949</v>
      </c>
      <c>
        <f>(M215*21)/100</f>
      </c>
      <c t="s">
        <v>27</v>
      </c>
    </row>
    <row r="216" spans="1:5" ht="12.75">
      <c r="A216" s="35" t="s">
        <v>54</v>
      </c>
      <c r="E216" s="39" t="s">
        <v>5</v>
      </c>
    </row>
    <row r="217" spans="1:5" ht="38.25">
      <c r="A217" s="35" t="s">
        <v>56</v>
      </c>
      <c r="E217" s="40" t="s">
        <v>7089</v>
      </c>
    </row>
    <row r="218" spans="1:5" ht="12.75">
      <c r="A218" t="s">
        <v>58</v>
      </c>
      <c r="E218" s="39" t="s">
        <v>6537</v>
      </c>
    </row>
    <row r="219" spans="1:16" ht="25.5">
      <c r="A219" t="s">
        <v>48</v>
      </c>
      <c s="34" t="s">
        <v>865</v>
      </c>
      <c s="34" t="s">
        <v>7003</v>
      </c>
      <c s="35" t="s">
        <v>7090</v>
      </c>
      <c s="6" t="s">
        <v>7091</v>
      </c>
      <c s="36" t="s">
        <v>163</v>
      </c>
      <c s="37">
        <v>99</v>
      </c>
      <c s="36">
        <v>0</v>
      </c>
      <c s="36">
        <f>ROUND(G219*H219,6)</f>
      </c>
      <c r="L219" s="38">
        <v>0</v>
      </c>
      <c s="32">
        <f>ROUND(ROUND(L219,2)*ROUND(G219,3),2)</f>
      </c>
      <c s="36" t="s">
        <v>6949</v>
      </c>
      <c>
        <f>(M219*21)/100</f>
      </c>
      <c t="s">
        <v>27</v>
      </c>
    </row>
    <row r="220" spans="1:5" ht="12.75">
      <c r="A220" s="35" t="s">
        <v>54</v>
      </c>
      <c r="E220" s="39" t="s">
        <v>5</v>
      </c>
    </row>
    <row r="221" spans="1:5" ht="51">
      <c r="A221" s="35" t="s">
        <v>56</v>
      </c>
      <c r="E221" s="40" t="s">
        <v>7092</v>
      </c>
    </row>
    <row r="222" spans="1:5" ht="12.75">
      <c r="A222" t="s">
        <v>58</v>
      </c>
      <c r="E222" s="39" t="s">
        <v>6537</v>
      </c>
    </row>
    <row r="223" spans="1:16" ht="25.5">
      <c r="A223" t="s">
        <v>48</v>
      </c>
      <c s="34" t="s">
        <v>3565</v>
      </c>
      <c s="34" t="s">
        <v>7093</v>
      </c>
      <c s="35" t="s">
        <v>5</v>
      </c>
      <c s="6" t="s">
        <v>7094</v>
      </c>
      <c s="36" t="s">
        <v>163</v>
      </c>
      <c s="37">
        <v>99</v>
      </c>
      <c s="36">
        <v>0</v>
      </c>
      <c s="36">
        <f>ROUND(G223*H223,6)</f>
      </c>
      <c r="L223" s="38">
        <v>0</v>
      </c>
      <c s="32">
        <f>ROUND(ROUND(L223,2)*ROUND(G223,3),2)</f>
      </c>
      <c s="36" t="s">
        <v>1166</v>
      </c>
      <c>
        <f>(M223*21)/100</f>
      </c>
      <c t="s">
        <v>27</v>
      </c>
    </row>
    <row r="224" spans="1:5" ht="25.5">
      <c r="A224" s="35" t="s">
        <v>54</v>
      </c>
      <c r="E224" s="39" t="s">
        <v>7094</v>
      </c>
    </row>
    <row r="225" spans="1:5" ht="25.5">
      <c r="A225" s="35" t="s">
        <v>56</v>
      </c>
      <c r="E225" s="40" t="s">
        <v>7095</v>
      </c>
    </row>
    <row r="226" spans="1:5" ht="12.75">
      <c r="A226" t="s">
        <v>58</v>
      </c>
      <c r="E226" s="39" t="s">
        <v>6965</v>
      </c>
    </row>
    <row r="227" spans="1:16" ht="25.5">
      <c r="A227" t="s">
        <v>48</v>
      </c>
      <c s="34" t="s">
        <v>3570</v>
      </c>
      <c s="34" t="s">
        <v>7009</v>
      </c>
      <c s="35" t="s">
        <v>7090</v>
      </c>
      <c s="6" t="s">
        <v>7096</v>
      </c>
      <c s="36" t="s">
        <v>163</v>
      </c>
      <c s="37">
        <v>594</v>
      </c>
      <c s="36">
        <v>0</v>
      </c>
      <c s="36">
        <f>ROUND(G227*H227,6)</f>
      </c>
      <c r="L227" s="38">
        <v>0</v>
      </c>
      <c s="32">
        <f>ROUND(ROUND(L227,2)*ROUND(G227,3),2)</f>
      </c>
      <c s="36" t="s">
        <v>6949</v>
      </c>
      <c>
        <f>(M227*21)/100</f>
      </c>
      <c t="s">
        <v>27</v>
      </c>
    </row>
    <row r="228" spans="1:5" ht="12.75">
      <c r="A228" s="35" t="s">
        <v>54</v>
      </c>
      <c r="E228" s="39" t="s">
        <v>5</v>
      </c>
    </row>
    <row r="229" spans="1:5" ht="51">
      <c r="A229" s="35" t="s">
        <v>56</v>
      </c>
      <c r="E229" s="40" t="s">
        <v>7097</v>
      </c>
    </row>
    <row r="230" spans="1:5" ht="12.75">
      <c r="A230" t="s">
        <v>58</v>
      </c>
      <c r="E230" s="39" t="s">
        <v>6537</v>
      </c>
    </row>
    <row r="231" spans="1:16" ht="25.5">
      <c r="A231" t="s">
        <v>48</v>
      </c>
      <c s="34" t="s">
        <v>3575</v>
      </c>
      <c s="34" t="s">
        <v>7098</v>
      </c>
      <c s="35" t="s">
        <v>5</v>
      </c>
      <c s="6" t="s">
        <v>7099</v>
      </c>
      <c s="36" t="s">
        <v>163</v>
      </c>
      <c s="37">
        <v>594</v>
      </c>
      <c s="36">
        <v>0</v>
      </c>
      <c s="36">
        <f>ROUND(G231*H231,6)</f>
      </c>
      <c r="L231" s="38">
        <v>0</v>
      </c>
      <c s="32">
        <f>ROUND(ROUND(L231,2)*ROUND(G231,3),2)</f>
      </c>
      <c s="36" t="s">
        <v>1166</v>
      </c>
      <c>
        <f>(M231*21)/100</f>
      </c>
      <c t="s">
        <v>27</v>
      </c>
    </row>
    <row r="232" spans="1:5" ht="25.5">
      <c r="A232" s="35" t="s">
        <v>54</v>
      </c>
      <c r="E232" s="39" t="s">
        <v>7099</v>
      </c>
    </row>
    <row r="233" spans="1:5" ht="38.25">
      <c r="A233" s="35" t="s">
        <v>56</v>
      </c>
      <c r="E233" s="40" t="s">
        <v>7100</v>
      </c>
    </row>
    <row r="234" spans="1:5" ht="12.75">
      <c r="A234" t="s">
        <v>58</v>
      </c>
      <c r="E234" s="39" t="s">
        <v>6965</v>
      </c>
    </row>
    <row r="235" spans="1:16" ht="25.5">
      <c r="A235" t="s">
        <v>48</v>
      </c>
      <c s="34" t="s">
        <v>3579</v>
      </c>
      <c s="34" t="s">
        <v>7015</v>
      </c>
      <c s="35" t="s">
        <v>7090</v>
      </c>
      <c s="6" t="s">
        <v>7101</v>
      </c>
      <c s="36" t="s">
        <v>163</v>
      </c>
      <c s="37">
        <v>185</v>
      </c>
      <c s="36">
        <v>0</v>
      </c>
      <c s="36">
        <f>ROUND(G235*H235,6)</f>
      </c>
      <c r="L235" s="38">
        <v>0</v>
      </c>
      <c s="32">
        <f>ROUND(ROUND(L235,2)*ROUND(G235,3),2)</f>
      </c>
      <c s="36" t="s">
        <v>6949</v>
      </c>
      <c>
        <f>(M235*21)/100</f>
      </c>
      <c t="s">
        <v>27</v>
      </c>
    </row>
    <row r="236" spans="1:5" ht="12.75">
      <c r="A236" s="35" t="s">
        <v>54</v>
      </c>
      <c r="E236" s="39" t="s">
        <v>5</v>
      </c>
    </row>
    <row r="237" spans="1:5" ht="51">
      <c r="A237" s="35" t="s">
        <v>56</v>
      </c>
      <c r="E237" s="40" t="s">
        <v>7102</v>
      </c>
    </row>
    <row r="238" spans="1:5" ht="12.75">
      <c r="A238" t="s">
        <v>58</v>
      </c>
      <c r="E238" s="39" t="s">
        <v>6537</v>
      </c>
    </row>
    <row r="239" spans="1:16" ht="25.5">
      <c r="A239" t="s">
        <v>48</v>
      </c>
      <c s="34" t="s">
        <v>3583</v>
      </c>
      <c s="34" t="s">
        <v>7103</v>
      </c>
      <c s="35" t="s">
        <v>5</v>
      </c>
      <c s="6" t="s">
        <v>7104</v>
      </c>
      <c s="36" t="s">
        <v>163</v>
      </c>
      <c s="37">
        <v>185</v>
      </c>
      <c s="36">
        <v>0</v>
      </c>
      <c s="36">
        <f>ROUND(G239*H239,6)</f>
      </c>
      <c r="L239" s="38">
        <v>0</v>
      </c>
      <c s="32">
        <f>ROUND(ROUND(L239,2)*ROUND(G239,3),2)</f>
      </c>
      <c s="36" t="s">
        <v>1166</v>
      </c>
      <c>
        <f>(M239*21)/100</f>
      </c>
      <c t="s">
        <v>27</v>
      </c>
    </row>
    <row r="240" spans="1:5" ht="25.5">
      <c r="A240" s="35" t="s">
        <v>54</v>
      </c>
      <c r="E240" s="39" t="s">
        <v>7104</v>
      </c>
    </row>
    <row r="241" spans="1:5" ht="38.25">
      <c r="A241" s="35" t="s">
        <v>56</v>
      </c>
      <c r="E241" s="40" t="s">
        <v>7105</v>
      </c>
    </row>
    <row r="242" spans="1:5" ht="12.75">
      <c r="A242" t="s">
        <v>58</v>
      </c>
      <c r="E242" s="39" t="s">
        <v>6965</v>
      </c>
    </row>
    <row r="243" spans="1:16" ht="25.5">
      <c r="A243" t="s">
        <v>48</v>
      </c>
      <c s="34" t="s">
        <v>3589</v>
      </c>
      <c s="34" t="s">
        <v>7021</v>
      </c>
      <c s="35" t="s">
        <v>7090</v>
      </c>
      <c s="6" t="s">
        <v>7106</v>
      </c>
      <c s="36" t="s">
        <v>163</v>
      </c>
      <c s="37">
        <v>231</v>
      </c>
      <c s="36">
        <v>0</v>
      </c>
      <c s="36">
        <f>ROUND(G243*H243,6)</f>
      </c>
      <c r="L243" s="38">
        <v>0</v>
      </c>
      <c s="32">
        <f>ROUND(ROUND(L243,2)*ROUND(G243,3),2)</f>
      </c>
      <c s="36" t="s">
        <v>6949</v>
      </c>
      <c>
        <f>(M243*21)/100</f>
      </c>
      <c t="s">
        <v>27</v>
      </c>
    </row>
    <row r="244" spans="1:5" ht="12.75">
      <c r="A244" s="35" t="s">
        <v>54</v>
      </c>
      <c r="E244" s="39" t="s">
        <v>5</v>
      </c>
    </row>
    <row r="245" spans="1:5" ht="51">
      <c r="A245" s="35" t="s">
        <v>56</v>
      </c>
      <c r="E245" s="40" t="s">
        <v>7107</v>
      </c>
    </row>
    <row r="246" spans="1:5" ht="12.75">
      <c r="A246" t="s">
        <v>58</v>
      </c>
      <c r="E246" s="39" t="s">
        <v>6537</v>
      </c>
    </row>
    <row r="247" spans="1:16" ht="25.5">
      <c r="A247" t="s">
        <v>48</v>
      </c>
      <c s="34" t="s">
        <v>3594</v>
      </c>
      <c s="34" t="s">
        <v>7108</v>
      </c>
      <c s="35" t="s">
        <v>5</v>
      </c>
      <c s="6" t="s">
        <v>7109</v>
      </c>
      <c s="36" t="s">
        <v>163</v>
      </c>
      <c s="37">
        <v>231</v>
      </c>
      <c s="36">
        <v>0</v>
      </c>
      <c s="36">
        <f>ROUND(G247*H247,6)</f>
      </c>
      <c r="L247" s="38">
        <v>0</v>
      </c>
      <c s="32">
        <f>ROUND(ROUND(L247,2)*ROUND(G247,3),2)</f>
      </c>
      <c s="36" t="s">
        <v>1166</v>
      </c>
      <c>
        <f>(M247*21)/100</f>
      </c>
      <c t="s">
        <v>27</v>
      </c>
    </row>
    <row r="248" spans="1:5" ht="25.5">
      <c r="A248" s="35" t="s">
        <v>54</v>
      </c>
      <c r="E248" s="39" t="s">
        <v>7109</v>
      </c>
    </row>
    <row r="249" spans="1:5" ht="25.5">
      <c r="A249" s="35" t="s">
        <v>56</v>
      </c>
      <c r="E249" s="40" t="s">
        <v>7110</v>
      </c>
    </row>
    <row r="250" spans="1:5" ht="12.75">
      <c r="A250" t="s">
        <v>58</v>
      </c>
      <c r="E250" s="39" t="s">
        <v>6965</v>
      </c>
    </row>
    <row r="251" spans="1:16" ht="25.5">
      <c r="A251" t="s">
        <v>48</v>
      </c>
      <c s="34" t="s">
        <v>3544</v>
      </c>
      <c s="34" t="s">
        <v>7027</v>
      </c>
      <c s="35" t="s">
        <v>7090</v>
      </c>
      <c s="6" t="s">
        <v>7111</v>
      </c>
      <c s="36" t="s">
        <v>163</v>
      </c>
      <c s="37">
        <v>255</v>
      </c>
      <c s="36">
        <v>0</v>
      </c>
      <c s="36">
        <f>ROUND(G251*H251,6)</f>
      </c>
      <c r="L251" s="38">
        <v>0</v>
      </c>
      <c s="32">
        <f>ROUND(ROUND(L251,2)*ROUND(G251,3),2)</f>
      </c>
      <c s="36" t="s">
        <v>6949</v>
      </c>
      <c>
        <f>(M251*21)/100</f>
      </c>
      <c t="s">
        <v>27</v>
      </c>
    </row>
    <row r="252" spans="1:5" ht="12.75">
      <c r="A252" s="35" t="s">
        <v>54</v>
      </c>
      <c r="E252" s="39" t="s">
        <v>5</v>
      </c>
    </row>
    <row r="253" spans="1:5" ht="51">
      <c r="A253" s="35" t="s">
        <v>56</v>
      </c>
      <c r="E253" s="40" t="s">
        <v>7112</v>
      </c>
    </row>
    <row r="254" spans="1:5" ht="12.75">
      <c r="A254" t="s">
        <v>58</v>
      </c>
      <c r="E254" s="39" t="s">
        <v>6537</v>
      </c>
    </row>
    <row r="255" spans="1:16" ht="25.5">
      <c r="A255" t="s">
        <v>48</v>
      </c>
      <c s="34" t="s">
        <v>3602</v>
      </c>
      <c s="34" t="s">
        <v>7113</v>
      </c>
      <c s="35" t="s">
        <v>5</v>
      </c>
      <c s="6" t="s">
        <v>7114</v>
      </c>
      <c s="36" t="s">
        <v>163</v>
      </c>
      <c s="37">
        <v>255</v>
      </c>
      <c s="36">
        <v>0</v>
      </c>
      <c s="36">
        <f>ROUND(G255*H255,6)</f>
      </c>
      <c r="L255" s="38">
        <v>0</v>
      </c>
      <c s="32">
        <f>ROUND(ROUND(L255,2)*ROUND(G255,3),2)</f>
      </c>
      <c s="36" t="s">
        <v>1166</v>
      </c>
      <c>
        <f>(M255*21)/100</f>
      </c>
      <c t="s">
        <v>27</v>
      </c>
    </row>
    <row r="256" spans="1:5" ht="25.5">
      <c r="A256" s="35" t="s">
        <v>54</v>
      </c>
      <c r="E256" s="39" t="s">
        <v>7114</v>
      </c>
    </row>
    <row r="257" spans="1:5" ht="25.5">
      <c r="A257" s="35" t="s">
        <v>56</v>
      </c>
      <c r="E257" s="40" t="s">
        <v>7115</v>
      </c>
    </row>
    <row r="258" spans="1:5" ht="12.75">
      <c r="A258" t="s">
        <v>58</v>
      </c>
      <c r="E258" s="39" t="s">
        <v>6965</v>
      </c>
    </row>
    <row r="259" spans="1:16" ht="25.5">
      <c r="A259" t="s">
        <v>48</v>
      </c>
      <c s="34" t="s">
        <v>3608</v>
      </c>
      <c s="34" t="s">
        <v>7033</v>
      </c>
      <c s="35" t="s">
        <v>7090</v>
      </c>
      <c s="6" t="s">
        <v>7116</v>
      </c>
      <c s="36" t="s">
        <v>163</v>
      </c>
      <c s="37">
        <v>50</v>
      </c>
      <c s="36">
        <v>0</v>
      </c>
      <c s="36">
        <f>ROUND(G259*H259,6)</f>
      </c>
      <c r="L259" s="38">
        <v>0</v>
      </c>
      <c s="32">
        <f>ROUND(ROUND(L259,2)*ROUND(G259,3),2)</f>
      </c>
      <c s="36" t="s">
        <v>6949</v>
      </c>
      <c>
        <f>(M259*21)/100</f>
      </c>
      <c t="s">
        <v>27</v>
      </c>
    </row>
    <row r="260" spans="1:5" ht="12.75">
      <c r="A260" s="35" t="s">
        <v>54</v>
      </c>
      <c r="E260" s="39" t="s">
        <v>5</v>
      </c>
    </row>
    <row r="261" spans="1:5" ht="38.25">
      <c r="A261" s="35" t="s">
        <v>56</v>
      </c>
      <c r="E261" s="40" t="s">
        <v>7117</v>
      </c>
    </row>
    <row r="262" spans="1:5" ht="12.75">
      <c r="A262" t="s">
        <v>58</v>
      </c>
      <c r="E262" s="39" t="s">
        <v>7118</v>
      </c>
    </row>
    <row r="263" spans="1:16" ht="25.5">
      <c r="A263" t="s">
        <v>48</v>
      </c>
      <c s="34" t="s">
        <v>3609</v>
      </c>
      <c s="34" t="s">
        <v>7119</v>
      </c>
      <c s="35" t="s">
        <v>5</v>
      </c>
      <c s="6" t="s">
        <v>7120</v>
      </c>
      <c s="36" t="s">
        <v>163</v>
      </c>
      <c s="37">
        <v>50</v>
      </c>
      <c s="36">
        <v>0</v>
      </c>
      <c s="36">
        <f>ROUND(G263*H263,6)</f>
      </c>
      <c r="L263" s="38">
        <v>0</v>
      </c>
      <c s="32">
        <f>ROUND(ROUND(L263,2)*ROUND(G263,3),2)</f>
      </c>
      <c s="36" t="s">
        <v>1166</v>
      </c>
      <c>
        <f>(M263*21)/100</f>
      </c>
      <c t="s">
        <v>27</v>
      </c>
    </row>
    <row r="264" spans="1:5" ht="25.5">
      <c r="A264" s="35" t="s">
        <v>54</v>
      </c>
      <c r="E264" s="39" t="s">
        <v>7120</v>
      </c>
    </row>
    <row r="265" spans="1:5" ht="38.25">
      <c r="A265" s="35" t="s">
        <v>56</v>
      </c>
      <c r="E265" s="40" t="s">
        <v>7121</v>
      </c>
    </row>
    <row r="266" spans="1:5" ht="12.75">
      <c r="A266" t="s">
        <v>58</v>
      </c>
      <c r="E266" s="39" t="s">
        <v>6965</v>
      </c>
    </row>
    <row r="267" spans="1:16" ht="25.5">
      <c r="A267" t="s">
        <v>48</v>
      </c>
      <c s="34" t="s">
        <v>3612</v>
      </c>
      <c s="34" t="s">
        <v>7039</v>
      </c>
      <c s="35" t="s">
        <v>7090</v>
      </c>
      <c s="6" t="s">
        <v>7122</v>
      </c>
      <c s="36" t="s">
        <v>163</v>
      </c>
      <c s="37">
        <v>132</v>
      </c>
      <c s="36">
        <v>0</v>
      </c>
      <c s="36">
        <f>ROUND(G267*H267,6)</f>
      </c>
      <c r="L267" s="38">
        <v>0</v>
      </c>
      <c s="32">
        <f>ROUND(ROUND(L267,2)*ROUND(G267,3),2)</f>
      </c>
      <c s="36" t="s">
        <v>6949</v>
      </c>
      <c>
        <f>(M267*21)/100</f>
      </c>
      <c t="s">
        <v>27</v>
      </c>
    </row>
    <row r="268" spans="1:5" ht="12.75">
      <c r="A268" s="35" t="s">
        <v>54</v>
      </c>
      <c r="E268" s="39" t="s">
        <v>5</v>
      </c>
    </row>
    <row r="269" spans="1:5" ht="38.25">
      <c r="A269" s="35" t="s">
        <v>56</v>
      </c>
      <c r="E269" s="40" t="s">
        <v>7123</v>
      </c>
    </row>
    <row r="270" spans="1:5" ht="12.75">
      <c r="A270" t="s">
        <v>58</v>
      </c>
      <c r="E270" s="39" t="s">
        <v>6537</v>
      </c>
    </row>
    <row r="271" spans="1:16" ht="25.5">
      <c r="A271" t="s">
        <v>48</v>
      </c>
      <c s="34" t="s">
        <v>3616</v>
      </c>
      <c s="34" t="s">
        <v>7124</v>
      </c>
      <c s="35" t="s">
        <v>5</v>
      </c>
      <c s="6" t="s">
        <v>7125</v>
      </c>
      <c s="36" t="s">
        <v>163</v>
      </c>
      <c s="37">
        <v>132</v>
      </c>
      <c s="36">
        <v>0</v>
      </c>
      <c s="36">
        <f>ROUND(G271*H271,6)</f>
      </c>
      <c r="L271" s="38">
        <v>0</v>
      </c>
      <c s="32">
        <f>ROUND(ROUND(L271,2)*ROUND(G271,3),2)</f>
      </c>
      <c s="36" t="s">
        <v>1166</v>
      </c>
      <c>
        <f>(M271*21)/100</f>
      </c>
      <c t="s">
        <v>27</v>
      </c>
    </row>
    <row r="272" spans="1:5" ht="25.5">
      <c r="A272" s="35" t="s">
        <v>54</v>
      </c>
      <c r="E272" s="39" t="s">
        <v>7125</v>
      </c>
    </row>
    <row r="273" spans="1:5" ht="38.25">
      <c r="A273" s="35" t="s">
        <v>56</v>
      </c>
      <c r="E273" s="40" t="s">
        <v>7126</v>
      </c>
    </row>
    <row r="274" spans="1:5" ht="12.75">
      <c r="A274" t="s">
        <v>58</v>
      </c>
      <c r="E274" s="39" t="s">
        <v>6965</v>
      </c>
    </row>
    <row r="275" spans="1:16" ht="12.75">
      <c r="A275" t="s">
        <v>48</v>
      </c>
      <c s="34" t="s">
        <v>3620</v>
      </c>
      <c s="34" t="s">
        <v>7127</v>
      </c>
      <c s="35" t="s">
        <v>5</v>
      </c>
      <c s="6" t="s">
        <v>7128</v>
      </c>
      <c s="36" t="s">
        <v>163</v>
      </c>
      <c s="37">
        <v>74</v>
      </c>
      <c s="36">
        <v>0</v>
      </c>
      <c s="36">
        <f>ROUND(G275*H275,6)</f>
      </c>
      <c r="L275" s="38">
        <v>0</v>
      </c>
      <c s="32">
        <f>ROUND(ROUND(L275,2)*ROUND(G275,3),2)</f>
      </c>
      <c s="36" t="s">
        <v>6949</v>
      </c>
      <c>
        <f>(M275*21)/100</f>
      </c>
      <c t="s">
        <v>27</v>
      </c>
    </row>
    <row r="276" spans="1:5" ht="12.75">
      <c r="A276" s="35" t="s">
        <v>54</v>
      </c>
      <c r="E276" s="39" t="s">
        <v>5</v>
      </c>
    </row>
    <row r="277" spans="1:5" ht="51">
      <c r="A277" s="35" t="s">
        <v>56</v>
      </c>
      <c r="E277" s="40" t="s">
        <v>7129</v>
      </c>
    </row>
    <row r="278" spans="1:5" ht="12.75">
      <c r="A278" t="s">
        <v>58</v>
      </c>
      <c r="E278" s="39" t="s">
        <v>6537</v>
      </c>
    </row>
    <row r="279" spans="1:16" ht="12.75">
      <c r="A279" t="s">
        <v>48</v>
      </c>
      <c s="34" t="s">
        <v>3624</v>
      </c>
      <c s="34" t="s">
        <v>7130</v>
      </c>
      <c s="35" t="s">
        <v>5</v>
      </c>
      <c s="6" t="s">
        <v>7131</v>
      </c>
      <c s="36" t="s">
        <v>163</v>
      </c>
      <c s="37">
        <v>9</v>
      </c>
      <c s="36">
        <v>0</v>
      </c>
      <c s="36">
        <f>ROUND(G279*H279,6)</f>
      </c>
      <c r="L279" s="38">
        <v>0</v>
      </c>
      <c s="32">
        <f>ROUND(ROUND(L279,2)*ROUND(G279,3),2)</f>
      </c>
      <c s="36" t="s">
        <v>6949</v>
      </c>
      <c>
        <f>(M279*21)/100</f>
      </c>
      <c t="s">
        <v>27</v>
      </c>
    </row>
    <row r="280" spans="1:5" ht="12.75">
      <c r="A280" s="35" t="s">
        <v>54</v>
      </c>
      <c r="E280" s="39" t="s">
        <v>5</v>
      </c>
    </row>
    <row r="281" spans="1:5" ht="38.25">
      <c r="A281" s="35" t="s">
        <v>56</v>
      </c>
      <c r="E281" s="40" t="s">
        <v>7132</v>
      </c>
    </row>
    <row r="282" spans="1:5" ht="12.75">
      <c r="A282" t="s">
        <v>58</v>
      </c>
      <c r="E282" s="39" t="s">
        <v>6537</v>
      </c>
    </row>
    <row r="283" spans="1:16" ht="12.75">
      <c r="A283" t="s">
        <v>48</v>
      </c>
      <c s="34" t="s">
        <v>3628</v>
      </c>
      <c s="34" t="s">
        <v>7133</v>
      </c>
      <c s="35" t="s">
        <v>5</v>
      </c>
      <c s="6" t="s">
        <v>7134</v>
      </c>
      <c s="36" t="s">
        <v>163</v>
      </c>
      <c s="37">
        <v>319</v>
      </c>
      <c s="36">
        <v>0</v>
      </c>
      <c s="36">
        <f>ROUND(G283*H283,6)</f>
      </c>
      <c r="L283" s="38">
        <v>0</v>
      </c>
      <c s="32">
        <f>ROUND(ROUND(L283,2)*ROUND(G283,3),2)</f>
      </c>
      <c s="36" t="s">
        <v>6949</v>
      </c>
      <c>
        <f>(M283*21)/100</f>
      </c>
      <c t="s">
        <v>27</v>
      </c>
    </row>
    <row r="284" spans="1:5" ht="12.75">
      <c r="A284" s="35" t="s">
        <v>54</v>
      </c>
      <c r="E284" s="39" t="s">
        <v>5</v>
      </c>
    </row>
    <row r="285" spans="1:5" ht="51">
      <c r="A285" s="35" t="s">
        <v>56</v>
      </c>
      <c r="E285" s="40" t="s">
        <v>7135</v>
      </c>
    </row>
    <row r="286" spans="1:5" ht="12.75">
      <c r="A286" t="s">
        <v>58</v>
      </c>
      <c r="E286" s="39" t="s">
        <v>6537</v>
      </c>
    </row>
    <row r="287" spans="1:16" ht="25.5">
      <c r="A287" t="s">
        <v>48</v>
      </c>
      <c s="34" t="s">
        <v>3632</v>
      </c>
      <c s="34" t="s">
        <v>7057</v>
      </c>
      <c s="35" t="s">
        <v>7090</v>
      </c>
      <c s="6" t="s">
        <v>7058</v>
      </c>
      <c s="36" t="s">
        <v>163</v>
      </c>
      <c s="37">
        <v>1948</v>
      </c>
      <c s="36">
        <v>0</v>
      </c>
      <c s="36">
        <f>ROUND(G287*H287,6)</f>
      </c>
      <c r="L287" s="38">
        <v>0</v>
      </c>
      <c s="32">
        <f>ROUND(ROUND(L287,2)*ROUND(G287,3),2)</f>
      </c>
      <c s="36" t="s">
        <v>6949</v>
      </c>
      <c>
        <f>(M287*21)/100</f>
      </c>
      <c t="s">
        <v>27</v>
      </c>
    </row>
    <row r="288" spans="1:5" ht="12.75">
      <c r="A288" s="35" t="s">
        <v>54</v>
      </c>
      <c r="E288" s="39" t="s">
        <v>5</v>
      </c>
    </row>
    <row r="289" spans="1:5" ht="51">
      <c r="A289" s="35" t="s">
        <v>56</v>
      </c>
      <c r="E289" s="40" t="s">
        <v>7136</v>
      </c>
    </row>
    <row r="290" spans="1:5" ht="12.75">
      <c r="A290" t="s">
        <v>58</v>
      </c>
      <c r="E290" s="39" t="s">
        <v>6537</v>
      </c>
    </row>
    <row r="291" spans="1:16" ht="12.75">
      <c r="A291" t="s">
        <v>48</v>
      </c>
      <c s="34" t="s">
        <v>3636</v>
      </c>
      <c s="34" t="s">
        <v>7137</v>
      </c>
      <c s="35" t="s">
        <v>5</v>
      </c>
      <c s="6" t="s">
        <v>7138</v>
      </c>
      <c s="36" t="s">
        <v>163</v>
      </c>
      <c s="37">
        <v>74</v>
      </c>
      <c s="36">
        <v>0</v>
      </c>
      <c s="36">
        <f>ROUND(G291*H291,6)</f>
      </c>
      <c r="L291" s="38">
        <v>0</v>
      </c>
      <c s="32">
        <f>ROUND(ROUND(L291,2)*ROUND(G291,3),2)</f>
      </c>
      <c s="36" t="s">
        <v>1166</v>
      </c>
      <c>
        <f>(M291*21)/100</f>
      </c>
      <c t="s">
        <v>27</v>
      </c>
    </row>
    <row r="292" spans="1:5" ht="12.75">
      <c r="A292" s="35" t="s">
        <v>54</v>
      </c>
      <c r="E292" s="39" t="s">
        <v>7138</v>
      </c>
    </row>
    <row r="293" spans="1:5" ht="51">
      <c r="A293" s="35" t="s">
        <v>56</v>
      </c>
      <c r="E293" s="40" t="s">
        <v>7139</v>
      </c>
    </row>
    <row r="294" spans="1:5" ht="12.75">
      <c r="A294" t="s">
        <v>58</v>
      </c>
      <c r="E294" s="39" t="s">
        <v>6965</v>
      </c>
    </row>
    <row r="295" spans="1:16" ht="12.75">
      <c r="A295" t="s">
        <v>48</v>
      </c>
      <c s="34" t="s">
        <v>3640</v>
      </c>
      <c s="34" t="s">
        <v>7140</v>
      </c>
      <c s="35" t="s">
        <v>5</v>
      </c>
      <c s="6" t="s">
        <v>7141</v>
      </c>
      <c s="36" t="s">
        <v>163</v>
      </c>
      <c s="37">
        <v>9</v>
      </c>
      <c s="36">
        <v>0</v>
      </c>
      <c s="36">
        <f>ROUND(G295*H295,6)</f>
      </c>
      <c r="L295" s="38">
        <v>0</v>
      </c>
      <c s="32">
        <f>ROUND(ROUND(L295,2)*ROUND(G295,3),2)</f>
      </c>
      <c s="36" t="s">
        <v>1166</v>
      </c>
      <c>
        <f>(M295*21)/100</f>
      </c>
      <c t="s">
        <v>27</v>
      </c>
    </row>
    <row r="296" spans="1:5" ht="12.75">
      <c r="A296" s="35" t="s">
        <v>54</v>
      </c>
      <c r="E296" s="39" t="s">
        <v>7141</v>
      </c>
    </row>
    <row r="297" spans="1:5" ht="38.25">
      <c r="A297" s="35" t="s">
        <v>56</v>
      </c>
      <c r="E297" s="40" t="s">
        <v>7142</v>
      </c>
    </row>
    <row r="298" spans="1:5" ht="12.75">
      <c r="A298" t="s">
        <v>58</v>
      </c>
      <c r="E298" s="39" t="s">
        <v>6965</v>
      </c>
    </row>
    <row r="299" spans="1:16" ht="12.75">
      <c r="A299" t="s">
        <v>48</v>
      </c>
      <c s="34" t="s">
        <v>3647</v>
      </c>
      <c s="34" t="s">
        <v>7143</v>
      </c>
      <c s="35" t="s">
        <v>5</v>
      </c>
      <c s="6" t="s">
        <v>7144</v>
      </c>
      <c s="36" t="s">
        <v>163</v>
      </c>
      <c s="37">
        <v>319</v>
      </c>
      <c s="36">
        <v>0</v>
      </c>
      <c s="36">
        <f>ROUND(G299*H299,6)</f>
      </c>
      <c r="L299" s="38">
        <v>0</v>
      </c>
      <c s="32">
        <f>ROUND(ROUND(L299,2)*ROUND(G299,3),2)</f>
      </c>
      <c s="36" t="s">
        <v>1166</v>
      </c>
      <c>
        <f>(M299*21)/100</f>
      </c>
      <c t="s">
        <v>27</v>
      </c>
    </row>
    <row r="300" spans="1:5" ht="12.75">
      <c r="A300" s="35" t="s">
        <v>54</v>
      </c>
      <c r="E300" s="39" t="s">
        <v>7144</v>
      </c>
    </row>
    <row r="301" spans="1:5" ht="38.25">
      <c r="A301" s="35" t="s">
        <v>56</v>
      </c>
      <c r="E301" s="40" t="s">
        <v>7142</v>
      </c>
    </row>
    <row r="302" spans="1:5" ht="12.75">
      <c r="A302" t="s">
        <v>58</v>
      </c>
      <c r="E302" s="39" t="s">
        <v>6965</v>
      </c>
    </row>
    <row r="303" spans="1:16" ht="25.5">
      <c r="A303" t="s">
        <v>48</v>
      </c>
      <c s="34" t="s">
        <v>3652</v>
      </c>
      <c s="34" t="s">
        <v>7145</v>
      </c>
      <c s="35" t="s">
        <v>5</v>
      </c>
      <c s="6" t="s">
        <v>7146</v>
      </c>
      <c s="36" t="s">
        <v>163</v>
      </c>
      <c s="37">
        <v>45</v>
      </c>
      <c s="36">
        <v>0</v>
      </c>
      <c s="36">
        <f>ROUND(G303*H303,6)</f>
      </c>
      <c r="L303" s="38">
        <v>0</v>
      </c>
      <c s="32">
        <f>ROUND(ROUND(L303,2)*ROUND(G303,3),2)</f>
      </c>
      <c s="36" t="s">
        <v>1166</v>
      </c>
      <c>
        <f>(M303*21)/100</f>
      </c>
      <c t="s">
        <v>27</v>
      </c>
    </row>
    <row r="304" spans="1:5" ht="25.5">
      <c r="A304" s="35" t="s">
        <v>54</v>
      </c>
      <c r="E304" s="39" t="s">
        <v>7146</v>
      </c>
    </row>
    <row r="305" spans="1:5" ht="51">
      <c r="A305" s="35" t="s">
        <v>56</v>
      </c>
      <c r="E305" s="40" t="s">
        <v>7147</v>
      </c>
    </row>
    <row r="306" spans="1:5" ht="12.75">
      <c r="A306" t="s">
        <v>58</v>
      </c>
      <c r="E306" s="39" t="s">
        <v>6965</v>
      </c>
    </row>
    <row r="307" spans="1:16" ht="25.5">
      <c r="A307" t="s">
        <v>48</v>
      </c>
      <c s="34" t="s">
        <v>3657</v>
      </c>
      <c s="34" t="s">
        <v>7148</v>
      </c>
      <c s="35" t="s">
        <v>5</v>
      </c>
      <c s="6" t="s">
        <v>7149</v>
      </c>
      <c s="36" t="s">
        <v>163</v>
      </c>
      <c s="37">
        <v>45</v>
      </c>
      <c s="36">
        <v>0</v>
      </c>
      <c s="36">
        <f>ROUND(G307*H307,6)</f>
      </c>
      <c r="L307" s="38">
        <v>0</v>
      </c>
      <c s="32">
        <f>ROUND(ROUND(L307,2)*ROUND(G307,3),2)</f>
      </c>
      <c s="36" t="s">
        <v>1166</v>
      </c>
      <c>
        <f>(M307*21)/100</f>
      </c>
      <c t="s">
        <v>27</v>
      </c>
    </row>
    <row r="308" spans="1:5" ht="25.5">
      <c r="A308" s="35" t="s">
        <v>54</v>
      </c>
      <c r="E308" s="39" t="s">
        <v>7149</v>
      </c>
    </row>
    <row r="309" spans="1:5" ht="38.25">
      <c r="A309" s="35" t="s">
        <v>56</v>
      </c>
      <c r="E309" s="40" t="s">
        <v>7150</v>
      </c>
    </row>
    <row r="310" spans="1:5" ht="12.75">
      <c r="A310" t="s">
        <v>58</v>
      </c>
      <c r="E310" s="39" t="s">
        <v>6965</v>
      </c>
    </row>
    <row r="311" spans="1:16" ht="25.5">
      <c r="A311" t="s">
        <v>48</v>
      </c>
      <c s="34" t="s">
        <v>3662</v>
      </c>
      <c s="34" t="s">
        <v>7151</v>
      </c>
      <c s="35" t="s">
        <v>5</v>
      </c>
      <c s="6" t="s">
        <v>7152</v>
      </c>
      <c s="36" t="s">
        <v>52</v>
      </c>
      <c s="37">
        <v>8</v>
      </c>
      <c s="36">
        <v>0</v>
      </c>
      <c s="36">
        <f>ROUND(G311*H311,6)</f>
      </c>
      <c r="L311" s="38">
        <v>0</v>
      </c>
      <c s="32">
        <f>ROUND(ROUND(L311,2)*ROUND(G311,3),2)</f>
      </c>
      <c s="36" t="s">
        <v>1166</v>
      </c>
      <c>
        <f>(M311*21)/100</f>
      </c>
      <c t="s">
        <v>27</v>
      </c>
    </row>
    <row r="312" spans="1:5" ht="51">
      <c r="A312" s="35" t="s">
        <v>54</v>
      </c>
      <c r="E312" s="39" t="s">
        <v>7153</v>
      </c>
    </row>
    <row r="313" spans="1:5" ht="38.25">
      <c r="A313" s="35" t="s">
        <v>56</v>
      </c>
      <c r="E313" s="40" t="s">
        <v>7154</v>
      </c>
    </row>
    <row r="314" spans="1:5" ht="25.5">
      <c r="A314" t="s">
        <v>58</v>
      </c>
      <c r="E314" s="39" t="s">
        <v>7155</v>
      </c>
    </row>
    <row r="315" spans="1:16" ht="12.75">
      <c r="A315" t="s">
        <v>48</v>
      </c>
      <c s="34" t="s">
        <v>3667</v>
      </c>
      <c s="34" t="s">
        <v>7156</v>
      </c>
      <c s="35" t="s">
        <v>5</v>
      </c>
      <c s="6" t="s">
        <v>7157</v>
      </c>
      <c s="36" t="s">
        <v>1289</v>
      </c>
      <c s="37">
        <v>2</v>
      </c>
      <c s="36">
        <v>0</v>
      </c>
      <c s="36">
        <f>ROUND(G315*H315,6)</f>
      </c>
      <c r="L315" s="38">
        <v>0</v>
      </c>
      <c s="32">
        <f>ROUND(ROUND(L315,2)*ROUND(G315,3),2)</f>
      </c>
      <c s="36" t="s">
        <v>1166</v>
      </c>
      <c>
        <f>(M315*21)/100</f>
      </c>
      <c t="s">
        <v>27</v>
      </c>
    </row>
    <row r="316" spans="1:5" ht="12.75">
      <c r="A316" s="35" t="s">
        <v>54</v>
      </c>
      <c r="E316" s="39" t="s">
        <v>7157</v>
      </c>
    </row>
    <row r="317" spans="1:5" ht="25.5">
      <c r="A317" s="35" t="s">
        <v>56</v>
      </c>
      <c r="E317" s="40" t="s">
        <v>7158</v>
      </c>
    </row>
    <row r="318" spans="1:5" ht="12.75">
      <c r="A318" t="s">
        <v>58</v>
      </c>
      <c r="E318" s="39" t="s">
        <v>6965</v>
      </c>
    </row>
    <row r="319" spans="1:16" ht="12.75">
      <c r="A319" t="s">
        <v>48</v>
      </c>
      <c s="34" t="s">
        <v>3672</v>
      </c>
      <c s="34" t="s">
        <v>7159</v>
      </c>
      <c s="35" t="s">
        <v>5</v>
      </c>
      <c s="6" t="s">
        <v>7160</v>
      </c>
      <c s="36" t="s">
        <v>1289</v>
      </c>
      <c s="37">
        <v>1</v>
      </c>
      <c s="36">
        <v>0</v>
      </c>
      <c s="36">
        <f>ROUND(G319*H319,6)</f>
      </c>
      <c r="L319" s="38">
        <v>0</v>
      </c>
      <c s="32">
        <f>ROUND(ROUND(L319,2)*ROUND(G319,3),2)</f>
      </c>
      <c s="36" t="s">
        <v>1166</v>
      </c>
      <c>
        <f>(M319*21)/100</f>
      </c>
      <c t="s">
        <v>27</v>
      </c>
    </row>
    <row r="320" spans="1:5" ht="12.75">
      <c r="A320" s="35" t="s">
        <v>54</v>
      </c>
      <c r="E320" s="39" t="s">
        <v>7160</v>
      </c>
    </row>
    <row r="321" spans="1:5" ht="38.25">
      <c r="A321" s="35" t="s">
        <v>56</v>
      </c>
      <c r="E321" s="40" t="s">
        <v>7161</v>
      </c>
    </row>
    <row r="322" spans="1:5" ht="12.75">
      <c r="A322" t="s">
        <v>58</v>
      </c>
      <c r="E322" s="39" t="s">
        <v>6965</v>
      </c>
    </row>
    <row r="323" spans="1:16" ht="12.75">
      <c r="A323" t="s">
        <v>48</v>
      </c>
      <c s="34" t="s">
        <v>3677</v>
      </c>
      <c s="34" t="s">
        <v>7162</v>
      </c>
      <c s="35" t="s">
        <v>5</v>
      </c>
      <c s="6" t="s">
        <v>7163</v>
      </c>
      <c s="36" t="s">
        <v>52</v>
      </c>
      <c s="37">
        <v>61</v>
      </c>
      <c s="36">
        <v>0</v>
      </c>
      <c s="36">
        <f>ROUND(G323*H323,6)</f>
      </c>
      <c r="L323" s="38">
        <v>0</v>
      </c>
      <c s="32">
        <f>ROUND(ROUND(L323,2)*ROUND(G323,3),2)</f>
      </c>
      <c s="36" t="s">
        <v>6949</v>
      </c>
      <c>
        <f>(M323*21)/100</f>
      </c>
      <c t="s">
        <v>27</v>
      </c>
    </row>
    <row r="324" spans="1:5" ht="12.75">
      <c r="A324" s="35" t="s">
        <v>54</v>
      </c>
      <c r="E324" s="39" t="s">
        <v>5</v>
      </c>
    </row>
    <row r="325" spans="1:5" ht="76.5">
      <c r="A325" s="35" t="s">
        <v>56</v>
      </c>
      <c r="E325" s="40" t="s">
        <v>7164</v>
      </c>
    </row>
    <row r="326" spans="1:5" ht="12.75">
      <c r="A326" t="s">
        <v>58</v>
      </c>
      <c r="E326" s="39" t="s">
        <v>6537</v>
      </c>
    </row>
    <row r="327" spans="1:16" ht="12.75">
      <c r="A327" t="s">
        <v>48</v>
      </c>
      <c s="34" t="s">
        <v>3680</v>
      </c>
      <c s="34" t="s">
        <v>7165</v>
      </c>
      <c s="35" t="s">
        <v>5</v>
      </c>
      <c s="6" t="s">
        <v>7166</v>
      </c>
      <c s="36" t="s">
        <v>52</v>
      </c>
      <c s="37">
        <v>5</v>
      </c>
      <c s="36">
        <v>0</v>
      </c>
      <c s="36">
        <f>ROUND(G327*H327,6)</f>
      </c>
      <c r="L327" s="38">
        <v>0</v>
      </c>
      <c s="32">
        <f>ROUND(ROUND(L327,2)*ROUND(G327,3),2)</f>
      </c>
      <c s="36" t="s">
        <v>6949</v>
      </c>
      <c>
        <f>(M327*21)/100</f>
      </c>
      <c t="s">
        <v>27</v>
      </c>
    </row>
    <row r="328" spans="1:5" ht="12.75">
      <c r="A328" s="35" t="s">
        <v>54</v>
      </c>
      <c r="E328" s="39" t="s">
        <v>5</v>
      </c>
    </row>
    <row r="329" spans="1:5" ht="102">
      <c r="A329" s="35" t="s">
        <v>56</v>
      </c>
      <c r="E329" s="40" t="s">
        <v>7167</v>
      </c>
    </row>
    <row r="330" spans="1:5" ht="12.75">
      <c r="A330" t="s">
        <v>58</v>
      </c>
      <c r="E330" s="39" t="s">
        <v>6537</v>
      </c>
    </row>
    <row r="331" spans="1:16" ht="12.75">
      <c r="A331" t="s">
        <v>48</v>
      </c>
      <c s="34" t="s">
        <v>3683</v>
      </c>
      <c s="34" t="s">
        <v>7168</v>
      </c>
      <c s="35" t="s">
        <v>5</v>
      </c>
      <c s="6" t="s">
        <v>7169</v>
      </c>
      <c s="36" t="s">
        <v>52</v>
      </c>
      <c s="37">
        <v>66</v>
      </c>
      <c s="36">
        <v>0</v>
      </c>
      <c s="36">
        <f>ROUND(G331*H331,6)</f>
      </c>
      <c r="L331" s="38">
        <v>0</v>
      </c>
      <c s="32">
        <f>ROUND(ROUND(L331,2)*ROUND(G331,3),2)</f>
      </c>
      <c s="36" t="s">
        <v>6949</v>
      </c>
      <c>
        <f>(M331*21)/100</f>
      </c>
      <c t="s">
        <v>27</v>
      </c>
    </row>
    <row r="332" spans="1:5" ht="12.75">
      <c r="A332" s="35" t="s">
        <v>54</v>
      </c>
      <c r="E332" s="39" t="s">
        <v>5</v>
      </c>
    </row>
    <row r="333" spans="1:5" ht="76.5">
      <c r="A333" s="35" t="s">
        <v>56</v>
      </c>
      <c r="E333" s="40" t="s">
        <v>7170</v>
      </c>
    </row>
    <row r="334" spans="1:5" ht="12.75">
      <c r="A334" t="s">
        <v>58</v>
      </c>
      <c r="E334" s="39" t="s">
        <v>6537</v>
      </c>
    </row>
    <row r="335" spans="1:16" ht="25.5">
      <c r="A335" t="s">
        <v>48</v>
      </c>
      <c s="34" t="s">
        <v>3686</v>
      </c>
      <c s="34" t="s">
        <v>7171</v>
      </c>
      <c s="35" t="s">
        <v>5</v>
      </c>
      <c s="6" t="s">
        <v>7172</v>
      </c>
      <c s="36" t="s">
        <v>52</v>
      </c>
      <c s="37">
        <v>14</v>
      </c>
      <c s="36">
        <v>0</v>
      </c>
      <c s="36">
        <f>ROUND(G335*H335,6)</f>
      </c>
      <c r="L335" s="38">
        <v>0</v>
      </c>
      <c s="32">
        <f>ROUND(ROUND(L335,2)*ROUND(G335,3),2)</f>
      </c>
      <c s="36" t="s">
        <v>1166</v>
      </c>
      <c>
        <f>(M335*21)/100</f>
      </c>
      <c t="s">
        <v>27</v>
      </c>
    </row>
    <row r="336" spans="1:5" ht="25.5">
      <c r="A336" s="35" t="s">
        <v>54</v>
      </c>
      <c r="E336" s="39" t="s">
        <v>7172</v>
      </c>
    </row>
    <row r="337" spans="1:5" ht="102">
      <c r="A337" s="35" t="s">
        <v>56</v>
      </c>
      <c r="E337" s="40" t="s">
        <v>7173</v>
      </c>
    </row>
    <row r="338" spans="1:5" ht="12.75">
      <c r="A338" t="s">
        <v>58</v>
      </c>
      <c r="E338" s="39" t="s">
        <v>6965</v>
      </c>
    </row>
    <row r="339" spans="1:16" ht="25.5">
      <c r="A339" t="s">
        <v>48</v>
      </c>
      <c s="34" t="s">
        <v>3691</v>
      </c>
      <c s="34" t="s">
        <v>7174</v>
      </c>
      <c s="35" t="s">
        <v>5</v>
      </c>
      <c s="6" t="s">
        <v>7175</v>
      </c>
      <c s="36" t="s">
        <v>52</v>
      </c>
      <c s="37">
        <v>14</v>
      </c>
      <c s="36">
        <v>0</v>
      </c>
      <c s="36">
        <f>ROUND(G339*H339,6)</f>
      </c>
      <c r="L339" s="38">
        <v>0</v>
      </c>
      <c s="32">
        <f>ROUND(ROUND(L339,2)*ROUND(G339,3),2)</f>
      </c>
      <c s="36" t="s">
        <v>1166</v>
      </c>
      <c>
        <f>(M339*21)/100</f>
      </c>
      <c t="s">
        <v>27</v>
      </c>
    </row>
    <row r="340" spans="1:5" ht="25.5">
      <c r="A340" s="35" t="s">
        <v>54</v>
      </c>
      <c r="E340" s="39" t="s">
        <v>7176</v>
      </c>
    </row>
    <row r="341" spans="1:5" ht="76.5">
      <c r="A341" s="35" t="s">
        <v>56</v>
      </c>
      <c r="E341" s="40" t="s">
        <v>7177</v>
      </c>
    </row>
    <row r="342" spans="1:5" ht="12.75">
      <c r="A342" t="s">
        <v>58</v>
      </c>
      <c r="E342" s="39" t="s">
        <v>6965</v>
      </c>
    </row>
    <row r="343" spans="1:16" ht="12.75">
      <c r="A343" t="s">
        <v>48</v>
      </c>
      <c s="34" t="s">
        <v>3696</v>
      </c>
      <c s="34" t="s">
        <v>7178</v>
      </c>
      <c s="35" t="s">
        <v>5</v>
      </c>
      <c s="6" t="s">
        <v>7179</v>
      </c>
      <c s="36" t="s">
        <v>52</v>
      </c>
      <c s="37">
        <v>16</v>
      </c>
      <c s="36">
        <v>0</v>
      </c>
      <c s="36">
        <f>ROUND(G343*H343,6)</f>
      </c>
      <c r="L343" s="38">
        <v>0</v>
      </c>
      <c s="32">
        <f>ROUND(ROUND(L343,2)*ROUND(G343,3),2)</f>
      </c>
      <c s="36" t="s">
        <v>1166</v>
      </c>
      <c>
        <f>(M343*21)/100</f>
      </c>
      <c t="s">
        <v>27</v>
      </c>
    </row>
    <row r="344" spans="1:5" ht="12.75">
      <c r="A344" s="35" t="s">
        <v>54</v>
      </c>
      <c r="E344" s="39" t="s">
        <v>7179</v>
      </c>
    </row>
    <row r="345" spans="1:5" ht="51">
      <c r="A345" s="35" t="s">
        <v>56</v>
      </c>
      <c r="E345" s="40" t="s">
        <v>7180</v>
      </c>
    </row>
    <row r="346" spans="1:5" ht="12.75">
      <c r="A346" t="s">
        <v>58</v>
      </c>
      <c r="E346" s="39" t="s">
        <v>6965</v>
      </c>
    </row>
    <row r="347" spans="1:16" ht="12.75">
      <c r="A347" t="s">
        <v>48</v>
      </c>
      <c s="34" t="s">
        <v>3699</v>
      </c>
      <c s="34" t="s">
        <v>7181</v>
      </c>
      <c s="35" t="s">
        <v>5</v>
      </c>
      <c s="6" t="s">
        <v>7182</v>
      </c>
      <c s="36" t="s">
        <v>52</v>
      </c>
      <c s="37">
        <v>16</v>
      </c>
      <c s="36">
        <v>0</v>
      </c>
      <c s="36">
        <f>ROUND(G347*H347,6)</f>
      </c>
      <c r="L347" s="38">
        <v>0</v>
      </c>
      <c s="32">
        <f>ROUND(ROUND(L347,2)*ROUND(G347,3),2)</f>
      </c>
      <c s="36" t="s">
        <v>1166</v>
      </c>
      <c>
        <f>(M347*21)/100</f>
      </c>
      <c t="s">
        <v>27</v>
      </c>
    </row>
    <row r="348" spans="1:5" ht="12.75">
      <c r="A348" s="35" t="s">
        <v>54</v>
      </c>
      <c r="E348" s="39" t="s">
        <v>7182</v>
      </c>
    </row>
    <row r="349" spans="1:5" ht="25.5">
      <c r="A349" s="35" t="s">
        <v>56</v>
      </c>
      <c r="E349" s="40" t="s">
        <v>7183</v>
      </c>
    </row>
    <row r="350" spans="1:5" ht="12.75">
      <c r="A350" t="s">
        <v>58</v>
      </c>
      <c r="E350" s="39" t="s">
        <v>6965</v>
      </c>
    </row>
    <row r="351" spans="1:16" ht="12.75">
      <c r="A351" t="s">
        <v>48</v>
      </c>
      <c s="34" t="s">
        <v>3702</v>
      </c>
      <c s="34" t="s">
        <v>7184</v>
      </c>
      <c s="35" t="s">
        <v>5</v>
      </c>
      <c s="6" t="s">
        <v>7185</v>
      </c>
      <c s="36" t="s">
        <v>1289</v>
      </c>
      <c s="37">
        <v>17</v>
      </c>
      <c s="36">
        <v>0</v>
      </c>
      <c s="36">
        <f>ROUND(G351*H351,6)</f>
      </c>
      <c r="L351" s="38">
        <v>0</v>
      </c>
      <c s="32">
        <f>ROUND(ROUND(L351,2)*ROUND(G351,3),2)</f>
      </c>
      <c s="36" t="s">
        <v>6949</v>
      </c>
      <c>
        <f>(M351*21)/100</f>
      </c>
      <c t="s">
        <v>27</v>
      </c>
    </row>
    <row r="352" spans="1:5" ht="12.75">
      <c r="A352" s="35" t="s">
        <v>54</v>
      </c>
      <c r="E352" s="39" t="s">
        <v>5</v>
      </c>
    </row>
    <row r="353" spans="1:5" ht="76.5">
      <c r="A353" s="35" t="s">
        <v>56</v>
      </c>
      <c r="E353" s="40" t="s">
        <v>7186</v>
      </c>
    </row>
    <row r="354" spans="1:5" ht="12.75">
      <c r="A354" t="s">
        <v>58</v>
      </c>
      <c r="E354" s="39" t="s">
        <v>6537</v>
      </c>
    </row>
    <row r="355" spans="1:16" ht="12.75">
      <c r="A355" t="s">
        <v>48</v>
      </c>
      <c s="34" t="s">
        <v>3707</v>
      </c>
      <c s="34" t="s">
        <v>7187</v>
      </c>
      <c s="35" t="s">
        <v>5</v>
      </c>
      <c s="6" t="s">
        <v>7188</v>
      </c>
      <c s="36" t="s">
        <v>52</v>
      </c>
      <c s="37">
        <v>17</v>
      </c>
      <c s="36">
        <v>0</v>
      </c>
      <c s="36">
        <f>ROUND(G355*H355,6)</f>
      </c>
      <c r="L355" s="38">
        <v>0</v>
      </c>
      <c s="32">
        <f>ROUND(ROUND(L355,2)*ROUND(G355,3),2)</f>
      </c>
      <c s="36" t="s">
        <v>6949</v>
      </c>
      <c>
        <f>(M355*21)/100</f>
      </c>
      <c t="s">
        <v>27</v>
      </c>
    </row>
    <row r="356" spans="1:5" ht="12.75">
      <c r="A356" s="35" t="s">
        <v>54</v>
      </c>
      <c r="E356" s="39" t="s">
        <v>5</v>
      </c>
    </row>
    <row r="357" spans="1:5" ht="63.75">
      <c r="A357" s="35" t="s">
        <v>56</v>
      </c>
      <c r="E357" s="40" t="s">
        <v>7189</v>
      </c>
    </row>
    <row r="358" spans="1:5" ht="12.75">
      <c r="A358" t="s">
        <v>58</v>
      </c>
      <c r="E358" s="39" t="s">
        <v>6537</v>
      </c>
    </row>
    <row r="359" spans="1:16" ht="25.5">
      <c r="A359" t="s">
        <v>48</v>
      </c>
      <c s="34" t="s">
        <v>3713</v>
      </c>
      <c s="34" t="s">
        <v>7190</v>
      </c>
      <c s="35" t="s">
        <v>5</v>
      </c>
      <c s="6" t="s">
        <v>7191</v>
      </c>
      <c s="36" t="s">
        <v>52</v>
      </c>
      <c s="37">
        <v>2</v>
      </c>
      <c s="36">
        <v>0</v>
      </c>
      <c s="36">
        <f>ROUND(G359*H359,6)</f>
      </c>
      <c r="L359" s="38">
        <v>0</v>
      </c>
      <c s="32">
        <f>ROUND(ROUND(L359,2)*ROUND(G359,3),2)</f>
      </c>
      <c s="36" t="s">
        <v>1166</v>
      </c>
      <c>
        <f>(M359*21)/100</f>
      </c>
      <c t="s">
        <v>27</v>
      </c>
    </row>
    <row r="360" spans="1:5" ht="25.5">
      <c r="A360" s="35" t="s">
        <v>54</v>
      </c>
      <c r="E360" s="39" t="s">
        <v>7191</v>
      </c>
    </row>
    <row r="361" spans="1:5" ht="25.5">
      <c r="A361" s="35" t="s">
        <v>56</v>
      </c>
      <c r="E361" s="40" t="s">
        <v>7192</v>
      </c>
    </row>
    <row r="362" spans="1:5" ht="12.75">
      <c r="A362" t="s">
        <v>58</v>
      </c>
      <c r="E362" s="39" t="s">
        <v>6965</v>
      </c>
    </row>
    <row r="363" spans="1:16" ht="25.5">
      <c r="A363" t="s">
        <v>48</v>
      </c>
      <c s="34" t="s">
        <v>3719</v>
      </c>
      <c s="34" t="s">
        <v>7193</v>
      </c>
      <c s="35" t="s">
        <v>5</v>
      </c>
      <c s="6" t="s">
        <v>7194</v>
      </c>
      <c s="36" t="s">
        <v>52</v>
      </c>
      <c s="37">
        <v>2</v>
      </c>
      <c s="36">
        <v>0</v>
      </c>
      <c s="36">
        <f>ROUND(G363*H363,6)</f>
      </c>
      <c r="L363" s="38">
        <v>0</v>
      </c>
      <c s="32">
        <f>ROUND(ROUND(L363,2)*ROUND(G363,3),2)</f>
      </c>
      <c s="36" t="s">
        <v>1166</v>
      </c>
      <c>
        <f>(M363*21)/100</f>
      </c>
      <c t="s">
        <v>27</v>
      </c>
    </row>
    <row r="364" spans="1:5" ht="25.5">
      <c r="A364" s="35" t="s">
        <v>54</v>
      </c>
      <c r="E364" s="39" t="s">
        <v>7194</v>
      </c>
    </row>
    <row r="365" spans="1:5" ht="25.5">
      <c r="A365" s="35" t="s">
        <v>56</v>
      </c>
      <c r="E365" s="40" t="s">
        <v>7192</v>
      </c>
    </row>
    <row r="366" spans="1:5" ht="12.75">
      <c r="A366" t="s">
        <v>58</v>
      </c>
      <c r="E366" s="39" t="s">
        <v>6965</v>
      </c>
    </row>
    <row r="367" spans="1:16" ht="12.75">
      <c r="A367" t="s">
        <v>48</v>
      </c>
      <c s="34" t="s">
        <v>3723</v>
      </c>
      <c s="34" t="s">
        <v>7195</v>
      </c>
      <c s="35" t="s">
        <v>5</v>
      </c>
      <c s="6" t="s">
        <v>7196</v>
      </c>
      <c s="36" t="s">
        <v>52</v>
      </c>
      <c s="37">
        <v>4</v>
      </c>
      <c s="36">
        <v>0</v>
      </c>
      <c s="36">
        <f>ROUND(G367*H367,6)</f>
      </c>
      <c r="L367" s="38">
        <v>0</v>
      </c>
      <c s="32">
        <f>ROUND(ROUND(L367,2)*ROUND(G367,3),2)</f>
      </c>
      <c s="36" t="s">
        <v>6949</v>
      </c>
      <c>
        <f>(M367*21)/100</f>
      </c>
      <c t="s">
        <v>27</v>
      </c>
    </row>
    <row r="368" spans="1:5" ht="12.75">
      <c r="A368" s="35" t="s">
        <v>54</v>
      </c>
      <c r="E368" s="39" t="s">
        <v>5</v>
      </c>
    </row>
    <row r="369" spans="1:5" ht="63.75">
      <c r="A369" s="35" t="s">
        <v>56</v>
      </c>
      <c r="E369" s="40" t="s">
        <v>7197</v>
      </c>
    </row>
    <row r="370" spans="1:5" ht="12.75">
      <c r="A370" t="s">
        <v>58</v>
      </c>
      <c r="E370" s="39" t="s">
        <v>6537</v>
      </c>
    </row>
    <row r="371" spans="1:16" ht="12.75">
      <c r="A371" t="s">
        <v>48</v>
      </c>
      <c s="34" t="s">
        <v>3727</v>
      </c>
      <c s="34" t="s">
        <v>7198</v>
      </c>
      <c s="35" t="s">
        <v>5</v>
      </c>
      <c s="6" t="s">
        <v>7199</v>
      </c>
      <c s="36" t="s">
        <v>52</v>
      </c>
      <c s="37">
        <v>4</v>
      </c>
      <c s="36">
        <v>0</v>
      </c>
      <c s="36">
        <f>ROUND(G371*H371,6)</f>
      </c>
      <c r="L371" s="38">
        <v>0</v>
      </c>
      <c s="32">
        <f>ROUND(ROUND(L371,2)*ROUND(G371,3),2)</f>
      </c>
      <c s="36" t="s">
        <v>6949</v>
      </c>
      <c>
        <f>(M371*21)/100</f>
      </c>
      <c t="s">
        <v>27</v>
      </c>
    </row>
    <row r="372" spans="1:5" ht="12.75">
      <c r="A372" s="35" t="s">
        <v>54</v>
      </c>
      <c r="E372" s="39" t="s">
        <v>5</v>
      </c>
    </row>
    <row r="373" spans="1:5" ht="38.25">
      <c r="A373" s="35" t="s">
        <v>56</v>
      </c>
      <c r="E373" s="40" t="s">
        <v>7200</v>
      </c>
    </row>
    <row r="374" spans="1:5" ht="12.75">
      <c r="A374" t="s">
        <v>58</v>
      </c>
      <c r="E374" s="39" t="s">
        <v>5</v>
      </c>
    </row>
    <row r="375" spans="1:16" ht="12.75">
      <c r="A375" t="s">
        <v>48</v>
      </c>
      <c s="34" t="s">
        <v>3732</v>
      </c>
      <c s="34" t="s">
        <v>7201</v>
      </c>
      <c s="35" t="s">
        <v>5</v>
      </c>
      <c s="6" t="s">
        <v>7202</v>
      </c>
      <c s="36" t="s">
        <v>52</v>
      </c>
      <c s="37">
        <v>8</v>
      </c>
      <c s="36">
        <v>0</v>
      </c>
      <c s="36">
        <f>ROUND(G375*H375,6)</f>
      </c>
      <c r="L375" s="38">
        <v>0</v>
      </c>
      <c s="32">
        <f>ROUND(ROUND(L375,2)*ROUND(G375,3),2)</f>
      </c>
      <c s="36" t="s">
        <v>1166</v>
      </c>
      <c>
        <f>(M375*21)/100</f>
      </c>
      <c t="s">
        <v>27</v>
      </c>
    </row>
    <row r="376" spans="1:5" ht="12.75">
      <c r="A376" s="35" t="s">
        <v>54</v>
      </c>
      <c r="E376" s="39" t="s">
        <v>7202</v>
      </c>
    </row>
    <row r="377" spans="1:5" ht="38.25">
      <c r="A377" s="35" t="s">
        <v>56</v>
      </c>
      <c r="E377" s="40" t="s">
        <v>7203</v>
      </c>
    </row>
    <row r="378" spans="1:5" ht="12.75">
      <c r="A378" t="s">
        <v>58</v>
      </c>
      <c r="E378" s="39" t="s">
        <v>6965</v>
      </c>
    </row>
    <row r="379" spans="1:16" ht="12.75">
      <c r="A379" t="s">
        <v>48</v>
      </c>
      <c s="34" t="s">
        <v>3736</v>
      </c>
      <c s="34" t="s">
        <v>7204</v>
      </c>
      <c s="35" t="s">
        <v>5</v>
      </c>
      <c s="6" t="s">
        <v>7205</v>
      </c>
      <c s="36" t="s">
        <v>52</v>
      </c>
      <c s="37">
        <v>8</v>
      </c>
      <c s="36">
        <v>0</v>
      </c>
      <c s="36">
        <f>ROUND(G379*H379,6)</f>
      </c>
      <c r="L379" s="38">
        <v>0</v>
      </c>
      <c s="32">
        <f>ROUND(ROUND(L379,2)*ROUND(G379,3),2)</f>
      </c>
      <c s="36" t="s">
        <v>1166</v>
      </c>
      <c>
        <f>(M379*21)/100</f>
      </c>
      <c t="s">
        <v>27</v>
      </c>
    </row>
    <row r="380" spans="1:5" ht="12.75">
      <c r="A380" s="35" t="s">
        <v>54</v>
      </c>
      <c r="E380" s="39" t="s">
        <v>7205</v>
      </c>
    </row>
    <row r="381" spans="1:5" ht="25.5">
      <c r="A381" s="35" t="s">
        <v>56</v>
      </c>
      <c r="E381" s="40" t="s">
        <v>7206</v>
      </c>
    </row>
    <row r="382" spans="1:5" ht="12.75">
      <c r="A382" t="s">
        <v>58</v>
      </c>
      <c r="E382" s="39" t="s">
        <v>6965</v>
      </c>
    </row>
    <row r="383" spans="1:16" ht="12.75">
      <c r="A383" t="s">
        <v>48</v>
      </c>
      <c s="34" t="s">
        <v>3740</v>
      </c>
      <c s="34" t="s">
        <v>7207</v>
      </c>
      <c s="35" t="s">
        <v>5</v>
      </c>
      <c s="6" t="s">
        <v>7208</v>
      </c>
      <c s="36" t="s">
        <v>52</v>
      </c>
      <c s="37">
        <v>5</v>
      </c>
      <c s="36">
        <v>0</v>
      </c>
      <c s="36">
        <f>ROUND(G383*H383,6)</f>
      </c>
      <c r="L383" s="38">
        <v>0</v>
      </c>
      <c s="32">
        <f>ROUND(ROUND(L383,2)*ROUND(G383,3),2)</f>
      </c>
      <c s="36" t="s">
        <v>1166</v>
      </c>
      <c>
        <f>(M383*21)/100</f>
      </c>
      <c t="s">
        <v>27</v>
      </c>
    </row>
    <row r="384" spans="1:5" ht="12.75">
      <c r="A384" s="35" t="s">
        <v>54</v>
      </c>
      <c r="E384" s="39" t="s">
        <v>7208</v>
      </c>
    </row>
    <row r="385" spans="1:5" ht="38.25">
      <c r="A385" s="35" t="s">
        <v>56</v>
      </c>
      <c r="E385" s="40" t="s">
        <v>7209</v>
      </c>
    </row>
    <row r="386" spans="1:5" ht="12.75">
      <c r="A386" t="s">
        <v>58</v>
      </c>
      <c r="E386" s="39" t="s">
        <v>6965</v>
      </c>
    </row>
    <row r="387" spans="1:16" ht="12.75">
      <c r="A387" t="s">
        <v>48</v>
      </c>
      <c s="34" t="s">
        <v>3744</v>
      </c>
      <c s="34" t="s">
        <v>7210</v>
      </c>
      <c s="35" t="s">
        <v>5</v>
      </c>
      <c s="6" t="s">
        <v>7211</v>
      </c>
      <c s="36" t="s">
        <v>52</v>
      </c>
      <c s="37">
        <v>5</v>
      </c>
      <c s="36">
        <v>0</v>
      </c>
      <c s="36">
        <f>ROUND(G387*H387,6)</f>
      </c>
      <c r="L387" s="38">
        <v>0</v>
      </c>
      <c s="32">
        <f>ROUND(ROUND(L387,2)*ROUND(G387,3),2)</f>
      </c>
      <c s="36" t="s">
        <v>1166</v>
      </c>
      <c>
        <f>(M387*21)/100</f>
      </c>
      <c t="s">
        <v>27</v>
      </c>
    </row>
    <row r="388" spans="1:5" ht="12.75">
      <c r="A388" s="35" t="s">
        <v>54</v>
      </c>
      <c r="E388" s="39" t="s">
        <v>7211</v>
      </c>
    </row>
    <row r="389" spans="1:5" ht="25.5">
      <c r="A389" s="35" t="s">
        <v>56</v>
      </c>
      <c r="E389" s="40" t="s">
        <v>7212</v>
      </c>
    </row>
    <row r="390" spans="1:5" ht="12.75">
      <c r="A390" t="s">
        <v>58</v>
      </c>
      <c r="E390" s="39" t="s">
        <v>6965</v>
      </c>
    </row>
    <row r="391" spans="1:16" ht="12.75">
      <c r="A391" t="s">
        <v>48</v>
      </c>
      <c s="34" t="s">
        <v>3747</v>
      </c>
      <c s="34" t="s">
        <v>7213</v>
      </c>
      <c s="35" t="s">
        <v>5</v>
      </c>
      <c s="6" t="s">
        <v>7214</v>
      </c>
      <c s="36" t="s">
        <v>52</v>
      </c>
      <c s="37">
        <v>37</v>
      </c>
      <c s="36">
        <v>0</v>
      </c>
      <c s="36">
        <f>ROUND(G391*H391,6)</f>
      </c>
      <c r="L391" s="38">
        <v>0</v>
      </c>
      <c s="32">
        <f>ROUND(ROUND(L391,2)*ROUND(G391,3),2)</f>
      </c>
      <c s="36" t="s">
        <v>1166</v>
      </c>
      <c>
        <f>(M391*21)/100</f>
      </c>
      <c t="s">
        <v>27</v>
      </c>
    </row>
    <row r="392" spans="1:5" ht="12.75">
      <c r="A392" s="35" t="s">
        <v>54</v>
      </c>
      <c r="E392" s="39" t="s">
        <v>7214</v>
      </c>
    </row>
    <row r="393" spans="1:5" ht="25.5">
      <c r="A393" s="35" t="s">
        <v>56</v>
      </c>
      <c r="E393" s="40" t="s">
        <v>7215</v>
      </c>
    </row>
    <row r="394" spans="1:5" ht="12.75">
      <c r="A394" t="s">
        <v>58</v>
      </c>
      <c r="E394" s="39" t="s">
        <v>6965</v>
      </c>
    </row>
    <row r="395" spans="1:16" ht="12.75">
      <c r="A395" t="s">
        <v>48</v>
      </c>
      <c s="34" t="s">
        <v>3750</v>
      </c>
      <c s="34" t="s">
        <v>7216</v>
      </c>
      <c s="35" t="s">
        <v>5</v>
      </c>
      <c s="6" t="s">
        <v>7217</v>
      </c>
      <c s="36" t="s">
        <v>52</v>
      </c>
      <c s="37">
        <v>37</v>
      </c>
      <c s="36">
        <v>0</v>
      </c>
      <c s="36">
        <f>ROUND(G395*H395,6)</f>
      </c>
      <c r="L395" s="38">
        <v>0</v>
      </c>
      <c s="32">
        <f>ROUND(ROUND(L395,2)*ROUND(G395,3),2)</f>
      </c>
      <c s="36" t="s">
        <v>1166</v>
      </c>
      <c>
        <f>(M395*21)/100</f>
      </c>
      <c t="s">
        <v>27</v>
      </c>
    </row>
    <row r="396" spans="1:5" ht="12.75">
      <c r="A396" s="35" t="s">
        <v>54</v>
      </c>
      <c r="E396" s="39" t="s">
        <v>7217</v>
      </c>
    </row>
    <row r="397" spans="1:5" ht="25.5">
      <c r="A397" s="35" t="s">
        <v>56</v>
      </c>
      <c r="E397" s="40" t="s">
        <v>7215</v>
      </c>
    </row>
    <row r="398" spans="1:5" ht="12.75">
      <c r="A398" t="s">
        <v>58</v>
      </c>
      <c r="E398" s="39" t="s">
        <v>6965</v>
      </c>
    </row>
    <row r="399" spans="1:16" ht="12.75">
      <c r="A399" t="s">
        <v>48</v>
      </c>
      <c s="34" t="s">
        <v>3753</v>
      </c>
      <c s="34" t="s">
        <v>7218</v>
      </c>
      <c s="35" t="s">
        <v>5</v>
      </c>
      <c s="6" t="s">
        <v>7219</v>
      </c>
      <c s="36" t="s">
        <v>52</v>
      </c>
      <c s="37">
        <v>14</v>
      </c>
      <c s="36">
        <v>0</v>
      </c>
      <c s="36">
        <f>ROUND(G399*H399,6)</f>
      </c>
      <c r="L399" s="38">
        <v>0</v>
      </c>
      <c s="32">
        <f>ROUND(ROUND(L399,2)*ROUND(G399,3),2)</f>
      </c>
      <c s="36" t="s">
        <v>1166</v>
      </c>
      <c>
        <f>(M399*21)/100</f>
      </c>
      <c t="s">
        <v>27</v>
      </c>
    </row>
    <row r="400" spans="1:5" ht="12.75">
      <c r="A400" s="35" t="s">
        <v>54</v>
      </c>
      <c r="E400" s="39" t="s">
        <v>7219</v>
      </c>
    </row>
    <row r="401" spans="1:5" ht="25.5">
      <c r="A401" s="35" t="s">
        <v>56</v>
      </c>
      <c r="E401" s="40" t="s">
        <v>7220</v>
      </c>
    </row>
    <row r="402" spans="1:5" ht="12.75">
      <c r="A402" t="s">
        <v>58</v>
      </c>
      <c r="E402" s="39" t="s">
        <v>6965</v>
      </c>
    </row>
    <row r="403" spans="1:16" ht="12.75">
      <c r="A403" t="s">
        <v>48</v>
      </c>
      <c s="34" t="s">
        <v>3757</v>
      </c>
      <c s="34" t="s">
        <v>7221</v>
      </c>
      <c s="35" t="s">
        <v>5</v>
      </c>
      <c s="6" t="s">
        <v>7222</v>
      </c>
      <c s="36" t="s">
        <v>52</v>
      </c>
      <c s="37">
        <v>14</v>
      </c>
      <c s="36">
        <v>0</v>
      </c>
      <c s="36">
        <f>ROUND(G403*H403,6)</f>
      </c>
      <c r="L403" s="38">
        <v>0</v>
      </c>
      <c s="32">
        <f>ROUND(ROUND(L403,2)*ROUND(G403,3),2)</f>
      </c>
      <c s="36" t="s">
        <v>1166</v>
      </c>
      <c>
        <f>(M403*21)/100</f>
      </c>
      <c t="s">
        <v>27</v>
      </c>
    </row>
    <row r="404" spans="1:5" ht="12.75">
      <c r="A404" s="35" t="s">
        <v>54</v>
      </c>
      <c r="E404" s="39" t="s">
        <v>7222</v>
      </c>
    </row>
    <row r="405" spans="1:5" ht="25.5">
      <c r="A405" s="35" t="s">
        <v>56</v>
      </c>
      <c r="E405" s="40" t="s">
        <v>7220</v>
      </c>
    </row>
    <row r="406" spans="1:5" ht="12.75">
      <c r="A406" t="s">
        <v>58</v>
      </c>
      <c r="E406" s="39" t="s">
        <v>6965</v>
      </c>
    </row>
    <row r="407" spans="1:16" ht="12.75">
      <c r="A407" t="s">
        <v>48</v>
      </c>
      <c s="34" t="s">
        <v>3762</v>
      </c>
      <c s="34" t="s">
        <v>7223</v>
      </c>
      <c s="35" t="s">
        <v>5</v>
      </c>
      <c s="6" t="s">
        <v>7224</v>
      </c>
      <c s="36" t="s">
        <v>52</v>
      </c>
      <c s="37">
        <v>2</v>
      </c>
      <c s="36">
        <v>0</v>
      </c>
      <c s="36">
        <f>ROUND(G407*H407,6)</f>
      </c>
      <c r="L407" s="38">
        <v>0</v>
      </c>
      <c s="32">
        <f>ROUND(ROUND(L407,2)*ROUND(G407,3),2)</f>
      </c>
      <c s="36" t="s">
        <v>1166</v>
      </c>
      <c>
        <f>(M407*21)/100</f>
      </c>
      <c t="s">
        <v>27</v>
      </c>
    </row>
    <row r="408" spans="1:5" ht="12.75">
      <c r="A408" s="35" t="s">
        <v>54</v>
      </c>
      <c r="E408" s="39" t="s">
        <v>7224</v>
      </c>
    </row>
    <row r="409" spans="1:5" ht="25.5">
      <c r="A409" s="35" t="s">
        <v>56</v>
      </c>
      <c r="E409" s="40" t="s">
        <v>7225</v>
      </c>
    </row>
    <row r="410" spans="1:5" ht="12.75">
      <c r="A410" t="s">
        <v>58</v>
      </c>
      <c r="E410" s="39" t="s">
        <v>6965</v>
      </c>
    </row>
    <row r="411" spans="1:16" ht="12.75">
      <c r="A411" t="s">
        <v>48</v>
      </c>
      <c s="34" t="s">
        <v>3765</v>
      </c>
      <c s="34" t="s">
        <v>7226</v>
      </c>
      <c s="35" t="s">
        <v>5</v>
      </c>
      <c s="6" t="s">
        <v>7227</v>
      </c>
      <c s="36" t="s">
        <v>52</v>
      </c>
      <c s="37">
        <v>2</v>
      </c>
      <c s="36">
        <v>0</v>
      </c>
      <c s="36">
        <f>ROUND(G411*H411,6)</f>
      </c>
      <c r="L411" s="38">
        <v>0</v>
      </c>
      <c s="32">
        <f>ROUND(ROUND(L411,2)*ROUND(G411,3),2)</f>
      </c>
      <c s="36" t="s">
        <v>1166</v>
      </c>
      <c>
        <f>(M411*21)/100</f>
      </c>
      <c t="s">
        <v>27</v>
      </c>
    </row>
    <row r="412" spans="1:5" ht="12.75">
      <c r="A412" s="35" t="s">
        <v>54</v>
      </c>
      <c r="E412" s="39" t="s">
        <v>7227</v>
      </c>
    </row>
    <row r="413" spans="1:5" ht="25.5">
      <c r="A413" s="35" t="s">
        <v>56</v>
      </c>
      <c r="E413" s="40" t="s">
        <v>7225</v>
      </c>
    </row>
    <row r="414" spans="1:5" ht="12.75">
      <c r="A414" t="s">
        <v>58</v>
      </c>
      <c r="E414" s="39" t="s">
        <v>6965</v>
      </c>
    </row>
    <row r="415" spans="1:16" ht="25.5">
      <c r="A415" t="s">
        <v>48</v>
      </c>
      <c s="34" t="s">
        <v>3768</v>
      </c>
      <c s="34" t="s">
        <v>7228</v>
      </c>
      <c s="35" t="s">
        <v>5</v>
      </c>
      <c s="6" t="s">
        <v>7229</v>
      </c>
      <c s="36" t="s">
        <v>52</v>
      </c>
      <c s="37">
        <v>13</v>
      </c>
      <c s="36">
        <v>0</v>
      </c>
      <c s="36">
        <f>ROUND(G415*H415,6)</f>
      </c>
      <c r="L415" s="38">
        <v>0</v>
      </c>
      <c s="32">
        <f>ROUND(ROUND(L415,2)*ROUND(G415,3),2)</f>
      </c>
      <c s="36" t="s">
        <v>1166</v>
      </c>
      <c>
        <f>(M415*21)/100</f>
      </c>
      <c t="s">
        <v>27</v>
      </c>
    </row>
    <row r="416" spans="1:5" ht="25.5">
      <c r="A416" s="35" t="s">
        <v>54</v>
      </c>
      <c r="E416" s="39" t="s">
        <v>7230</v>
      </c>
    </row>
    <row r="417" spans="1:5" ht="25.5">
      <c r="A417" s="35" t="s">
        <v>56</v>
      </c>
      <c r="E417" s="40" t="s">
        <v>7231</v>
      </c>
    </row>
    <row r="418" spans="1:5" ht="12.75">
      <c r="A418" t="s">
        <v>58</v>
      </c>
      <c r="E418" s="39" t="s">
        <v>6965</v>
      </c>
    </row>
    <row r="419" spans="1:16" ht="25.5">
      <c r="A419" t="s">
        <v>48</v>
      </c>
      <c s="34" t="s">
        <v>3772</v>
      </c>
      <c s="34" t="s">
        <v>7232</v>
      </c>
      <c s="35" t="s">
        <v>5</v>
      </c>
      <c s="6" t="s">
        <v>7229</v>
      </c>
      <c s="36" t="s">
        <v>52</v>
      </c>
      <c s="37">
        <v>13</v>
      </c>
      <c s="36">
        <v>0</v>
      </c>
      <c s="36">
        <f>ROUND(G419*H419,6)</f>
      </c>
      <c r="L419" s="38">
        <v>0</v>
      </c>
      <c s="32">
        <f>ROUND(ROUND(L419,2)*ROUND(G419,3),2)</f>
      </c>
      <c s="36" t="s">
        <v>1166</v>
      </c>
      <c>
        <f>(M419*21)/100</f>
      </c>
      <c t="s">
        <v>27</v>
      </c>
    </row>
    <row r="420" spans="1:5" ht="38.25">
      <c r="A420" s="35" t="s">
        <v>54</v>
      </c>
      <c r="E420" s="39" t="s">
        <v>7233</v>
      </c>
    </row>
    <row r="421" spans="1:5" ht="25.5">
      <c r="A421" s="35" t="s">
        <v>56</v>
      </c>
      <c r="E421" s="40" t="s">
        <v>7231</v>
      </c>
    </row>
    <row r="422" spans="1:5" ht="12.75">
      <c r="A422" t="s">
        <v>58</v>
      </c>
      <c r="E422" s="39" t="s">
        <v>6965</v>
      </c>
    </row>
    <row r="423" spans="1:16" ht="25.5">
      <c r="A423" t="s">
        <v>48</v>
      </c>
      <c s="34" t="s">
        <v>3776</v>
      </c>
      <c s="34" t="s">
        <v>7234</v>
      </c>
      <c s="35" t="s">
        <v>5</v>
      </c>
      <c s="6" t="s">
        <v>7235</v>
      </c>
      <c s="36" t="s">
        <v>52</v>
      </c>
      <c s="37">
        <v>3</v>
      </c>
      <c s="36">
        <v>0</v>
      </c>
      <c s="36">
        <f>ROUND(G423*H423,6)</f>
      </c>
      <c r="L423" s="38">
        <v>0</v>
      </c>
      <c s="32">
        <f>ROUND(ROUND(L423,2)*ROUND(G423,3),2)</f>
      </c>
      <c s="36" t="s">
        <v>1166</v>
      </c>
      <c>
        <f>(M423*21)/100</f>
      </c>
      <c t="s">
        <v>27</v>
      </c>
    </row>
    <row r="424" spans="1:5" ht="25.5">
      <c r="A424" s="35" t="s">
        <v>54</v>
      </c>
      <c r="E424" s="39" t="s">
        <v>7236</v>
      </c>
    </row>
    <row r="425" spans="1:5" ht="25.5">
      <c r="A425" s="35" t="s">
        <v>56</v>
      </c>
      <c r="E425" s="40" t="s">
        <v>7237</v>
      </c>
    </row>
    <row r="426" spans="1:5" ht="12.75">
      <c r="A426" t="s">
        <v>58</v>
      </c>
      <c r="E426" s="39" t="s">
        <v>6965</v>
      </c>
    </row>
    <row r="427" spans="1:16" ht="25.5">
      <c r="A427" t="s">
        <v>48</v>
      </c>
      <c s="34" t="s">
        <v>3779</v>
      </c>
      <c s="34" t="s">
        <v>7238</v>
      </c>
      <c s="35" t="s">
        <v>5</v>
      </c>
      <c s="6" t="s">
        <v>7235</v>
      </c>
      <c s="36" t="s">
        <v>52</v>
      </c>
      <c s="37">
        <v>3</v>
      </c>
      <c s="36">
        <v>0</v>
      </c>
      <c s="36">
        <f>ROUND(G427*H427,6)</f>
      </c>
      <c r="L427" s="38">
        <v>0</v>
      </c>
      <c s="32">
        <f>ROUND(ROUND(L427,2)*ROUND(G427,3),2)</f>
      </c>
      <c s="36" t="s">
        <v>1166</v>
      </c>
      <c>
        <f>(M427*21)/100</f>
      </c>
      <c t="s">
        <v>27</v>
      </c>
    </row>
    <row r="428" spans="1:5" ht="38.25">
      <c r="A428" s="35" t="s">
        <v>54</v>
      </c>
      <c r="E428" s="39" t="s">
        <v>7239</v>
      </c>
    </row>
    <row r="429" spans="1:5" ht="25.5">
      <c r="A429" s="35" t="s">
        <v>56</v>
      </c>
      <c r="E429" s="40" t="s">
        <v>7237</v>
      </c>
    </row>
    <row r="430" spans="1:5" ht="12.75">
      <c r="A430" t="s">
        <v>58</v>
      </c>
      <c r="E430" s="39" t="s">
        <v>6965</v>
      </c>
    </row>
    <row r="431" spans="1:16" ht="25.5">
      <c r="A431" t="s">
        <v>48</v>
      </c>
      <c s="34" t="s">
        <v>3782</v>
      </c>
      <c s="34" t="s">
        <v>7240</v>
      </c>
      <c s="35" t="s">
        <v>5</v>
      </c>
      <c s="6" t="s">
        <v>7241</v>
      </c>
      <c s="36" t="s">
        <v>52</v>
      </c>
      <c s="37">
        <v>16</v>
      </c>
      <c s="36">
        <v>0</v>
      </c>
      <c s="36">
        <f>ROUND(G431*H431,6)</f>
      </c>
      <c r="L431" s="38">
        <v>0</v>
      </c>
      <c s="32">
        <f>ROUND(ROUND(L431,2)*ROUND(G431,3),2)</f>
      </c>
      <c s="36" t="s">
        <v>1166</v>
      </c>
      <c>
        <f>(M431*21)/100</f>
      </c>
      <c t="s">
        <v>27</v>
      </c>
    </row>
    <row r="432" spans="1:5" ht="25.5">
      <c r="A432" s="35" t="s">
        <v>54</v>
      </c>
      <c r="E432" s="39" t="s">
        <v>7241</v>
      </c>
    </row>
    <row r="433" spans="1:5" ht="25.5">
      <c r="A433" s="35" t="s">
        <v>56</v>
      </c>
      <c r="E433" s="40" t="s">
        <v>7242</v>
      </c>
    </row>
    <row r="434" spans="1:5" ht="12.75">
      <c r="A434" t="s">
        <v>58</v>
      </c>
      <c r="E434" s="39" t="s">
        <v>6965</v>
      </c>
    </row>
    <row r="435" spans="1:16" ht="25.5">
      <c r="A435" t="s">
        <v>48</v>
      </c>
      <c s="34" t="s">
        <v>3785</v>
      </c>
      <c s="34" t="s">
        <v>7243</v>
      </c>
      <c s="35" t="s">
        <v>5</v>
      </c>
      <c s="6" t="s">
        <v>7244</v>
      </c>
      <c s="36" t="s">
        <v>52</v>
      </c>
      <c s="37">
        <v>16</v>
      </c>
      <c s="36">
        <v>0</v>
      </c>
      <c s="36">
        <f>ROUND(G435*H435,6)</f>
      </c>
      <c r="L435" s="38">
        <v>0</v>
      </c>
      <c s="32">
        <f>ROUND(ROUND(L435,2)*ROUND(G435,3),2)</f>
      </c>
      <c s="36" t="s">
        <v>1166</v>
      </c>
      <c>
        <f>(M435*21)/100</f>
      </c>
      <c t="s">
        <v>27</v>
      </c>
    </row>
    <row r="436" spans="1:5" ht="25.5">
      <c r="A436" s="35" t="s">
        <v>54</v>
      </c>
      <c r="E436" s="39" t="s">
        <v>7244</v>
      </c>
    </row>
    <row r="437" spans="1:5" ht="25.5">
      <c r="A437" s="35" t="s">
        <v>56</v>
      </c>
      <c r="E437" s="40" t="s">
        <v>7242</v>
      </c>
    </row>
    <row r="438" spans="1:5" ht="12.75">
      <c r="A438" t="s">
        <v>58</v>
      </c>
      <c r="E438" s="39" t="s">
        <v>6965</v>
      </c>
    </row>
    <row r="439" spans="1:16" ht="12.75">
      <c r="A439" t="s">
        <v>48</v>
      </c>
      <c s="34" t="s">
        <v>3788</v>
      </c>
      <c s="34" t="s">
        <v>7245</v>
      </c>
      <c s="35" t="s">
        <v>5</v>
      </c>
      <c s="6" t="s">
        <v>7246</v>
      </c>
      <c s="36" t="s">
        <v>52</v>
      </c>
      <c s="37">
        <v>14</v>
      </c>
      <c s="36">
        <v>0</v>
      </c>
      <c s="36">
        <f>ROUND(G439*H439,6)</f>
      </c>
      <c r="L439" s="38">
        <v>0</v>
      </c>
      <c s="32">
        <f>ROUND(ROUND(L439,2)*ROUND(G439,3),2)</f>
      </c>
      <c s="36" t="s">
        <v>1166</v>
      </c>
      <c>
        <f>(M439*21)/100</f>
      </c>
      <c t="s">
        <v>27</v>
      </c>
    </row>
    <row r="440" spans="1:5" ht="12.75">
      <c r="A440" s="35" t="s">
        <v>54</v>
      </c>
      <c r="E440" s="39" t="s">
        <v>7246</v>
      </c>
    </row>
    <row r="441" spans="1:5" ht="12.75">
      <c r="A441" s="35" t="s">
        <v>56</v>
      </c>
      <c r="E441" s="40" t="s">
        <v>7247</v>
      </c>
    </row>
    <row r="442" spans="1:5" ht="12.75">
      <c r="A442" t="s">
        <v>58</v>
      </c>
      <c r="E442" s="39" t="s">
        <v>6965</v>
      </c>
    </row>
    <row r="443" spans="1:16" ht="12.75">
      <c r="A443" t="s">
        <v>48</v>
      </c>
      <c s="34" t="s">
        <v>3791</v>
      </c>
      <c s="34" t="s">
        <v>7248</v>
      </c>
      <c s="35" t="s">
        <v>5</v>
      </c>
      <c s="6" t="s">
        <v>7249</v>
      </c>
      <c s="36" t="s">
        <v>52</v>
      </c>
      <c s="37">
        <v>14</v>
      </c>
      <c s="36">
        <v>0</v>
      </c>
      <c s="36">
        <f>ROUND(G443*H443,6)</f>
      </c>
      <c r="L443" s="38">
        <v>0</v>
      </c>
      <c s="32">
        <f>ROUND(ROUND(L443,2)*ROUND(G443,3),2)</f>
      </c>
      <c s="36" t="s">
        <v>1166</v>
      </c>
      <c>
        <f>(M443*21)/100</f>
      </c>
      <c t="s">
        <v>27</v>
      </c>
    </row>
    <row r="444" spans="1:5" ht="12.75">
      <c r="A444" s="35" t="s">
        <v>54</v>
      </c>
      <c r="E444" s="39" t="s">
        <v>7249</v>
      </c>
    </row>
    <row r="445" spans="1:5" ht="25.5">
      <c r="A445" s="35" t="s">
        <v>56</v>
      </c>
      <c r="E445" s="40" t="s">
        <v>7250</v>
      </c>
    </row>
    <row r="446" spans="1:5" ht="12.75">
      <c r="A446" t="s">
        <v>58</v>
      </c>
      <c r="E446" s="39" t="s">
        <v>6965</v>
      </c>
    </row>
    <row r="447" spans="1:16" ht="12.75">
      <c r="A447" t="s">
        <v>48</v>
      </c>
      <c s="34" t="s">
        <v>3795</v>
      </c>
      <c s="34" t="s">
        <v>7248</v>
      </c>
      <c s="35" t="s">
        <v>7090</v>
      </c>
      <c s="6" t="s">
        <v>7251</v>
      </c>
      <c s="36" t="s">
        <v>52</v>
      </c>
      <c s="37">
        <v>3</v>
      </c>
      <c s="36">
        <v>0</v>
      </c>
      <c s="36">
        <f>ROUND(G447*H447,6)</f>
      </c>
      <c r="L447" s="38">
        <v>0</v>
      </c>
      <c s="32">
        <f>ROUND(ROUND(L447,2)*ROUND(G447,3),2)</f>
      </c>
      <c s="36" t="s">
        <v>1166</v>
      </c>
      <c>
        <f>(M447*21)/100</f>
      </c>
      <c t="s">
        <v>27</v>
      </c>
    </row>
    <row r="448" spans="1:5" ht="12.75">
      <c r="A448" s="35" t="s">
        <v>54</v>
      </c>
      <c r="E448" s="39" t="s">
        <v>7251</v>
      </c>
    </row>
    <row r="449" spans="1:5" ht="25.5">
      <c r="A449" s="35" t="s">
        <v>56</v>
      </c>
      <c r="E449" s="40" t="s">
        <v>7237</v>
      </c>
    </row>
    <row r="450" spans="1:5" ht="12.75">
      <c r="A450" t="s">
        <v>58</v>
      </c>
      <c r="E450" s="39" t="s">
        <v>6965</v>
      </c>
    </row>
    <row r="451" spans="1:16" ht="12.75">
      <c r="A451" t="s">
        <v>48</v>
      </c>
      <c s="34" t="s">
        <v>3799</v>
      </c>
      <c s="34" t="s">
        <v>7248</v>
      </c>
      <c s="35" t="s">
        <v>7252</v>
      </c>
      <c s="6" t="s">
        <v>7253</v>
      </c>
      <c s="36" t="s">
        <v>52</v>
      </c>
      <c s="37">
        <v>3</v>
      </c>
      <c s="36">
        <v>0</v>
      </c>
      <c s="36">
        <f>ROUND(G451*H451,6)</f>
      </c>
      <c r="L451" s="38">
        <v>0</v>
      </c>
      <c s="32">
        <f>ROUND(ROUND(L451,2)*ROUND(G451,3),2)</f>
      </c>
      <c s="36" t="s">
        <v>1166</v>
      </c>
      <c>
        <f>(M451*21)/100</f>
      </c>
      <c t="s">
        <v>27</v>
      </c>
    </row>
    <row r="452" spans="1:5" ht="12.75">
      <c r="A452" s="35" t="s">
        <v>54</v>
      </c>
      <c r="E452" s="39" t="s">
        <v>7253</v>
      </c>
    </row>
    <row r="453" spans="1:5" ht="25.5">
      <c r="A453" s="35" t="s">
        <v>56</v>
      </c>
      <c r="E453" s="40" t="s">
        <v>7237</v>
      </c>
    </row>
    <row r="454" spans="1:5" ht="12.75">
      <c r="A454" t="s">
        <v>58</v>
      </c>
      <c r="E454" s="39" t="s">
        <v>6965</v>
      </c>
    </row>
    <row r="455" spans="1:16" ht="12.75">
      <c r="A455" t="s">
        <v>48</v>
      </c>
      <c s="34" t="s">
        <v>3802</v>
      </c>
      <c s="34" t="s">
        <v>7254</v>
      </c>
      <c s="35" t="s">
        <v>5</v>
      </c>
      <c s="6" t="s">
        <v>7255</v>
      </c>
      <c s="36" t="s">
        <v>52</v>
      </c>
      <c s="37">
        <v>2</v>
      </c>
      <c s="36">
        <v>0</v>
      </c>
      <c s="36">
        <f>ROUND(G455*H455,6)</f>
      </c>
      <c r="L455" s="38">
        <v>0</v>
      </c>
      <c s="32">
        <f>ROUND(ROUND(L455,2)*ROUND(G455,3),2)</f>
      </c>
      <c s="36" t="s">
        <v>6949</v>
      </c>
      <c>
        <f>(M455*21)/100</f>
      </c>
      <c t="s">
        <v>27</v>
      </c>
    </row>
    <row r="456" spans="1:5" ht="12.75">
      <c r="A456" s="35" t="s">
        <v>54</v>
      </c>
      <c r="E456" s="39" t="s">
        <v>5</v>
      </c>
    </row>
    <row r="457" spans="1:5" ht="76.5">
      <c r="A457" s="35" t="s">
        <v>56</v>
      </c>
      <c r="E457" s="40" t="s">
        <v>7256</v>
      </c>
    </row>
    <row r="458" spans="1:5" ht="12.75">
      <c r="A458" t="s">
        <v>58</v>
      </c>
      <c r="E458" s="39" t="s">
        <v>6537</v>
      </c>
    </row>
    <row r="459" spans="1:16" ht="12.75">
      <c r="A459" t="s">
        <v>48</v>
      </c>
      <c s="34" t="s">
        <v>3806</v>
      </c>
      <c s="34" t="s">
        <v>7257</v>
      </c>
      <c s="35" t="s">
        <v>5</v>
      </c>
      <c s="6" t="s">
        <v>7258</v>
      </c>
      <c s="36" t="s">
        <v>52</v>
      </c>
      <c s="37">
        <v>1</v>
      </c>
      <c s="36">
        <v>0</v>
      </c>
      <c s="36">
        <f>ROUND(G459*H459,6)</f>
      </c>
      <c r="L459" s="38">
        <v>0</v>
      </c>
      <c s="32">
        <f>ROUND(ROUND(L459,2)*ROUND(G459,3),2)</f>
      </c>
      <c s="36" t="s">
        <v>1166</v>
      </c>
      <c>
        <f>(M459*21)/100</f>
      </c>
      <c t="s">
        <v>27</v>
      </c>
    </row>
    <row r="460" spans="1:5" ht="12.75">
      <c r="A460" s="35" t="s">
        <v>54</v>
      </c>
      <c r="E460" s="39" t="s">
        <v>7258</v>
      </c>
    </row>
    <row r="461" spans="1:5" ht="38.25">
      <c r="A461" s="35" t="s">
        <v>56</v>
      </c>
      <c r="E461" s="40" t="s">
        <v>7259</v>
      </c>
    </row>
    <row r="462" spans="1:5" ht="12.75">
      <c r="A462" t="s">
        <v>58</v>
      </c>
      <c r="E462" s="39" t="s">
        <v>6965</v>
      </c>
    </row>
    <row r="463" spans="1:16" ht="12.75">
      <c r="A463" t="s">
        <v>48</v>
      </c>
      <c s="34" t="s">
        <v>3809</v>
      </c>
      <c s="34" t="s">
        <v>7260</v>
      </c>
      <c s="35" t="s">
        <v>5</v>
      </c>
      <c s="6" t="s">
        <v>7261</v>
      </c>
      <c s="36" t="s">
        <v>52</v>
      </c>
      <c s="37">
        <v>1</v>
      </c>
      <c s="36">
        <v>0</v>
      </c>
      <c s="36">
        <f>ROUND(G463*H463,6)</f>
      </c>
      <c r="L463" s="38">
        <v>0</v>
      </c>
      <c s="32">
        <f>ROUND(ROUND(L463,2)*ROUND(G463,3),2)</f>
      </c>
      <c s="36" t="s">
        <v>1166</v>
      </c>
      <c>
        <f>(M463*21)/100</f>
      </c>
      <c t="s">
        <v>27</v>
      </c>
    </row>
    <row r="464" spans="1:5" ht="12.75">
      <c r="A464" s="35" t="s">
        <v>54</v>
      </c>
      <c r="E464" s="39" t="s">
        <v>7261</v>
      </c>
    </row>
    <row r="465" spans="1:5" ht="38.25">
      <c r="A465" s="35" t="s">
        <v>56</v>
      </c>
      <c r="E465" s="40" t="s">
        <v>7259</v>
      </c>
    </row>
    <row r="466" spans="1:5" ht="12.75">
      <c r="A466" t="s">
        <v>58</v>
      </c>
      <c r="E466" s="39" t="s">
        <v>6965</v>
      </c>
    </row>
    <row r="467" spans="1:16" ht="12.75">
      <c r="A467" t="s">
        <v>48</v>
      </c>
      <c s="34" t="s">
        <v>3813</v>
      </c>
      <c s="34" t="s">
        <v>7262</v>
      </c>
      <c s="35" t="s">
        <v>5</v>
      </c>
      <c s="6" t="s">
        <v>7263</v>
      </c>
      <c s="36" t="s">
        <v>52</v>
      </c>
      <c s="37">
        <v>2</v>
      </c>
      <c s="36">
        <v>0</v>
      </c>
      <c s="36">
        <f>ROUND(G467*H467,6)</f>
      </c>
      <c r="L467" s="38">
        <v>0</v>
      </c>
      <c s="32">
        <f>ROUND(ROUND(L467,2)*ROUND(G467,3),2)</f>
      </c>
      <c s="36" t="s">
        <v>1166</v>
      </c>
      <c>
        <f>(M467*21)/100</f>
      </c>
      <c t="s">
        <v>27</v>
      </c>
    </row>
    <row r="468" spans="1:5" ht="12.75">
      <c r="A468" s="35" t="s">
        <v>54</v>
      </c>
      <c r="E468" s="39" t="s">
        <v>7263</v>
      </c>
    </row>
    <row r="469" spans="1:5" ht="38.25">
      <c r="A469" s="35" t="s">
        <v>56</v>
      </c>
      <c r="E469" s="40" t="s">
        <v>7264</v>
      </c>
    </row>
    <row r="470" spans="1:5" ht="12.75">
      <c r="A470" t="s">
        <v>58</v>
      </c>
      <c r="E470" s="39" t="s">
        <v>6965</v>
      </c>
    </row>
    <row r="471" spans="1:16" ht="12.75">
      <c r="A471" t="s">
        <v>48</v>
      </c>
      <c s="34" t="s">
        <v>3816</v>
      </c>
      <c s="34" t="s">
        <v>7265</v>
      </c>
      <c s="35" t="s">
        <v>5</v>
      </c>
      <c s="6" t="s">
        <v>7266</v>
      </c>
      <c s="36" t="s">
        <v>52</v>
      </c>
      <c s="37">
        <v>2</v>
      </c>
      <c s="36">
        <v>0</v>
      </c>
      <c s="36">
        <f>ROUND(G471*H471,6)</f>
      </c>
      <c r="L471" s="38">
        <v>0</v>
      </c>
      <c s="32">
        <f>ROUND(ROUND(L471,2)*ROUND(G471,3),2)</f>
      </c>
      <c s="36" t="s">
        <v>1166</v>
      </c>
      <c>
        <f>(M471*21)/100</f>
      </c>
      <c t="s">
        <v>27</v>
      </c>
    </row>
    <row r="472" spans="1:5" ht="12.75">
      <c r="A472" s="35" t="s">
        <v>54</v>
      </c>
      <c r="E472" s="39" t="s">
        <v>7266</v>
      </c>
    </row>
    <row r="473" spans="1:5" ht="38.25">
      <c r="A473" s="35" t="s">
        <v>56</v>
      </c>
      <c r="E473" s="40" t="s">
        <v>7267</v>
      </c>
    </row>
    <row r="474" spans="1:5" ht="12.75">
      <c r="A474" t="s">
        <v>58</v>
      </c>
      <c r="E474" s="39" t="s">
        <v>6965</v>
      </c>
    </row>
    <row r="475" spans="1:16" ht="12.75">
      <c r="A475" t="s">
        <v>48</v>
      </c>
      <c s="34" t="s">
        <v>3820</v>
      </c>
      <c s="34" t="s">
        <v>7268</v>
      </c>
      <c s="35" t="s">
        <v>5</v>
      </c>
      <c s="6" t="s">
        <v>7269</v>
      </c>
      <c s="36" t="s">
        <v>52</v>
      </c>
      <c s="37">
        <v>4</v>
      </c>
      <c s="36">
        <v>0</v>
      </c>
      <c s="36">
        <f>ROUND(G475*H475,6)</f>
      </c>
      <c r="L475" s="38">
        <v>0</v>
      </c>
      <c s="32">
        <f>ROUND(ROUND(L475,2)*ROUND(G475,3),2)</f>
      </c>
      <c s="36" t="s">
        <v>6949</v>
      </c>
      <c>
        <f>(M475*21)/100</f>
      </c>
      <c t="s">
        <v>27</v>
      </c>
    </row>
    <row r="476" spans="1:5" ht="12.75">
      <c r="A476" s="35" t="s">
        <v>54</v>
      </c>
      <c r="E476" s="39" t="s">
        <v>5</v>
      </c>
    </row>
    <row r="477" spans="1:5" ht="51">
      <c r="A477" s="35" t="s">
        <v>56</v>
      </c>
      <c r="E477" s="40" t="s">
        <v>7270</v>
      </c>
    </row>
    <row r="478" spans="1:5" ht="12.75">
      <c r="A478" t="s">
        <v>58</v>
      </c>
      <c r="E478" s="39" t="s">
        <v>6537</v>
      </c>
    </row>
    <row r="479" spans="1:16" ht="12.75">
      <c r="A479" t="s">
        <v>48</v>
      </c>
      <c s="34" t="s">
        <v>3824</v>
      </c>
      <c s="34" t="s">
        <v>7271</v>
      </c>
      <c s="35" t="s">
        <v>5</v>
      </c>
      <c s="6" t="s">
        <v>7272</v>
      </c>
      <c s="36" t="s">
        <v>52</v>
      </c>
      <c s="37">
        <v>3</v>
      </c>
      <c s="36">
        <v>0</v>
      </c>
      <c s="36">
        <f>ROUND(G479*H479,6)</f>
      </c>
      <c r="L479" s="38">
        <v>0</v>
      </c>
      <c s="32">
        <f>ROUND(ROUND(L479,2)*ROUND(G479,3),2)</f>
      </c>
      <c s="36" t="s">
        <v>1166</v>
      </c>
      <c>
        <f>(M479*21)/100</f>
      </c>
      <c t="s">
        <v>27</v>
      </c>
    </row>
    <row r="480" spans="1:5" ht="12.75">
      <c r="A480" s="35" t="s">
        <v>54</v>
      </c>
      <c r="E480" s="39" t="s">
        <v>7272</v>
      </c>
    </row>
    <row r="481" spans="1:5" ht="38.25">
      <c r="A481" s="35" t="s">
        <v>56</v>
      </c>
      <c r="E481" s="40" t="s">
        <v>7273</v>
      </c>
    </row>
    <row r="482" spans="1:5" ht="12.75">
      <c r="A482" t="s">
        <v>58</v>
      </c>
      <c r="E482" s="39" t="s">
        <v>6965</v>
      </c>
    </row>
    <row r="483" spans="1:16" ht="12.75">
      <c r="A483" t="s">
        <v>48</v>
      </c>
      <c s="34" t="s">
        <v>3828</v>
      </c>
      <c s="34" t="s">
        <v>7274</v>
      </c>
      <c s="35" t="s">
        <v>5</v>
      </c>
      <c s="6" t="s">
        <v>7275</v>
      </c>
      <c s="36" t="s">
        <v>52</v>
      </c>
      <c s="37">
        <v>3</v>
      </c>
      <c s="36">
        <v>0</v>
      </c>
      <c s="36">
        <f>ROUND(G483*H483,6)</f>
      </c>
      <c r="L483" s="38">
        <v>0</v>
      </c>
      <c s="32">
        <f>ROUND(ROUND(L483,2)*ROUND(G483,3),2)</f>
      </c>
      <c s="36" t="s">
        <v>1166</v>
      </c>
      <c>
        <f>(M483*21)/100</f>
      </c>
      <c t="s">
        <v>27</v>
      </c>
    </row>
    <row r="484" spans="1:5" ht="12.75">
      <c r="A484" s="35" t="s">
        <v>54</v>
      </c>
      <c r="E484" s="39" t="s">
        <v>7275</v>
      </c>
    </row>
    <row r="485" spans="1:5" ht="38.25">
      <c r="A485" s="35" t="s">
        <v>56</v>
      </c>
      <c r="E485" s="40" t="s">
        <v>7276</v>
      </c>
    </row>
    <row r="486" spans="1:5" ht="12.75">
      <c r="A486" t="s">
        <v>58</v>
      </c>
      <c r="E486" s="39" t="s">
        <v>6965</v>
      </c>
    </row>
    <row r="487" spans="1:16" ht="12.75">
      <c r="A487" t="s">
        <v>48</v>
      </c>
      <c s="34" t="s">
        <v>3832</v>
      </c>
      <c s="34" t="s">
        <v>7277</v>
      </c>
      <c s="35" t="s">
        <v>5</v>
      </c>
      <c s="6" t="s">
        <v>7278</v>
      </c>
      <c s="36" t="s">
        <v>52</v>
      </c>
      <c s="37">
        <v>1</v>
      </c>
      <c s="36">
        <v>0</v>
      </c>
      <c s="36">
        <f>ROUND(G487*H487,6)</f>
      </c>
      <c r="L487" s="38">
        <v>0</v>
      </c>
      <c s="32">
        <f>ROUND(ROUND(L487,2)*ROUND(G487,3),2)</f>
      </c>
      <c s="36" t="s">
        <v>1166</v>
      </c>
      <c>
        <f>(M487*21)/100</f>
      </c>
      <c t="s">
        <v>27</v>
      </c>
    </row>
    <row r="488" spans="1:5" ht="12.75">
      <c r="A488" s="35" t="s">
        <v>54</v>
      </c>
      <c r="E488" s="39" t="s">
        <v>7278</v>
      </c>
    </row>
    <row r="489" spans="1:5" ht="38.25">
      <c r="A489" s="35" t="s">
        <v>56</v>
      </c>
      <c r="E489" s="40" t="s">
        <v>7259</v>
      </c>
    </row>
    <row r="490" spans="1:5" ht="12.75">
      <c r="A490" t="s">
        <v>58</v>
      </c>
      <c r="E490" s="39" t="s">
        <v>6965</v>
      </c>
    </row>
    <row r="491" spans="1:16" ht="12.75">
      <c r="A491" t="s">
        <v>48</v>
      </c>
      <c s="34" t="s">
        <v>3835</v>
      </c>
      <c s="34" t="s">
        <v>7279</v>
      </c>
      <c s="35" t="s">
        <v>5</v>
      </c>
      <c s="6" t="s">
        <v>7280</v>
      </c>
      <c s="36" t="s">
        <v>52</v>
      </c>
      <c s="37">
        <v>1</v>
      </c>
      <c s="36">
        <v>0</v>
      </c>
      <c s="36">
        <f>ROUND(G491*H491,6)</f>
      </c>
      <c r="L491" s="38">
        <v>0</v>
      </c>
      <c s="32">
        <f>ROUND(ROUND(L491,2)*ROUND(G491,3),2)</f>
      </c>
      <c s="36" t="s">
        <v>1166</v>
      </c>
      <c>
        <f>(M491*21)/100</f>
      </c>
      <c t="s">
        <v>27</v>
      </c>
    </row>
    <row r="492" spans="1:5" ht="12.75">
      <c r="A492" s="35" t="s">
        <v>54</v>
      </c>
      <c r="E492" s="39" t="s">
        <v>7280</v>
      </c>
    </row>
    <row r="493" spans="1:5" ht="38.25">
      <c r="A493" s="35" t="s">
        <v>56</v>
      </c>
      <c r="E493" s="40" t="s">
        <v>7259</v>
      </c>
    </row>
    <row r="494" spans="1:5" ht="12.75">
      <c r="A494" t="s">
        <v>58</v>
      </c>
      <c r="E494" s="39" t="s">
        <v>6965</v>
      </c>
    </row>
    <row r="495" spans="1:16" ht="25.5">
      <c r="A495" t="s">
        <v>48</v>
      </c>
      <c s="34" t="s">
        <v>3839</v>
      </c>
      <c s="34" t="s">
        <v>7281</v>
      </c>
      <c s="35" t="s">
        <v>5</v>
      </c>
      <c s="6" t="s">
        <v>7282</v>
      </c>
      <c s="36" t="s">
        <v>52</v>
      </c>
      <c s="37">
        <v>6</v>
      </c>
      <c s="36">
        <v>0</v>
      </c>
      <c s="36">
        <f>ROUND(G495*H495,6)</f>
      </c>
      <c r="L495" s="38">
        <v>0</v>
      </c>
      <c s="32">
        <f>ROUND(ROUND(L495,2)*ROUND(G495,3),2)</f>
      </c>
      <c s="36" t="s">
        <v>1166</v>
      </c>
      <c>
        <f>(M495*21)/100</f>
      </c>
      <c t="s">
        <v>27</v>
      </c>
    </row>
    <row r="496" spans="1:5" ht="25.5">
      <c r="A496" s="35" t="s">
        <v>54</v>
      </c>
      <c r="E496" s="39" t="s">
        <v>7282</v>
      </c>
    </row>
    <row r="497" spans="1:5" ht="38.25">
      <c r="A497" s="35" t="s">
        <v>56</v>
      </c>
      <c r="E497" s="40" t="s">
        <v>7283</v>
      </c>
    </row>
    <row r="498" spans="1:5" ht="12.75">
      <c r="A498" t="s">
        <v>58</v>
      </c>
      <c r="E498" s="39" t="s">
        <v>6965</v>
      </c>
    </row>
    <row r="499" spans="1:16" ht="25.5">
      <c r="A499" t="s">
        <v>48</v>
      </c>
      <c s="34" t="s">
        <v>3843</v>
      </c>
      <c s="34" t="s">
        <v>7284</v>
      </c>
      <c s="35" t="s">
        <v>5</v>
      </c>
      <c s="6" t="s">
        <v>7285</v>
      </c>
      <c s="36" t="s">
        <v>52</v>
      </c>
      <c s="37">
        <v>6</v>
      </c>
      <c s="36">
        <v>0</v>
      </c>
      <c s="36">
        <f>ROUND(G499*H499,6)</f>
      </c>
      <c r="L499" s="38">
        <v>0</v>
      </c>
      <c s="32">
        <f>ROUND(ROUND(L499,2)*ROUND(G499,3),2)</f>
      </c>
      <c s="36" t="s">
        <v>1166</v>
      </c>
      <c>
        <f>(M499*21)/100</f>
      </c>
      <c t="s">
        <v>27</v>
      </c>
    </row>
    <row r="500" spans="1:5" ht="25.5">
      <c r="A500" s="35" t="s">
        <v>54</v>
      </c>
      <c r="E500" s="39" t="s">
        <v>7285</v>
      </c>
    </row>
    <row r="501" spans="1:5" ht="38.25">
      <c r="A501" s="35" t="s">
        <v>56</v>
      </c>
      <c r="E501" s="40" t="s">
        <v>7286</v>
      </c>
    </row>
    <row r="502" spans="1:5" ht="12.75">
      <c r="A502" t="s">
        <v>58</v>
      </c>
      <c r="E502" s="39" t="s">
        <v>6965</v>
      </c>
    </row>
    <row r="503" spans="1:16" ht="12.75">
      <c r="A503" t="s">
        <v>48</v>
      </c>
      <c s="34" t="s">
        <v>3847</v>
      </c>
      <c s="34" t="s">
        <v>7287</v>
      </c>
      <c s="35" t="s">
        <v>5</v>
      </c>
      <c s="6" t="s">
        <v>7288</v>
      </c>
      <c s="36" t="s">
        <v>52</v>
      </c>
      <c s="37">
        <v>6</v>
      </c>
      <c s="36">
        <v>0</v>
      </c>
      <c s="36">
        <f>ROUND(G503*H503,6)</f>
      </c>
      <c r="L503" s="38">
        <v>0</v>
      </c>
      <c s="32">
        <f>ROUND(ROUND(L503,2)*ROUND(G503,3),2)</f>
      </c>
      <c s="36" t="s">
        <v>1166</v>
      </c>
      <c>
        <f>(M503*21)/100</f>
      </c>
      <c t="s">
        <v>27</v>
      </c>
    </row>
    <row r="504" spans="1:5" ht="12.75">
      <c r="A504" s="35" t="s">
        <v>54</v>
      </c>
      <c r="E504" s="39" t="s">
        <v>7288</v>
      </c>
    </row>
    <row r="505" spans="1:5" ht="38.25">
      <c r="A505" s="35" t="s">
        <v>56</v>
      </c>
      <c r="E505" s="40" t="s">
        <v>7286</v>
      </c>
    </row>
    <row r="506" spans="1:5" ht="12.75">
      <c r="A506" t="s">
        <v>58</v>
      </c>
      <c r="E506" s="39" t="s">
        <v>6965</v>
      </c>
    </row>
    <row r="507" spans="1:16" ht="25.5">
      <c r="A507" t="s">
        <v>48</v>
      </c>
      <c s="34" t="s">
        <v>3851</v>
      </c>
      <c s="34" t="s">
        <v>7289</v>
      </c>
      <c s="35" t="s">
        <v>5</v>
      </c>
      <c s="6" t="s">
        <v>7290</v>
      </c>
      <c s="36" t="s">
        <v>52</v>
      </c>
      <c s="37">
        <v>6</v>
      </c>
      <c s="36">
        <v>0</v>
      </c>
      <c s="36">
        <f>ROUND(G507*H507,6)</f>
      </c>
      <c r="L507" s="38">
        <v>0</v>
      </c>
      <c s="32">
        <f>ROUND(ROUND(L507,2)*ROUND(G507,3),2)</f>
      </c>
      <c s="36" t="s">
        <v>1166</v>
      </c>
      <c>
        <f>(M507*21)/100</f>
      </c>
      <c t="s">
        <v>27</v>
      </c>
    </row>
    <row r="508" spans="1:5" ht="25.5">
      <c r="A508" s="35" t="s">
        <v>54</v>
      </c>
      <c r="E508" s="39" t="s">
        <v>7290</v>
      </c>
    </row>
    <row r="509" spans="1:5" ht="38.25">
      <c r="A509" s="35" t="s">
        <v>56</v>
      </c>
      <c r="E509" s="40" t="s">
        <v>7291</v>
      </c>
    </row>
    <row r="510" spans="1:5" ht="12.75">
      <c r="A510" t="s">
        <v>58</v>
      </c>
      <c r="E510" s="39" t="s">
        <v>6965</v>
      </c>
    </row>
    <row r="511" spans="1:16" ht="25.5">
      <c r="A511" t="s">
        <v>48</v>
      </c>
      <c s="34" t="s">
        <v>3855</v>
      </c>
      <c s="34" t="s">
        <v>7292</v>
      </c>
      <c s="35" t="s">
        <v>5</v>
      </c>
      <c s="6" t="s">
        <v>7293</v>
      </c>
      <c s="36" t="s">
        <v>52</v>
      </c>
      <c s="37">
        <v>11</v>
      </c>
      <c s="36">
        <v>0</v>
      </c>
      <c s="36">
        <f>ROUND(G511*H511,6)</f>
      </c>
      <c r="L511" s="38">
        <v>0</v>
      </c>
      <c s="32">
        <f>ROUND(ROUND(L511,2)*ROUND(G511,3),2)</f>
      </c>
      <c s="36" t="s">
        <v>1166</v>
      </c>
      <c>
        <f>(M511*21)/100</f>
      </c>
      <c t="s">
        <v>27</v>
      </c>
    </row>
    <row r="512" spans="1:5" ht="25.5">
      <c r="A512" s="35" t="s">
        <v>54</v>
      </c>
      <c r="E512" s="39" t="s">
        <v>7293</v>
      </c>
    </row>
    <row r="513" spans="1:5" ht="25.5">
      <c r="A513" s="35" t="s">
        <v>56</v>
      </c>
      <c r="E513" s="40" t="s">
        <v>7294</v>
      </c>
    </row>
    <row r="514" spans="1:5" ht="12.75">
      <c r="A514" t="s">
        <v>58</v>
      </c>
      <c r="E514" s="39" t="s">
        <v>6965</v>
      </c>
    </row>
    <row r="515" spans="1:16" ht="25.5">
      <c r="A515" t="s">
        <v>48</v>
      </c>
      <c s="34" t="s">
        <v>3860</v>
      </c>
      <c s="34" t="s">
        <v>7295</v>
      </c>
      <c s="35" t="s">
        <v>5</v>
      </c>
      <c s="6" t="s">
        <v>7296</v>
      </c>
      <c s="36" t="s">
        <v>52</v>
      </c>
      <c s="37">
        <v>11</v>
      </c>
      <c s="36">
        <v>0</v>
      </c>
      <c s="36">
        <f>ROUND(G515*H515,6)</f>
      </c>
      <c r="L515" s="38">
        <v>0</v>
      </c>
      <c s="32">
        <f>ROUND(ROUND(L515,2)*ROUND(G515,3),2)</f>
      </c>
      <c s="36" t="s">
        <v>1166</v>
      </c>
      <c>
        <f>(M515*21)/100</f>
      </c>
      <c t="s">
        <v>27</v>
      </c>
    </row>
    <row r="516" spans="1:5" ht="25.5">
      <c r="A516" s="35" t="s">
        <v>54</v>
      </c>
      <c r="E516" s="39" t="s">
        <v>7296</v>
      </c>
    </row>
    <row r="517" spans="1:5" ht="25.5">
      <c r="A517" s="35" t="s">
        <v>56</v>
      </c>
      <c r="E517" s="40" t="s">
        <v>7297</v>
      </c>
    </row>
    <row r="518" spans="1:5" ht="12.75">
      <c r="A518" t="s">
        <v>58</v>
      </c>
      <c r="E518" s="39" t="s">
        <v>6965</v>
      </c>
    </row>
    <row r="519" spans="1:16" ht="12.75">
      <c r="A519" t="s">
        <v>48</v>
      </c>
      <c s="34" t="s">
        <v>3864</v>
      </c>
      <c s="34" t="s">
        <v>7298</v>
      </c>
      <c s="35" t="s">
        <v>5</v>
      </c>
      <c s="6" t="s">
        <v>7299</v>
      </c>
      <c s="36" t="s">
        <v>52</v>
      </c>
      <c s="37">
        <v>252</v>
      </c>
      <c s="36">
        <v>0</v>
      </c>
      <c s="36">
        <f>ROUND(G519*H519,6)</f>
      </c>
      <c r="L519" s="38">
        <v>0</v>
      </c>
      <c s="32">
        <f>ROUND(ROUND(L519,2)*ROUND(G519,3),2)</f>
      </c>
      <c s="36" t="s">
        <v>6949</v>
      </c>
      <c>
        <f>(M519*21)/100</f>
      </c>
      <c t="s">
        <v>27</v>
      </c>
    </row>
    <row r="520" spans="1:5" ht="12.75">
      <c r="A520" s="35" t="s">
        <v>54</v>
      </c>
      <c r="E520" s="39" t="s">
        <v>5</v>
      </c>
    </row>
    <row r="521" spans="1:5" ht="51">
      <c r="A521" s="35" t="s">
        <v>56</v>
      </c>
      <c r="E521" s="40" t="s">
        <v>7300</v>
      </c>
    </row>
    <row r="522" spans="1:5" ht="12.75">
      <c r="A522" t="s">
        <v>58</v>
      </c>
      <c r="E522" s="39" t="s">
        <v>6537</v>
      </c>
    </row>
    <row r="523" spans="1:16" ht="12.75">
      <c r="A523" t="s">
        <v>48</v>
      </c>
      <c s="34" t="s">
        <v>3868</v>
      </c>
      <c s="34" t="s">
        <v>7301</v>
      </c>
      <c s="35" t="s">
        <v>5</v>
      </c>
      <c s="6" t="s">
        <v>7302</v>
      </c>
      <c s="36" t="s">
        <v>52</v>
      </c>
      <c s="37">
        <v>3</v>
      </c>
      <c s="36">
        <v>0</v>
      </c>
      <c s="36">
        <f>ROUND(G523*H523,6)</f>
      </c>
      <c r="L523" s="38">
        <v>0</v>
      </c>
      <c s="32">
        <f>ROUND(ROUND(L523,2)*ROUND(G523,3),2)</f>
      </c>
      <c s="36" t="s">
        <v>6949</v>
      </c>
      <c>
        <f>(M523*21)/100</f>
      </c>
      <c t="s">
        <v>27</v>
      </c>
    </row>
    <row r="524" spans="1:5" ht="12.75">
      <c r="A524" s="35" t="s">
        <v>54</v>
      </c>
      <c r="E524" s="39" t="s">
        <v>5</v>
      </c>
    </row>
    <row r="525" spans="1:5" ht="25.5">
      <c r="A525" s="35" t="s">
        <v>56</v>
      </c>
      <c r="E525" s="40" t="s">
        <v>7303</v>
      </c>
    </row>
    <row r="526" spans="1:5" ht="12.75">
      <c r="A526" t="s">
        <v>58</v>
      </c>
      <c r="E526" s="39" t="s">
        <v>6537</v>
      </c>
    </row>
    <row r="527" spans="1:16" ht="12.75">
      <c r="A527" t="s">
        <v>48</v>
      </c>
      <c s="34" t="s">
        <v>3872</v>
      </c>
      <c s="34" t="s">
        <v>7304</v>
      </c>
      <c s="35" t="s">
        <v>5</v>
      </c>
      <c s="6" t="s">
        <v>7305</v>
      </c>
      <c s="36" t="s">
        <v>52</v>
      </c>
      <c s="37">
        <v>7</v>
      </c>
      <c s="36">
        <v>0</v>
      </c>
      <c s="36">
        <f>ROUND(G527*H527,6)</f>
      </c>
      <c r="L527" s="38">
        <v>0</v>
      </c>
      <c s="32">
        <f>ROUND(ROUND(L527,2)*ROUND(G527,3),2)</f>
      </c>
      <c s="36" t="s">
        <v>6949</v>
      </c>
      <c>
        <f>(M527*21)/100</f>
      </c>
      <c t="s">
        <v>27</v>
      </c>
    </row>
    <row r="528" spans="1:5" ht="12.75">
      <c r="A528" s="35" t="s">
        <v>54</v>
      </c>
      <c r="E528" s="39" t="s">
        <v>5</v>
      </c>
    </row>
    <row r="529" spans="1:5" ht="25.5">
      <c r="A529" s="35" t="s">
        <v>56</v>
      </c>
      <c r="E529" s="40" t="s">
        <v>7306</v>
      </c>
    </row>
    <row r="530" spans="1:5" ht="12.75">
      <c r="A530" t="s">
        <v>58</v>
      </c>
      <c r="E530" s="39" t="s">
        <v>6537</v>
      </c>
    </row>
    <row r="531" spans="1:16" ht="12.75">
      <c r="A531" t="s">
        <v>48</v>
      </c>
      <c s="34" t="s">
        <v>3876</v>
      </c>
      <c s="34" t="s">
        <v>7307</v>
      </c>
      <c s="35" t="s">
        <v>5</v>
      </c>
      <c s="6" t="s">
        <v>7308</v>
      </c>
      <c s="36" t="s">
        <v>52</v>
      </c>
      <c s="37">
        <v>13</v>
      </c>
      <c s="36">
        <v>0</v>
      </c>
      <c s="36">
        <f>ROUND(G531*H531,6)</f>
      </c>
      <c r="L531" s="38">
        <v>0</v>
      </c>
      <c s="32">
        <f>ROUND(ROUND(L531,2)*ROUND(G531,3),2)</f>
      </c>
      <c s="36" t="s">
        <v>6949</v>
      </c>
      <c>
        <f>(M531*21)/100</f>
      </c>
      <c t="s">
        <v>27</v>
      </c>
    </row>
    <row r="532" spans="1:5" ht="12.75">
      <c r="A532" s="35" t="s">
        <v>54</v>
      </c>
      <c r="E532" s="39" t="s">
        <v>5</v>
      </c>
    </row>
    <row r="533" spans="1:5" ht="38.25">
      <c r="A533" s="35" t="s">
        <v>56</v>
      </c>
      <c r="E533" s="40" t="s">
        <v>7309</v>
      </c>
    </row>
    <row r="534" spans="1:5" ht="12.75">
      <c r="A534" t="s">
        <v>58</v>
      </c>
      <c r="E534" s="39" t="s">
        <v>6537</v>
      </c>
    </row>
    <row r="535" spans="1:16" ht="12.75">
      <c r="A535" t="s">
        <v>48</v>
      </c>
      <c s="34" t="s">
        <v>3880</v>
      </c>
      <c s="34" t="s">
        <v>7310</v>
      </c>
      <c s="35" t="s">
        <v>5</v>
      </c>
      <c s="6" t="s">
        <v>7311</v>
      </c>
      <c s="36" t="s">
        <v>52</v>
      </c>
      <c s="37">
        <v>6</v>
      </c>
      <c s="36">
        <v>0</v>
      </c>
      <c s="36">
        <f>ROUND(G535*H535,6)</f>
      </c>
      <c r="L535" s="38">
        <v>0</v>
      </c>
      <c s="32">
        <f>ROUND(ROUND(L535,2)*ROUND(G535,3),2)</f>
      </c>
      <c s="36" t="s">
        <v>6949</v>
      </c>
      <c>
        <f>(M535*21)/100</f>
      </c>
      <c t="s">
        <v>27</v>
      </c>
    </row>
    <row r="536" spans="1:5" ht="12.75">
      <c r="A536" s="35" t="s">
        <v>54</v>
      </c>
      <c r="E536" s="39" t="s">
        <v>5</v>
      </c>
    </row>
    <row r="537" spans="1:5" ht="25.5">
      <c r="A537" s="35" t="s">
        <v>56</v>
      </c>
      <c r="E537" s="40" t="s">
        <v>7312</v>
      </c>
    </row>
    <row r="538" spans="1:5" ht="12.75">
      <c r="A538" t="s">
        <v>58</v>
      </c>
      <c r="E538" s="39" t="s">
        <v>1363</v>
      </c>
    </row>
    <row r="539" spans="1:16" ht="12.75">
      <c r="A539" t="s">
        <v>48</v>
      </c>
      <c s="34" t="s">
        <v>3884</v>
      </c>
      <c s="34" t="s">
        <v>7313</v>
      </c>
      <c s="35" t="s">
        <v>5</v>
      </c>
      <c s="6" t="s">
        <v>7314</v>
      </c>
      <c s="36" t="s">
        <v>52</v>
      </c>
      <c s="37">
        <v>3</v>
      </c>
      <c s="36">
        <v>0</v>
      </c>
      <c s="36">
        <f>ROUND(G539*H539,6)</f>
      </c>
      <c r="L539" s="38">
        <v>0</v>
      </c>
      <c s="32">
        <f>ROUND(ROUND(L539,2)*ROUND(G539,3),2)</f>
      </c>
      <c s="36" t="s">
        <v>6949</v>
      </c>
      <c>
        <f>(M539*21)/100</f>
      </c>
      <c t="s">
        <v>27</v>
      </c>
    </row>
    <row r="540" spans="1:5" ht="12.75">
      <c r="A540" s="35" t="s">
        <v>54</v>
      </c>
      <c r="E540" s="39" t="s">
        <v>5</v>
      </c>
    </row>
    <row r="541" spans="1:5" ht="25.5">
      <c r="A541" s="35" t="s">
        <v>56</v>
      </c>
      <c r="E541" s="40" t="s">
        <v>7315</v>
      </c>
    </row>
    <row r="542" spans="1:5" ht="12.75">
      <c r="A542" t="s">
        <v>58</v>
      </c>
      <c r="E542" s="39" t="s">
        <v>6537</v>
      </c>
    </row>
    <row r="543" spans="1:16" ht="12.75">
      <c r="A543" t="s">
        <v>48</v>
      </c>
      <c s="34" t="s">
        <v>3888</v>
      </c>
      <c s="34" t="s">
        <v>7316</v>
      </c>
      <c s="35" t="s">
        <v>5</v>
      </c>
      <c s="6" t="s">
        <v>7317</v>
      </c>
      <c s="36" t="s">
        <v>52</v>
      </c>
      <c s="37">
        <v>2</v>
      </c>
      <c s="36">
        <v>0</v>
      </c>
      <c s="36">
        <f>ROUND(G543*H543,6)</f>
      </c>
      <c r="L543" s="38">
        <v>0</v>
      </c>
      <c s="32">
        <f>ROUND(ROUND(L543,2)*ROUND(G543,3),2)</f>
      </c>
      <c s="36" t="s">
        <v>6949</v>
      </c>
      <c>
        <f>(M543*21)/100</f>
      </c>
      <c t="s">
        <v>27</v>
      </c>
    </row>
    <row r="544" spans="1:5" ht="12.75">
      <c r="A544" s="35" t="s">
        <v>54</v>
      </c>
      <c r="E544" s="39" t="s">
        <v>5</v>
      </c>
    </row>
    <row r="545" spans="1:5" ht="38.25">
      <c r="A545" s="35" t="s">
        <v>56</v>
      </c>
      <c r="E545" s="40" t="s">
        <v>7318</v>
      </c>
    </row>
    <row r="546" spans="1:5" ht="12.75">
      <c r="A546" t="s">
        <v>58</v>
      </c>
      <c r="E546" s="39" t="s">
        <v>6537</v>
      </c>
    </row>
    <row r="547" spans="1:16" ht="12.75">
      <c r="A547" t="s">
        <v>48</v>
      </c>
      <c s="34" t="s">
        <v>3892</v>
      </c>
      <c s="34" t="s">
        <v>7319</v>
      </c>
      <c s="35" t="s">
        <v>5</v>
      </c>
      <c s="6" t="s">
        <v>7320</v>
      </c>
      <c s="36" t="s">
        <v>52</v>
      </c>
      <c s="37">
        <v>23</v>
      </c>
      <c s="36">
        <v>0</v>
      </c>
      <c s="36">
        <f>ROUND(G547*H547,6)</f>
      </c>
      <c r="L547" s="38">
        <v>0</v>
      </c>
      <c s="32">
        <f>ROUND(ROUND(L547,2)*ROUND(G547,3),2)</f>
      </c>
      <c s="36" t="s">
        <v>6949</v>
      </c>
      <c>
        <f>(M547*21)/100</f>
      </c>
      <c t="s">
        <v>27</v>
      </c>
    </row>
    <row r="548" spans="1:5" ht="12.75">
      <c r="A548" s="35" t="s">
        <v>54</v>
      </c>
      <c r="E548" s="39" t="s">
        <v>5</v>
      </c>
    </row>
    <row r="549" spans="1:5" ht="51">
      <c r="A549" s="35" t="s">
        <v>56</v>
      </c>
      <c r="E549" s="40" t="s">
        <v>7321</v>
      </c>
    </row>
    <row r="550" spans="1:5" ht="12.75">
      <c r="A550" t="s">
        <v>58</v>
      </c>
      <c r="E550" s="39" t="s">
        <v>6537</v>
      </c>
    </row>
    <row r="551" spans="1:16" ht="12.75">
      <c r="A551" t="s">
        <v>48</v>
      </c>
      <c s="34" t="s">
        <v>3896</v>
      </c>
      <c s="34" t="s">
        <v>7322</v>
      </c>
      <c s="35" t="s">
        <v>5</v>
      </c>
      <c s="6" t="s">
        <v>7323</v>
      </c>
      <c s="36" t="s">
        <v>52</v>
      </c>
      <c s="37">
        <v>24</v>
      </c>
      <c s="36">
        <v>0</v>
      </c>
      <c s="36">
        <f>ROUND(G551*H551,6)</f>
      </c>
      <c r="L551" s="38">
        <v>0</v>
      </c>
      <c s="32">
        <f>ROUND(ROUND(L551,2)*ROUND(G551,3),2)</f>
      </c>
      <c s="36" t="s">
        <v>6949</v>
      </c>
      <c>
        <f>(M551*21)/100</f>
      </c>
      <c t="s">
        <v>27</v>
      </c>
    </row>
    <row r="552" spans="1:5" ht="12.75">
      <c r="A552" s="35" t="s">
        <v>54</v>
      </c>
      <c r="E552" s="39" t="s">
        <v>5</v>
      </c>
    </row>
    <row r="553" spans="1:5" ht="51">
      <c r="A553" s="35" t="s">
        <v>56</v>
      </c>
      <c r="E553" s="40" t="s">
        <v>7324</v>
      </c>
    </row>
    <row r="554" spans="1:5" ht="12.75">
      <c r="A554" t="s">
        <v>58</v>
      </c>
      <c r="E554" s="39" t="s">
        <v>6537</v>
      </c>
    </row>
    <row r="555" spans="1:16" ht="12.75">
      <c r="A555" t="s">
        <v>48</v>
      </c>
      <c s="34" t="s">
        <v>3900</v>
      </c>
      <c s="34" t="s">
        <v>7325</v>
      </c>
      <c s="35" t="s">
        <v>5</v>
      </c>
      <c s="6" t="s">
        <v>7326</v>
      </c>
      <c s="36" t="s">
        <v>52</v>
      </c>
      <c s="37">
        <v>49</v>
      </c>
      <c s="36">
        <v>0</v>
      </c>
      <c s="36">
        <f>ROUND(G555*H555,6)</f>
      </c>
      <c r="L555" s="38">
        <v>0</v>
      </c>
      <c s="32">
        <f>ROUND(ROUND(L555,2)*ROUND(G555,3),2)</f>
      </c>
      <c s="36" t="s">
        <v>6949</v>
      </c>
      <c>
        <f>(M555*21)/100</f>
      </c>
      <c t="s">
        <v>27</v>
      </c>
    </row>
    <row r="556" spans="1:5" ht="12.75">
      <c r="A556" s="35" t="s">
        <v>54</v>
      </c>
      <c r="E556" s="39" t="s">
        <v>5</v>
      </c>
    </row>
    <row r="557" spans="1:5" ht="38.25">
      <c r="A557" s="35" t="s">
        <v>56</v>
      </c>
      <c r="E557" s="40" t="s">
        <v>7327</v>
      </c>
    </row>
    <row r="558" spans="1:5" ht="12.75">
      <c r="A558" t="s">
        <v>58</v>
      </c>
      <c r="E558" s="39" t="s">
        <v>6537</v>
      </c>
    </row>
    <row r="559" spans="1:16" ht="12.75">
      <c r="A559" t="s">
        <v>48</v>
      </c>
      <c s="34" t="s">
        <v>3904</v>
      </c>
      <c s="34" t="s">
        <v>7328</v>
      </c>
      <c s="35" t="s">
        <v>5</v>
      </c>
      <c s="6" t="s">
        <v>7329</v>
      </c>
      <c s="36" t="s">
        <v>52</v>
      </c>
      <c s="37">
        <v>12</v>
      </c>
      <c s="36">
        <v>0</v>
      </c>
      <c s="36">
        <f>ROUND(G559*H559,6)</f>
      </c>
      <c r="L559" s="38">
        <v>0</v>
      </c>
      <c s="32">
        <f>ROUND(ROUND(L559,2)*ROUND(G559,3),2)</f>
      </c>
      <c s="36" t="s">
        <v>6949</v>
      </c>
      <c>
        <f>(M559*21)/100</f>
      </c>
      <c t="s">
        <v>27</v>
      </c>
    </row>
    <row r="560" spans="1:5" ht="12.75">
      <c r="A560" s="35" t="s">
        <v>54</v>
      </c>
      <c r="E560" s="39" t="s">
        <v>5</v>
      </c>
    </row>
    <row r="561" spans="1:5" ht="63.75">
      <c r="A561" s="35" t="s">
        <v>56</v>
      </c>
      <c r="E561" s="40" t="s">
        <v>7330</v>
      </c>
    </row>
    <row r="562" spans="1:5" ht="12.75">
      <c r="A562" t="s">
        <v>58</v>
      </c>
      <c r="E562" s="39" t="s">
        <v>6537</v>
      </c>
    </row>
    <row r="563" spans="1:16" ht="12.75">
      <c r="A563" t="s">
        <v>48</v>
      </c>
      <c s="34" t="s">
        <v>3908</v>
      </c>
      <c s="34" t="s">
        <v>7331</v>
      </c>
      <c s="35" t="s">
        <v>5</v>
      </c>
      <c s="6" t="s">
        <v>7332</v>
      </c>
      <c s="36" t="s">
        <v>52</v>
      </c>
      <c s="37">
        <v>3</v>
      </c>
      <c s="36">
        <v>0</v>
      </c>
      <c s="36">
        <f>ROUND(G563*H563,6)</f>
      </c>
      <c r="L563" s="38">
        <v>0</v>
      </c>
      <c s="32">
        <f>ROUND(ROUND(L563,2)*ROUND(G563,3),2)</f>
      </c>
      <c s="36" t="s">
        <v>6949</v>
      </c>
      <c>
        <f>(M563*21)/100</f>
      </c>
      <c t="s">
        <v>27</v>
      </c>
    </row>
    <row r="564" spans="1:5" ht="12.75">
      <c r="A564" s="35" t="s">
        <v>54</v>
      </c>
      <c r="E564" s="39" t="s">
        <v>5</v>
      </c>
    </row>
    <row r="565" spans="1:5" ht="51">
      <c r="A565" s="35" t="s">
        <v>56</v>
      </c>
      <c r="E565" s="40" t="s">
        <v>7333</v>
      </c>
    </row>
    <row r="566" spans="1:5" ht="12.75">
      <c r="A566" t="s">
        <v>58</v>
      </c>
      <c r="E566" s="39" t="s">
        <v>6537</v>
      </c>
    </row>
    <row r="567" spans="1:16" ht="12.75">
      <c r="A567" t="s">
        <v>48</v>
      </c>
      <c s="34" t="s">
        <v>3912</v>
      </c>
      <c s="34" t="s">
        <v>7334</v>
      </c>
      <c s="35" t="s">
        <v>5</v>
      </c>
      <c s="6" t="s">
        <v>7335</v>
      </c>
      <c s="36" t="s">
        <v>52</v>
      </c>
      <c s="37">
        <v>3</v>
      </c>
      <c s="36">
        <v>0</v>
      </c>
      <c s="36">
        <f>ROUND(G567*H567,6)</f>
      </c>
      <c r="L567" s="38">
        <v>0</v>
      </c>
      <c s="32">
        <f>ROUND(ROUND(L567,2)*ROUND(G567,3),2)</f>
      </c>
      <c s="36" t="s">
        <v>6949</v>
      </c>
      <c>
        <f>(M567*21)/100</f>
      </c>
      <c t="s">
        <v>27</v>
      </c>
    </row>
    <row r="568" spans="1:5" ht="12.75">
      <c r="A568" s="35" t="s">
        <v>54</v>
      </c>
      <c r="E568" s="39" t="s">
        <v>5</v>
      </c>
    </row>
    <row r="569" spans="1:5" ht="51">
      <c r="A569" s="35" t="s">
        <v>56</v>
      </c>
      <c r="E569" s="40" t="s">
        <v>7336</v>
      </c>
    </row>
    <row r="570" spans="1:5" ht="12.75">
      <c r="A570" t="s">
        <v>58</v>
      </c>
      <c r="E570" s="39" t="s">
        <v>6537</v>
      </c>
    </row>
    <row r="571" spans="1:16" ht="25.5">
      <c r="A571" t="s">
        <v>48</v>
      </c>
      <c s="34" t="s">
        <v>3916</v>
      </c>
      <c s="34" t="s">
        <v>7337</v>
      </c>
      <c s="35" t="s">
        <v>5</v>
      </c>
      <c s="6" t="s">
        <v>7338</v>
      </c>
      <c s="36" t="s">
        <v>52</v>
      </c>
      <c s="37">
        <v>1</v>
      </c>
      <c s="36">
        <v>0</v>
      </c>
      <c s="36">
        <f>ROUND(G571*H571,6)</f>
      </c>
      <c r="L571" s="38">
        <v>0</v>
      </c>
      <c s="32">
        <f>ROUND(ROUND(L571,2)*ROUND(G571,3),2)</f>
      </c>
      <c s="36" t="s">
        <v>1166</v>
      </c>
      <c>
        <f>(M571*21)/100</f>
      </c>
      <c t="s">
        <v>27</v>
      </c>
    </row>
    <row r="572" spans="1:5" ht="25.5">
      <c r="A572" s="35" t="s">
        <v>54</v>
      </c>
      <c r="E572" s="39" t="s">
        <v>7338</v>
      </c>
    </row>
    <row r="573" spans="1:5" ht="63.75">
      <c r="A573" s="35" t="s">
        <v>56</v>
      </c>
      <c r="E573" s="40" t="s">
        <v>7339</v>
      </c>
    </row>
    <row r="574" spans="1:5" ht="12.75">
      <c r="A574" t="s">
        <v>58</v>
      </c>
      <c r="E574" s="39" t="s">
        <v>6965</v>
      </c>
    </row>
    <row r="575" spans="1:16" ht="25.5">
      <c r="A575" t="s">
        <v>48</v>
      </c>
      <c s="34" t="s">
        <v>3920</v>
      </c>
      <c s="34" t="s">
        <v>7340</v>
      </c>
      <c s="35" t="s">
        <v>5</v>
      </c>
      <c s="6" t="s">
        <v>7341</v>
      </c>
      <c s="36" t="s">
        <v>52</v>
      </c>
      <c s="37">
        <v>1</v>
      </c>
      <c s="36">
        <v>0</v>
      </c>
      <c s="36">
        <f>ROUND(G575*H575,6)</f>
      </c>
      <c r="L575" s="38">
        <v>0</v>
      </c>
      <c s="32">
        <f>ROUND(ROUND(L575,2)*ROUND(G575,3),2)</f>
      </c>
      <c s="36" t="s">
        <v>1166</v>
      </c>
      <c>
        <f>(M575*21)/100</f>
      </c>
      <c t="s">
        <v>27</v>
      </c>
    </row>
    <row r="576" spans="1:5" ht="25.5">
      <c r="A576" s="35" t="s">
        <v>54</v>
      </c>
      <c r="E576" s="39" t="s">
        <v>7342</v>
      </c>
    </row>
    <row r="577" spans="1:5" ht="63.75">
      <c r="A577" s="35" t="s">
        <v>56</v>
      </c>
      <c r="E577" s="40" t="s">
        <v>7343</v>
      </c>
    </row>
    <row r="578" spans="1:5" ht="12.75">
      <c r="A578" t="s">
        <v>58</v>
      </c>
      <c r="E578" s="39" t="s">
        <v>6965</v>
      </c>
    </row>
    <row r="579" spans="1:16" ht="12.75">
      <c r="A579" t="s">
        <v>48</v>
      </c>
      <c s="34" t="s">
        <v>3924</v>
      </c>
      <c s="34" t="s">
        <v>7344</v>
      </c>
      <c s="35" t="s">
        <v>5</v>
      </c>
      <c s="6" t="s">
        <v>7345</v>
      </c>
      <c s="36" t="s">
        <v>52</v>
      </c>
      <c s="37">
        <v>1</v>
      </c>
      <c s="36">
        <v>0</v>
      </c>
      <c s="36">
        <f>ROUND(G579*H579,6)</f>
      </c>
      <c r="L579" s="38">
        <v>0</v>
      </c>
      <c s="32">
        <f>ROUND(ROUND(L579,2)*ROUND(G579,3),2)</f>
      </c>
      <c s="36" t="s">
        <v>6949</v>
      </c>
      <c>
        <f>(M579*21)/100</f>
      </c>
      <c t="s">
        <v>27</v>
      </c>
    </row>
    <row r="580" spans="1:5" ht="12.75">
      <c r="A580" s="35" t="s">
        <v>54</v>
      </c>
      <c r="E580" s="39" t="s">
        <v>5</v>
      </c>
    </row>
    <row r="581" spans="1:5" ht="25.5">
      <c r="A581" s="35" t="s">
        <v>56</v>
      </c>
      <c r="E581" s="40" t="s">
        <v>7346</v>
      </c>
    </row>
    <row r="582" spans="1:5" ht="12.75">
      <c r="A582" t="s">
        <v>58</v>
      </c>
      <c r="E582" s="39" t="s">
        <v>6537</v>
      </c>
    </row>
    <row r="583" spans="1:16" ht="12.75">
      <c r="A583" t="s">
        <v>48</v>
      </c>
      <c s="34" t="s">
        <v>3928</v>
      </c>
      <c s="34" t="s">
        <v>7347</v>
      </c>
      <c s="35" t="s">
        <v>5</v>
      </c>
      <c s="6" t="s">
        <v>7348</v>
      </c>
      <c s="36" t="s">
        <v>52</v>
      </c>
      <c s="37">
        <v>3</v>
      </c>
      <c s="36">
        <v>0</v>
      </c>
      <c s="36">
        <f>ROUND(G583*H583,6)</f>
      </c>
      <c r="L583" s="38">
        <v>0</v>
      </c>
      <c s="32">
        <f>ROUND(ROUND(L583,2)*ROUND(G583,3),2)</f>
      </c>
      <c s="36" t="s">
        <v>6949</v>
      </c>
      <c>
        <f>(M583*21)/100</f>
      </c>
      <c t="s">
        <v>27</v>
      </c>
    </row>
    <row r="584" spans="1:5" ht="12.75">
      <c r="A584" s="35" t="s">
        <v>54</v>
      </c>
      <c r="E584" s="39" t="s">
        <v>5</v>
      </c>
    </row>
    <row r="585" spans="1:5" ht="25.5">
      <c r="A585" s="35" t="s">
        <v>56</v>
      </c>
      <c r="E585" s="40" t="s">
        <v>7303</v>
      </c>
    </row>
    <row r="586" spans="1:5" ht="12.75">
      <c r="A586" t="s">
        <v>58</v>
      </c>
      <c r="E586" s="39" t="s">
        <v>6537</v>
      </c>
    </row>
    <row r="587" spans="1:16" ht="12.75">
      <c r="A587" t="s">
        <v>48</v>
      </c>
      <c s="34" t="s">
        <v>3933</v>
      </c>
      <c s="34" t="s">
        <v>7349</v>
      </c>
      <c s="35" t="s">
        <v>5</v>
      </c>
      <c s="6" t="s">
        <v>7350</v>
      </c>
      <c s="36" t="s">
        <v>52</v>
      </c>
      <c s="37">
        <v>1</v>
      </c>
      <c s="36">
        <v>0</v>
      </c>
      <c s="36">
        <f>ROUND(G587*H587,6)</f>
      </c>
      <c r="L587" s="38">
        <v>0</v>
      </c>
      <c s="32">
        <f>ROUND(ROUND(L587,2)*ROUND(G587,3),2)</f>
      </c>
      <c s="36" t="s">
        <v>6949</v>
      </c>
      <c>
        <f>(M587*21)/100</f>
      </c>
      <c t="s">
        <v>27</v>
      </c>
    </row>
    <row r="588" spans="1:5" ht="12.75">
      <c r="A588" s="35" t="s">
        <v>54</v>
      </c>
      <c r="E588" s="39" t="s">
        <v>5</v>
      </c>
    </row>
    <row r="589" spans="1:5" ht="51">
      <c r="A589" s="35" t="s">
        <v>56</v>
      </c>
      <c r="E589" s="40" t="s">
        <v>7351</v>
      </c>
    </row>
    <row r="590" spans="1:5" ht="12.75">
      <c r="A590" t="s">
        <v>58</v>
      </c>
      <c r="E590" s="39" t="s">
        <v>6537</v>
      </c>
    </row>
    <row r="591" spans="1:16" ht="12.75">
      <c r="A591" t="s">
        <v>48</v>
      </c>
      <c s="34" t="s">
        <v>3937</v>
      </c>
      <c s="34" t="s">
        <v>7352</v>
      </c>
      <c s="35" t="s">
        <v>5</v>
      </c>
      <c s="6" t="s">
        <v>7353</v>
      </c>
      <c s="36" t="s">
        <v>52</v>
      </c>
      <c s="37">
        <v>1</v>
      </c>
      <c s="36">
        <v>0</v>
      </c>
      <c s="36">
        <f>ROUND(G591*H591,6)</f>
      </c>
      <c r="L591" s="38">
        <v>0</v>
      </c>
      <c s="32">
        <f>ROUND(ROUND(L591,2)*ROUND(G591,3),2)</f>
      </c>
      <c s="36" t="s">
        <v>6949</v>
      </c>
      <c>
        <f>(M591*21)/100</f>
      </c>
      <c t="s">
        <v>27</v>
      </c>
    </row>
    <row r="592" spans="1:5" ht="12.75">
      <c r="A592" s="35" t="s">
        <v>54</v>
      </c>
      <c r="E592" s="39" t="s">
        <v>5</v>
      </c>
    </row>
    <row r="593" spans="1:5" ht="51">
      <c r="A593" s="35" t="s">
        <v>56</v>
      </c>
      <c r="E593" s="40" t="s">
        <v>7354</v>
      </c>
    </row>
    <row r="594" spans="1:5" ht="12.75">
      <c r="A594" t="s">
        <v>58</v>
      </c>
      <c r="E594" s="39" t="s">
        <v>6537</v>
      </c>
    </row>
    <row r="595" spans="1:16" ht="12.75">
      <c r="A595" t="s">
        <v>48</v>
      </c>
      <c s="34" t="s">
        <v>3942</v>
      </c>
      <c s="34" t="s">
        <v>7355</v>
      </c>
      <c s="35" t="s">
        <v>5</v>
      </c>
      <c s="6" t="s">
        <v>7356</v>
      </c>
      <c s="36" t="s">
        <v>52</v>
      </c>
      <c s="37">
        <v>1</v>
      </c>
      <c s="36">
        <v>0</v>
      </c>
      <c s="36">
        <f>ROUND(G595*H595,6)</f>
      </c>
      <c r="L595" s="38">
        <v>0</v>
      </c>
      <c s="32">
        <f>ROUND(ROUND(L595,2)*ROUND(G595,3),2)</f>
      </c>
      <c s="36" t="s">
        <v>6949</v>
      </c>
      <c>
        <f>(M595*21)/100</f>
      </c>
      <c t="s">
        <v>27</v>
      </c>
    </row>
    <row r="596" spans="1:5" ht="12.75">
      <c r="A596" s="35" t="s">
        <v>54</v>
      </c>
      <c r="E596" s="39" t="s">
        <v>5</v>
      </c>
    </row>
    <row r="597" spans="1:5" ht="51">
      <c r="A597" s="35" t="s">
        <v>56</v>
      </c>
      <c r="E597" s="40" t="s">
        <v>7357</v>
      </c>
    </row>
    <row r="598" spans="1:5" ht="12.75">
      <c r="A598" t="s">
        <v>58</v>
      </c>
      <c r="E598" s="39" t="s">
        <v>6537</v>
      </c>
    </row>
    <row r="599" spans="1:16" ht="12.75">
      <c r="A599" t="s">
        <v>48</v>
      </c>
      <c s="34" t="s">
        <v>3947</v>
      </c>
      <c s="34" t="s">
        <v>7358</v>
      </c>
      <c s="35" t="s">
        <v>5</v>
      </c>
      <c s="6" t="s">
        <v>7359</v>
      </c>
      <c s="36" t="s">
        <v>52</v>
      </c>
      <c s="37">
        <v>12</v>
      </c>
      <c s="36">
        <v>0</v>
      </c>
      <c s="36">
        <f>ROUND(G599*H599,6)</f>
      </c>
      <c r="L599" s="38">
        <v>0</v>
      </c>
      <c s="32">
        <f>ROUND(ROUND(L599,2)*ROUND(G599,3),2)</f>
      </c>
      <c s="36" t="s">
        <v>6949</v>
      </c>
      <c>
        <f>(M599*21)/100</f>
      </c>
      <c t="s">
        <v>27</v>
      </c>
    </row>
    <row r="600" spans="1:5" ht="12.75">
      <c r="A600" s="35" t="s">
        <v>54</v>
      </c>
      <c r="E600" s="39" t="s">
        <v>5</v>
      </c>
    </row>
    <row r="601" spans="1:5" ht="63.75">
      <c r="A601" s="35" t="s">
        <v>56</v>
      </c>
      <c r="E601" s="40" t="s">
        <v>7360</v>
      </c>
    </row>
    <row r="602" spans="1:5" ht="12.75">
      <c r="A602" t="s">
        <v>58</v>
      </c>
      <c r="E602" s="39" t="s">
        <v>6537</v>
      </c>
    </row>
    <row r="603" spans="1:16" ht="12.75">
      <c r="A603" t="s">
        <v>48</v>
      </c>
      <c s="34" t="s">
        <v>3951</v>
      </c>
      <c s="34" t="s">
        <v>7361</v>
      </c>
      <c s="35" t="s">
        <v>5</v>
      </c>
      <c s="6" t="s">
        <v>7362</v>
      </c>
      <c s="36" t="s">
        <v>52</v>
      </c>
      <c s="37">
        <v>3</v>
      </c>
      <c s="36">
        <v>0</v>
      </c>
      <c s="36">
        <f>ROUND(G603*H603,6)</f>
      </c>
      <c r="L603" s="38">
        <v>0</v>
      </c>
      <c s="32">
        <f>ROUND(ROUND(L603,2)*ROUND(G603,3),2)</f>
      </c>
      <c s="36" t="s">
        <v>6949</v>
      </c>
      <c>
        <f>(M603*21)/100</f>
      </c>
      <c t="s">
        <v>27</v>
      </c>
    </row>
    <row r="604" spans="1:5" ht="12.75">
      <c r="A604" s="35" t="s">
        <v>54</v>
      </c>
      <c r="E604" s="39" t="s">
        <v>5</v>
      </c>
    </row>
    <row r="605" spans="1:5" ht="51">
      <c r="A605" s="35" t="s">
        <v>56</v>
      </c>
      <c r="E605" s="40" t="s">
        <v>7363</v>
      </c>
    </row>
    <row r="606" spans="1:5" ht="12.75">
      <c r="A606" t="s">
        <v>58</v>
      </c>
      <c r="E606" s="39" t="s">
        <v>6537</v>
      </c>
    </row>
    <row r="607" spans="1:16" ht="12.75">
      <c r="A607" t="s">
        <v>48</v>
      </c>
      <c s="34" t="s">
        <v>3955</v>
      </c>
      <c s="34" t="s">
        <v>7364</v>
      </c>
      <c s="35" t="s">
        <v>5</v>
      </c>
      <c s="6" t="s">
        <v>7365</v>
      </c>
      <c s="36" t="s">
        <v>52</v>
      </c>
      <c s="37">
        <v>1</v>
      </c>
      <c s="36">
        <v>0</v>
      </c>
      <c s="36">
        <f>ROUND(G607*H607,6)</f>
      </c>
      <c r="L607" s="38">
        <v>0</v>
      </c>
      <c s="32">
        <f>ROUND(ROUND(L607,2)*ROUND(G607,3),2)</f>
      </c>
      <c s="36" t="s">
        <v>6949</v>
      </c>
      <c>
        <f>(M607*21)/100</f>
      </c>
      <c t="s">
        <v>27</v>
      </c>
    </row>
    <row r="608" spans="1:5" ht="12.75">
      <c r="A608" s="35" t="s">
        <v>54</v>
      </c>
      <c r="E608" s="39" t="s">
        <v>5</v>
      </c>
    </row>
    <row r="609" spans="1:5" ht="51">
      <c r="A609" s="35" t="s">
        <v>56</v>
      </c>
      <c r="E609" s="40" t="s">
        <v>7366</v>
      </c>
    </row>
    <row r="610" spans="1:5" ht="12.75">
      <c r="A610" t="s">
        <v>58</v>
      </c>
      <c r="E610" s="39" t="s">
        <v>6537</v>
      </c>
    </row>
    <row r="611" spans="1:16" ht="12.75">
      <c r="A611" t="s">
        <v>48</v>
      </c>
      <c s="34" t="s">
        <v>3959</v>
      </c>
      <c s="34" t="s">
        <v>7367</v>
      </c>
      <c s="35" t="s">
        <v>5</v>
      </c>
      <c s="6" t="s">
        <v>7368</v>
      </c>
      <c s="36" t="s">
        <v>52</v>
      </c>
      <c s="37">
        <v>169</v>
      </c>
      <c s="36">
        <v>0</v>
      </c>
      <c s="36">
        <f>ROUND(G611*H611,6)</f>
      </c>
      <c r="L611" s="38">
        <v>0</v>
      </c>
      <c s="32">
        <f>ROUND(ROUND(L611,2)*ROUND(G611,3),2)</f>
      </c>
      <c s="36" t="s">
        <v>6949</v>
      </c>
      <c>
        <f>(M611*21)/100</f>
      </c>
      <c t="s">
        <v>27</v>
      </c>
    </row>
    <row r="612" spans="1:5" ht="12.75">
      <c r="A612" s="35" t="s">
        <v>54</v>
      </c>
      <c r="E612" s="39" t="s">
        <v>5</v>
      </c>
    </row>
    <row r="613" spans="1:5" ht="51">
      <c r="A613" s="35" t="s">
        <v>56</v>
      </c>
      <c r="E613" s="40" t="s">
        <v>7369</v>
      </c>
    </row>
    <row r="614" spans="1:5" ht="12.75">
      <c r="A614" t="s">
        <v>58</v>
      </c>
      <c r="E614" s="39" t="s">
        <v>6537</v>
      </c>
    </row>
    <row r="615" spans="1:16" ht="12.75">
      <c r="A615" t="s">
        <v>48</v>
      </c>
      <c s="34" t="s">
        <v>3964</v>
      </c>
      <c s="34" t="s">
        <v>7370</v>
      </c>
      <c s="35" t="s">
        <v>5</v>
      </c>
      <c s="6" t="s">
        <v>7371</v>
      </c>
      <c s="36" t="s">
        <v>52</v>
      </c>
      <c s="37">
        <v>168</v>
      </c>
      <c s="36">
        <v>0</v>
      </c>
      <c s="36">
        <f>ROUND(G615*H615,6)</f>
      </c>
      <c r="L615" s="38">
        <v>0</v>
      </c>
      <c s="32">
        <f>ROUND(ROUND(L615,2)*ROUND(G615,3),2)</f>
      </c>
      <c s="36" t="s">
        <v>1166</v>
      </c>
      <c>
        <f>(M615*21)/100</f>
      </c>
      <c t="s">
        <v>27</v>
      </c>
    </row>
    <row r="616" spans="1:5" ht="12.75">
      <c r="A616" s="35" t="s">
        <v>54</v>
      </c>
      <c r="E616" s="39" t="s">
        <v>5</v>
      </c>
    </row>
    <row r="617" spans="1:5" ht="63.75">
      <c r="A617" s="35" t="s">
        <v>56</v>
      </c>
      <c r="E617" s="40" t="s">
        <v>7372</v>
      </c>
    </row>
    <row r="618" spans="1:5" ht="12.75">
      <c r="A618" t="s">
        <v>58</v>
      </c>
      <c r="E618" s="39" t="s">
        <v>5</v>
      </c>
    </row>
    <row r="619" spans="1:16" ht="12.75">
      <c r="A619" t="s">
        <v>48</v>
      </c>
      <c s="34" t="s">
        <v>3969</v>
      </c>
      <c s="34" t="s">
        <v>7373</v>
      </c>
      <c s="35" t="s">
        <v>5</v>
      </c>
      <c s="6" t="s">
        <v>7374</v>
      </c>
      <c s="36" t="s">
        <v>52</v>
      </c>
      <c s="37">
        <v>168</v>
      </c>
      <c s="36">
        <v>0</v>
      </c>
      <c s="36">
        <f>ROUND(G619*H619,6)</f>
      </c>
      <c r="L619" s="38">
        <v>0</v>
      </c>
      <c s="32">
        <f>ROUND(ROUND(L619,2)*ROUND(G619,3),2)</f>
      </c>
      <c s="36" t="s">
        <v>1166</v>
      </c>
      <c>
        <f>(M619*21)/100</f>
      </c>
      <c t="s">
        <v>27</v>
      </c>
    </row>
    <row r="620" spans="1:5" ht="12.75">
      <c r="A620" s="35" t="s">
        <v>54</v>
      </c>
      <c r="E620" s="39" t="s">
        <v>5</v>
      </c>
    </row>
    <row r="621" spans="1:5" ht="51">
      <c r="A621" s="35" t="s">
        <v>56</v>
      </c>
      <c r="E621" s="40" t="s">
        <v>7375</v>
      </c>
    </row>
    <row r="622" spans="1:5" ht="12.75">
      <c r="A622" t="s">
        <v>58</v>
      </c>
      <c r="E622" s="39" t="s">
        <v>5</v>
      </c>
    </row>
    <row r="623" spans="1:16" ht="12.75">
      <c r="A623" t="s">
        <v>48</v>
      </c>
      <c s="34" t="s">
        <v>3974</v>
      </c>
      <c s="34" t="s">
        <v>7376</v>
      </c>
      <c s="35" t="s">
        <v>5</v>
      </c>
      <c s="6" t="s">
        <v>7377</v>
      </c>
      <c s="36" t="s">
        <v>52</v>
      </c>
      <c s="37">
        <v>184</v>
      </c>
      <c s="36">
        <v>0</v>
      </c>
      <c s="36">
        <f>ROUND(G623*H623,6)</f>
      </c>
      <c r="L623" s="38">
        <v>0</v>
      </c>
      <c s="32">
        <f>ROUND(ROUND(L623,2)*ROUND(G623,3),2)</f>
      </c>
      <c s="36" t="s">
        <v>1166</v>
      </c>
      <c>
        <f>(M623*21)/100</f>
      </c>
      <c t="s">
        <v>27</v>
      </c>
    </row>
    <row r="624" spans="1:5" ht="12.75">
      <c r="A624" s="35" t="s">
        <v>54</v>
      </c>
      <c r="E624" s="39" t="s">
        <v>5</v>
      </c>
    </row>
    <row r="625" spans="1:5" ht="63.75">
      <c r="A625" s="35" t="s">
        <v>56</v>
      </c>
      <c r="E625" s="40" t="s">
        <v>7378</v>
      </c>
    </row>
    <row r="626" spans="1:5" ht="12.75">
      <c r="A626" t="s">
        <v>58</v>
      </c>
      <c r="E626" s="39" t="s">
        <v>5</v>
      </c>
    </row>
    <row r="627" spans="1:16" ht="12.75">
      <c r="A627" t="s">
        <v>48</v>
      </c>
      <c s="34" t="s">
        <v>3979</v>
      </c>
      <c s="34" t="s">
        <v>7379</v>
      </c>
      <c s="35" t="s">
        <v>5</v>
      </c>
      <c s="6" t="s">
        <v>7380</v>
      </c>
      <c s="36" t="s">
        <v>52</v>
      </c>
      <c s="37">
        <v>184</v>
      </c>
      <c s="36">
        <v>0</v>
      </c>
      <c s="36">
        <f>ROUND(G627*H627,6)</f>
      </c>
      <c r="L627" s="38">
        <v>0</v>
      </c>
      <c s="32">
        <f>ROUND(ROUND(L627,2)*ROUND(G627,3),2)</f>
      </c>
      <c s="36" t="s">
        <v>1166</v>
      </c>
      <c>
        <f>(M627*21)/100</f>
      </c>
      <c t="s">
        <v>27</v>
      </c>
    </row>
    <row r="628" spans="1:5" ht="12.75">
      <c r="A628" s="35" t="s">
        <v>54</v>
      </c>
      <c r="E628" s="39" t="s">
        <v>5</v>
      </c>
    </row>
    <row r="629" spans="1:5" ht="51">
      <c r="A629" s="35" t="s">
        <v>56</v>
      </c>
      <c r="E629" s="40" t="s">
        <v>7381</v>
      </c>
    </row>
    <row r="630" spans="1:5" ht="12.75">
      <c r="A630" t="s">
        <v>58</v>
      </c>
      <c r="E630" s="39" t="s">
        <v>5</v>
      </c>
    </row>
    <row r="631" spans="1:16" ht="12.75">
      <c r="A631" t="s">
        <v>48</v>
      </c>
      <c s="34" t="s">
        <v>3983</v>
      </c>
      <c s="34" t="s">
        <v>7382</v>
      </c>
      <c s="35" t="s">
        <v>5</v>
      </c>
      <c s="6" t="s">
        <v>7383</v>
      </c>
      <c s="36" t="s">
        <v>52</v>
      </c>
      <c s="37">
        <v>136</v>
      </c>
      <c s="36">
        <v>0</v>
      </c>
      <c s="36">
        <f>ROUND(G631*H631,6)</f>
      </c>
      <c r="L631" s="38">
        <v>0</v>
      </c>
      <c s="32">
        <f>ROUND(ROUND(L631,2)*ROUND(G631,3),2)</f>
      </c>
      <c s="36" t="s">
        <v>1166</v>
      </c>
      <c>
        <f>(M631*21)/100</f>
      </c>
      <c t="s">
        <v>27</v>
      </c>
    </row>
    <row r="632" spans="1:5" ht="12.75">
      <c r="A632" s="35" t="s">
        <v>54</v>
      </c>
      <c r="E632" s="39" t="s">
        <v>5</v>
      </c>
    </row>
    <row r="633" spans="1:5" ht="63.75">
      <c r="A633" s="35" t="s">
        <v>56</v>
      </c>
      <c r="E633" s="40" t="s">
        <v>7384</v>
      </c>
    </row>
    <row r="634" spans="1:5" ht="12.75">
      <c r="A634" t="s">
        <v>58</v>
      </c>
      <c r="E634" s="39" t="s">
        <v>5</v>
      </c>
    </row>
    <row r="635" spans="1:16" ht="12.75">
      <c r="A635" t="s">
        <v>48</v>
      </c>
      <c s="34" t="s">
        <v>3987</v>
      </c>
      <c s="34" t="s">
        <v>7385</v>
      </c>
      <c s="35" t="s">
        <v>5</v>
      </c>
      <c s="6" t="s">
        <v>7386</v>
      </c>
      <c s="36" t="s">
        <v>52</v>
      </c>
      <c s="37">
        <v>136</v>
      </c>
      <c s="36">
        <v>0</v>
      </c>
      <c s="36">
        <f>ROUND(G635*H635,6)</f>
      </c>
      <c r="L635" s="38">
        <v>0</v>
      </c>
      <c s="32">
        <f>ROUND(ROUND(L635,2)*ROUND(G635,3),2)</f>
      </c>
      <c s="36" t="s">
        <v>1166</v>
      </c>
      <c>
        <f>(M635*21)/100</f>
      </c>
      <c t="s">
        <v>27</v>
      </c>
    </row>
    <row r="636" spans="1:5" ht="12.75">
      <c r="A636" s="35" t="s">
        <v>54</v>
      </c>
      <c r="E636" s="39" t="s">
        <v>5</v>
      </c>
    </row>
    <row r="637" spans="1:5" ht="51">
      <c r="A637" s="35" t="s">
        <v>56</v>
      </c>
      <c r="E637" s="40" t="s">
        <v>7387</v>
      </c>
    </row>
    <row r="638" spans="1:5" ht="12.75">
      <c r="A638" t="s">
        <v>58</v>
      </c>
      <c r="E638" s="39" t="s">
        <v>5</v>
      </c>
    </row>
    <row r="639" spans="1:16" ht="12.75">
      <c r="A639" t="s">
        <v>48</v>
      </c>
      <c s="34" t="s">
        <v>3991</v>
      </c>
      <c s="34" t="s">
        <v>7388</v>
      </c>
      <c s="35" t="s">
        <v>5</v>
      </c>
      <c s="6" t="s">
        <v>7389</v>
      </c>
      <c s="36" t="s">
        <v>52</v>
      </c>
      <c s="37">
        <v>40</v>
      </c>
      <c s="36">
        <v>0</v>
      </c>
      <c s="36">
        <f>ROUND(G639*H639,6)</f>
      </c>
      <c r="L639" s="38">
        <v>0</v>
      </c>
      <c s="32">
        <f>ROUND(ROUND(L639,2)*ROUND(G639,3),2)</f>
      </c>
      <c s="36" t="s">
        <v>1166</v>
      </c>
      <c>
        <f>(M639*21)/100</f>
      </c>
      <c t="s">
        <v>27</v>
      </c>
    </row>
    <row r="640" spans="1:5" ht="12.75">
      <c r="A640" s="35" t="s">
        <v>54</v>
      </c>
      <c r="E640" s="39" t="s">
        <v>5</v>
      </c>
    </row>
    <row r="641" spans="1:5" ht="63.75">
      <c r="A641" s="35" t="s">
        <v>56</v>
      </c>
      <c r="E641" s="40" t="s">
        <v>7390</v>
      </c>
    </row>
    <row r="642" spans="1:5" ht="12.75">
      <c r="A642" t="s">
        <v>58</v>
      </c>
      <c r="E642" s="39" t="s">
        <v>5</v>
      </c>
    </row>
    <row r="643" spans="1:16" ht="12.75">
      <c r="A643" t="s">
        <v>48</v>
      </c>
      <c s="34" t="s">
        <v>3995</v>
      </c>
      <c s="34" t="s">
        <v>7391</v>
      </c>
      <c s="35" t="s">
        <v>5</v>
      </c>
      <c s="6" t="s">
        <v>7392</v>
      </c>
      <c s="36" t="s">
        <v>52</v>
      </c>
      <c s="37">
        <v>40</v>
      </c>
      <c s="36">
        <v>0</v>
      </c>
      <c s="36">
        <f>ROUND(G643*H643,6)</f>
      </c>
      <c r="L643" s="38">
        <v>0</v>
      </c>
      <c s="32">
        <f>ROUND(ROUND(L643,2)*ROUND(G643,3),2)</f>
      </c>
      <c s="36" t="s">
        <v>1166</v>
      </c>
      <c>
        <f>(M643*21)/100</f>
      </c>
      <c t="s">
        <v>27</v>
      </c>
    </row>
    <row r="644" spans="1:5" ht="12.75">
      <c r="A644" s="35" t="s">
        <v>54</v>
      </c>
      <c r="E644" s="39" t="s">
        <v>5</v>
      </c>
    </row>
    <row r="645" spans="1:5" ht="51">
      <c r="A645" s="35" t="s">
        <v>56</v>
      </c>
      <c r="E645" s="40" t="s">
        <v>7393</v>
      </c>
    </row>
    <row r="646" spans="1:5" ht="12.75">
      <c r="A646" t="s">
        <v>58</v>
      </c>
      <c r="E646" s="39" t="s">
        <v>5</v>
      </c>
    </row>
    <row r="647" spans="1:16" ht="12.75">
      <c r="A647" t="s">
        <v>48</v>
      </c>
      <c s="34" t="s">
        <v>3999</v>
      </c>
      <c s="34" t="s">
        <v>7394</v>
      </c>
      <c s="35" t="s">
        <v>5</v>
      </c>
      <c s="6" t="s">
        <v>7395</v>
      </c>
      <c s="36" t="s">
        <v>52</v>
      </c>
      <c s="37">
        <v>12</v>
      </c>
      <c s="36">
        <v>0</v>
      </c>
      <c s="36">
        <f>ROUND(G647*H647,6)</f>
      </c>
      <c r="L647" s="38">
        <v>0</v>
      </c>
      <c s="32">
        <f>ROUND(ROUND(L647,2)*ROUND(G647,3),2)</f>
      </c>
      <c s="36" t="s">
        <v>1166</v>
      </c>
      <c>
        <f>(M647*21)/100</f>
      </c>
      <c t="s">
        <v>27</v>
      </c>
    </row>
    <row r="648" spans="1:5" ht="12.75">
      <c r="A648" s="35" t="s">
        <v>54</v>
      </c>
      <c r="E648" s="39" t="s">
        <v>5</v>
      </c>
    </row>
    <row r="649" spans="1:5" ht="63.75">
      <c r="A649" s="35" t="s">
        <v>56</v>
      </c>
      <c r="E649" s="40" t="s">
        <v>7396</v>
      </c>
    </row>
    <row r="650" spans="1:5" ht="12.75">
      <c r="A650" t="s">
        <v>58</v>
      </c>
      <c r="E650" s="39" t="s">
        <v>5</v>
      </c>
    </row>
    <row r="651" spans="1:16" ht="12.75">
      <c r="A651" t="s">
        <v>48</v>
      </c>
      <c s="34" t="s">
        <v>4003</v>
      </c>
      <c s="34" t="s">
        <v>7397</v>
      </c>
      <c s="35" t="s">
        <v>5</v>
      </c>
      <c s="6" t="s">
        <v>7398</v>
      </c>
      <c s="36" t="s">
        <v>52</v>
      </c>
      <c s="37">
        <v>12</v>
      </c>
      <c s="36">
        <v>0</v>
      </c>
      <c s="36">
        <f>ROUND(G651*H651,6)</f>
      </c>
      <c r="L651" s="38">
        <v>0</v>
      </c>
      <c s="32">
        <f>ROUND(ROUND(L651,2)*ROUND(G651,3),2)</f>
      </c>
      <c s="36" t="s">
        <v>1166</v>
      </c>
      <c>
        <f>(M651*21)/100</f>
      </c>
      <c t="s">
        <v>27</v>
      </c>
    </row>
    <row r="652" spans="1:5" ht="12.75">
      <c r="A652" s="35" t="s">
        <v>54</v>
      </c>
      <c r="E652" s="39" t="s">
        <v>5</v>
      </c>
    </row>
    <row r="653" spans="1:5" ht="51">
      <c r="A653" s="35" t="s">
        <v>56</v>
      </c>
      <c r="E653" s="40" t="s">
        <v>7399</v>
      </c>
    </row>
    <row r="654" spans="1:5" ht="12.75">
      <c r="A654" t="s">
        <v>58</v>
      </c>
      <c r="E654" s="39" t="s">
        <v>5</v>
      </c>
    </row>
    <row r="655" spans="1:16" ht="12.75">
      <c r="A655" t="s">
        <v>48</v>
      </c>
      <c s="34" t="s">
        <v>4007</v>
      </c>
      <c s="34" t="s">
        <v>7400</v>
      </c>
      <c s="35" t="s">
        <v>5</v>
      </c>
      <c s="6" t="s">
        <v>7401</v>
      </c>
      <c s="36" t="s">
        <v>52</v>
      </c>
      <c s="37">
        <v>12</v>
      </c>
      <c s="36">
        <v>0</v>
      </c>
      <c s="36">
        <f>ROUND(G655*H655,6)</f>
      </c>
      <c r="L655" s="38">
        <v>0</v>
      </c>
      <c s="32">
        <f>ROUND(ROUND(L655,2)*ROUND(G655,3),2)</f>
      </c>
      <c s="36" t="s">
        <v>1166</v>
      </c>
      <c>
        <f>(M655*21)/100</f>
      </c>
      <c t="s">
        <v>27</v>
      </c>
    </row>
    <row r="656" spans="1:5" ht="12.75">
      <c r="A656" s="35" t="s">
        <v>54</v>
      </c>
      <c r="E656" s="39" t="s">
        <v>5</v>
      </c>
    </row>
    <row r="657" spans="1:5" ht="63.75">
      <c r="A657" s="35" t="s">
        <v>56</v>
      </c>
      <c r="E657" s="40" t="s">
        <v>7402</v>
      </c>
    </row>
    <row r="658" spans="1:5" ht="12.75">
      <c r="A658" t="s">
        <v>58</v>
      </c>
      <c r="E658" s="39" t="s">
        <v>5</v>
      </c>
    </row>
    <row r="659" spans="1:16" ht="12.75">
      <c r="A659" t="s">
        <v>48</v>
      </c>
      <c s="34" t="s">
        <v>4011</v>
      </c>
      <c s="34" t="s">
        <v>7403</v>
      </c>
      <c s="35" t="s">
        <v>5</v>
      </c>
      <c s="6" t="s">
        <v>7404</v>
      </c>
      <c s="36" t="s">
        <v>52</v>
      </c>
      <c s="37">
        <v>12</v>
      </c>
      <c s="36">
        <v>0</v>
      </c>
      <c s="36">
        <f>ROUND(G659*H659,6)</f>
      </c>
      <c r="L659" s="38">
        <v>0</v>
      </c>
      <c s="32">
        <f>ROUND(ROUND(L659,2)*ROUND(G659,3),2)</f>
      </c>
      <c s="36" t="s">
        <v>1166</v>
      </c>
      <c>
        <f>(M659*21)/100</f>
      </c>
      <c t="s">
        <v>27</v>
      </c>
    </row>
    <row r="660" spans="1:5" ht="12.75">
      <c r="A660" s="35" t="s">
        <v>54</v>
      </c>
      <c r="E660" s="39" t="s">
        <v>5</v>
      </c>
    </row>
    <row r="661" spans="1:5" ht="51">
      <c r="A661" s="35" t="s">
        <v>56</v>
      </c>
      <c r="E661" s="40" t="s">
        <v>7405</v>
      </c>
    </row>
    <row r="662" spans="1:5" ht="12.75">
      <c r="A662" t="s">
        <v>58</v>
      </c>
      <c r="E662" s="39" t="s">
        <v>5</v>
      </c>
    </row>
    <row r="663" spans="1:16" ht="25.5">
      <c r="A663" t="s">
        <v>48</v>
      </c>
      <c s="34" t="s">
        <v>4015</v>
      </c>
      <c s="34" t="s">
        <v>7406</v>
      </c>
      <c s="35" t="s">
        <v>5</v>
      </c>
      <c s="6" t="s">
        <v>7407</v>
      </c>
      <c s="36" t="s">
        <v>52</v>
      </c>
      <c s="37">
        <v>3</v>
      </c>
      <c s="36">
        <v>0</v>
      </c>
      <c s="36">
        <f>ROUND(G663*H663,6)</f>
      </c>
      <c r="L663" s="38">
        <v>0</v>
      </c>
      <c s="32">
        <f>ROUND(ROUND(L663,2)*ROUND(G663,3),2)</f>
      </c>
      <c s="36" t="s">
        <v>1166</v>
      </c>
      <c>
        <f>(M663*21)/100</f>
      </c>
      <c t="s">
        <v>27</v>
      </c>
    </row>
    <row r="664" spans="1:5" ht="12.75">
      <c r="A664" s="35" t="s">
        <v>54</v>
      </c>
      <c r="E664" s="39" t="s">
        <v>5</v>
      </c>
    </row>
    <row r="665" spans="1:5" ht="63.75">
      <c r="A665" s="35" t="s">
        <v>56</v>
      </c>
      <c r="E665" s="40" t="s">
        <v>7408</v>
      </c>
    </row>
    <row r="666" spans="1:5" ht="12.75">
      <c r="A666" t="s">
        <v>58</v>
      </c>
      <c r="E666" s="39" t="s">
        <v>5</v>
      </c>
    </row>
    <row r="667" spans="1:16" ht="25.5">
      <c r="A667" t="s">
        <v>48</v>
      </c>
      <c s="34" t="s">
        <v>4019</v>
      </c>
      <c s="34" t="s">
        <v>7409</v>
      </c>
      <c s="35" t="s">
        <v>5</v>
      </c>
      <c s="6" t="s">
        <v>7410</v>
      </c>
      <c s="36" t="s">
        <v>52</v>
      </c>
      <c s="37">
        <v>3</v>
      </c>
      <c s="36">
        <v>0</v>
      </c>
      <c s="36">
        <f>ROUND(G667*H667,6)</f>
      </c>
      <c r="L667" s="38">
        <v>0</v>
      </c>
      <c s="32">
        <f>ROUND(ROUND(L667,2)*ROUND(G667,3),2)</f>
      </c>
      <c s="36" t="s">
        <v>1166</v>
      </c>
      <c>
        <f>(M667*21)/100</f>
      </c>
      <c t="s">
        <v>27</v>
      </c>
    </row>
    <row r="668" spans="1:5" ht="12.75">
      <c r="A668" s="35" t="s">
        <v>54</v>
      </c>
      <c r="E668" s="39" t="s">
        <v>5</v>
      </c>
    </row>
    <row r="669" spans="1:5" ht="63.75">
      <c r="A669" s="35" t="s">
        <v>56</v>
      </c>
      <c r="E669" s="40" t="s">
        <v>7411</v>
      </c>
    </row>
    <row r="670" spans="1:5" ht="12.75">
      <c r="A670" t="s">
        <v>58</v>
      </c>
      <c r="E670" s="39" t="s">
        <v>5</v>
      </c>
    </row>
    <row r="671" spans="1:16" ht="25.5">
      <c r="A671" t="s">
        <v>48</v>
      </c>
      <c s="34" t="s">
        <v>4023</v>
      </c>
      <c s="34" t="s">
        <v>7412</v>
      </c>
      <c s="35" t="s">
        <v>5</v>
      </c>
      <c s="6" t="s">
        <v>7413</v>
      </c>
      <c s="36" t="s">
        <v>52</v>
      </c>
      <c s="37">
        <v>40</v>
      </c>
      <c s="36">
        <v>0</v>
      </c>
      <c s="36">
        <f>ROUND(G671*H671,6)</f>
      </c>
      <c r="L671" s="38">
        <v>0</v>
      </c>
      <c s="32">
        <f>ROUND(ROUND(L671,2)*ROUND(G671,3),2)</f>
      </c>
      <c s="36" t="s">
        <v>6949</v>
      </c>
      <c>
        <f>(M671*21)/100</f>
      </c>
      <c t="s">
        <v>27</v>
      </c>
    </row>
    <row r="672" spans="1:5" ht="12.75">
      <c r="A672" s="35" t="s">
        <v>54</v>
      </c>
      <c r="E672" s="39" t="s">
        <v>5</v>
      </c>
    </row>
    <row r="673" spans="1:5" ht="12.75">
      <c r="A673" s="35" t="s">
        <v>56</v>
      </c>
      <c r="E673" s="40" t="s">
        <v>7414</v>
      </c>
    </row>
    <row r="674" spans="1:5" ht="12.75">
      <c r="A674" t="s">
        <v>58</v>
      </c>
      <c r="E674" s="39" t="s">
        <v>6537</v>
      </c>
    </row>
    <row r="675" spans="1:16" ht="25.5">
      <c r="A675" t="s">
        <v>48</v>
      </c>
      <c s="34" t="s">
        <v>4027</v>
      </c>
      <c s="34" t="s">
        <v>7415</v>
      </c>
      <c s="35" t="s">
        <v>5</v>
      </c>
      <c s="6" t="s">
        <v>7416</v>
      </c>
      <c s="36" t="s">
        <v>52</v>
      </c>
      <c s="37">
        <v>61</v>
      </c>
      <c s="36">
        <v>0</v>
      </c>
      <c s="36">
        <f>ROUND(G675*H675,6)</f>
      </c>
      <c r="L675" s="38">
        <v>0</v>
      </c>
      <c s="32">
        <f>ROUND(ROUND(L675,2)*ROUND(G675,3),2)</f>
      </c>
      <c s="36" t="s">
        <v>6949</v>
      </c>
      <c>
        <f>(M675*21)/100</f>
      </c>
      <c t="s">
        <v>27</v>
      </c>
    </row>
    <row r="676" spans="1:5" ht="12.75">
      <c r="A676" s="35" t="s">
        <v>54</v>
      </c>
      <c r="E676" s="39" t="s">
        <v>5</v>
      </c>
    </row>
    <row r="677" spans="1:5" ht="63.75">
      <c r="A677" s="35" t="s">
        <v>56</v>
      </c>
      <c r="E677" s="40" t="s">
        <v>7417</v>
      </c>
    </row>
    <row r="678" spans="1:5" ht="12.75">
      <c r="A678" t="s">
        <v>58</v>
      </c>
      <c r="E678" s="39" t="s">
        <v>6537</v>
      </c>
    </row>
    <row r="679" spans="1:16" ht="12.75">
      <c r="A679" t="s">
        <v>48</v>
      </c>
      <c s="34" t="s">
        <v>4032</v>
      </c>
      <c s="34" t="s">
        <v>7418</v>
      </c>
      <c s="35" t="s">
        <v>5</v>
      </c>
      <c s="6" t="s">
        <v>7419</v>
      </c>
      <c s="36" t="s">
        <v>52</v>
      </c>
      <c s="37">
        <v>335</v>
      </c>
      <c s="36">
        <v>0</v>
      </c>
      <c s="36">
        <f>ROUND(G679*H679,6)</f>
      </c>
      <c r="L679" s="38">
        <v>0</v>
      </c>
      <c s="32">
        <f>ROUND(ROUND(L679,2)*ROUND(G679,3),2)</f>
      </c>
      <c s="36" t="s">
        <v>6949</v>
      </c>
      <c>
        <f>(M679*21)/100</f>
      </c>
      <c t="s">
        <v>27</v>
      </c>
    </row>
    <row r="680" spans="1:5" ht="12.75">
      <c r="A680" s="35" t="s">
        <v>54</v>
      </c>
      <c r="E680" s="39" t="s">
        <v>5</v>
      </c>
    </row>
    <row r="681" spans="1:5" ht="51">
      <c r="A681" s="35" t="s">
        <v>56</v>
      </c>
      <c r="E681" s="40" t="s">
        <v>7420</v>
      </c>
    </row>
    <row r="682" spans="1:5" ht="12.75">
      <c r="A682" t="s">
        <v>58</v>
      </c>
      <c r="E682" s="39" t="s">
        <v>6537</v>
      </c>
    </row>
    <row r="683" spans="1:16" ht="12.75">
      <c r="A683" t="s">
        <v>48</v>
      </c>
      <c s="34" t="s">
        <v>4036</v>
      </c>
      <c s="34" t="s">
        <v>7421</v>
      </c>
      <c s="35" t="s">
        <v>5</v>
      </c>
      <c s="6" t="s">
        <v>7422</v>
      </c>
      <c s="36" t="s">
        <v>52</v>
      </c>
      <c s="37">
        <v>99</v>
      </c>
      <c s="36">
        <v>0</v>
      </c>
      <c s="36">
        <f>ROUND(G683*H683,6)</f>
      </c>
      <c r="L683" s="38">
        <v>0</v>
      </c>
      <c s="32">
        <f>ROUND(ROUND(L683,2)*ROUND(G683,3),2)</f>
      </c>
      <c s="36" t="s">
        <v>6949</v>
      </c>
      <c>
        <f>(M683*21)/100</f>
      </c>
      <c t="s">
        <v>27</v>
      </c>
    </row>
    <row r="684" spans="1:5" ht="12.75">
      <c r="A684" s="35" t="s">
        <v>54</v>
      </c>
      <c r="E684" s="39" t="s">
        <v>5</v>
      </c>
    </row>
    <row r="685" spans="1:5" ht="51">
      <c r="A685" s="35" t="s">
        <v>56</v>
      </c>
      <c r="E685" s="40" t="s">
        <v>7423</v>
      </c>
    </row>
    <row r="686" spans="1:5" ht="12.75">
      <c r="A686" t="s">
        <v>58</v>
      </c>
      <c r="E686" s="39" t="s">
        <v>6537</v>
      </c>
    </row>
    <row r="687" spans="1:16" ht="12.75">
      <c r="A687" t="s">
        <v>48</v>
      </c>
      <c s="34" t="s">
        <v>4040</v>
      </c>
      <c s="34" t="s">
        <v>7424</v>
      </c>
      <c s="35" t="s">
        <v>5</v>
      </c>
      <c s="6" t="s">
        <v>7425</v>
      </c>
      <c s="36" t="s">
        <v>52</v>
      </c>
      <c s="37">
        <v>66</v>
      </c>
      <c s="36">
        <v>0</v>
      </c>
      <c s="36">
        <f>ROUND(G687*H687,6)</f>
      </c>
      <c r="L687" s="38">
        <v>0</v>
      </c>
      <c s="32">
        <f>ROUND(ROUND(L687,2)*ROUND(G687,3),2)</f>
      </c>
      <c s="36" t="s">
        <v>6949</v>
      </c>
      <c>
        <f>(M687*21)/100</f>
      </c>
      <c t="s">
        <v>27</v>
      </c>
    </row>
    <row r="688" spans="1:5" ht="12.75">
      <c r="A688" s="35" t="s">
        <v>54</v>
      </c>
      <c r="E688" s="39" t="s">
        <v>5</v>
      </c>
    </row>
    <row r="689" spans="1:5" ht="51">
      <c r="A689" s="35" t="s">
        <v>56</v>
      </c>
      <c r="E689" s="40" t="s">
        <v>7426</v>
      </c>
    </row>
    <row r="690" spans="1:5" ht="12.75">
      <c r="A690" t="s">
        <v>58</v>
      </c>
      <c r="E690" s="39" t="s">
        <v>6537</v>
      </c>
    </row>
    <row r="691" spans="1:16" ht="12.75">
      <c r="A691" t="s">
        <v>48</v>
      </c>
      <c s="34" t="s">
        <v>4044</v>
      </c>
      <c s="34" t="s">
        <v>7427</v>
      </c>
      <c s="35" t="s">
        <v>5</v>
      </c>
      <c s="6" t="s">
        <v>7428</v>
      </c>
      <c s="36" t="s">
        <v>52</v>
      </c>
      <c s="37">
        <v>20</v>
      </c>
      <c s="36">
        <v>0</v>
      </c>
      <c s="36">
        <f>ROUND(G691*H691,6)</f>
      </c>
      <c r="L691" s="38">
        <v>0</v>
      </c>
      <c s="32">
        <f>ROUND(ROUND(L691,2)*ROUND(G691,3),2)</f>
      </c>
      <c s="36" t="s">
        <v>6949</v>
      </c>
      <c>
        <f>(M691*21)/100</f>
      </c>
      <c t="s">
        <v>27</v>
      </c>
    </row>
    <row r="692" spans="1:5" ht="12.75">
      <c r="A692" s="35" t="s">
        <v>54</v>
      </c>
      <c r="E692" s="39" t="s">
        <v>5</v>
      </c>
    </row>
    <row r="693" spans="1:5" ht="51">
      <c r="A693" s="35" t="s">
        <v>56</v>
      </c>
      <c r="E693" s="40" t="s">
        <v>7429</v>
      </c>
    </row>
    <row r="694" spans="1:5" ht="12.75">
      <c r="A694" t="s">
        <v>58</v>
      </c>
      <c r="E694" s="39" t="s">
        <v>6537</v>
      </c>
    </row>
    <row r="695" spans="1:16" ht="12.75">
      <c r="A695" t="s">
        <v>48</v>
      </c>
      <c s="34" t="s">
        <v>4048</v>
      </c>
      <c s="34" t="s">
        <v>7430</v>
      </c>
      <c s="35" t="s">
        <v>5</v>
      </c>
      <c s="6" t="s">
        <v>7431</v>
      </c>
      <c s="36" t="s">
        <v>52</v>
      </c>
      <c s="37">
        <v>6</v>
      </c>
      <c s="36">
        <v>0</v>
      </c>
      <c s="36">
        <f>ROUND(G695*H695,6)</f>
      </c>
      <c r="L695" s="38">
        <v>0</v>
      </c>
      <c s="32">
        <f>ROUND(ROUND(L695,2)*ROUND(G695,3),2)</f>
      </c>
      <c s="36" t="s">
        <v>6949</v>
      </c>
      <c>
        <f>(M695*21)/100</f>
      </c>
      <c t="s">
        <v>27</v>
      </c>
    </row>
    <row r="696" spans="1:5" ht="12.75">
      <c r="A696" s="35" t="s">
        <v>54</v>
      </c>
      <c r="E696" s="39" t="s">
        <v>5</v>
      </c>
    </row>
    <row r="697" spans="1:5" ht="51">
      <c r="A697" s="35" t="s">
        <v>56</v>
      </c>
      <c r="E697" s="40" t="s">
        <v>7432</v>
      </c>
    </row>
    <row r="698" spans="1:5" ht="12.75">
      <c r="A698" t="s">
        <v>58</v>
      </c>
      <c r="E698" s="39" t="s">
        <v>6537</v>
      </c>
    </row>
    <row r="699" spans="1:16" ht="12.75">
      <c r="A699" t="s">
        <v>48</v>
      </c>
      <c s="34" t="s">
        <v>4052</v>
      </c>
      <c s="34" t="s">
        <v>7433</v>
      </c>
      <c s="35" t="s">
        <v>5</v>
      </c>
      <c s="6" t="s">
        <v>7434</v>
      </c>
      <c s="36" t="s">
        <v>52</v>
      </c>
      <c s="37">
        <v>6</v>
      </c>
      <c s="36">
        <v>0</v>
      </c>
      <c s="36">
        <f>ROUND(G699*H699,6)</f>
      </c>
      <c r="L699" s="38">
        <v>0</v>
      </c>
      <c s="32">
        <f>ROUND(ROUND(L699,2)*ROUND(G699,3),2)</f>
      </c>
      <c s="36" t="s">
        <v>6949</v>
      </c>
      <c>
        <f>(M699*21)/100</f>
      </c>
      <c t="s">
        <v>27</v>
      </c>
    </row>
    <row r="700" spans="1:5" ht="12.75">
      <c r="A700" s="35" t="s">
        <v>54</v>
      </c>
      <c r="E700" s="39" t="s">
        <v>5</v>
      </c>
    </row>
    <row r="701" spans="1:5" ht="51">
      <c r="A701" s="35" t="s">
        <v>56</v>
      </c>
      <c r="E701" s="40" t="s">
        <v>7435</v>
      </c>
    </row>
    <row r="702" spans="1:5" ht="12.75">
      <c r="A702" t="s">
        <v>58</v>
      </c>
      <c r="E702" s="39" t="s">
        <v>6537</v>
      </c>
    </row>
    <row r="703" spans="1:16" ht="12.75">
      <c r="A703" t="s">
        <v>48</v>
      </c>
      <c s="34" t="s">
        <v>4056</v>
      </c>
      <c s="34" t="s">
        <v>7436</v>
      </c>
      <c s="35" t="s">
        <v>5</v>
      </c>
      <c s="6" t="s">
        <v>7437</v>
      </c>
      <c s="36" t="s">
        <v>52</v>
      </c>
      <c s="37">
        <v>2</v>
      </c>
      <c s="36">
        <v>0</v>
      </c>
      <c s="36">
        <f>ROUND(G703*H703,6)</f>
      </c>
      <c r="L703" s="38">
        <v>0</v>
      </c>
      <c s="32">
        <f>ROUND(ROUND(L703,2)*ROUND(G703,3),2)</f>
      </c>
      <c s="36" t="s">
        <v>6949</v>
      </c>
      <c>
        <f>(M703*21)/100</f>
      </c>
      <c t="s">
        <v>27</v>
      </c>
    </row>
    <row r="704" spans="1:5" ht="12.75">
      <c r="A704" s="35" t="s">
        <v>54</v>
      </c>
      <c r="E704" s="39" t="s">
        <v>5</v>
      </c>
    </row>
    <row r="705" spans="1:5" ht="51">
      <c r="A705" s="35" t="s">
        <v>56</v>
      </c>
      <c r="E705" s="40" t="s">
        <v>7438</v>
      </c>
    </row>
    <row r="706" spans="1:5" ht="12.75">
      <c r="A706" t="s">
        <v>58</v>
      </c>
      <c r="E706" s="39" t="s">
        <v>6537</v>
      </c>
    </row>
    <row r="707" spans="1:16" ht="25.5">
      <c r="A707" t="s">
        <v>48</v>
      </c>
      <c s="34" t="s">
        <v>4061</v>
      </c>
      <c s="34" t="s">
        <v>7439</v>
      </c>
      <c s="35" t="s">
        <v>5</v>
      </c>
      <c s="6" t="s">
        <v>7440</v>
      </c>
      <c s="36" t="s">
        <v>1289</v>
      </c>
      <c s="37">
        <v>25</v>
      </c>
      <c s="36">
        <v>0</v>
      </c>
      <c s="36">
        <f>ROUND(G707*H707,6)</f>
      </c>
      <c r="L707" s="38">
        <v>0</v>
      </c>
      <c s="32">
        <f>ROUND(ROUND(L707,2)*ROUND(G707,3),2)</f>
      </c>
      <c s="36" t="s">
        <v>1166</v>
      </c>
      <c>
        <f>(M707*21)/100</f>
      </c>
      <c t="s">
        <v>27</v>
      </c>
    </row>
    <row r="708" spans="1:5" ht="12.75">
      <c r="A708" s="35" t="s">
        <v>54</v>
      </c>
      <c r="E708" s="39" t="s">
        <v>5</v>
      </c>
    </row>
    <row r="709" spans="1:5" ht="76.5">
      <c r="A709" s="35" t="s">
        <v>56</v>
      </c>
      <c r="E709" s="40" t="s">
        <v>7441</v>
      </c>
    </row>
    <row r="710" spans="1:5" ht="12.75">
      <c r="A710" t="s">
        <v>58</v>
      </c>
      <c r="E710" s="39" t="s">
        <v>5</v>
      </c>
    </row>
    <row r="711" spans="1:16" ht="25.5">
      <c r="A711" t="s">
        <v>48</v>
      </c>
      <c s="34" t="s">
        <v>4065</v>
      </c>
      <c s="34" t="s">
        <v>7442</v>
      </c>
      <c s="35" t="s">
        <v>5</v>
      </c>
      <c s="6" t="s">
        <v>7443</v>
      </c>
      <c s="36" t="s">
        <v>1289</v>
      </c>
      <c s="37">
        <v>25</v>
      </c>
      <c s="36">
        <v>0</v>
      </c>
      <c s="36">
        <f>ROUND(G711*H711,6)</f>
      </c>
      <c r="L711" s="38">
        <v>0</v>
      </c>
      <c s="32">
        <f>ROUND(ROUND(L711,2)*ROUND(G711,3),2)</f>
      </c>
      <c s="36" t="s">
        <v>1166</v>
      </c>
      <c>
        <f>(M711*21)/100</f>
      </c>
      <c t="s">
        <v>27</v>
      </c>
    </row>
    <row r="712" spans="1:5" ht="12.75">
      <c r="A712" s="35" t="s">
        <v>54</v>
      </c>
      <c r="E712" s="39" t="s">
        <v>5</v>
      </c>
    </row>
    <row r="713" spans="1:5" ht="76.5">
      <c r="A713" s="35" t="s">
        <v>56</v>
      </c>
      <c r="E713" s="40" t="s">
        <v>7444</v>
      </c>
    </row>
    <row r="714" spans="1:5" ht="12.75">
      <c r="A714" t="s">
        <v>58</v>
      </c>
      <c r="E714" s="39" t="s">
        <v>5</v>
      </c>
    </row>
    <row r="715" spans="1:16" ht="12.75">
      <c r="A715" t="s">
        <v>48</v>
      </c>
      <c s="34" t="s">
        <v>4069</v>
      </c>
      <c s="34" t="s">
        <v>7445</v>
      </c>
      <c s="35" t="s">
        <v>5</v>
      </c>
      <c s="6" t="s">
        <v>7446</v>
      </c>
      <c s="36" t="s">
        <v>163</v>
      </c>
      <c s="37">
        <v>200</v>
      </c>
      <c s="36">
        <v>0</v>
      </c>
      <c s="36">
        <f>ROUND(G715*H715,6)</f>
      </c>
      <c r="L715" s="38">
        <v>0</v>
      </c>
      <c s="32">
        <f>ROUND(ROUND(L715,2)*ROUND(G715,3),2)</f>
      </c>
      <c s="36" t="s">
        <v>6949</v>
      </c>
      <c>
        <f>(M715*21)/100</f>
      </c>
      <c t="s">
        <v>27</v>
      </c>
    </row>
    <row r="716" spans="1:5" ht="12.75">
      <c r="A716" s="35" t="s">
        <v>54</v>
      </c>
      <c r="E716" s="39" t="s">
        <v>5</v>
      </c>
    </row>
    <row r="717" spans="1:5" ht="63.75">
      <c r="A717" s="35" t="s">
        <v>56</v>
      </c>
      <c r="E717" s="40" t="s">
        <v>7447</v>
      </c>
    </row>
    <row r="718" spans="1:5" ht="12.75">
      <c r="A718" t="s">
        <v>58</v>
      </c>
      <c r="E718" s="39" t="s">
        <v>7448</v>
      </c>
    </row>
    <row r="719" spans="1:16" ht="12.75">
      <c r="A719" t="s">
        <v>48</v>
      </c>
      <c s="34" t="s">
        <v>4073</v>
      </c>
      <c s="34" t="s">
        <v>7449</v>
      </c>
      <c s="35" t="s">
        <v>5</v>
      </c>
      <c s="6" t="s">
        <v>7450</v>
      </c>
      <c s="36" t="s">
        <v>163</v>
      </c>
      <c s="37">
        <v>200</v>
      </c>
      <c s="36">
        <v>0</v>
      </c>
      <c s="36">
        <f>ROUND(G719*H719,6)</f>
      </c>
      <c r="L719" s="38">
        <v>0</v>
      </c>
      <c s="32">
        <f>ROUND(ROUND(L719,2)*ROUND(G719,3),2)</f>
      </c>
      <c s="36" t="s">
        <v>1166</v>
      </c>
      <c>
        <f>(M719*21)/100</f>
      </c>
      <c t="s">
        <v>27</v>
      </c>
    </row>
    <row r="720" spans="1:5" ht="12.75">
      <c r="A720" s="35" t="s">
        <v>54</v>
      </c>
      <c r="E720" s="39" t="s">
        <v>5</v>
      </c>
    </row>
    <row r="721" spans="1:5" ht="63.75">
      <c r="A721" s="35" t="s">
        <v>56</v>
      </c>
      <c r="E721" s="40" t="s">
        <v>7451</v>
      </c>
    </row>
    <row r="722" spans="1:5" ht="12.75">
      <c r="A722" t="s">
        <v>58</v>
      </c>
      <c r="E722" s="39" t="s">
        <v>5</v>
      </c>
    </row>
    <row r="723" spans="1:16" ht="12.75">
      <c r="A723" t="s">
        <v>48</v>
      </c>
      <c s="34" t="s">
        <v>4077</v>
      </c>
      <c s="34" t="s">
        <v>7452</v>
      </c>
      <c s="35" t="s">
        <v>5</v>
      </c>
      <c s="6" t="s">
        <v>7453</v>
      </c>
      <c s="36" t="s">
        <v>52</v>
      </c>
      <c s="37">
        <v>148</v>
      </c>
      <c s="36">
        <v>0</v>
      </c>
      <c s="36">
        <f>ROUND(G723*H723,6)</f>
      </c>
      <c r="L723" s="38">
        <v>0</v>
      </c>
      <c s="32">
        <f>ROUND(ROUND(L723,2)*ROUND(G723,3),2)</f>
      </c>
      <c s="36" t="s">
        <v>6949</v>
      </c>
      <c>
        <f>(M723*21)/100</f>
      </c>
      <c t="s">
        <v>27</v>
      </c>
    </row>
    <row r="724" spans="1:5" ht="12.75">
      <c r="A724" s="35" t="s">
        <v>54</v>
      </c>
      <c r="E724" s="39" t="s">
        <v>5</v>
      </c>
    </row>
    <row r="725" spans="1:5" ht="63.75">
      <c r="A725" s="35" t="s">
        <v>56</v>
      </c>
      <c r="E725" s="40" t="s">
        <v>7454</v>
      </c>
    </row>
    <row r="726" spans="1:5" ht="12.75">
      <c r="A726" t="s">
        <v>58</v>
      </c>
      <c r="E726" s="39" t="s">
        <v>6537</v>
      </c>
    </row>
    <row r="727" spans="1:16" ht="25.5">
      <c r="A727" t="s">
        <v>48</v>
      </c>
      <c s="34" t="s">
        <v>4081</v>
      </c>
      <c s="34" t="s">
        <v>7455</v>
      </c>
      <c s="35" t="s">
        <v>5</v>
      </c>
      <c s="6" t="s">
        <v>7456</v>
      </c>
      <c s="36" t="s">
        <v>52</v>
      </c>
      <c s="37">
        <v>53</v>
      </c>
      <c s="36">
        <v>0</v>
      </c>
      <c s="36">
        <f>ROUND(G727*H727,6)</f>
      </c>
      <c r="L727" s="38">
        <v>0</v>
      </c>
      <c s="32">
        <f>ROUND(ROUND(L727,2)*ROUND(G727,3),2)</f>
      </c>
      <c s="36" t="s">
        <v>6949</v>
      </c>
      <c>
        <f>(M727*21)/100</f>
      </c>
      <c t="s">
        <v>27</v>
      </c>
    </row>
    <row r="728" spans="1:5" ht="12.75">
      <c r="A728" s="35" t="s">
        <v>54</v>
      </c>
      <c r="E728" s="39" t="s">
        <v>5</v>
      </c>
    </row>
    <row r="729" spans="1:5" ht="76.5">
      <c r="A729" s="35" t="s">
        <v>56</v>
      </c>
      <c r="E729" s="40" t="s">
        <v>7457</v>
      </c>
    </row>
    <row r="730" spans="1:5" ht="12.75">
      <c r="A730" t="s">
        <v>58</v>
      </c>
      <c r="E730" s="39" t="s">
        <v>6537</v>
      </c>
    </row>
    <row r="731" spans="1:16" ht="12.75">
      <c r="A731" t="s">
        <v>48</v>
      </c>
      <c s="34" t="s">
        <v>4085</v>
      </c>
      <c s="34" t="s">
        <v>7458</v>
      </c>
      <c s="35" t="s">
        <v>5</v>
      </c>
      <c s="6" t="s">
        <v>7459</v>
      </c>
      <c s="36" t="s">
        <v>52</v>
      </c>
      <c s="37">
        <v>31</v>
      </c>
      <c s="36">
        <v>0</v>
      </c>
      <c s="36">
        <f>ROUND(G731*H731,6)</f>
      </c>
      <c r="L731" s="38">
        <v>0</v>
      </c>
      <c s="32">
        <f>ROUND(ROUND(L731,2)*ROUND(G731,3),2)</f>
      </c>
      <c s="36" t="s">
        <v>6949</v>
      </c>
      <c>
        <f>(M731*21)/100</f>
      </c>
      <c t="s">
        <v>27</v>
      </c>
    </row>
    <row r="732" spans="1:5" ht="12.75">
      <c r="A732" s="35" t="s">
        <v>54</v>
      </c>
      <c r="E732" s="39" t="s">
        <v>5</v>
      </c>
    </row>
    <row r="733" spans="1:5" ht="63.75">
      <c r="A733" s="35" t="s">
        <v>56</v>
      </c>
      <c r="E733" s="40" t="s">
        <v>7460</v>
      </c>
    </row>
    <row r="734" spans="1:5" ht="12.75">
      <c r="A734" t="s">
        <v>58</v>
      </c>
      <c r="E734" s="39" t="s">
        <v>7448</v>
      </c>
    </row>
    <row r="735" spans="1:16" ht="25.5">
      <c r="A735" t="s">
        <v>48</v>
      </c>
      <c s="34" t="s">
        <v>4089</v>
      </c>
      <c s="34" t="s">
        <v>7461</v>
      </c>
      <c s="35" t="s">
        <v>5</v>
      </c>
      <c s="6" t="s">
        <v>7462</v>
      </c>
      <c s="36" t="s">
        <v>52</v>
      </c>
      <c s="37">
        <v>465</v>
      </c>
      <c s="36">
        <v>0</v>
      </c>
      <c s="36">
        <f>ROUND(G735*H735,6)</f>
      </c>
      <c r="L735" s="38">
        <v>0</v>
      </c>
      <c s="32">
        <f>ROUND(ROUND(L735,2)*ROUND(G735,3),2)</f>
      </c>
      <c s="36" t="s">
        <v>1166</v>
      </c>
      <c>
        <f>(M735*21)/100</f>
      </c>
      <c t="s">
        <v>27</v>
      </c>
    </row>
    <row r="736" spans="1:5" ht="25.5">
      <c r="A736" s="35" t="s">
        <v>54</v>
      </c>
      <c r="E736" s="39" t="s">
        <v>7462</v>
      </c>
    </row>
    <row r="737" spans="1:5" ht="89.25">
      <c r="A737" s="35" t="s">
        <v>56</v>
      </c>
      <c r="E737" s="40" t="s">
        <v>7463</v>
      </c>
    </row>
    <row r="738" spans="1:5" ht="25.5">
      <c r="A738" t="s">
        <v>58</v>
      </c>
      <c r="E738" s="39" t="s">
        <v>7464</v>
      </c>
    </row>
    <row r="739" spans="1:16" ht="12.75">
      <c r="A739" t="s">
        <v>48</v>
      </c>
      <c s="34" t="s">
        <v>4093</v>
      </c>
      <c s="34" t="s">
        <v>7465</v>
      </c>
      <c s="35" t="s">
        <v>5</v>
      </c>
      <c s="6" t="s">
        <v>7466</v>
      </c>
      <c s="36" t="s">
        <v>1289</v>
      </c>
      <c s="37">
        <v>1</v>
      </c>
      <c s="36">
        <v>0</v>
      </c>
      <c s="36">
        <f>ROUND(G739*H739,6)</f>
      </c>
      <c r="L739" s="38">
        <v>0</v>
      </c>
      <c s="32">
        <f>ROUND(ROUND(L739,2)*ROUND(G739,3),2)</f>
      </c>
      <c s="36" t="s">
        <v>1166</v>
      </c>
      <c>
        <f>(M739*21)/100</f>
      </c>
      <c t="s">
        <v>27</v>
      </c>
    </row>
    <row r="740" spans="1:5" ht="12.75">
      <c r="A740" s="35" t="s">
        <v>54</v>
      </c>
      <c r="E740" s="39" t="s">
        <v>7466</v>
      </c>
    </row>
    <row r="741" spans="1:5" ht="12.75">
      <c r="A741" s="35" t="s">
        <v>56</v>
      </c>
      <c r="E741" s="40" t="s">
        <v>5</v>
      </c>
    </row>
    <row r="742" spans="1:5" ht="12.75">
      <c r="A742" t="s">
        <v>58</v>
      </c>
      <c r="E742" s="39" t="s">
        <v>6965</v>
      </c>
    </row>
    <row r="743" spans="1:16" ht="12.75">
      <c r="A743" t="s">
        <v>48</v>
      </c>
      <c s="34" t="s">
        <v>4097</v>
      </c>
      <c s="34" t="s">
        <v>7467</v>
      </c>
      <c s="35" t="s">
        <v>5</v>
      </c>
      <c s="6" t="s">
        <v>7468</v>
      </c>
      <c s="36" t="s">
        <v>1289</v>
      </c>
      <c s="37">
        <v>1</v>
      </c>
      <c s="36">
        <v>0</v>
      </c>
      <c s="36">
        <f>ROUND(G743*H743,6)</f>
      </c>
      <c r="L743" s="38">
        <v>0</v>
      </c>
      <c s="32">
        <f>ROUND(ROUND(L743,2)*ROUND(G743,3),2)</f>
      </c>
      <c s="36" t="s">
        <v>1166</v>
      </c>
      <c>
        <f>(M743*21)/100</f>
      </c>
      <c t="s">
        <v>27</v>
      </c>
    </row>
    <row r="744" spans="1:5" ht="12.75">
      <c r="A744" s="35" t="s">
        <v>54</v>
      </c>
      <c r="E744" s="39" t="s">
        <v>7468</v>
      </c>
    </row>
    <row r="745" spans="1:5" ht="12.75">
      <c r="A745" s="35" t="s">
        <v>56</v>
      </c>
      <c r="E745" s="40" t="s">
        <v>5</v>
      </c>
    </row>
    <row r="746" spans="1:5" ht="12.75">
      <c r="A746" t="s">
        <v>58</v>
      </c>
      <c r="E746" s="39" t="s">
        <v>6965</v>
      </c>
    </row>
    <row r="747" spans="1:16" ht="12.75">
      <c r="A747" t="s">
        <v>48</v>
      </c>
      <c s="34" t="s">
        <v>4101</v>
      </c>
      <c s="34" t="s">
        <v>7469</v>
      </c>
      <c s="35" t="s">
        <v>5</v>
      </c>
      <c s="6" t="s">
        <v>7470</v>
      </c>
      <c s="36" t="s">
        <v>1289</v>
      </c>
      <c s="37">
        <v>1</v>
      </c>
      <c s="36">
        <v>0</v>
      </c>
      <c s="36">
        <f>ROUND(G747*H747,6)</f>
      </c>
      <c r="L747" s="38">
        <v>0</v>
      </c>
      <c s="32">
        <f>ROUND(ROUND(L747,2)*ROUND(G747,3),2)</f>
      </c>
      <c s="36" t="s">
        <v>1166</v>
      </c>
      <c>
        <f>(M747*21)/100</f>
      </c>
      <c t="s">
        <v>27</v>
      </c>
    </row>
    <row r="748" spans="1:5" ht="12.75">
      <c r="A748" s="35" t="s">
        <v>54</v>
      </c>
      <c r="E748" s="39" t="s">
        <v>7470</v>
      </c>
    </row>
    <row r="749" spans="1:5" ht="12.75">
      <c r="A749" s="35" t="s">
        <v>56</v>
      </c>
      <c r="E749" s="40" t="s">
        <v>5</v>
      </c>
    </row>
    <row r="750" spans="1:5" ht="12.75">
      <c r="A750" t="s">
        <v>58</v>
      </c>
      <c r="E750" s="39" t="s">
        <v>6965</v>
      </c>
    </row>
    <row r="751" spans="1:16" ht="12.75">
      <c r="A751" t="s">
        <v>48</v>
      </c>
      <c s="34" t="s">
        <v>4106</v>
      </c>
      <c s="34" t="s">
        <v>7471</v>
      </c>
      <c s="35" t="s">
        <v>5</v>
      </c>
      <c s="6" t="s">
        <v>7472</v>
      </c>
      <c s="36" t="s">
        <v>1289</v>
      </c>
      <c s="37">
        <v>1</v>
      </c>
      <c s="36">
        <v>0</v>
      </c>
      <c s="36">
        <f>ROUND(G751*H751,6)</f>
      </c>
      <c r="L751" s="38">
        <v>0</v>
      </c>
      <c s="32">
        <f>ROUND(ROUND(L751,2)*ROUND(G751,3),2)</f>
      </c>
      <c s="36" t="s">
        <v>1166</v>
      </c>
      <c>
        <f>(M751*21)/100</f>
      </c>
      <c t="s">
        <v>27</v>
      </c>
    </row>
    <row r="752" spans="1:5" ht="12.75">
      <c r="A752" s="35" t="s">
        <v>54</v>
      </c>
      <c r="E752" s="39" t="s">
        <v>7472</v>
      </c>
    </row>
    <row r="753" spans="1:5" ht="12.75">
      <c r="A753" s="35" t="s">
        <v>56</v>
      </c>
      <c r="E753" s="40" t="s">
        <v>5</v>
      </c>
    </row>
    <row r="754" spans="1:5" ht="12.75">
      <c r="A754" t="s">
        <v>58</v>
      </c>
      <c r="E754" s="39" t="s">
        <v>5</v>
      </c>
    </row>
    <row r="755" spans="1:16" ht="12.75">
      <c r="A755" t="s">
        <v>48</v>
      </c>
      <c s="34" t="s">
        <v>4111</v>
      </c>
      <c s="34" t="s">
        <v>7473</v>
      </c>
      <c s="35" t="s">
        <v>5</v>
      </c>
      <c s="6" t="s">
        <v>7474</v>
      </c>
      <c s="36" t="s">
        <v>1289</v>
      </c>
      <c s="37">
        <v>1</v>
      </c>
      <c s="36">
        <v>0</v>
      </c>
      <c s="36">
        <f>ROUND(G755*H755,6)</f>
      </c>
      <c r="L755" s="38">
        <v>0</v>
      </c>
      <c s="32">
        <f>ROUND(ROUND(L755,2)*ROUND(G755,3),2)</f>
      </c>
      <c s="36" t="s">
        <v>1166</v>
      </c>
      <c>
        <f>(M755*21)/100</f>
      </c>
      <c t="s">
        <v>27</v>
      </c>
    </row>
    <row r="756" spans="1:5" ht="12.75">
      <c r="A756" s="35" t="s">
        <v>54</v>
      </c>
      <c r="E756" s="39" t="s">
        <v>7474</v>
      </c>
    </row>
    <row r="757" spans="1:5" ht="12.75">
      <c r="A757" s="35" t="s">
        <v>56</v>
      </c>
      <c r="E757" s="40" t="s">
        <v>5</v>
      </c>
    </row>
    <row r="758" spans="1:5" ht="12.75">
      <c r="A758" t="s">
        <v>58</v>
      </c>
      <c r="E758" s="39" t="s">
        <v>5</v>
      </c>
    </row>
    <row r="759" spans="1:16" ht="12.75">
      <c r="A759" t="s">
        <v>48</v>
      </c>
      <c s="34" t="s">
        <v>4115</v>
      </c>
      <c s="34" t="s">
        <v>7475</v>
      </c>
      <c s="35" t="s">
        <v>5</v>
      </c>
      <c s="6" t="s">
        <v>7476</v>
      </c>
      <c s="36" t="s">
        <v>1289</v>
      </c>
      <c s="37">
        <v>1</v>
      </c>
      <c s="36">
        <v>0</v>
      </c>
      <c s="36">
        <f>ROUND(G759*H759,6)</f>
      </c>
      <c r="L759" s="38">
        <v>0</v>
      </c>
      <c s="32">
        <f>ROUND(ROUND(L759,2)*ROUND(G759,3),2)</f>
      </c>
      <c s="36" t="s">
        <v>1166</v>
      </c>
      <c>
        <f>(M759*21)/100</f>
      </c>
      <c t="s">
        <v>27</v>
      </c>
    </row>
    <row r="760" spans="1:5" ht="12.75">
      <c r="A760" s="35" t="s">
        <v>54</v>
      </c>
      <c r="E760" s="39" t="s">
        <v>7476</v>
      </c>
    </row>
    <row r="761" spans="1:5" ht="12.75">
      <c r="A761" s="35" t="s">
        <v>56</v>
      </c>
      <c r="E761" s="40" t="s">
        <v>5</v>
      </c>
    </row>
    <row r="762" spans="1:5" ht="12.75">
      <c r="A762" t="s">
        <v>58</v>
      </c>
      <c r="E762" s="39" t="s">
        <v>5</v>
      </c>
    </row>
    <row r="763" spans="1:16" ht="12.75">
      <c r="A763" t="s">
        <v>48</v>
      </c>
      <c s="34" t="s">
        <v>4119</v>
      </c>
      <c s="34" t="s">
        <v>7477</v>
      </c>
      <c s="35" t="s">
        <v>5</v>
      </c>
      <c s="6" t="s">
        <v>7478</v>
      </c>
      <c s="36" t="s">
        <v>1289</v>
      </c>
      <c s="37">
        <v>1</v>
      </c>
      <c s="36">
        <v>0</v>
      </c>
      <c s="36">
        <f>ROUND(G763*H763,6)</f>
      </c>
      <c r="L763" s="38">
        <v>0</v>
      </c>
      <c s="32">
        <f>ROUND(ROUND(L763,2)*ROUND(G763,3),2)</f>
      </c>
      <c s="36" t="s">
        <v>1166</v>
      </c>
      <c>
        <f>(M763*21)/100</f>
      </c>
      <c t="s">
        <v>27</v>
      </c>
    </row>
    <row r="764" spans="1:5" ht="12.75">
      <c r="A764" s="35" t="s">
        <v>54</v>
      </c>
      <c r="E764" s="39" t="s">
        <v>7479</v>
      </c>
    </row>
    <row r="765" spans="1:5" ht="12.75">
      <c r="A765" s="35" t="s">
        <v>56</v>
      </c>
      <c r="E765" s="40" t="s">
        <v>5</v>
      </c>
    </row>
    <row r="766" spans="1:5" ht="12.75">
      <c r="A766" t="s">
        <v>58</v>
      </c>
      <c r="E766" s="39" t="s">
        <v>5</v>
      </c>
    </row>
    <row r="767" spans="1:16" ht="12.75">
      <c r="A767" t="s">
        <v>48</v>
      </c>
      <c s="34" t="s">
        <v>4123</v>
      </c>
      <c s="34" t="s">
        <v>7480</v>
      </c>
      <c s="35" t="s">
        <v>5</v>
      </c>
      <c s="6" t="s">
        <v>7481</v>
      </c>
      <c s="36" t="s">
        <v>1289</v>
      </c>
      <c s="37">
        <v>1</v>
      </c>
      <c s="36">
        <v>0</v>
      </c>
      <c s="36">
        <f>ROUND(G767*H767,6)</f>
      </c>
      <c r="L767" s="38">
        <v>0</v>
      </c>
      <c s="32">
        <f>ROUND(ROUND(L767,2)*ROUND(G767,3),2)</f>
      </c>
      <c s="36" t="s">
        <v>1166</v>
      </c>
      <c>
        <f>(M767*21)/100</f>
      </c>
      <c t="s">
        <v>27</v>
      </c>
    </row>
    <row r="768" spans="1:5" ht="12.75">
      <c r="A768" s="35" t="s">
        <v>54</v>
      </c>
      <c r="E768" s="39" t="s">
        <v>7481</v>
      </c>
    </row>
    <row r="769" spans="1:5" ht="12.75">
      <c r="A769" s="35" t="s">
        <v>56</v>
      </c>
      <c r="E769" s="40" t="s">
        <v>5</v>
      </c>
    </row>
    <row r="770" spans="1:5" ht="12.75">
      <c r="A770" t="s">
        <v>58</v>
      </c>
      <c r="E770" s="39" t="s">
        <v>5</v>
      </c>
    </row>
    <row r="771" spans="1:16" ht="12.75">
      <c r="A771" t="s">
        <v>48</v>
      </c>
      <c s="34" t="s">
        <v>4127</v>
      </c>
      <c s="34" t="s">
        <v>7482</v>
      </c>
      <c s="35" t="s">
        <v>5</v>
      </c>
      <c s="6" t="s">
        <v>7483</v>
      </c>
      <c s="36" t="s">
        <v>1289</v>
      </c>
      <c s="37">
        <v>1</v>
      </c>
      <c s="36">
        <v>0</v>
      </c>
      <c s="36">
        <f>ROUND(G771*H771,6)</f>
      </c>
      <c r="L771" s="38">
        <v>0</v>
      </c>
      <c s="32">
        <f>ROUND(ROUND(L771,2)*ROUND(G771,3),2)</f>
      </c>
      <c s="36" t="s">
        <v>1166</v>
      </c>
      <c>
        <f>(M771*21)/100</f>
      </c>
      <c t="s">
        <v>27</v>
      </c>
    </row>
    <row r="772" spans="1:5" ht="12.75">
      <c r="A772" s="35" t="s">
        <v>54</v>
      </c>
      <c r="E772" s="39" t="s">
        <v>7483</v>
      </c>
    </row>
    <row r="773" spans="1:5" ht="12.75">
      <c r="A773" s="35" t="s">
        <v>56</v>
      </c>
      <c r="E773" s="40" t="s">
        <v>5</v>
      </c>
    </row>
    <row r="774" spans="1:5" ht="12.75">
      <c r="A774" t="s">
        <v>58</v>
      </c>
      <c r="E774" s="39" t="s">
        <v>5</v>
      </c>
    </row>
    <row r="775" spans="1:16" ht="25.5">
      <c r="A775" t="s">
        <v>48</v>
      </c>
      <c s="34" t="s">
        <v>4131</v>
      </c>
      <c s="34" t="s">
        <v>1193</v>
      </c>
      <c s="35" t="s">
        <v>1194</v>
      </c>
      <c s="6" t="s">
        <v>1195</v>
      </c>
      <c s="36" t="s">
        <v>246</v>
      </c>
      <c s="37">
        <v>10</v>
      </c>
      <c s="36">
        <v>0</v>
      </c>
      <c s="36">
        <f>ROUND(G775*H775,6)</f>
      </c>
      <c r="L775" s="38">
        <v>0</v>
      </c>
      <c s="32">
        <f>ROUND(ROUND(L775,2)*ROUND(G775,3),2)</f>
      </c>
      <c s="36" t="s">
        <v>1166</v>
      </c>
      <c>
        <f>(M775*21)/100</f>
      </c>
      <c t="s">
        <v>27</v>
      </c>
    </row>
    <row r="776" spans="1:5" ht="12.75">
      <c r="A776" s="35" t="s">
        <v>54</v>
      </c>
      <c r="E776" s="39" t="s">
        <v>1184</v>
      </c>
    </row>
    <row r="777" spans="1:5" ht="12.75">
      <c r="A777" s="35" t="s">
        <v>56</v>
      </c>
      <c r="E777" s="40" t="s">
        <v>7484</v>
      </c>
    </row>
    <row r="778" spans="1:5" ht="331.5">
      <c r="A778" t="s">
        <v>58</v>
      </c>
      <c r="E778" s="39" t="s">
        <v>1217</v>
      </c>
    </row>
    <row r="779" spans="1:16" ht="12.75">
      <c r="A779" t="s">
        <v>48</v>
      </c>
      <c s="34" t="s">
        <v>4135</v>
      </c>
      <c s="34" t="s">
        <v>7485</v>
      </c>
      <c s="35" t="s">
        <v>5</v>
      </c>
      <c s="6" t="s">
        <v>7486</v>
      </c>
      <c s="36" t="s">
        <v>1289</v>
      </c>
      <c s="37">
        <v>1</v>
      </c>
      <c s="36">
        <v>0</v>
      </c>
      <c s="36">
        <f>ROUND(G779*H779,6)</f>
      </c>
      <c r="L779" s="38">
        <v>0</v>
      </c>
      <c s="32">
        <f>ROUND(ROUND(L779,2)*ROUND(G779,3),2)</f>
      </c>
      <c s="36" t="s">
        <v>1166</v>
      </c>
      <c>
        <f>(M779*21)/100</f>
      </c>
      <c t="s">
        <v>27</v>
      </c>
    </row>
    <row r="780" spans="1:5" ht="12.75">
      <c r="A780" s="35" t="s">
        <v>54</v>
      </c>
      <c r="E780" s="39" t="s">
        <v>7486</v>
      </c>
    </row>
    <row r="781" spans="1:5" ht="12.75">
      <c r="A781" s="35" t="s">
        <v>56</v>
      </c>
      <c r="E781" s="40" t="s">
        <v>5</v>
      </c>
    </row>
    <row r="782" spans="1:5" ht="12.75">
      <c r="A782" t="s">
        <v>58</v>
      </c>
      <c r="E782" s="39" t="s">
        <v>5</v>
      </c>
    </row>
    <row r="783" spans="1:16" ht="12.75">
      <c r="A783" t="s">
        <v>48</v>
      </c>
      <c s="34" t="s">
        <v>4140</v>
      </c>
      <c s="34" t="s">
        <v>7487</v>
      </c>
      <c s="35" t="s">
        <v>5</v>
      </c>
      <c s="6" t="s">
        <v>7488</v>
      </c>
      <c s="36" t="s">
        <v>1289</v>
      </c>
      <c s="37">
        <v>1</v>
      </c>
      <c s="36">
        <v>0</v>
      </c>
      <c s="36">
        <f>ROUND(G783*H783,6)</f>
      </c>
      <c r="L783" s="38">
        <v>0</v>
      </c>
      <c s="32">
        <f>ROUND(ROUND(L783,2)*ROUND(G783,3),2)</f>
      </c>
      <c s="36" t="s">
        <v>1166</v>
      </c>
      <c>
        <f>(M783*21)/100</f>
      </c>
      <c t="s">
        <v>27</v>
      </c>
    </row>
    <row r="784" spans="1:5" ht="12.75">
      <c r="A784" s="35" t="s">
        <v>54</v>
      </c>
      <c r="E784" s="39" t="s">
        <v>7488</v>
      </c>
    </row>
    <row r="785" spans="1:5" ht="12.75">
      <c r="A785" s="35" t="s">
        <v>56</v>
      </c>
      <c r="E785" s="40" t="s">
        <v>5</v>
      </c>
    </row>
    <row r="786" spans="1:5" ht="12.75">
      <c r="A786" t="s">
        <v>58</v>
      </c>
      <c r="E786" s="39" t="s">
        <v>5</v>
      </c>
    </row>
    <row r="787" spans="1:16" ht="12.75">
      <c r="A787" t="s">
        <v>48</v>
      </c>
      <c s="34" t="s">
        <v>4144</v>
      </c>
      <c s="34" t="s">
        <v>7489</v>
      </c>
      <c s="35" t="s">
        <v>5</v>
      </c>
      <c s="6" t="s">
        <v>7490</v>
      </c>
      <c s="36" t="s">
        <v>1289</v>
      </c>
      <c s="37">
        <v>1</v>
      </c>
      <c s="36">
        <v>0</v>
      </c>
      <c s="36">
        <f>ROUND(G787*H787,6)</f>
      </c>
      <c r="L787" s="38">
        <v>0</v>
      </c>
      <c s="32">
        <f>ROUND(ROUND(L787,2)*ROUND(G787,3),2)</f>
      </c>
      <c s="36" t="s">
        <v>1166</v>
      </c>
      <c>
        <f>(M787*21)/100</f>
      </c>
      <c t="s">
        <v>27</v>
      </c>
    </row>
    <row r="788" spans="1:5" ht="12.75">
      <c r="A788" s="35" t="s">
        <v>54</v>
      </c>
      <c r="E788" s="39" t="s">
        <v>7490</v>
      </c>
    </row>
    <row r="789" spans="1:5" ht="12.75">
      <c r="A789" s="35" t="s">
        <v>56</v>
      </c>
      <c r="E789" s="40" t="s">
        <v>5</v>
      </c>
    </row>
    <row r="790" spans="1:5" ht="12.75">
      <c r="A790" t="s">
        <v>58</v>
      </c>
      <c r="E790" s="39" t="s">
        <v>5</v>
      </c>
    </row>
    <row r="791" spans="1:16" ht="12.75">
      <c r="A791" t="s">
        <v>48</v>
      </c>
      <c s="34" t="s">
        <v>4148</v>
      </c>
      <c s="34" t="s">
        <v>7491</v>
      </c>
      <c s="35" t="s">
        <v>5</v>
      </c>
      <c s="6" t="s">
        <v>7492</v>
      </c>
      <c s="36" t="s">
        <v>1289</v>
      </c>
      <c s="37">
        <v>1</v>
      </c>
      <c s="36">
        <v>0</v>
      </c>
      <c s="36">
        <f>ROUND(G791*H791,6)</f>
      </c>
      <c r="L791" s="38">
        <v>0</v>
      </c>
      <c s="32">
        <f>ROUND(ROUND(L791,2)*ROUND(G791,3),2)</f>
      </c>
      <c s="36" t="s">
        <v>1166</v>
      </c>
      <c>
        <f>(M791*21)/100</f>
      </c>
      <c t="s">
        <v>27</v>
      </c>
    </row>
    <row r="792" spans="1:5" ht="12.75">
      <c r="A792" s="35" t="s">
        <v>54</v>
      </c>
      <c r="E792" s="39" t="s">
        <v>5</v>
      </c>
    </row>
    <row r="793" spans="1:5" ht="12.75">
      <c r="A793" s="35" t="s">
        <v>56</v>
      </c>
      <c r="E793" s="40" t="s">
        <v>3379</v>
      </c>
    </row>
    <row r="794" spans="1:5" ht="12.75">
      <c r="A794" t="s">
        <v>58</v>
      </c>
      <c r="E794" s="39" t="s">
        <v>5</v>
      </c>
    </row>
    <row r="795" spans="1:16" ht="12.75">
      <c r="A795" t="s">
        <v>48</v>
      </c>
      <c s="34" t="s">
        <v>4152</v>
      </c>
      <c s="34" t="s">
        <v>7493</v>
      </c>
      <c s="35" t="s">
        <v>5</v>
      </c>
      <c s="6" t="s">
        <v>7494</v>
      </c>
      <c s="36" t="s">
        <v>1289</v>
      </c>
      <c s="37">
        <v>1</v>
      </c>
      <c s="36">
        <v>0</v>
      </c>
      <c s="36">
        <f>ROUND(G795*H795,6)</f>
      </c>
      <c r="L795" s="38">
        <v>0</v>
      </c>
      <c s="32">
        <f>ROUND(ROUND(L795,2)*ROUND(G795,3),2)</f>
      </c>
      <c s="36" t="s">
        <v>1166</v>
      </c>
      <c>
        <f>(M795*21)/100</f>
      </c>
      <c t="s">
        <v>27</v>
      </c>
    </row>
    <row r="796" spans="1:5" ht="12.75">
      <c r="A796" s="35" t="s">
        <v>54</v>
      </c>
      <c r="E796" s="39" t="s">
        <v>7494</v>
      </c>
    </row>
    <row r="797" spans="1:5" ht="12.75">
      <c r="A797" s="35" t="s">
        <v>56</v>
      </c>
      <c r="E797" s="40" t="s">
        <v>5</v>
      </c>
    </row>
    <row r="798" spans="1:5" ht="12.75">
      <c r="A798" t="s">
        <v>58</v>
      </c>
      <c r="E798" s="39" t="s">
        <v>5</v>
      </c>
    </row>
    <row r="799" spans="1:16" ht="12.75">
      <c r="A799" t="s">
        <v>48</v>
      </c>
      <c s="34" t="s">
        <v>4155</v>
      </c>
      <c s="34" t="s">
        <v>7495</v>
      </c>
      <c s="35" t="s">
        <v>5</v>
      </c>
      <c s="6" t="s">
        <v>7496</v>
      </c>
      <c s="36" t="s">
        <v>1289</v>
      </c>
      <c s="37">
        <v>1</v>
      </c>
      <c s="36">
        <v>0</v>
      </c>
      <c s="36">
        <f>ROUND(G799*H799,6)</f>
      </c>
      <c r="L799" s="38">
        <v>0</v>
      </c>
      <c s="32">
        <f>ROUND(ROUND(L799,2)*ROUND(G799,3),2)</f>
      </c>
      <c s="36" t="s">
        <v>1166</v>
      </c>
      <c>
        <f>(M799*21)/100</f>
      </c>
      <c t="s">
        <v>27</v>
      </c>
    </row>
    <row r="800" spans="1:5" ht="12.75">
      <c r="A800" s="35" t="s">
        <v>54</v>
      </c>
      <c r="E800" s="39" t="s">
        <v>7496</v>
      </c>
    </row>
    <row r="801" spans="1:5" ht="12.75">
      <c r="A801" s="35" t="s">
        <v>56</v>
      </c>
      <c r="E801" s="40" t="s">
        <v>5</v>
      </c>
    </row>
    <row r="802" spans="1:5" ht="12.75">
      <c r="A802" t="s">
        <v>58</v>
      </c>
      <c r="E802" s="39" t="s">
        <v>5</v>
      </c>
    </row>
    <row r="803" spans="1:16" ht="25.5">
      <c r="A803" t="s">
        <v>48</v>
      </c>
      <c s="34" t="s">
        <v>4160</v>
      </c>
      <c s="34" t="s">
        <v>7497</v>
      </c>
      <c s="35" t="s">
        <v>5</v>
      </c>
      <c s="6" t="s">
        <v>7498</v>
      </c>
      <c s="36" t="s">
        <v>1289</v>
      </c>
      <c s="37">
        <v>1</v>
      </c>
      <c s="36">
        <v>0</v>
      </c>
      <c s="36">
        <f>ROUND(G803*H803,6)</f>
      </c>
      <c r="L803" s="38">
        <v>0</v>
      </c>
      <c s="32">
        <f>ROUND(ROUND(L803,2)*ROUND(G803,3),2)</f>
      </c>
      <c s="36" t="s">
        <v>1166</v>
      </c>
      <c>
        <f>(M803*21)/100</f>
      </c>
      <c t="s">
        <v>27</v>
      </c>
    </row>
    <row r="804" spans="1:5" ht="25.5">
      <c r="A804" s="35" t="s">
        <v>54</v>
      </c>
      <c r="E804" s="39" t="s">
        <v>7499</v>
      </c>
    </row>
    <row r="805" spans="1:5" ht="12.75">
      <c r="A805" s="35" t="s">
        <v>56</v>
      </c>
      <c r="E805" s="40" t="s">
        <v>5</v>
      </c>
    </row>
    <row r="806" spans="1:5" ht="12.75">
      <c r="A806" t="s">
        <v>58</v>
      </c>
      <c r="E806" s="39" t="s">
        <v>5</v>
      </c>
    </row>
    <row r="807" spans="1:16" ht="12.75">
      <c r="A807" t="s">
        <v>48</v>
      </c>
      <c s="34" t="s">
        <v>4164</v>
      </c>
      <c s="34" t="s">
        <v>7500</v>
      </c>
      <c s="35" t="s">
        <v>5</v>
      </c>
      <c s="6" t="s">
        <v>7501</v>
      </c>
      <c s="36" t="s">
        <v>1289</v>
      </c>
      <c s="37">
        <v>1</v>
      </c>
      <c s="36">
        <v>0</v>
      </c>
      <c s="36">
        <f>ROUND(G807*H807,6)</f>
      </c>
      <c r="L807" s="38">
        <v>0</v>
      </c>
      <c s="32">
        <f>ROUND(ROUND(L807,2)*ROUND(G807,3),2)</f>
      </c>
      <c s="36" t="s">
        <v>1166</v>
      </c>
      <c>
        <f>(M807*21)/100</f>
      </c>
      <c t="s">
        <v>27</v>
      </c>
    </row>
    <row r="808" spans="1:5" ht="12.75">
      <c r="A808" s="35" t="s">
        <v>54</v>
      </c>
      <c r="E808" s="39" t="s">
        <v>7501</v>
      </c>
    </row>
    <row r="809" spans="1:5" ht="12.75">
      <c r="A809" s="35" t="s">
        <v>56</v>
      </c>
      <c r="E809" s="40" t="s">
        <v>3379</v>
      </c>
    </row>
    <row r="810" spans="1:5" ht="25.5">
      <c r="A810" t="s">
        <v>58</v>
      </c>
      <c r="E810" s="39" t="s">
        <v>7502</v>
      </c>
    </row>
    <row r="811" spans="1:16" ht="12.75">
      <c r="A811" t="s">
        <v>48</v>
      </c>
      <c s="34" t="s">
        <v>4168</v>
      </c>
      <c s="34" t="s">
        <v>7503</v>
      </c>
      <c s="35" t="s">
        <v>5</v>
      </c>
      <c s="6" t="s">
        <v>7504</v>
      </c>
      <c s="36" t="s">
        <v>246</v>
      </c>
      <c s="37">
        <v>1</v>
      </c>
      <c s="36">
        <v>0</v>
      </c>
      <c s="36">
        <f>ROUND(G811*H811,6)</f>
      </c>
      <c r="L811" s="38">
        <v>0</v>
      </c>
      <c s="32">
        <f>ROUND(ROUND(L811,2)*ROUND(G811,3),2)</f>
      </c>
      <c s="36" t="s">
        <v>6949</v>
      </c>
      <c>
        <f>(M811*21)/100</f>
      </c>
      <c t="s">
        <v>27</v>
      </c>
    </row>
    <row r="812" spans="1:5" ht="12.75">
      <c r="A812" s="35" t="s">
        <v>54</v>
      </c>
      <c r="E812" s="39" t="s">
        <v>5</v>
      </c>
    </row>
    <row r="813" spans="1:5" ht="51">
      <c r="A813" s="35" t="s">
        <v>56</v>
      </c>
      <c r="E813" s="40" t="s">
        <v>7505</v>
      </c>
    </row>
    <row r="814" spans="1:5" ht="12.75">
      <c r="A814" t="s">
        <v>58</v>
      </c>
      <c r="E814" s="39" t="s">
        <v>7448</v>
      </c>
    </row>
    <row r="815" spans="1:13" ht="12.75">
      <c r="A815" t="s">
        <v>46</v>
      </c>
      <c r="C815" s="31" t="s">
        <v>2253</v>
      </c>
      <c r="E815" s="33" t="s">
        <v>7506</v>
      </c>
      <c r="J815" s="32">
        <f>0</f>
      </c>
      <c s="32">
        <f>0</f>
      </c>
      <c s="32">
        <f>0+L816+L820+L824+L828+L832+L836+L840+L844+L848+L852+L856+L860+L864+L868+L872+L876+L880+L884+L888+L892+L896+L900+L904+L908</f>
      </c>
      <c s="32">
        <f>0+M816+M820+M824+M828+M832+M836+M840+M844+M848+M852+M856+M860+M864+M868+M872+M876+M880+M884+M888+M892+M896+M900+M904+M908</f>
      </c>
    </row>
    <row r="816" spans="1:16" ht="12.75">
      <c r="A816" t="s">
        <v>48</v>
      </c>
      <c s="34" t="s">
        <v>4173</v>
      </c>
      <c s="34" t="s">
        <v>7507</v>
      </c>
      <c s="35" t="s">
        <v>5</v>
      </c>
      <c s="6" t="s">
        <v>7508</v>
      </c>
      <c s="36" t="s">
        <v>163</v>
      </c>
      <c s="37">
        <v>200</v>
      </c>
      <c s="36">
        <v>0</v>
      </c>
      <c s="36">
        <f>ROUND(G816*H816,6)</f>
      </c>
      <c r="L816" s="38">
        <v>0</v>
      </c>
      <c s="32">
        <f>ROUND(ROUND(L816,2)*ROUND(G816,3),2)</f>
      </c>
      <c s="36" t="s">
        <v>6949</v>
      </c>
      <c>
        <f>(M816*21)/100</f>
      </c>
      <c t="s">
        <v>27</v>
      </c>
    </row>
    <row r="817" spans="1:5" ht="12.75">
      <c r="A817" s="35" t="s">
        <v>54</v>
      </c>
      <c r="E817" s="39" t="s">
        <v>5</v>
      </c>
    </row>
    <row r="818" spans="1:5" ht="38.25">
      <c r="A818" s="35" t="s">
        <v>56</v>
      </c>
      <c r="E818" s="40" t="s">
        <v>7509</v>
      </c>
    </row>
    <row r="819" spans="1:5" ht="12.75">
      <c r="A819" t="s">
        <v>58</v>
      </c>
      <c r="E819" s="39" t="s">
        <v>7448</v>
      </c>
    </row>
    <row r="820" spans="1:16" ht="12.75">
      <c r="A820" t="s">
        <v>48</v>
      </c>
      <c s="34" t="s">
        <v>4178</v>
      </c>
      <c s="34" t="s">
        <v>7510</v>
      </c>
      <c s="35" t="s">
        <v>5</v>
      </c>
      <c s="6" t="s">
        <v>7511</v>
      </c>
      <c s="36" t="s">
        <v>163</v>
      </c>
      <c s="37">
        <v>400</v>
      </c>
      <c s="36">
        <v>0</v>
      </c>
      <c s="36">
        <f>ROUND(G820*H820,6)</f>
      </c>
      <c r="L820" s="38">
        <v>0</v>
      </c>
      <c s="32">
        <f>ROUND(ROUND(L820,2)*ROUND(G820,3),2)</f>
      </c>
      <c s="36" t="s">
        <v>6949</v>
      </c>
      <c>
        <f>(M820*21)/100</f>
      </c>
      <c t="s">
        <v>27</v>
      </c>
    </row>
    <row r="821" spans="1:5" ht="12.75">
      <c r="A821" s="35" t="s">
        <v>54</v>
      </c>
      <c r="E821" s="39" t="s">
        <v>5</v>
      </c>
    </row>
    <row r="822" spans="1:5" ht="38.25">
      <c r="A822" s="35" t="s">
        <v>56</v>
      </c>
      <c r="E822" s="40" t="s">
        <v>7512</v>
      </c>
    </row>
    <row r="823" spans="1:5" ht="12.75">
      <c r="A823" t="s">
        <v>58</v>
      </c>
      <c r="E823" s="39" t="s">
        <v>7448</v>
      </c>
    </row>
    <row r="824" spans="1:16" ht="12.75">
      <c r="A824" t="s">
        <v>48</v>
      </c>
      <c s="34" t="s">
        <v>4180</v>
      </c>
      <c s="34" t="s">
        <v>7513</v>
      </c>
      <c s="35" t="s">
        <v>5</v>
      </c>
      <c s="6" t="s">
        <v>7514</v>
      </c>
      <c s="36" t="s">
        <v>163</v>
      </c>
      <c s="37">
        <v>50</v>
      </c>
      <c s="36">
        <v>0</v>
      </c>
      <c s="36">
        <f>ROUND(G824*H824,6)</f>
      </c>
      <c r="L824" s="38">
        <v>0</v>
      </c>
      <c s="32">
        <f>ROUND(ROUND(L824,2)*ROUND(G824,3),2)</f>
      </c>
      <c s="36" t="s">
        <v>6949</v>
      </c>
      <c>
        <f>(M824*21)/100</f>
      </c>
      <c t="s">
        <v>27</v>
      </c>
    </row>
    <row r="825" spans="1:5" ht="12.75">
      <c r="A825" s="35" t="s">
        <v>54</v>
      </c>
      <c r="E825" s="39" t="s">
        <v>5</v>
      </c>
    </row>
    <row r="826" spans="1:5" ht="38.25">
      <c r="A826" s="35" t="s">
        <v>56</v>
      </c>
      <c r="E826" s="40" t="s">
        <v>7515</v>
      </c>
    </row>
    <row r="827" spans="1:5" ht="12.75">
      <c r="A827" t="s">
        <v>58</v>
      </c>
      <c r="E827" s="39" t="s">
        <v>7448</v>
      </c>
    </row>
    <row r="828" spans="1:16" ht="12.75">
      <c r="A828" t="s">
        <v>48</v>
      </c>
      <c s="34" t="s">
        <v>4182</v>
      </c>
      <c s="34" t="s">
        <v>7516</v>
      </c>
      <c s="35" t="s">
        <v>5</v>
      </c>
      <c s="6" t="s">
        <v>7517</v>
      </c>
      <c s="36" t="s">
        <v>1289</v>
      </c>
      <c s="37">
        <v>64</v>
      </c>
      <c s="36">
        <v>0</v>
      </c>
      <c s="36">
        <f>ROUND(G828*H828,6)</f>
      </c>
      <c r="L828" s="38">
        <v>0</v>
      </c>
      <c s="32">
        <f>ROUND(ROUND(L828,2)*ROUND(G828,3),2)</f>
      </c>
      <c s="36" t="s">
        <v>6949</v>
      </c>
      <c>
        <f>(M828*21)/100</f>
      </c>
      <c t="s">
        <v>27</v>
      </c>
    </row>
    <row r="829" spans="1:5" ht="12.75">
      <c r="A829" s="35" t="s">
        <v>54</v>
      </c>
      <c r="E829" s="39" t="s">
        <v>5</v>
      </c>
    </row>
    <row r="830" spans="1:5" ht="38.25">
      <c r="A830" s="35" t="s">
        <v>56</v>
      </c>
      <c r="E830" s="40" t="s">
        <v>7518</v>
      </c>
    </row>
    <row r="831" spans="1:5" ht="12.75">
      <c r="A831" t="s">
        <v>58</v>
      </c>
      <c r="E831" s="39" t="s">
        <v>7448</v>
      </c>
    </row>
    <row r="832" spans="1:16" ht="12.75">
      <c r="A832" t="s">
        <v>48</v>
      </c>
      <c s="34" t="s">
        <v>4183</v>
      </c>
      <c s="34" t="s">
        <v>7519</v>
      </c>
      <c s="35" t="s">
        <v>5</v>
      </c>
      <c s="6" t="s">
        <v>7520</v>
      </c>
      <c s="36" t="s">
        <v>1289</v>
      </c>
      <c s="37">
        <v>110</v>
      </c>
      <c s="36">
        <v>0</v>
      </c>
      <c s="36">
        <f>ROUND(G832*H832,6)</f>
      </c>
      <c r="L832" s="38">
        <v>0</v>
      </c>
      <c s="32">
        <f>ROUND(ROUND(L832,2)*ROUND(G832,3),2)</f>
      </c>
      <c s="36" t="s">
        <v>6949</v>
      </c>
      <c>
        <f>(M832*21)/100</f>
      </c>
      <c t="s">
        <v>27</v>
      </c>
    </row>
    <row r="833" spans="1:5" ht="12.75">
      <c r="A833" s="35" t="s">
        <v>54</v>
      </c>
      <c r="E833" s="39" t="s">
        <v>5</v>
      </c>
    </row>
    <row r="834" spans="1:5" ht="51">
      <c r="A834" s="35" t="s">
        <v>56</v>
      </c>
      <c r="E834" s="40" t="s">
        <v>7521</v>
      </c>
    </row>
    <row r="835" spans="1:5" ht="12.75">
      <c r="A835" t="s">
        <v>58</v>
      </c>
      <c r="E835" s="39" t="s">
        <v>7448</v>
      </c>
    </row>
    <row r="836" spans="1:16" ht="12.75">
      <c r="A836" t="s">
        <v>48</v>
      </c>
      <c s="34" t="s">
        <v>4185</v>
      </c>
      <c s="34" t="s">
        <v>7522</v>
      </c>
      <c s="35" t="s">
        <v>5</v>
      </c>
      <c s="6" t="s">
        <v>7523</v>
      </c>
      <c s="36" t="s">
        <v>1289</v>
      </c>
      <c s="37">
        <v>16</v>
      </c>
      <c s="36">
        <v>0</v>
      </c>
      <c s="36">
        <f>ROUND(G836*H836,6)</f>
      </c>
      <c r="L836" s="38">
        <v>0</v>
      </c>
      <c s="32">
        <f>ROUND(ROUND(L836,2)*ROUND(G836,3),2)</f>
      </c>
      <c s="36" t="s">
        <v>6949</v>
      </c>
      <c>
        <f>(M836*21)/100</f>
      </c>
      <c t="s">
        <v>27</v>
      </c>
    </row>
    <row r="837" spans="1:5" ht="12.75">
      <c r="A837" s="35" t="s">
        <v>54</v>
      </c>
      <c r="E837" s="39" t="s">
        <v>5</v>
      </c>
    </row>
    <row r="838" spans="1:5" ht="51">
      <c r="A838" s="35" t="s">
        <v>56</v>
      </c>
      <c r="E838" s="40" t="s">
        <v>7524</v>
      </c>
    </row>
    <row r="839" spans="1:5" ht="12.75">
      <c r="A839" t="s">
        <v>58</v>
      </c>
      <c r="E839" s="39" t="s">
        <v>7448</v>
      </c>
    </row>
    <row r="840" spans="1:16" ht="12.75">
      <c r="A840" t="s">
        <v>48</v>
      </c>
      <c s="34" t="s">
        <v>4187</v>
      </c>
      <c s="34" t="s">
        <v>7525</v>
      </c>
      <c s="35" t="s">
        <v>5</v>
      </c>
      <c s="6" t="s">
        <v>7526</v>
      </c>
      <c s="36" t="s">
        <v>1289</v>
      </c>
      <c s="37">
        <v>8</v>
      </c>
      <c s="36">
        <v>0</v>
      </c>
      <c s="36">
        <f>ROUND(G840*H840,6)</f>
      </c>
      <c r="L840" s="38">
        <v>0</v>
      </c>
      <c s="32">
        <f>ROUND(ROUND(L840,2)*ROUND(G840,3),2)</f>
      </c>
      <c s="36" t="s">
        <v>6949</v>
      </c>
      <c>
        <f>(M840*21)/100</f>
      </c>
      <c t="s">
        <v>27</v>
      </c>
    </row>
    <row r="841" spans="1:5" ht="12.75">
      <c r="A841" s="35" t="s">
        <v>54</v>
      </c>
      <c r="E841" s="39" t="s">
        <v>5</v>
      </c>
    </row>
    <row r="842" spans="1:5" ht="51">
      <c r="A842" s="35" t="s">
        <v>56</v>
      </c>
      <c r="E842" s="40" t="s">
        <v>7527</v>
      </c>
    </row>
    <row r="843" spans="1:5" ht="12.75">
      <c r="A843" t="s">
        <v>58</v>
      </c>
      <c r="E843" s="39" t="s">
        <v>7448</v>
      </c>
    </row>
    <row r="844" spans="1:16" ht="12.75">
      <c r="A844" t="s">
        <v>48</v>
      </c>
      <c s="34" t="s">
        <v>1505</v>
      </c>
      <c s="34" t="s">
        <v>7528</v>
      </c>
      <c s="35" t="s">
        <v>5</v>
      </c>
      <c s="6" t="s">
        <v>7529</v>
      </c>
      <c s="36" t="s">
        <v>1289</v>
      </c>
      <c s="37">
        <v>12</v>
      </c>
      <c s="36">
        <v>0</v>
      </c>
      <c s="36">
        <f>ROUND(G844*H844,6)</f>
      </c>
      <c r="L844" s="38">
        <v>0</v>
      </c>
      <c s="32">
        <f>ROUND(ROUND(L844,2)*ROUND(G844,3),2)</f>
      </c>
      <c s="36" t="s">
        <v>6949</v>
      </c>
      <c>
        <f>(M844*21)/100</f>
      </c>
      <c t="s">
        <v>27</v>
      </c>
    </row>
    <row r="845" spans="1:5" ht="12.75">
      <c r="A845" s="35" t="s">
        <v>54</v>
      </c>
      <c r="E845" s="39" t="s">
        <v>5</v>
      </c>
    </row>
    <row r="846" spans="1:5" ht="51">
      <c r="A846" s="35" t="s">
        <v>56</v>
      </c>
      <c r="E846" s="40" t="s">
        <v>7530</v>
      </c>
    </row>
    <row r="847" spans="1:5" ht="12.75">
      <c r="A847" t="s">
        <v>58</v>
      </c>
      <c r="E847" s="39" t="s">
        <v>7448</v>
      </c>
    </row>
    <row r="848" spans="1:16" ht="12.75">
      <c r="A848" t="s">
        <v>48</v>
      </c>
      <c s="34" t="s">
        <v>1510</v>
      </c>
      <c s="34" t="s">
        <v>7531</v>
      </c>
      <c s="35" t="s">
        <v>5</v>
      </c>
      <c s="6" t="s">
        <v>7532</v>
      </c>
      <c s="36" t="s">
        <v>1289</v>
      </c>
      <c s="37">
        <v>19</v>
      </c>
      <c s="36">
        <v>0</v>
      </c>
      <c s="36">
        <f>ROUND(G848*H848,6)</f>
      </c>
      <c r="L848" s="38">
        <v>0</v>
      </c>
      <c s="32">
        <f>ROUND(ROUND(L848,2)*ROUND(G848,3),2)</f>
      </c>
      <c s="36" t="s">
        <v>6949</v>
      </c>
      <c>
        <f>(M848*21)/100</f>
      </c>
      <c t="s">
        <v>27</v>
      </c>
    </row>
    <row r="849" spans="1:5" ht="12.75">
      <c r="A849" s="35" t="s">
        <v>54</v>
      </c>
      <c r="E849" s="39" t="s">
        <v>5</v>
      </c>
    </row>
    <row r="850" spans="1:5" ht="51">
      <c r="A850" s="35" t="s">
        <v>56</v>
      </c>
      <c r="E850" s="40" t="s">
        <v>7533</v>
      </c>
    </row>
    <row r="851" spans="1:5" ht="12.75">
      <c r="A851" t="s">
        <v>58</v>
      </c>
      <c r="E851" s="39" t="s">
        <v>7448</v>
      </c>
    </row>
    <row r="852" spans="1:16" ht="12.75">
      <c r="A852" t="s">
        <v>48</v>
      </c>
      <c s="34" t="s">
        <v>1513</v>
      </c>
      <c s="34" t="s">
        <v>7534</v>
      </c>
      <c s="35" t="s">
        <v>5</v>
      </c>
      <c s="6" t="s">
        <v>7535</v>
      </c>
      <c s="36" t="s">
        <v>1289</v>
      </c>
      <c s="37">
        <v>19</v>
      </c>
      <c s="36">
        <v>0</v>
      </c>
      <c s="36">
        <f>ROUND(G852*H852,6)</f>
      </c>
      <c r="L852" s="38">
        <v>0</v>
      </c>
      <c s="32">
        <f>ROUND(ROUND(L852,2)*ROUND(G852,3),2)</f>
      </c>
      <c s="36" t="s">
        <v>6949</v>
      </c>
      <c>
        <f>(M852*21)/100</f>
      </c>
      <c t="s">
        <v>27</v>
      </c>
    </row>
    <row r="853" spans="1:5" ht="12.75">
      <c r="A853" s="35" t="s">
        <v>54</v>
      </c>
      <c r="E853" s="39" t="s">
        <v>5</v>
      </c>
    </row>
    <row r="854" spans="1:5" ht="51">
      <c r="A854" s="35" t="s">
        <v>56</v>
      </c>
      <c r="E854" s="40" t="s">
        <v>7536</v>
      </c>
    </row>
    <row r="855" spans="1:5" ht="12.75">
      <c r="A855" t="s">
        <v>58</v>
      </c>
      <c r="E855" s="39" t="s">
        <v>7448</v>
      </c>
    </row>
    <row r="856" spans="1:16" ht="12.75">
      <c r="A856" t="s">
        <v>48</v>
      </c>
      <c s="34" t="s">
        <v>1516</v>
      </c>
      <c s="34" t="s">
        <v>7537</v>
      </c>
      <c s="35" t="s">
        <v>5</v>
      </c>
      <c s="6" t="s">
        <v>7538</v>
      </c>
      <c s="36" t="s">
        <v>1289</v>
      </c>
      <c s="37">
        <v>16</v>
      </c>
      <c s="36">
        <v>0</v>
      </c>
      <c s="36">
        <f>ROUND(G856*H856,6)</f>
      </c>
      <c r="L856" s="38">
        <v>0</v>
      </c>
      <c s="32">
        <f>ROUND(ROUND(L856,2)*ROUND(G856,3),2)</f>
      </c>
      <c s="36" t="s">
        <v>6949</v>
      </c>
      <c>
        <f>(M856*21)/100</f>
      </c>
      <c t="s">
        <v>27</v>
      </c>
    </row>
    <row r="857" spans="1:5" ht="12.75">
      <c r="A857" s="35" t="s">
        <v>54</v>
      </c>
      <c r="E857" s="39" t="s">
        <v>5</v>
      </c>
    </row>
    <row r="858" spans="1:5" ht="51">
      <c r="A858" s="35" t="s">
        <v>56</v>
      </c>
      <c r="E858" s="40" t="s">
        <v>7539</v>
      </c>
    </row>
    <row r="859" spans="1:5" ht="12.75">
      <c r="A859" t="s">
        <v>58</v>
      </c>
      <c r="E859" s="39" t="s">
        <v>7448</v>
      </c>
    </row>
    <row r="860" spans="1:16" ht="12.75">
      <c r="A860" t="s">
        <v>48</v>
      </c>
      <c s="34" t="s">
        <v>1517</v>
      </c>
      <c s="34" t="s">
        <v>7540</v>
      </c>
      <c s="35" t="s">
        <v>5</v>
      </c>
      <c s="6" t="s">
        <v>7541</v>
      </c>
      <c s="36" t="s">
        <v>1289</v>
      </c>
      <c s="37">
        <v>10</v>
      </c>
      <c s="36">
        <v>0</v>
      </c>
      <c s="36">
        <f>ROUND(G860*H860,6)</f>
      </c>
      <c r="L860" s="38">
        <v>0</v>
      </c>
      <c s="32">
        <f>ROUND(ROUND(L860,2)*ROUND(G860,3),2)</f>
      </c>
      <c s="36" t="s">
        <v>1166</v>
      </c>
      <c>
        <f>(M860*21)/100</f>
      </c>
      <c t="s">
        <v>27</v>
      </c>
    </row>
    <row r="861" spans="1:5" ht="12.75">
      <c r="A861" s="35" t="s">
        <v>54</v>
      </c>
      <c r="E861" s="39" t="s">
        <v>7541</v>
      </c>
    </row>
    <row r="862" spans="1:5" ht="12.75">
      <c r="A862" s="35" t="s">
        <v>56</v>
      </c>
      <c r="E862" s="40" t="s">
        <v>5</v>
      </c>
    </row>
    <row r="863" spans="1:5" ht="12.75">
      <c r="A863" t="s">
        <v>58</v>
      </c>
      <c r="E863" s="39" t="s">
        <v>6965</v>
      </c>
    </row>
    <row r="864" spans="1:16" ht="12.75">
      <c r="A864" t="s">
        <v>48</v>
      </c>
      <c s="34" t="s">
        <v>1522</v>
      </c>
      <c s="34" t="s">
        <v>7542</v>
      </c>
      <c s="35" t="s">
        <v>5</v>
      </c>
      <c s="6" t="s">
        <v>7543</v>
      </c>
      <c s="36" t="s">
        <v>1289</v>
      </c>
      <c s="37">
        <v>1</v>
      </c>
      <c s="36">
        <v>0</v>
      </c>
      <c s="36">
        <f>ROUND(G864*H864,6)</f>
      </c>
      <c r="L864" s="38">
        <v>0</v>
      </c>
      <c s="32">
        <f>ROUND(ROUND(L864,2)*ROUND(G864,3),2)</f>
      </c>
      <c s="36" t="s">
        <v>1166</v>
      </c>
      <c>
        <f>(M864*21)/100</f>
      </c>
      <c t="s">
        <v>27</v>
      </c>
    </row>
    <row r="865" spans="1:5" ht="12.75">
      <c r="A865" s="35" t="s">
        <v>54</v>
      </c>
      <c r="E865" s="39" t="s">
        <v>7543</v>
      </c>
    </row>
    <row r="866" spans="1:5" ht="12.75">
      <c r="A866" s="35" t="s">
        <v>56</v>
      </c>
      <c r="E866" s="40" t="s">
        <v>5</v>
      </c>
    </row>
    <row r="867" spans="1:5" ht="12.75">
      <c r="A867" t="s">
        <v>58</v>
      </c>
      <c r="E867" s="39" t="s">
        <v>6965</v>
      </c>
    </row>
    <row r="868" spans="1:16" ht="12.75">
      <c r="A868" t="s">
        <v>48</v>
      </c>
      <c s="34" t="s">
        <v>1525</v>
      </c>
      <c s="34" t="s">
        <v>7544</v>
      </c>
      <c s="35" t="s">
        <v>5</v>
      </c>
      <c s="6" t="s">
        <v>7545</v>
      </c>
      <c s="36" t="s">
        <v>1289</v>
      </c>
      <c s="37">
        <v>1</v>
      </c>
      <c s="36">
        <v>0</v>
      </c>
      <c s="36">
        <f>ROUND(G868*H868,6)</f>
      </c>
      <c r="L868" s="38">
        <v>0</v>
      </c>
      <c s="32">
        <f>ROUND(ROUND(L868,2)*ROUND(G868,3),2)</f>
      </c>
      <c s="36" t="s">
        <v>1166</v>
      </c>
      <c>
        <f>(M868*21)/100</f>
      </c>
      <c t="s">
        <v>27</v>
      </c>
    </row>
    <row r="869" spans="1:5" ht="12.75">
      <c r="A869" s="35" t="s">
        <v>54</v>
      </c>
      <c r="E869" s="39" t="s">
        <v>7545</v>
      </c>
    </row>
    <row r="870" spans="1:5" ht="12.75">
      <c r="A870" s="35" t="s">
        <v>56</v>
      </c>
      <c r="E870" s="40" t="s">
        <v>5</v>
      </c>
    </row>
    <row r="871" spans="1:5" ht="12.75">
      <c r="A871" t="s">
        <v>58</v>
      </c>
      <c r="E871" s="39" t="s">
        <v>6965</v>
      </c>
    </row>
    <row r="872" spans="1:16" ht="25.5">
      <c r="A872" t="s">
        <v>48</v>
      </c>
      <c s="34" t="s">
        <v>1530</v>
      </c>
      <c s="34" t="s">
        <v>7546</v>
      </c>
      <c s="35" t="s">
        <v>5</v>
      </c>
      <c s="6" t="s">
        <v>7547</v>
      </c>
      <c s="36" t="s">
        <v>1289</v>
      </c>
      <c s="37">
        <v>1</v>
      </c>
      <c s="36">
        <v>0</v>
      </c>
      <c s="36">
        <f>ROUND(G872*H872,6)</f>
      </c>
      <c r="L872" s="38">
        <v>0</v>
      </c>
      <c s="32">
        <f>ROUND(ROUND(L872,2)*ROUND(G872,3),2)</f>
      </c>
      <c s="36" t="s">
        <v>1166</v>
      </c>
      <c>
        <f>(M872*21)/100</f>
      </c>
      <c t="s">
        <v>27</v>
      </c>
    </row>
    <row r="873" spans="1:5" ht="25.5">
      <c r="A873" s="35" t="s">
        <v>54</v>
      </c>
      <c r="E873" s="39" t="s">
        <v>7547</v>
      </c>
    </row>
    <row r="874" spans="1:5" ht="12.75">
      <c r="A874" s="35" t="s">
        <v>56</v>
      </c>
      <c r="E874" s="40" t="s">
        <v>5</v>
      </c>
    </row>
    <row r="875" spans="1:5" ht="12.75">
      <c r="A875" t="s">
        <v>58</v>
      </c>
      <c r="E875" s="39" t="s">
        <v>6965</v>
      </c>
    </row>
    <row r="876" spans="1:16" ht="12.75">
      <c r="A876" t="s">
        <v>48</v>
      </c>
      <c s="34" t="s">
        <v>1531</v>
      </c>
      <c s="34" t="s">
        <v>7548</v>
      </c>
      <c s="35" t="s">
        <v>5</v>
      </c>
      <c s="6" t="s">
        <v>7549</v>
      </c>
      <c s="36" t="s">
        <v>1361</v>
      </c>
      <c s="37">
        <v>4.2</v>
      </c>
      <c s="36">
        <v>0</v>
      </c>
      <c s="36">
        <f>ROUND(G876*H876,6)</f>
      </c>
      <c r="L876" s="38">
        <v>0</v>
      </c>
      <c s="32">
        <f>ROUND(ROUND(L876,2)*ROUND(G876,3),2)</f>
      </c>
      <c s="36" t="s">
        <v>1166</v>
      </c>
      <c>
        <f>(M876*21)/100</f>
      </c>
      <c t="s">
        <v>27</v>
      </c>
    </row>
    <row r="877" spans="1:5" ht="12.75">
      <c r="A877" s="35" t="s">
        <v>54</v>
      </c>
      <c r="E877" s="39" t="s">
        <v>7549</v>
      </c>
    </row>
    <row r="878" spans="1:5" ht="12.75">
      <c r="A878" s="35" t="s">
        <v>56</v>
      </c>
      <c r="E878" s="40" t="s">
        <v>5</v>
      </c>
    </row>
    <row r="879" spans="1:5" ht="12.75">
      <c r="A879" t="s">
        <v>58</v>
      </c>
      <c r="E879" s="39" t="s">
        <v>6965</v>
      </c>
    </row>
    <row r="880" spans="1:16" ht="12.75">
      <c r="A880" t="s">
        <v>48</v>
      </c>
      <c s="34" t="s">
        <v>1536</v>
      </c>
      <c s="34" t="s">
        <v>7550</v>
      </c>
      <c s="35" t="s">
        <v>5</v>
      </c>
      <c s="6" t="s">
        <v>7551</v>
      </c>
      <c s="36" t="s">
        <v>1387</v>
      </c>
      <c s="37">
        <v>5.5</v>
      </c>
      <c s="36">
        <v>0</v>
      </c>
      <c s="36">
        <f>ROUND(G880*H880,6)</f>
      </c>
      <c r="L880" s="38">
        <v>0</v>
      </c>
      <c s="32">
        <f>ROUND(ROUND(L880,2)*ROUND(G880,3),2)</f>
      </c>
      <c s="36" t="s">
        <v>1166</v>
      </c>
      <c>
        <f>(M880*21)/100</f>
      </c>
      <c t="s">
        <v>27</v>
      </c>
    </row>
    <row r="881" spans="1:5" ht="12.75">
      <c r="A881" s="35" t="s">
        <v>54</v>
      </c>
      <c r="E881" s="39" t="s">
        <v>7551</v>
      </c>
    </row>
    <row r="882" spans="1:5" ht="12.75">
      <c r="A882" s="35" t="s">
        <v>56</v>
      </c>
      <c r="E882" s="40" t="s">
        <v>5</v>
      </c>
    </row>
    <row r="883" spans="1:5" ht="12.75">
      <c r="A883" t="s">
        <v>58</v>
      </c>
      <c r="E883" s="39" t="s">
        <v>6965</v>
      </c>
    </row>
    <row r="884" spans="1:16" ht="25.5">
      <c r="A884" t="s">
        <v>48</v>
      </c>
      <c s="34" t="s">
        <v>1541</v>
      </c>
      <c s="34" t="s">
        <v>7552</v>
      </c>
      <c s="35" t="s">
        <v>5</v>
      </c>
      <c s="6" t="s">
        <v>7553</v>
      </c>
      <c s="36" t="s">
        <v>1387</v>
      </c>
      <c s="37">
        <v>0.8</v>
      </c>
      <c s="36">
        <v>0</v>
      </c>
      <c s="36">
        <f>ROUND(G884*H884,6)</f>
      </c>
      <c r="L884" s="38">
        <v>0</v>
      </c>
      <c s="32">
        <f>ROUND(ROUND(L884,2)*ROUND(G884,3),2)</f>
      </c>
      <c s="36" t="s">
        <v>1166</v>
      </c>
      <c>
        <f>(M884*21)/100</f>
      </c>
      <c t="s">
        <v>27</v>
      </c>
    </row>
    <row r="885" spans="1:5" ht="25.5">
      <c r="A885" s="35" t="s">
        <v>54</v>
      </c>
      <c r="E885" s="39" t="s">
        <v>7553</v>
      </c>
    </row>
    <row r="886" spans="1:5" ht="12.75">
      <c r="A886" s="35" t="s">
        <v>56</v>
      </c>
      <c r="E886" s="40" t="s">
        <v>5</v>
      </c>
    </row>
    <row r="887" spans="1:5" ht="12.75">
      <c r="A887" t="s">
        <v>58</v>
      </c>
      <c r="E887" s="39" t="s">
        <v>6965</v>
      </c>
    </row>
    <row r="888" spans="1:16" ht="12.75">
      <c r="A888" t="s">
        <v>48</v>
      </c>
      <c s="34" t="s">
        <v>1545</v>
      </c>
      <c s="34" t="s">
        <v>7554</v>
      </c>
      <c s="35" t="s">
        <v>5</v>
      </c>
      <c s="6" t="s">
        <v>7555</v>
      </c>
      <c s="36" t="s">
        <v>1361</v>
      </c>
      <c s="37">
        <v>4.2</v>
      </c>
      <c s="36">
        <v>0</v>
      </c>
      <c s="36">
        <f>ROUND(G888*H888,6)</f>
      </c>
      <c r="L888" s="38">
        <v>0</v>
      </c>
      <c s="32">
        <f>ROUND(ROUND(L888,2)*ROUND(G888,3),2)</f>
      </c>
      <c s="36" t="s">
        <v>1166</v>
      </c>
      <c>
        <f>(M888*21)/100</f>
      </c>
      <c t="s">
        <v>27</v>
      </c>
    </row>
    <row r="889" spans="1:5" ht="12.75">
      <c r="A889" s="35" t="s">
        <v>54</v>
      </c>
      <c r="E889" s="39" t="s">
        <v>7555</v>
      </c>
    </row>
    <row r="890" spans="1:5" ht="12.75">
      <c r="A890" s="35" t="s">
        <v>56</v>
      </c>
      <c r="E890" s="40" t="s">
        <v>5</v>
      </c>
    </row>
    <row r="891" spans="1:5" ht="12.75">
      <c r="A891" t="s">
        <v>58</v>
      </c>
      <c r="E891" s="39" t="s">
        <v>6965</v>
      </c>
    </row>
    <row r="892" spans="1:16" ht="12.75">
      <c r="A892" t="s">
        <v>48</v>
      </c>
      <c s="34" t="s">
        <v>1550</v>
      </c>
      <c s="34" t="s">
        <v>7556</v>
      </c>
      <c s="35" t="s">
        <v>5</v>
      </c>
      <c s="6" t="s">
        <v>7557</v>
      </c>
      <c s="36" t="s">
        <v>1361</v>
      </c>
      <c s="37">
        <v>1.1</v>
      </c>
      <c s="36">
        <v>0</v>
      </c>
      <c s="36">
        <f>ROUND(G892*H892,6)</f>
      </c>
      <c r="L892" s="38">
        <v>0</v>
      </c>
      <c s="32">
        <f>ROUND(ROUND(L892,2)*ROUND(G892,3),2)</f>
      </c>
      <c s="36" t="s">
        <v>1166</v>
      </c>
      <c>
        <f>(M892*21)/100</f>
      </c>
      <c t="s">
        <v>27</v>
      </c>
    </row>
    <row r="893" spans="1:5" ht="12.75">
      <c r="A893" s="35" t="s">
        <v>54</v>
      </c>
      <c r="E893" s="39" t="s">
        <v>7557</v>
      </c>
    </row>
    <row r="894" spans="1:5" ht="12.75">
      <c r="A894" s="35" t="s">
        <v>56</v>
      </c>
      <c r="E894" s="40" t="s">
        <v>5</v>
      </c>
    </row>
    <row r="895" spans="1:5" ht="12.75">
      <c r="A895" t="s">
        <v>58</v>
      </c>
      <c r="E895" s="39" t="s">
        <v>6965</v>
      </c>
    </row>
    <row r="896" spans="1:16" ht="25.5">
      <c r="A896" t="s">
        <v>48</v>
      </c>
      <c s="34" t="s">
        <v>1554</v>
      </c>
      <c s="34" t="s">
        <v>1275</v>
      </c>
      <c s="35" t="s">
        <v>1276</v>
      </c>
      <c s="6" t="s">
        <v>1277</v>
      </c>
      <c s="36" t="s">
        <v>246</v>
      </c>
      <c s="37">
        <v>5</v>
      </c>
      <c s="36">
        <v>0</v>
      </c>
      <c s="36">
        <f>ROUND(G896*H896,6)</f>
      </c>
      <c r="L896" s="38">
        <v>0</v>
      </c>
      <c s="32">
        <f>ROUND(ROUND(L896,2)*ROUND(G896,3),2)</f>
      </c>
      <c s="36" t="s">
        <v>1166</v>
      </c>
      <c>
        <f>(M896*21)/100</f>
      </c>
      <c t="s">
        <v>27</v>
      </c>
    </row>
    <row r="897" spans="1:5" ht="127.5">
      <c r="A897" s="35" t="s">
        <v>54</v>
      </c>
      <c r="E897" s="39" t="s">
        <v>6976</v>
      </c>
    </row>
    <row r="898" spans="1:5" ht="12.75">
      <c r="A898" s="35" t="s">
        <v>56</v>
      </c>
      <c r="E898" s="40" t="s">
        <v>5</v>
      </c>
    </row>
    <row r="899" spans="1:5" ht="12.75">
      <c r="A899" t="s">
        <v>58</v>
      </c>
      <c r="E899" s="39" t="s">
        <v>5</v>
      </c>
    </row>
    <row r="900" spans="1:16" ht="25.5">
      <c r="A900" t="s">
        <v>48</v>
      </c>
      <c s="34" t="s">
        <v>1558</v>
      </c>
      <c s="34" t="s">
        <v>1241</v>
      </c>
      <c s="35" t="s">
        <v>1242</v>
      </c>
      <c s="6" t="s">
        <v>1243</v>
      </c>
      <c s="36" t="s">
        <v>246</v>
      </c>
      <c s="37">
        <v>9.5</v>
      </c>
      <c s="36">
        <v>0</v>
      </c>
      <c s="36">
        <f>ROUND(G900*H900,6)</f>
      </c>
      <c r="L900" s="38">
        <v>0</v>
      </c>
      <c s="32">
        <f>ROUND(ROUND(L900,2)*ROUND(G900,3),2)</f>
      </c>
      <c s="36" t="s">
        <v>1166</v>
      </c>
      <c>
        <f>(M900*21)/100</f>
      </c>
      <c t="s">
        <v>27</v>
      </c>
    </row>
    <row r="901" spans="1:5" ht="127.5">
      <c r="A901" s="35" t="s">
        <v>54</v>
      </c>
      <c r="E901" s="39" t="s">
        <v>6976</v>
      </c>
    </row>
    <row r="902" spans="1:5" ht="12.75">
      <c r="A902" s="35" t="s">
        <v>56</v>
      </c>
      <c r="E902" s="40" t="s">
        <v>5</v>
      </c>
    </row>
    <row r="903" spans="1:5" ht="12.75">
      <c r="A903" t="s">
        <v>58</v>
      </c>
      <c r="E903" s="39" t="s">
        <v>5</v>
      </c>
    </row>
    <row r="904" spans="1:16" ht="25.5">
      <c r="A904" t="s">
        <v>48</v>
      </c>
      <c s="34" t="s">
        <v>1561</v>
      </c>
      <c s="34" t="s">
        <v>1253</v>
      </c>
      <c s="35" t="s">
        <v>240</v>
      </c>
      <c s="6" t="s">
        <v>1254</v>
      </c>
      <c s="36" t="s">
        <v>246</v>
      </c>
      <c s="37">
        <v>3.5</v>
      </c>
      <c s="36">
        <v>0</v>
      </c>
      <c s="36">
        <f>ROUND(G904*H904,6)</f>
      </c>
      <c r="L904" s="38">
        <v>0</v>
      </c>
      <c s="32">
        <f>ROUND(ROUND(L904,2)*ROUND(G904,3),2)</f>
      </c>
      <c s="36" t="s">
        <v>1166</v>
      </c>
      <c>
        <f>(M904*21)/100</f>
      </c>
      <c t="s">
        <v>27</v>
      </c>
    </row>
    <row r="905" spans="1:5" ht="127.5">
      <c r="A905" s="35" t="s">
        <v>54</v>
      </c>
      <c r="E905" s="39" t="s">
        <v>6976</v>
      </c>
    </row>
    <row r="906" spans="1:5" ht="12.75">
      <c r="A906" s="35" t="s">
        <v>56</v>
      </c>
      <c r="E906" s="40" t="s">
        <v>5</v>
      </c>
    </row>
    <row r="907" spans="1:5" ht="12.75">
      <c r="A907" t="s">
        <v>58</v>
      </c>
      <c r="E907" s="39" t="s">
        <v>5</v>
      </c>
    </row>
    <row r="908" spans="1:16" ht="25.5">
      <c r="A908" t="s">
        <v>48</v>
      </c>
      <c s="34" t="s">
        <v>1563</v>
      </c>
      <c s="34" t="s">
        <v>1189</v>
      </c>
      <c s="35" t="s">
        <v>1190</v>
      </c>
      <c s="6" t="s">
        <v>1191</v>
      </c>
      <c s="36" t="s">
        <v>246</v>
      </c>
      <c s="37">
        <v>1.5</v>
      </c>
      <c s="36">
        <v>0</v>
      </c>
      <c s="36">
        <f>ROUND(G908*H908,6)</f>
      </c>
      <c r="L908" s="38">
        <v>0</v>
      </c>
      <c s="32">
        <f>ROUND(ROUND(L908,2)*ROUND(G908,3),2)</f>
      </c>
      <c s="36" t="s">
        <v>1166</v>
      </c>
      <c>
        <f>(M908*21)/100</f>
      </c>
      <c t="s">
        <v>27</v>
      </c>
    </row>
    <row r="909" spans="1:5" ht="127.5">
      <c r="A909" s="35" t="s">
        <v>54</v>
      </c>
      <c r="E909" s="39" t="s">
        <v>6976</v>
      </c>
    </row>
    <row r="910" spans="1:5" ht="12.75">
      <c r="A910" s="35" t="s">
        <v>56</v>
      </c>
      <c r="E910" s="40" t="s">
        <v>5</v>
      </c>
    </row>
    <row r="911" spans="1:5" ht="12.75">
      <c r="A911" t="s">
        <v>58</v>
      </c>
      <c r="E911" s="39" t="s">
        <v>5</v>
      </c>
    </row>
    <row r="912" spans="1:13" ht="12.75">
      <c r="A912" t="s">
        <v>46</v>
      </c>
      <c r="C912" s="31" t="s">
        <v>2257</v>
      </c>
      <c r="E912" s="33" t="s">
        <v>7558</v>
      </c>
      <c r="J912" s="32">
        <f>0</f>
      </c>
      <c s="32">
        <f>0</f>
      </c>
      <c s="32">
        <f>0+L913+L917+L921+L925+L929+L933+L937+L941+L945+L949+L953+L957+L961+L965+L969+L973+L977+L981+L985+L989+L993+L997+L1001+L1005+L1009+L1013+L1017+L1021+L1025+L1029+L1033+L1037+L1041+L1045+L1049+L1053+L1057+L1061+L1065+L1069+L1073+L1077+L1081+L1085+L1089+L1093+L1097+L1101+L1105+L1109+L1113+L1117+L1121+L1125+L1129+L1133+L1137+L1141</f>
      </c>
      <c s="32">
        <f>0+M913+M917+M921+M925+M929+M933+M937+M941+M945+M949+M953+M957+M961+M965+M969+M973+M977+M981+M985+M989+M993+M997+M1001+M1005+M1009+M1013+M1017+M1021+M1025+M1029+M1033+M1037+M1041+M1045+M1049+M1053+M1057+M1061+M1065+M1069+M1073+M1077+M1081+M1085+M1089+M1093+M1097+M1101+M1105+M1109+M1113+M1117+M1121+M1125+M1129+M1133+M1137+M1141</f>
      </c>
    </row>
    <row r="913" spans="1:16" ht="12.75">
      <c r="A913" t="s">
        <v>48</v>
      </c>
      <c s="34" t="s">
        <v>1566</v>
      </c>
      <c s="34" t="s">
        <v>7559</v>
      </c>
      <c s="35" t="s">
        <v>5</v>
      </c>
      <c s="6" t="s">
        <v>7560</v>
      </c>
      <c s="36" t="s">
        <v>163</v>
      </c>
      <c s="37">
        <v>815</v>
      </c>
      <c s="36">
        <v>0</v>
      </c>
      <c s="36">
        <f>ROUND(G913*H913,6)</f>
      </c>
      <c r="L913" s="38">
        <v>0</v>
      </c>
      <c s="32">
        <f>ROUND(ROUND(L913,2)*ROUND(G913,3),2)</f>
      </c>
      <c s="36" t="s">
        <v>1166</v>
      </c>
      <c>
        <f>(M913*21)/100</f>
      </c>
      <c t="s">
        <v>27</v>
      </c>
    </row>
    <row r="914" spans="1:5" ht="12.75">
      <c r="A914" s="35" t="s">
        <v>54</v>
      </c>
      <c r="E914" s="39" t="s">
        <v>7560</v>
      </c>
    </row>
    <row r="915" spans="1:5" ht="63.75">
      <c r="A915" s="35" t="s">
        <v>56</v>
      </c>
      <c r="E915" s="40" t="s">
        <v>7561</v>
      </c>
    </row>
    <row r="916" spans="1:5" ht="12.75">
      <c r="A916" t="s">
        <v>58</v>
      </c>
      <c r="E916" s="39" t="s">
        <v>6965</v>
      </c>
    </row>
    <row r="917" spans="1:16" ht="25.5">
      <c r="A917" t="s">
        <v>48</v>
      </c>
      <c s="34" t="s">
        <v>1569</v>
      </c>
      <c s="34" t="s">
        <v>7562</v>
      </c>
      <c s="35" t="s">
        <v>5</v>
      </c>
      <c s="6" t="s">
        <v>7563</v>
      </c>
      <c s="36" t="s">
        <v>1387</v>
      </c>
      <c s="37">
        <v>586.8</v>
      </c>
      <c s="36">
        <v>0</v>
      </c>
      <c s="36">
        <f>ROUND(G917*H917,6)</f>
      </c>
      <c r="L917" s="38">
        <v>0</v>
      </c>
      <c s="32">
        <f>ROUND(ROUND(L917,2)*ROUND(G917,3),2)</f>
      </c>
      <c s="36" t="s">
        <v>1166</v>
      </c>
      <c>
        <f>(M917*21)/100</f>
      </c>
      <c t="s">
        <v>27</v>
      </c>
    </row>
    <row r="918" spans="1:5" ht="25.5">
      <c r="A918" s="35" t="s">
        <v>54</v>
      </c>
      <c r="E918" s="39" t="s">
        <v>7563</v>
      </c>
    </row>
    <row r="919" spans="1:5" ht="76.5">
      <c r="A919" s="35" t="s">
        <v>56</v>
      </c>
      <c r="E919" s="40" t="s">
        <v>7564</v>
      </c>
    </row>
    <row r="920" spans="1:5" ht="12.75">
      <c r="A920" t="s">
        <v>58</v>
      </c>
      <c r="E920" s="39" t="s">
        <v>6965</v>
      </c>
    </row>
    <row r="921" spans="1:16" ht="12.75">
      <c r="A921" t="s">
        <v>48</v>
      </c>
      <c s="34" t="s">
        <v>1572</v>
      </c>
      <c s="34" t="s">
        <v>7565</v>
      </c>
      <c s="35" t="s">
        <v>5</v>
      </c>
      <c s="6" t="s">
        <v>7566</v>
      </c>
      <c s="36" t="s">
        <v>1361</v>
      </c>
      <c s="37">
        <v>488.4</v>
      </c>
      <c s="36">
        <v>0</v>
      </c>
      <c s="36">
        <f>ROUND(G921*H921,6)</f>
      </c>
      <c r="L921" s="38">
        <v>0</v>
      </c>
      <c s="32">
        <f>ROUND(ROUND(L921,2)*ROUND(G921,3),2)</f>
      </c>
      <c s="36" t="s">
        <v>1166</v>
      </c>
      <c>
        <f>(M921*21)/100</f>
      </c>
      <c t="s">
        <v>27</v>
      </c>
    </row>
    <row r="922" spans="1:5" ht="12.75">
      <c r="A922" s="35" t="s">
        <v>54</v>
      </c>
      <c r="E922" s="39" t="s">
        <v>7566</v>
      </c>
    </row>
    <row r="923" spans="1:5" ht="63.75">
      <c r="A923" s="35" t="s">
        <v>56</v>
      </c>
      <c r="E923" s="40" t="s">
        <v>7567</v>
      </c>
    </row>
    <row r="924" spans="1:5" ht="12.75">
      <c r="A924" t="s">
        <v>58</v>
      </c>
      <c r="E924" s="39" t="s">
        <v>6965</v>
      </c>
    </row>
    <row r="925" spans="1:16" ht="12.75">
      <c r="A925" t="s">
        <v>48</v>
      </c>
      <c s="34" t="s">
        <v>1576</v>
      </c>
      <c s="34" t="s">
        <v>7568</v>
      </c>
      <c s="35" t="s">
        <v>5</v>
      </c>
      <c s="6" t="s">
        <v>7569</v>
      </c>
      <c s="36" t="s">
        <v>1387</v>
      </c>
      <c s="37">
        <v>247.104</v>
      </c>
      <c s="36">
        <v>0</v>
      </c>
      <c s="36">
        <f>ROUND(G925*H925,6)</f>
      </c>
      <c r="L925" s="38">
        <v>0</v>
      </c>
      <c s="32">
        <f>ROUND(ROUND(L925,2)*ROUND(G925,3),2)</f>
      </c>
      <c s="36" t="s">
        <v>1166</v>
      </c>
      <c>
        <f>(M925*21)/100</f>
      </c>
      <c t="s">
        <v>27</v>
      </c>
    </row>
    <row r="926" spans="1:5" ht="12.75">
      <c r="A926" s="35" t="s">
        <v>54</v>
      </c>
      <c r="E926" s="39" t="s">
        <v>7569</v>
      </c>
    </row>
    <row r="927" spans="1:5" ht="76.5">
      <c r="A927" s="35" t="s">
        <v>56</v>
      </c>
      <c r="E927" s="40" t="s">
        <v>7570</v>
      </c>
    </row>
    <row r="928" spans="1:5" ht="12.75">
      <c r="A928" t="s">
        <v>58</v>
      </c>
      <c r="E928" s="39" t="s">
        <v>6965</v>
      </c>
    </row>
    <row r="929" spans="1:16" ht="25.5">
      <c r="A929" t="s">
        <v>48</v>
      </c>
      <c s="34" t="s">
        <v>1579</v>
      </c>
      <c s="34" t="s">
        <v>7571</v>
      </c>
      <c s="35" t="s">
        <v>5</v>
      </c>
      <c s="6" t="s">
        <v>7572</v>
      </c>
      <c s="36" t="s">
        <v>1361</v>
      </c>
      <c s="37">
        <v>19.04</v>
      </c>
      <c s="36">
        <v>0</v>
      </c>
      <c s="36">
        <f>ROUND(G929*H929,6)</f>
      </c>
      <c r="L929" s="38">
        <v>0</v>
      </c>
      <c s="32">
        <f>ROUND(ROUND(L929,2)*ROUND(G929,3),2)</f>
      </c>
      <c s="36" t="s">
        <v>1166</v>
      </c>
      <c>
        <f>(M929*21)/100</f>
      </c>
      <c t="s">
        <v>27</v>
      </c>
    </row>
    <row r="930" spans="1:5" ht="25.5">
      <c r="A930" s="35" t="s">
        <v>54</v>
      </c>
      <c r="E930" s="39" t="s">
        <v>7572</v>
      </c>
    </row>
    <row r="931" spans="1:5" ht="76.5">
      <c r="A931" s="35" t="s">
        <v>56</v>
      </c>
      <c r="E931" s="40" t="s">
        <v>7573</v>
      </c>
    </row>
    <row r="932" spans="1:5" ht="12.75">
      <c r="A932" t="s">
        <v>58</v>
      </c>
      <c r="E932" s="39" t="s">
        <v>6965</v>
      </c>
    </row>
    <row r="933" spans="1:16" ht="25.5">
      <c r="A933" t="s">
        <v>48</v>
      </c>
      <c s="34" t="s">
        <v>1582</v>
      </c>
      <c s="34" t="s">
        <v>7574</v>
      </c>
      <c s="35" t="s">
        <v>5</v>
      </c>
      <c s="6" t="s">
        <v>7575</v>
      </c>
      <c s="36" t="s">
        <v>1387</v>
      </c>
      <c s="37">
        <v>14.784</v>
      </c>
      <c s="36">
        <v>0</v>
      </c>
      <c s="36">
        <f>ROUND(G933*H933,6)</f>
      </c>
      <c r="L933" s="38">
        <v>0</v>
      </c>
      <c s="32">
        <f>ROUND(ROUND(L933,2)*ROUND(G933,3),2)</f>
      </c>
      <c s="36" t="s">
        <v>1166</v>
      </c>
      <c>
        <f>(M933*21)/100</f>
      </c>
      <c t="s">
        <v>27</v>
      </c>
    </row>
    <row r="934" spans="1:5" ht="25.5">
      <c r="A934" s="35" t="s">
        <v>54</v>
      </c>
      <c r="E934" s="39" t="s">
        <v>7575</v>
      </c>
    </row>
    <row r="935" spans="1:5" ht="76.5">
      <c r="A935" s="35" t="s">
        <v>56</v>
      </c>
      <c r="E935" s="40" t="s">
        <v>7576</v>
      </c>
    </row>
    <row r="936" spans="1:5" ht="12.75">
      <c r="A936" t="s">
        <v>58</v>
      </c>
      <c r="E936" s="39" t="s">
        <v>6965</v>
      </c>
    </row>
    <row r="937" spans="1:16" ht="12.75">
      <c r="A937" t="s">
        <v>48</v>
      </c>
      <c s="34" t="s">
        <v>1583</v>
      </c>
      <c s="34" t="s">
        <v>7577</v>
      </c>
      <c s="35" t="s">
        <v>5</v>
      </c>
      <c s="6" t="s">
        <v>7578</v>
      </c>
      <c s="36" t="s">
        <v>1361</v>
      </c>
      <c s="37">
        <v>6</v>
      </c>
      <c s="36">
        <v>0</v>
      </c>
      <c s="36">
        <f>ROUND(G937*H937,6)</f>
      </c>
      <c r="L937" s="38">
        <v>0</v>
      </c>
      <c s="32">
        <f>ROUND(ROUND(L937,2)*ROUND(G937,3),2)</f>
      </c>
      <c s="36" t="s">
        <v>1166</v>
      </c>
      <c>
        <f>(M937*21)/100</f>
      </c>
      <c t="s">
        <v>27</v>
      </c>
    </row>
    <row r="938" spans="1:5" ht="12.75">
      <c r="A938" s="35" t="s">
        <v>54</v>
      </c>
      <c r="E938" s="39" t="s">
        <v>7578</v>
      </c>
    </row>
    <row r="939" spans="1:5" ht="63.75">
      <c r="A939" s="35" t="s">
        <v>56</v>
      </c>
      <c r="E939" s="40" t="s">
        <v>7579</v>
      </c>
    </row>
    <row r="940" spans="1:5" ht="12.75">
      <c r="A940" t="s">
        <v>58</v>
      </c>
      <c r="E940" s="39" t="s">
        <v>6965</v>
      </c>
    </row>
    <row r="941" spans="1:16" ht="12.75">
      <c r="A941" t="s">
        <v>48</v>
      </c>
      <c s="34" t="s">
        <v>1587</v>
      </c>
      <c s="34" t="s">
        <v>7580</v>
      </c>
      <c s="35" t="s">
        <v>5</v>
      </c>
      <c s="6" t="s">
        <v>7581</v>
      </c>
      <c s="36" t="s">
        <v>1387</v>
      </c>
      <c s="37">
        <v>3</v>
      </c>
      <c s="36">
        <v>0</v>
      </c>
      <c s="36">
        <f>ROUND(G941*H941,6)</f>
      </c>
      <c r="L941" s="38">
        <v>0</v>
      </c>
      <c s="32">
        <f>ROUND(ROUND(L941,2)*ROUND(G941,3),2)</f>
      </c>
      <c s="36" t="s">
        <v>1166</v>
      </c>
      <c>
        <f>(M941*21)/100</f>
      </c>
      <c t="s">
        <v>27</v>
      </c>
    </row>
    <row r="942" spans="1:5" ht="12.75">
      <c r="A942" s="35" t="s">
        <v>54</v>
      </c>
      <c r="E942" s="39" t="s">
        <v>7581</v>
      </c>
    </row>
    <row r="943" spans="1:5" ht="63.75">
      <c r="A943" s="35" t="s">
        <v>56</v>
      </c>
      <c r="E943" s="40" t="s">
        <v>7582</v>
      </c>
    </row>
    <row r="944" spans="1:5" ht="12.75">
      <c r="A944" t="s">
        <v>58</v>
      </c>
      <c r="E944" s="39" t="s">
        <v>6965</v>
      </c>
    </row>
    <row r="945" spans="1:16" ht="12.75">
      <c r="A945" t="s">
        <v>48</v>
      </c>
      <c s="34" t="s">
        <v>1590</v>
      </c>
      <c s="34" t="s">
        <v>6990</v>
      </c>
      <c s="35" t="s">
        <v>5</v>
      </c>
      <c s="6" t="s">
        <v>6991</v>
      </c>
      <c s="36" t="s">
        <v>1387</v>
      </c>
      <c s="37">
        <v>73.26</v>
      </c>
      <c s="36">
        <v>0</v>
      </c>
      <c s="36">
        <f>ROUND(G945*H945,6)</f>
      </c>
      <c r="L945" s="38">
        <v>0</v>
      </c>
      <c s="32">
        <f>ROUND(ROUND(L945,2)*ROUND(G945,3),2)</f>
      </c>
      <c s="36" t="s">
        <v>6949</v>
      </c>
      <c>
        <f>(M945*21)/100</f>
      </c>
      <c t="s">
        <v>27</v>
      </c>
    </row>
    <row r="946" spans="1:5" ht="12.75">
      <c r="A946" s="35" t="s">
        <v>54</v>
      </c>
      <c r="E946" s="39" t="s">
        <v>5</v>
      </c>
    </row>
    <row r="947" spans="1:5" ht="63.75">
      <c r="A947" s="35" t="s">
        <v>56</v>
      </c>
      <c r="E947" s="40" t="s">
        <v>7583</v>
      </c>
    </row>
    <row r="948" spans="1:5" ht="12.75">
      <c r="A948" t="s">
        <v>58</v>
      </c>
      <c r="E948" s="39" t="s">
        <v>1363</v>
      </c>
    </row>
    <row r="949" spans="1:16" ht="12.75">
      <c r="A949" t="s">
        <v>48</v>
      </c>
      <c s="34" t="s">
        <v>1593</v>
      </c>
      <c s="34" t="s">
        <v>6993</v>
      </c>
      <c s="35" t="s">
        <v>5</v>
      </c>
      <c s="6" t="s">
        <v>6994</v>
      </c>
      <c s="36" t="s">
        <v>1387</v>
      </c>
      <c s="37">
        <v>192.515</v>
      </c>
      <c s="36">
        <v>0</v>
      </c>
      <c s="36">
        <f>ROUND(G949*H949,6)</f>
      </c>
      <c r="L949" s="38">
        <v>0</v>
      </c>
      <c s="32">
        <f>ROUND(ROUND(L949,2)*ROUND(G949,3),2)</f>
      </c>
      <c s="36" t="s">
        <v>6949</v>
      </c>
      <c>
        <f>(M949*21)/100</f>
      </c>
      <c t="s">
        <v>27</v>
      </c>
    </row>
    <row r="950" spans="1:5" ht="12.75">
      <c r="A950" s="35" t="s">
        <v>54</v>
      </c>
      <c r="E950" s="39" t="s">
        <v>5</v>
      </c>
    </row>
    <row r="951" spans="1:5" ht="76.5">
      <c r="A951" s="35" t="s">
        <v>56</v>
      </c>
      <c r="E951" s="40" t="s">
        <v>7584</v>
      </c>
    </row>
    <row r="952" spans="1:5" ht="12.75">
      <c r="A952" t="s">
        <v>58</v>
      </c>
      <c r="E952" s="39" t="s">
        <v>6537</v>
      </c>
    </row>
    <row r="953" spans="1:16" ht="12.75">
      <c r="A953" t="s">
        <v>48</v>
      </c>
      <c s="34" t="s">
        <v>1595</v>
      </c>
      <c s="34" t="s">
        <v>6996</v>
      </c>
      <c s="35" t="s">
        <v>5</v>
      </c>
      <c s="6" t="s">
        <v>6997</v>
      </c>
      <c s="36" t="s">
        <v>1387</v>
      </c>
      <c s="37">
        <v>67.725</v>
      </c>
      <c s="36">
        <v>0</v>
      </c>
      <c s="36">
        <f>ROUND(G953*H953,6)</f>
      </c>
      <c r="L953" s="38">
        <v>0</v>
      </c>
      <c s="32">
        <f>ROUND(ROUND(L953,2)*ROUND(G953,3),2)</f>
      </c>
      <c s="36" t="s">
        <v>6949</v>
      </c>
      <c>
        <f>(M953*21)/100</f>
      </c>
      <c t="s">
        <v>27</v>
      </c>
    </row>
    <row r="954" spans="1:5" ht="12.75">
      <c r="A954" s="35" t="s">
        <v>54</v>
      </c>
      <c r="E954" s="39" t="s">
        <v>5</v>
      </c>
    </row>
    <row r="955" spans="1:5" ht="63.75">
      <c r="A955" s="35" t="s">
        <v>56</v>
      </c>
      <c r="E955" s="40" t="s">
        <v>7585</v>
      </c>
    </row>
    <row r="956" spans="1:5" ht="12.75">
      <c r="A956" t="s">
        <v>58</v>
      </c>
      <c r="E956" s="39" t="s">
        <v>6537</v>
      </c>
    </row>
    <row r="957" spans="1:16" ht="12.75">
      <c r="A957" t="s">
        <v>48</v>
      </c>
      <c s="34" t="s">
        <v>1596</v>
      </c>
      <c s="34" t="s">
        <v>7586</v>
      </c>
      <c s="35" t="s">
        <v>5</v>
      </c>
      <c s="6" t="s">
        <v>7000</v>
      </c>
      <c s="36" t="s">
        <v>246</v>
      </c>
      <c s="37">
        <v>106.285</v>
      </c>
      <c s="36">
        <v>0</v>
      </c>
      <c s="36">
        <f>ROUND(G957*H957,6)</f>
      </c>
      <c r="L957" s="38">
        <v>0</v>
      </c>
      <c s="32">
        <f>ROUND(ROUND(L957,2)*ROUND(G957,3),2)</f>
      </c>
      <c s="36" t="s">
        <v>1166</v>
      </c>
      <c>
        <f>(M957*21)/100</f>
      </c>
      <c t="s">
        <v>27</v>
      </c>
    </row>
    <row r="958" spans="1:5" ht="12.75">
      <c r="A958" s="35" t="s">
        <v>54</v>
      </c>
      <c r="E958" s="39" t="s">
        <v>7000</v>
      </c>
    </row>
    <row r="959" spans="1:5" ht="63.75">
      <c r="A959" s="35" t="s">
        <v>56</v>
      </c>
      <c r="E959" s="40" t="s">
        <v>7587</v>
      </c>
    </row>
    <row r="960" spans="1:5" ht="12.75">
      <c r="A960" t="s">
        <v>58</v>
      </c>
      <c r="E960" s="39" t="s">
        <v>6965</v>
      </c>
    </row>
    <row r="961" spans="1:16" ht="25.5">
      <c r="A961" t="s">
        <v>48</v>
      </c>
      <c s="34" t="s">
        <v>1599</v>
      </c>
      <c s="34" t="s">
        <v>1218</v>
      </c>
      <c s="35" t="s">
        <v>1219</v>
      </c>
      <c s="6" t="s">
        <v>1220</v>
      </c>
      <c s="36" t="s">
        <v>246</v>
      </c>
      <c s="37">
        <v>149.6</v>
      </c>
      <c s="36">
        <v>0</v>
      </c>
      <c s="36">
        <f>ROUND(G961*H961,6)</f>
      </c>
      <c r="L961" s="38">
        <v>0</v>
      </c>
      <c s="32">
        <f>ROUND(ROUND(L961,2)*ROUND(G961,3),2)</f>
      </c>
      <c s="36" t="s">
        <v>1166</v>
      </c>
      <c>
        <f>(M961*21)/100</f>
      </c>
      <c t="s">
        <v>27</v>
      </c>
    </row>
    <row r="962" spans="1:5" ht="127.5">
      <c r="A962" s="35" t="s">
        <v>54</v>
      </c>
      <c r="E962" s="39" t="s">
        <v>6976</v>
      </c>
    </row>
    <row r="963" spans="1:5" ht="12.75">
      <c r="A963" s="35" t="s">
        <v>56</v>
      </c>
      <c r="E963" s="40" t="s">
        <v>5</v>
      </c>
    </row>
    <row r="964" spans="1:5" ht="12.75">
      <c r="A964" t="s">
        <v>58</v>
      </c>
      <c r="E964" s="39" t="s">
        <v>5</v>
      </c>
    </row>
    <row r="965" spans="1:16" ht="25.5">
      <c r="A965" t="s">
        <v>48</v>
      </c>
      <c s="34" t="s">
        <v>1603</v>
      </c>
      <c s="34" t="s">
        <v>1223</v>
      </c>
      <c s="35" t="s">
        <v>1224</v>
      </c>
      <c s="6" t="s">
        <v>1225</v>
      </c>
      <c s="36" t="s">
        <v>246</v>
      </c>
      <c s="37">
        <v>561.2</v>
      </c>
      <c s="36">
        <v>0</v>
      </c>
      <c s="36">
        <f>ROUND(G965*H965,6)</f>
      </c>
      <c r="L965" s="38">
        <v>0</v>
      </c>
      <c s="32">
        <f>ROUND(ROUND(L965,2)*ROUND(G965,3),2)</f>
      </c>
      <c s="36" t="s">
        <v>1166</v>
      </c>
      <c>
        <f>(M965*21)/100</f>
      </c>
      <c t="s">
        <v>27</v>
      </c>
    </row>
    <row r="966" spans="1:5" ht="127.5">
      <c r="A966" s="35" t="s">
        <v>54</v>
      </c>
      <c r="E966" s="39" t="s">
        <v>6976</v>
      </c>
    </row>
    <row r="967" spans="1:5" ht="12.75">
      <c r="A967" s="35" t="s">
        <v>56</v>
      </c>
      <c r="E967" s="40" t="s">
        <v>5</v>
      </c>
    </row>
    <row r="968" spans="1:5" ht="12.75">
      <c r="A968" t="s">
        <v>58</v>
      </c>
      <c r="E968" s="39" t="s">
        <v>5</v>
      </c>
    </row>
    <row r="969" spans="1:16" ht="12.75">
      <c r="A969" t="s">
        <v>48</v>
      </c>
      <c s="34" t="s">
        <v>1606</v>
      </c>
      <c s="34" t="s">
        <v>7588</v>
      </c>
      <c s="35" t="s">
        <v>5</v>
      </c>
      <c s="6" t="s">
        <v>7589</v>
      </c>
      <c s="36" t="s">
        <v>52</v>
      </c>
      <c s="37">
        <v>40</v>
      </c>
      <c s="36">
        <v>0</v>
      </c>
      <c s="36">
        <f>ROUND(G969*H969,6)</f>
      </c>
      <c r="L969" s="38">
        <v>0</v>
      </c>
      <c s="32">
        <f>ROUND(ROUND(L969,2)*ROUND(G969,3),2)</f>
      </c>
      <c s="36" t="s">
        <v>1166</v>
      </c>
      <c>
        <f>(M969*21)/100</f>
      </c>
      <c t="s">
        <v>27</v>
      </c>
    </row>
    <row r="970" spans="1:5" ht="12.75">
      <c r="A970" s="35" t="s">
        <v>54</v>
      </c>
      <c r="E970" s="39" t="s">
        <v>7589</v>
      </c>
    </row>
    <row r="971" spans="1:5" ht="51">
      <c r="A971" s="35" t="s">
        <v>56</v>
      </c>
      <c r="E971" s="40" t="s">
        <v>7590</v>
      </c>
    </row>
    <row r="972" spans="1:5" ht="12.75">
      <c r="A972" t="s">
        <v>58</v>
      </c>
      <c r="E972" s="39" t="s">
        <v>6965</v>
      </c>
    </row>
    <row r="973" spans="1:16" ht="12.75">
      <c r="A973" t="s">
        <v>48</v>
      </c>
      <c s="34" t="s">
        <v>1609</v>
      </c>
      <c s="34" t="s">
        <v>7591</v>
      </c>
      <c s="35" t="s">
        <v>5</v>
      </c>
      <c s="6" t="s">
        <v>7592</v>
      </c>
      <c s="36" t="s">
        <v>163</v>
      </c>
      <c s="37">
        <v>535</v>
      </c>
      <c s="36">
        <v>0</v>
      </c>
      <c s="36">
        <f>ROUND(G973*H973,6)</f>
      </c>
      <c r="L973" s="38">
        <v>0</v>
      </c>
      <c s="32">
        <f>ROUND(ROUND(L973,2)*ROUND(G973,3),2)</f>
      </c>
      <c s="36" t="s">
        <v>6949</v>
      </c>
      <c>
        <f>(M973*21)/100</f>
      </c>
      <c t="s">
        <v>27</v>
      </c>
    </row>
    <row r="974" spans="1:5" ht="12.75">
      <c r="A974" s="35" t="s">
        <v>54</v>
      </c>
      <c r="E974" s="39" t="s">
        <v>5</v>
      </c>
    </row>
    <row r="975" spans="1:5" ht="63.75">
      <c r="A975" s="35" t="s">
        <v>56</v>
      </c>
      <c r="E975" s="40" t="s">
        <v>7593</v>
      </c>
    </row>
    <row r="976" spans="1:5" ht="12.75">
      <c r="A976" t="s">
        <v>58</v>
      </c>
      <c r="E976" s="39" t="s">
        <v>7448</v>
      </c>
    </row>
    <row r="977" spans="1:16" ht="12.75">
      <c r="A977" t="s">
        <v>48</v>
      </c>
      <c s="34" t="s">
        <v>1614</v>
      </c>
      <c s="34" t="s">
        <v>7594</v>
      </c>
      <c s="35" t="s">
        <v>5</v>
      </c>
      <c s="6" t="s">
        <v>7595</v>
      </c>
      <c s="36" t="s">
        <v>163</v>
      </c>
      <c s="37">
        <v>193</v>
      </c>
      <c s="36">
        <v>0</v>
      </c>
      <c s="36">
        <f>ROUND(G977*H977,6)</f>
      </c>
      <c r="L977" s="38">
        <v>0</v>
      </c>
      <c s="32">
        <f>ROUND(ROUND(L977,2)*ROUND(G977,3),2)</f>
      </c>
      <c s="36" t="s">
        <v>6949</v>
      </c>
      <c>
        <f>(M977*21)/100</f>
      </c>
      <c t="s">
        <v>27</v>
      </c>
    </row>
    <row r="978" spans="1:5" ht="12.75">
      <c r="A978" s="35" t="s">
        <v>54</v>
      </c>
      <c r="E978" s="39" t="s">
        <v>5</v>
      </c>
    </row>
    <row r="979" spans="1:5" ht="63.75">
      <c r="A979" s="35" t="s">
        <v>56</v>
      </c>
      <c r="E979" s="40" t="s">
        <v>7596</v>
      </c>
    </row>
    <row r="980" spans="1:5" ht="12.75">
      <c r="A980" t="s">
        <v>58</v>
      </c>
      <c r="E980" s="39" t="s">
        <v>7448</v>
      </c>
    </row>
    <row r="981" spans="1:16" ht="12.75">
      <c r="A981" t="s">
        <v>48</v>
      </c>
      <c s="34" t="s">
        <v>1617</v>
      </c>
      <c s="34" t="s">
        <v>7597</v>
      </c>
      <c s="35" t="s">
        <v>5</v>
      </c>
      <c s="6" t="s">
        <v>7598</v>
      </c>
      <c s="36" t="s">
        <v>163</v>
      </c>
      <c s="37">
        <v>70</v>
      </c>
      <c s="36">
        <v>0</v>
      </c>
      <c s="36">
        <f>ROUND(G981*H981,6)</f>
      </c>
      <c r="L981" s="38">
        <v>0</v>
      </c>
      <c s="32">
        <f>ROUND(ROUND(L981,2)*ROUND(G981,3),2)</f>
      </c>
      <c s="36" t="s">
        <v>6949</v>
      </c>
      <c>
        <f>(M981*21)/100</f>
      </c>
      <c t="s">
        <v>27</v>
      </c>
    </row>
    <row r="982" spans="1:5" ht="12.75">
      <c r="A982" s="35" t="s">
        <v>54</v>
      </c>
      <c r="E982" s="39" t="s">
        <v>5</v>
      </c>
    </row>
    <row r="983" spans="1:5" ht="63.75">
      <c r="A983" s="35" t="s">
        <v>56</v>
      </c>
      <c r="E983" s="40" t="s">
        <v>7599</v>
      </c>
    </row>
    <row r="984" spans="1:5" ht="12.75">
      <c r="A984" t="s">
        <v>58</v>
      </c>
      <c r="E984" s="39" t="s">
        <v>7448</v>
      </c>
    </row>
    <row r="985" spans="1:16" ht="12.75">
      <c r="A985" t="s">
        <v>48</v>
      </c>
      <c s="34" t="s">
        <v>1621</v>
      </c>
      <c s="34" t="s">
        <v>7600</v>
      </c>
      <c s="35" t="s">
        <v>5</v>
      </c>
      <c s="6" t="s">
        <v>7601</v>
      </c>
      <c s="36" t="s">
        <v>163</v>
      </c>
      <c s="37">
        <v>6</v>
      </c>
      <c s="36">
        <v>0</v>
      </c>
      <c s="36">
        <f>ROUND(G985*H985,6)</f>
      </c>
      <c r="L985" s="38">
        <v>0</v>
      </c>
      <c s="32">
        <f>ROUND(ROUND(L985,2)*ROUND(G985,3),2)</f>
      </c>
      <c s="36" t="s">
        <v>6949</v>
      </c>
      <c>
        <f>(M985*21)/100</f>
      </c>
      <c t="s">
        <v>27</v>
      </c>
    </row>
    <row r="986" spans="1:5" ht="12.75">
      <c r="A986" s="35" t="s">
        <v>54</v>
      </c>
      <c r="E986" s="39" t="s">
        <v>5</v>
      </c>
    </row>
    <row r="987" spans="1:5" ht="63.75">
      <c r="A987" s="35" t="s">
        <v>56</v>
      </c>
      <c r="E987" s="40" t="s">
        <v>7602</v>
      </c>
    </row>
    <row r="988" spans="1:5" ht="12.75">
      <c r="A988" t="s">
        <v>58</v>
      </c>
      <c r="E988" s="39" t="s">
        <v>7448</v>
      </c>
    </row>
    <row r="989" spans="1:16" ht="12.75">
      <c r="A989" t="s">
        <v>48</v>
      </c>
      <c s="34" t="s">
        <v>4194</v>
      </c>
      <c s="34" t="s">
        <v>7603</v>
      </c>
      <c s="35" t="s">
        <v>5</v>
      </c>
      <c s="6" t="s">
        <v>7604</v>
      </c>
      <c s="36" t="s">
        <v>163</v>
      </c>
      <c s="37">
        <v>12</v>
      </c>
      <c s="36">
        <v>0</v>
      </c>
      <c s="36">
        <f>ROUND(G989*H989,6)</f>
      </c>
      <c r="L989" s="38">
        <v>0</v>
      </c>
      <c s="32">
        <f>ROUND(ROUND(L989,2)*ROUND(G989,3),2)</f>
      </c>
      <c s="36" t="s">
        <v>6949</v>
      </c>
      <c>
        <f>(M989*21)/100</f>
      </c>
      <c t="s">
        <v>27</v>
      </c>
    </row>
    <row r="990" spans="1:5" ht="12.75">
      <c r="A990" s="35" t="s">
        <v>54</v>
      </c>
      <c r="E990" s="39" t="s">
        <v>5</v>
      </c>
    </row>
    <row r="991" spans="1:5" ht="63.75">
      <c r="A991" s="35" t="s">
        <v>56</v>
      </c>
      <c r="E991" s="40" t="s">
        <v>7605</v>
      </c>
    </row>
    <row r="992" spans="1:5" ht="12.75">
      <c r="A992" t="s">
        <v>58</v>
      </c>
      <c r="E992" s="39" t="s">
        <v>7448</v>
      </c>
    </row>
    <row r="993" spans="1:16" ht="25.5">
      <c r="A993" t="s">
        <v>48</v>
      </c>
      <c s="34" t="s">
        <v>4198</v>
      </c>
      <c s="34" t="s">
        <v>7606</v>
      </c>
      <c s="35" t="s">
        <v>5</v>
      </c>
      <c s="6" t="s">
        <v>7607</v>
      </c>
      <c s="36" t="s">
        <v>52</v>
      </c>
      <c s="37">
        <v>2</v>
      </c>
      <c s="36">
        <v>0</v>
      </c>
      <c s="36">
        <f>ROUND(G993*H993,6)</f>
      </c>
      <c r="L993" s="38">
        <v>0</v>
      </c>
      <c s="32">
        <f>ROUND(ROUND(L993,2)*ROUND(G993,3),2)</f>
      </c>
      <c s="36" t="s">
        <v>1166</v>
      </c>
      <c>
        <f>(M993*21)/100</f>
      </c>
      <c t="s">
        <v>27</v>
      </c>
    </row>
    <row r="994" spans="1:5" ht="25.5">
      <c r="A994" s="35" t="s">
        <v>54</v>
      </c>
      <c r="E994" s="39" t="s">
        <v>7607</v>
      </c>
    </row>
    <row r="995" spans="1:5" ht="76.5">
      <c r="A995" s="35" t="s">
        <v>56</v>
      </c>
      <c r="E995" s="40" t="s">
        <v>7608</v>
      </c>
    </row>
    <row r="996" spans="1:5" ht="25.5">
      <c r="A996" t="s">
        <v>58</v>
      </c>
      <c r="E996" s="39" t="s">
        <v>7609</v>
      </c>
    </row>
    <row r="997" spans="1:16" ht="25.5">
      <c r="A997" t="s">
        <v>48</v>
      </c>
      <c s="34" t="s">
        <v>4202</v>
      </c>
      <c s="34" t="s">
        <v>7610</v>
      </c>
      <c s="35" t="s">
        <v>5</v>
      </c>
      <c s="6" t="s">
        <v>7611</v>
      </c>
      <c s="36" t="s">
        <v>52</v>
      </c>
      <c s="37">
        <v>2</v>
      </c>
      <c s="36">
        <v>0</v>
      </c>
      <c s="36">
        <f>ROUND(G997*H997,6)</f>
      </c>
      <c r="L997" s="38">
        <v>0</v>
      </c>
      <c s="32">
        <f>ROUND(ROUND(L997,2)*ROUND(G997,3),2)</f>
      </c>
      <c s="36" t="s">
        <v>1166</v>
      </c>
      <c>
        <f>(M997*21)/100</f>
      </c>
      <c t="s">
        <v>27</v>
      </c>
    </row>
    <row r="998" spans="1:5" ht="25.5">
      <c r="A998" s="35" t="s">
        <v>54</v>
      </c>
      <c r="E998" s="39" t="s">
        <v>7611</v>
      </c>
    </row>
    <row r="999" spans="1:5" ht="76.5">
      <c r="A999" s="35" t="s">
        <v>56</v>
      </c>
      <c r="E999" s="40" t="s">
        <v>7612</v>
      </c>
    </row>
    <row r="1000" spans="1:5" ht="25.5">
      <c r="A1000" t="s">
        <v>58</v>
      </c>
      <c r="E1000" s="39" t="s">
        <v>7613</v>
      </c>
    </row>
    <row r="1001" spans="1:16" ht="25.5">
      <c r="A1001" t="s">
        <v>48</v>
      </c>
      <c s="34" t="s">
        <v>4206</v>
      </c>
      <c s="34" t="s">
        <v>7614</v>
      </c>
      <c s="35" t="s">
        <v>5</v>
      </c>
      <c s="6" t="s">
        <v>7615</v>
      </c>
      <c s="36" t="s">
        <v>52</v>
      </c>
      <c s="37">
        <v>6</v>
      </c>
      <c s="36">
        <v>0</v>
      </c>
      <c s="36">
        <f>ROUND(G1001*H1001,6)</f>
      </c>
      <c r="L1001" s="38">
        <v>0</v>
      </c>
      <c s="32">
        <f>ROUND(ROUND(L1001,2)*ROUND(G1001,3),2)</f>
      </c>
      <c s="36" t="s">
        <v>1166</v>
      </c>
      <c>
        <f>(M1001*21)/100</f>
      </c>
      <c t="s">
        <v>27</v>
      </c>
    </row>
    <row r="1002" spans="1:5" ht="25.5">
      <c r="A1002" s="35" t="s">
        <v>54</v>
      </c>
      <c r="E1002" s="39" t="s">
        <v>7615</v>
      </c>
    </row>
    <row r="1003" spans="1:5" ht="76.5">
      <c r="A1003" s="35" t="s">
        <v>56</v>
      </c>
      <c r="E1003" s="40" t="s">
        <v>7616</v>
      </c>
    </row>
    <row r="1004" spans="1:5" ht="25.5">
      <c r="A1004" t="s">
        <v>58</v>
      </c>
      <c r="E1004" s="39" t="s">
        <v>7609</v>
      </c>
    </row>
    <row r="1005" spans="1:16" ht="25.5">
      <c r="A1005" t="s">
        <v>48</v>
      </c>
      <c s="34" t="s">
        <v>4210</v>
      </c>
      <c s="34" t="s">
        <v>7617</v>
      </c>
      <c s="35" t="s">
        <v>5</v>
      </c>
      <c s="6" t="s">
        <v>7618</v>
      </c>
      <c s="36" t="s">
        <v>52</v>
      </c>
      <c s="37">
        <v>6</v>
      </c>
      <c s="36">
        <v>0</v>
      </c>
      <c s="36">
        <f>ROUND(G1005*H1005,6)</f>
      </c>
      <c r="L1005" s="38">
        <v>0</v>
      </c>
      <c s="32">
        <f>ROUND(ROUND(L1005,2)*ROUND(G1005,3),2)</f>
      </c>
      <c s="36" t="s">
        <v>1166</v>
      </c>
      <c>
        <f>(M1005*21)/100</f>
      </c>
      <c t="s">
        <v>27</v>
      </c>
    </row>
    <row r="1006" spans="1:5" ht="25.5">
      <c r="A1006" s="35" t="s">
        <v>54</v>
      </c>
      <c r="E1006" s="39" t="s">
        <v>7618</v>
      </c>
    </row>
    <row r="1007" spans="1:5" ht="76.5">
      <c r="A1007" s="35" t="s">
        <v>56</v>
      </c>
      <c r="E1007" s="40" t="s">
        <v>7619</v>
      </c>
    </row>
    <row r="1008" spans="1:5" ht="25.5">
      <c r="A1008" t="s">
        <v>58</v>
      </c>
      <c r="E1008" s="39" t="s">
        <v>7620</v>
      </c>
    </row>
    <row r="1009" spans="1:16" ht="25.5">
      <c r="A1009" t="s">
        <v>48</v>
      </c>
      <c s="34" t="s">
        <v>4215</v>
      </c>
      <c s="34" t="s">
        <v>7621</v>
      </c>
      <c s="35" t="s">
        <v>5</v>
      </c>
      <c s="6" t="s">
        <v>7622</v>
      </c>
      <c s="36" t="s">
        <v>52</v>
      </c>
      <c s="37">
        <v>1</v>
      </c>
      <c s="36">
        <v>0</v>
      </c>
      <c s="36">
        <f>ROUND(G1009*H1009,6)</f>
      </c>
      <c r="L1009" s="38">
        <v>0</v>
      </c>
      <c s="32">
        <f>ROUND(ROUND(L1009,2)*ROUND(G1009,3),2)</f>
      </c>
      <c s="36" t="s">
        <v>1166</v>
      </c>
      <c>
        <f>(M1009*21)/100</f>
      </c>
      <c t="s">
        <v>27</v>
      </c>
    </row>
    <row r="1010" spans="1:5" ht="25.5">
      <c r="A1010" s="35" t="s">
        <v>54</v>
      </c>
      <c r="E1010" s="39" t="s">
        <v>7622</v>
      </c>
    </row>
    <row r="1011" spans="1:5" ht="76.5">
      <c r="A1011" s="35" t="s">
        <v>56</v>
      </c>
      <c r="E1011" s="40" t="s">
        <v>7623</v>
      </c>
    </row>
    <row r="1012" spans="1:5" ht="25.5">
      <c r="A1012" t="s">
        <v>58</v>
      </c>
      <c r="E1012" s="39" t="s">
        <v>7609</v>
      </c>
    </row>
    <row r="1013" spans="1:16" ht="25.5">
      <c r="A1013" t="s">
        <v>48</v>
      </c>
      <c s="34" t="s">
        <v>4217</v>
      </c>
      <c s="34" t="s">
        <v>7624</v>
      </c>
      <c s="35" t="s">
        <v>5</v>
      </c>
      <c s="6" t="s">
        <v>7625</v>
      </c>
      <c s="36" t="s">
        <v>52</v>
      </c>
      <c s="37">
        <v>1</v>
      </c>
      <c s="36">
        <v>0</v>
      </c>
      <c s="36">
        <f>ROUND(G1013*H1013,6)</f>
      </c>
      <c r="L1013" s="38">
        <v>0</v>
      </c>
      <c s="32">
        <f>ROUND(ROUND(L1013,2)*ROUND(G1013,3),2)</f>
      </c>
      <c s="36" t="s">
        <v>1166</v>
      </c>
      <c>
        <f>(M1013*21)/100</f>
      </c>
      <c t="s">
        <v>27</v>
      </c>
    </row>
    <row r="1014" spans="1:5" ht="25.5">
      <c r="A1014" s="35" t="s">
        <v>54</v>
      </c>
      <c r="E1014" s="39" t="s">
        <v>7625</v>
      </c>
    </row>
    <row r="1015" spans="1:5" ht="76.5">
      <c r="A1015" s="35" t="s">
        <v>56</v>
      </c>
      <c r="E1015" s="40" t="s">
        <v>7626</v>
      </c>
    </row>
    <row r="1016" spans="1:5" ht="25.5">
      <c r="A1016" t="s">
        <v>58</v>
      </c>
      <c r="E1016" s="39" t="s">
        <v>7620</v>
      </c>
    </row>
    <row r="1017" spans="1:16" ht="25.5">
      <c r="A1017" t="s">
        <v>48</v>
      </c>
      <c s="34" t="s">
        <v>4221</v>
      </c>
      <c s="34" t="s">
        <v>7627</v>
      </c>
      <c s="35" t="s">
        <v>5</v>
      </c>
      <c s="6" t="s">
        <v>7628</v>
      </c>
      <c s="36" t="s">
        <v>52</v>
      </c>
      <c s="37">
        <v>3</v>
      </c>
      <c s="36">
        <v>0</v>
      </c>
      <c s="36">
        <f>ROUND(G1017*H1017,6)</f>
      </c>
      <c r="L1017" s="38">
        <v>0</v>
      </c>
      <c s="32">
        <f>ROUND(ROUND(L1017,2)*ROUND(G1017,3),2)</f>
      </c>
      <c s="36" t="s">
        <v>1166</v>
      </c>
      <c>
        <f>(M1017*21)/100</f>
      </c>
      <c t="s">
        <v>27</v>
      </c>
    </row>
    <row r="1018" spans="1:5" ht="25.5">
      <c r="A1018" s="35" t="s">
        <v>54</v>
      </c>
      <c r="E1018" s="39" t="s">
        <v>7628</v>
      </c>
    </row>
    <row r="1019" spans="1:5" ht="76.5">
      <c r="A1019" s="35" t="s">
        <v>56</v>
      </c>
      <c r="E1019" s="40" t="s">
        <v>7629</v>
      </c>
    </row>
    <row r="1020" spans="1:5" ht="25.5">
      <c r="A1020" t="s">
        <v>58</v>
      </c>
      <c r="E1020" s="39" t="s">
        <v>7609</v>
      </c>
    </row>
    <row r="1021" spans="1:16" ht="25.5">
      <c r="A1021" t="s">
        <v>48</v>
      </c>
      <c s="34" t="s">
        <v>4224</v>
      </c>
      <c s="34" t="s">
        <v>7630</v>
      </c>
      <c s="35" t="s">
        <v>5</v>
      </c>
      <c s="6" t="s">
        <v>7631</v>
      </c>
      <c s="36" t="s">
        <v>52</v>
      </c>
      <c s="37">
        <v>3</v>
      </c>
      <c s="36">
        <v>0</v>
      </c>
      <c s="36">
        <f>ROUND(G1021*H1021,6)</f>
      </c>
      <c r="L1021" s="38">
        <v>0</v>
      </c>
      <c s="32">
        <f>ROUND(ROUND(L1021,2)*ROUND(G1021,3),2)</f>
      </c>
      <c s="36" t="s">
        <v>1166</v>
      </c>
      <c>
        <f>(M1021*21)/100</f>
      </c>
      <c t="s">
        <v>27</v>
      </c>
    </row>
    <row r="1022" spans="1:5" ht="25.5">
      <c r="A1022" s="35" t="s">
        <v>54</v>
      </c>
      <c r="E1022" s="39" t="s">
        <v>7631</v>
      </c>
    </row>
    <row r="1023" spans="1:5" ht="76.5">
      <c r="A1023" s="35" t="s">
        <v>56</v>
      </c>
      <c r="E1023" s="40" t="s">
        <v>7632</v>
      </c>
    </row>
    <row r="1024" spans="1:5" ht="25.5">
      <c r="A1024" t="s">
        <v>58</v>
      </c>
      <c r="E1024" s="39" t="s">
        <v>7620</v>
      </c>
    </row>
    <row r="1025" spans="1:16" ht="25.5">
      <c r="A1025" t="s">
        <v>48</v>
      </c>
      <c s="34" t="s">
        <v>4229</v>
      </c>
      <c s="34" t="s">
        <v>7633</v>
      </c>
      <c s="35" t="s">
        <v>5</v>
      </c>
      <c s="6" t="s">
        <v>7634</v>
      </c>
      <c s="36" t="s">
        <v>52</v>
      </c>
      <c s="37">
        <v>6</v>
      </c>
      <c s="36">
        <v>0</v>
      </c>
      <c s="36">
        <f>ROUND(G1025*H1025,6)</f>
      </c>
      <c r="L1025" s="38">
        <v>0</v>
      </c>
      <c s="32">
        <f>ROUND(ROUND(L1025,2)*ROUND(G1025,3),2)</f>
      </c>
      <c s="36" t="s">
        <v>1166</v>
      </c>
      <c>
        <f>(M1025*21)/100</f>
      </c>
      <c t="s">
        <v>27</v>
      </c>
    </row>
    <row r="1026" spans="1:5" ht="25.5">
      <c r="A1026" s="35" t="s">
        <v>54</v>
      </c>
      <c r="E1026" s="39" t="s">
        <v>7634</v>
      </c>
    </row>
    <row r="1027" spans="1:5" ht="76.5">
      <c r="A1027" s="35" t="s">
        <v>56</v>
      </c>
      <c r="E1027" s="40" t="s">
        <v>7635</v>
      </c>
    </row>
    <row r="1028" spans="1:5" ht="25.5">
      <c r="A1028" t="s">
        <v>58</v>
      </c>
      <c r="E1028" s="39" t="s">
        <v>7609</v>
      </c>
    </row>
    <row r="1029" spans="1:16" ht="25.5">
      <c r="A1029" t="s">
        <v>48</v>
      </c>
      <c s="34" t="s">
        <v>4233</v>
      </c>
      <c s="34" t="s">
        <v>7636</v>
      </c>
      <c s="35" t="s">
        <v>5</v>
      </c>
      <c s="6" t="s">
        <v>7637</v>
      </c>
      <c s="36" t="s">
        <v>52</v>
      </c>
      <c s="37">
        <v>6</v>
      </c>
      <c s="36">
        <v>0</v>
      </c>
      <c s="36">
        <f>ROUND(G1029*H1029,6)</f>
      </c>
      <c r="L1029" s="38">
        <v>0</v>
      </c>
      <c s="32">
        <f>ROUND(ROUND(L1029,2)*ROUND(G1029,3),2)</f>
      </c>
      <c s="36" t="s">
        <v>1166</v>
      </c>
      <c>
        <f>(M1029*21)/100</f>
      </c>
      <c t="s">
        <v>27</v>
      </c>
    </row>
    <row r="1030" spans="1:5" ht="25.5">
      <c r="A1030" s="35" t="s">
        <v>54</v>
      </c>
      <c r="E1030" s="39" t="s">
        <v>7637</v>
      </c>
    </row>
    <row r="1031" spans="1:5" ht="76.5">
      <c r="A1031" s="35" t="s">
        <v>56</v>
      </c>
      <c r="E1031" s="40" t="s">
        <v>7638</v>
      </c>
    </row>
    <row r="1032" spans="1:5" ht="25.5">
      <c r="A1032" t="s">
        <v>58</v>
      </c>
      <c r="E1032" s="39" t="s">
        <v>7613</v>
      </c>
    </row>
    <row r="1033" spans="1:16" ht="25.5">
      <c r="A1033" t="s">
        <v>48</v>
      </c>
      <c s="34" t="s">
        <v>4238</v>
      </c>
      <c s="34" t="s">
        <v>7639</v>
      </c>
      <c s="35" t="s">
        <v>5</v>
      </c>
      <c s="6" t="s">
        <v>7640</v>
      </c>
      <c s="36" t="s">
        <v>52</v>
      </c>
      <c s="37">
        <v>3</v>
      </c>
      <c s="36">
        <v>0</v>
      </c>
      <c s="36">
        <f>ROUND(G1033*H1033,6)</f>
      </c>
      <c r="L1033" s="38">
        <v>0</v>
      </c>
      <c s="32">
        <f>ROUND(ROUND(L1033,2)*ROUND(G1033,3),2)</f>
      </c>
      <c s="36" t="s">
        <v>1166</v>
      </c>
      <c>
        <f>(M1033*21)/100</f>
      </c>
      <c t="s">
        <v>27</v>
      </c>
    </row>
    <row r="1034" spans="1:5" ht="25.5">
      <c r="A1034" s="35" t="s">
        <v>54</v>
      </c>
      <c r="E1034" s="39" t="s">
        <v>7640</v>
      </c>
    </row>
    <row r="1035" spans="1:5" ht="76.5">
      <c r="A1035" s="35" t="s">
        <v>56</v>
      </c>
      <c r="E1035" s="40" t="s">
        <v>7641</v>
      </c>
    </row>
    <row r="1036" spans="1:5" ht="25.5">
      <c r="A1036" t="s">
        <v>58</v>
      </c>
      <c r="E1036" s="39" t="s">
        <v>7642</v>
      </c>
    </row>
    <row r="1037" spans="1:16" ht="25.5">
      <c r="A1037" t="s">
        <v>48</v>
      </c>
      <c s="34" t="s">
        <v>4241</v>
      </c>
      <c s="34" t="s">
        <v>7643</v>
      </c>
      <c s="35" t="s">
        <v>5</v>
      </c>
      <c s="6" t="s">
        <v>7644</v>
      </c>
      <c s="36" t="s">
        <v>52</v>
      </c>
      <c s="37">
        <v>3</v>
      </c>
      <c s="36">
        <v>0</v>
      </c>
      <c s="36">
        <f>ROUND(G1037*H1037,6)</f>
      </c>
      <c r="L1037" s="38">
        <v>0</v>
      </c>
      <c s="32">
        <f>ROUND(ROUND(L1037,2)*ROUND(G1037,3),2)</f>
      </c>
      <c s="36" t="s">
        <v>1166</v>
      </c>
      <c>
        <f>(M1037*21)/100</f>
      </c>
      <c t="s">
        <v>27</v>
      </c>
    </row>
    <row r="1038" spans="1:5" ht="25.5">
      <c r="A1038" s="35" t="s">
        <v>54</v>
      </c>
      <c r="E1038" s="39" t="s">
        <v>7644</v>
      </c>
    </row>
    <row r="1039" spans="1:5" ht="76.5">
      <c r="A1039" s="35" t="s">
        <v>56</v>
      </c>
      <c r="E1039" s="40" t="s">
        <v>7645</v>
      </c>
    </row>
    <row r="1040" spans="1:5" ht="25.5">
      <c r="A1040" t="s">
        <v>58</v>
      </c>
      <c r="E1040" s="39" t="s">
        <v>7646</v>
      </c>
    </row>
    <row r="1041" spans="1:16" ht="25.5">
      <c r="A1041" t="s">
        <v>48</v>
      </c>
      <c s="34" t="s">
        <v>4246</v>
      </c>
      <c s="34" t="s">
        <v>7647</v>
      </c>
      <c s="35" t="s">
        <v>5</v>
      </c>
      <c s="6" t="s">
        <v>7648</v>
      </c>
      <c s="36" t="s">
        <v>52</v>
      </c>
      <c s="37">
        <v>3</v>
      </c>
      <c s="36">
        <v>0</v>
      </c>
      <c s="36">
        <f>ROUND(G1041*H1041,6)</f>
      </c>
      <c r="L1041" s="38">
        <v>0</v>
      </c>
      <c s="32">
        <f>ROUND(ROUND(L1041,2)*ROUND(G1041,3),2)</f>
      </c>
      <c s="36" t="s">
        <v>1166</v>
      </c>
      <c>
        <f>(M1041*21)/100</f>
      </c>
      <c t="s">
        <v>27</v>
      </c>
    </row>
    <row r="1042" spans="1:5" ht="25.5">
      <c r="A1042" s="35" t="s">
        <v>54</v>
      </c>
      <c r="E1042" s="39" t="s">
        <v>7648</v>
      </c>
    </row>
    <row r="1043" spans="1:5" ht="76.5">
      <c r="A1043" s="35" t="s">
        <v>56</v>
      </c>
      <c r="E1043" s="40" t="s">
        <v>7649</v>
      </c>
    </row>
    <row r="1044" spans="1:5" ht="25.5">
      <c r="A1044" t="s">
        <v>58</v>
      </c>
      <c r="E1044" s="39" t="s">
        <v>7650</v>
      </c>
    </row>
    <row r="1045" spans="1:16" ht="25.5">
      <c r="A1045" t="s">
        <v>48</v>
      </c>
      <c s="34" t="s">
        <v>4247</v>
      </c>
      <c s="34" t="s">
        <v>7651</v>
      </c>
      <c s="35" t="s">
        <v>5</v>
      </c>
      <c s="6" t="s">
        <v>7652</v>
      </c>
      <c s="36" t="s">
        <v>52</v>
      </c>
      <c s="37">
        <v>3</v>
      </c>
      <c s="36">
        <v>0</v>
      </c>
      <c s="36">
        <f>ROUND(G1045*H1045,6)</f>
      </c>
      <c r="L1045" s="38">
        <v>0</v>
      </c>
      <c s="32">
        <f>ROUND(ROUND(L1045,2)*ROUND(G1045,3),2)</f>
      </c>
      <c s="36" t="s">
        <v>1166</v>
      </c>
      <c>
        <f>(M1045*21)/100</f>
      </c>
      <c t="s">
        <v>27</v>
      </c>
    </row>
    <row r="1046" spans="1:5" ht="25.5">
      <c r="A1046" s="35" t="s">
        <v>54</v>
      </c>
      <c r="E1046" s="39" t="s">
        <v>7652</v>
      </c>
    </row>
    <row r="1047" spans="1:5" ht="76.5">
      <c r="A1047" s="35" t="s">
        <v>56</v>
      </c>
      <c r="E1047" s="40" t="s">
        <v>7653</v>
      </c>
    </row>
    <row r="1048" spans="1:5" ht="25.5">
      <c r="A1048" t="s">
        <v>58</v>
      </c>
      <c r="E1048" s="39" t="s">
        <v>7646</v>
      </c>
    </row>
    <row r="1049" spans="1:16" ht="12.75">
      <c r="A1049" t="s">
        <v>48</v>
      </c>
      <c s="34" t="s">
        <v>4252</v>
      </c>
      <c s="34" t="s">
        <v>7654</v>
      </c>
      <c s="35" t="s">
        <v>5</v>
      </c>
      <c s="6" t="s">
        <v>7655</v>
      </c>
      <c s="36" t="s">
        <v>163</v>
      </c>
      <c s="37">
        <v>100</v>
      </c>
      <c s="36">
        <v>0</v>
      </c>
      <c s="36">
        <f>ROUND(G1049*H1049,6)</f>
      </c>
      <c r="L1049" s="38">
        <v>0</v>
      </c>
      <c s="32">
        <f>ROUND(ROUND(L1049,2)*ROUND(G1049,3),2)</f>
      </c>
      <c s="36" t="s">
        <v>1166</v>
      </c>
      <c>
        <f>(M1049*21)/100</f>
      </c>
      <c t="s">
        <v>27</v>
      </c>
    </row>
    <row r="1050" spans="1:5" ht="12.75">
      <c r="A1050" s="35" t="s">
        <v>54</v>
      </c>
      <c r="E1050" s="39" t="s">
        <v>7655</v>
      </c>
    </row>
    <row r="1051" spans="1:5" ht="76.5">
      <c r="A1051" s="35" t="s">
        <v>56</v>
      </c>
      <c r="E1051" s="40" t="s">
        <v>7656</v>
      </c>
    </row>
    <row r="1052" spans="1:5" ht="12.75">
      <c r="A1052" t="s">
        <v>58</v>
      </c>
      <c r="E1052" s="39" t="s">
        <v>6965</v>
      </c>
    </row>
    <row r="1053" spans="1:16" ht="12.75">
      <c r="A1053" t="s">
        <v>48</v>
      </c>
      <c s="34" t="s">
        <v>4253</v>
      </c>
      <c s="34" t="s">
        <v>7657</v>
      </c>
      <c s="35" t="s">
        <v>5</v>
      </c>
      <c s="6" t="s">
        <v>7658</v>
      </c>
      <c s="36" t="s">
        <v>163</v>
      </c>
      <c s="37">
        <v>221</v>
      </c>
      <c s="36">
        <v>0</v>
      </c>
      <c s="36">
        <f>ROUND(G1053*H1053,6)</f>
      </c>
      <c r="L1053" s="38">
        <v>0</v>
      </c>
      <c s="32">
        <f>ROUND(ROUND(L1053,2)*ROUND(G1053,3),2)</f>
      </c>
      <c s="36" t="s">
        <v>6949</v>
      </c>
      <c>
        <f>(M1053*21)/100</f>
      </c>
      <c t="s">
        <v>27</v>
      </c>
    </row>
    <row r="1054" spans="1:5" ht="12.75">
      <c r="A1054" s="35" t="s">
        <v>54</v>
      </c>
      <c r="E1054" s="39" t="s">
        <v>5</v>
      </c>
    </row>
    <row r="1055" spans="1:5" ht="76.5">
      <c r="A1055" s="35" t="s">
        <v>56</v>
      </c>
      <c r="E1055" s="40" t="s">
        <v>7659</v>
      </c>
    </row>
    <row r="1056" spans="1:5" ht="12.75">
      <c r="A1056" t="s">
        <v>58</v>
      </c>
      <c r="E1056" s="39" t="s">
        <v>7448</v>
      </c>
    </row>
    <row r="1057" spans="1:16" ht="25.5">
      <c r="A1057" t="s">
        <v>48</v>
      </c>
      <c s="34" t="s">
        <v>4257</v>
      </c>
      <c s="34" t="s">
        <v>7660</v>
      </c>
      <c s="35" t="s">
        <v>5</v>
      </c>
      <c s="6" t="s">
        <v>7661</v>
      </c>
      <c s="36" t="s">
        <v>52</v>
      </c>
      <c s="37">
        <v>5</v>
      </c>
      <c s="36">
        <v>0</v>
      </c>
      <c s="36">
        <f>ROUND(G1057*H1057,6)</f>
      </c>
      <c r="L1057" s="38">
        <v>0</v>
      </c>
      <c s="32">
        <f>ROUND(ROUND(L1057,2)*ROUND(G1057,3),2)</f>
      </c>
      <c s="36" t="s">
        <v>1166</v>
      </c>
      <c>
        <f>(M1057*21)/100</f>
      </c>
      <c t="s">
        <v>27</v>
      </c>
    </row>
    <row r="1058" spans="1:5" ht="25.5">
      <c r="A1058" s="35" t="s">
        <v>54</v>
      </c>
      <c r="E1058" s="39" t="s">
        <v>7661</v>
      </c>
    </row>
    <row r="1059" spans="1:5" ht="89.25">
      <c r="A1059" s="35" t="s">
        <v>56</v>
      </c>
      <c r="E1059" s="40" t="s">
        <v>7662</v>
      </c>
    </row>
    <row r="1060" spans="1:5" ht="12.75">
      <c r="A1060" t="s">
        <v>58</v>
      </c>
      <c r="E1060" s="39" t="s">
        <v>6965</v>
      </c>
    </row>
    <row r="1061" spans="1:16" ht="25.5">
      <c r="A1061" t="s">
        <v>48</v>
      </c>
      <c s="34" t="s">
        <v>4260</v>
      </c>
      <c s="34" t="s">
        <v>7663</v>
      </c>
      <c s="35" t="s">
        <v>5</v>
      </c>
      <c s="6" t="s">
        <v>7664</v>
      </c>
      <c s="36" t="s">
        <v>52</v>
      </c>
      <c s="37">
        <v>5</v>
      </c>
      <c s="36">
        <v>0</v>
      </c>
      <c s="36">
        <f>ROUND(G1061*H1061,6)</f>
      </c>
      <c r="L1061" s="38">
        <v>0</v>
      </c>
      <c s="32">
        <f>ROUND(ROUND(L1061,2)*ROUND(G1061,3),2)</f>
      </c>
      <c s="36" t="s">
        <v>1166</v>
      </c>
      <c>
        <f>(M1061*21)/100</f>
      </c>
      <c t="s">
        <v>27</v>
      </c>
    </row>
    <row r="1062" spans="1:5" ht="25.5">
      <c r="A1062" s="35" t="s">
        <v>54</v>
      </c>
      <c r="E1062" s="39" t="s">
        <v>7664</v>
      </c>
    </row>
    <row r="1063" spans="1:5" ht="76.5">
      <c r="A1063" s="35" t="s">
        <v>56</v>
      </c>
      <c r="E1063" s="40" t="s">
        <v>7665</v>
      </c>
    </row>
    <row r="1064" spans="1:5" ht="12.75">
      <c r="A1064" t="s">
        <v>58</v>
      </c>
      <c r="E1064" s="39" t="s">
        <v>6965</v>
      </c>
    </row>
    <row r="1065" spans="1:16" ht="25.5">
      <c r="A1065" t="s">
        <v>48</v>
      </c>
      <c s="34" t="s">
        <v>4264</v>
      </c>
      <c s="34" t="s">
        <v>7666</v>
      </c>
      <c s="35" t="s">
        <v>5</v>
      </c>
      <c s="6" t="s">
        <v>7667</v>
      </c>
      <c s="36" t="s">
        <v>52</v>
      </c>
      <c s="37">
        <v>19</v>
      </c>
      <c s="36">
        <v>0</v>
      </c>
      <c s="36">
        <f>ROUND(G1065*H1065,6)</f>
      </c>
      <c r="L1065" s="38">
        <v>0</v>
      </c>
      <c s="32">
        <f>ROUND(ROUND(L1065,2)*ROUND(G1065,3),2)</f>
      </c>
      <c s="36" t="s">
        <v>1166</v>
      </c>
      <c>
        <f>(M1065*21)/100</f>
      </c>
      <c t="s">
        <v>27</v>
      </c>
    </row>
    <row r="1066" spans="1:5" ht="25.5">
      <c r="A1066" s="35" t="s">
        <v>54</v>
      </c>
      <c r="E1066" s="39" t="s">
        <v>7667</v>
      </c>
    </row>
    <row r="1067" spans="1:5" ht="63.75">
      <c r="A1067" s="35" t="s">
        <v>56</v>
      </c>
      <c r="E1067" s="40" t="s">
        <v>7668</v>
      </c>
    </row>
    <row r="1068" spans="1:5" ht="12.75">
      <c r="A1068" t="s">
        <v>58</v>
      </c>
      <c r="E1068" s="39" t="s">
        <v>6965</v>
      </c>
    </row>
    <row r="1069" spans="1:16" ht="25.5">
      <c r="A1069" t="s">
        <v>48</v>
      </c>
      <c s="34" t="s">
        <v>4267</v>
      </c>
      <c s="34" t="s">
        <v>7669</v>
      </c>
      <c s="35" t="s">
        <v>5</v>
      </c>
      <c s="6" t="s">
        <v>7670</v>
      </c>
      <c s="36" t="s">
        <v>1289</v>
      </c>
      <c s="37">
        <v>8</v>
      </c>
      <c s="36">
        <v>0</v>
      </c>
      <c s="36">
        <f>ROUND(G1069*H1069,6)</f>
      </c>
      <c r="L1069" s="38">
        <v>0</v>
      </c>
      <c s="32">
        <f>ROUND(ROUND(L1069,2)*ROUND(G1069,3),2)</f>
      </c>
      <c s="36" t="s">
        <v>1166</v>
      </c>
      <c>
        <f>(M1069*21)/100</f>
      </c>
      <c t="s">
        <v>27</v>
      </c>
    </row>
    <row r="1070" spans="1:5" ht="25.5">
      <c r="A1070" s="35" t="s">
        <v>54</v>
      </c>
      <c r="E1070" s="39" t="s">
        <v>7670</v>
      </c>
    </row>
    <row r="1071" spans="1:5" ht="76.5">
      <c r="A1071" s="35" t="s">
        <v>56</v>
      </c>
      <c r="E1071" s="40" t="s">
        <v>7671</v>
      </c>
    </row>
    <row r="1072" spans="1:5" ht="12.75">
      <c r="A1072" t="s">
        <v>58</v>
      </c>
      <c r="E1072" s="39" t="s">
        <v>6965</v>
      </c>
    </row>
    <row r="1073" spans="1:16" ht="12.75">
      <c r="A1073" t="s">
        <v>48</v>
      </c>
      <c s="34" t="s">
        <v>4270</v>
      </c>
      <c s="34" t="s">
        <v>7672</v>
      </c>
      <c s="35" t="s">
        <v>5</v>
      </c>
      <c s="6" t="s">
        <v>7673</v>
      </c>
      <c s="36" t="s">
        <v>52</v>
      </c>
      <c s="37">
        <v>1</v>
      </c>
      <c s="36">
        <v>0</v>
      </c>
      <c s="36">
        <f>ROUND(G1073*H1073,6)</f>
      </c>
      <c r="L1073" s="38">
        <v>0</v>
      </c>
      <c s="32">
        <f>ROUND(ROUND(L1073,2)*ROUND(G1073,3),2)</f>
      </c>
      <c s="36" t="s">
        <v>1166</v>
      </c>
      <c>
        <f>(M1073*21)/100</f>
      </c>
      <c t="s">
        <v>27</v>
      </c>
    </row>
    <row r="1074" spans="1:5" ht="12.75">
      <c r="A1074" s="35" t="s">
        <v>54</v>
      </c>
      <c r="E1074" s="39" t="s">
        <v>7673</v>
      </c>
    </row>
    <row r="1075" spans="1:5" ht="63.75">
      <c r="A1075" s="35" t="s">
        <v>56</v>
      </c>
      <c r="E1075" s="40" t="s">
        <v>7674</v>
      </c>
    </row>
    <row r="1076" spans="1:5" ht="12.75">
      <c r="A1076" t="s">
        <v>58</v>
      </c>
      <c r="E1076" s="39" t="s">
        <v>6965</v>
      </c>
    </row>
    <row r="1077" spans="1:16" ht="25.5">
      <c r="A1077" t="s">
        <v>48</v>
      </c>
      <c s="34" t="s">
        <v>4274</v>
      </c>
      <c s="34" t="s">
        <v>7675</v>
      </c>
      <c s="35" t="s">
        <v>5</v>
      </c>
      <c s="6" t="s">
        <v>7676</v>
      </c>
      <c s="36" t="s">
        <v>1289</v>
      </c>
      <c s="37">
        <v>1</v>
      </c>
      <c s="36">
        <v>0</v>
      </c>
      <c s="36">
        <f>ROUND(G1077*H1077,6)</f>
      </c>
      <c r="L1077" s="38">
        <v>0</v>
      </c>
      <c s="32">
        <f>ROUND(ROUND(L1077,2)*ROUND(G1077,3),2)</f>
      </c>
      <c s="36" t="s">
        <v>1166</v>
      </c>
      <c>
        <f>(M1077*21)/100</f>
      </c>
      <c t="s">
        <v>27</v>
      </c>
    </row>
    <row r="1078" spans="1:5" ht="25.5">
      <c r="A1078" s="35" t="s">
        <v>54</v>
      </c>
      <c r="E1078" s="39" t="s">
        <v>7676</v>
      </c>
    </row>
    <row r="1079" spans="1:5" ht="76.5">
      <c r="A1079" s="35" t="s">
        <v>56</v>
      </c>
      <c r="E1079" s="40" t="s">
        <v>7677</v>
      </c>
    </row>
    <row r="1080" spans="1:5" ht="12.75">
      <c r="A1080" t="s">
        <v>58</v>
      </c>
      <c r="E1080" s="39" t="s">
        <v>6965</v>
      </c>
    </row>
    <row r="1081" spans="1:16" ht="25.5">
      <c r="A1081" t="s">
        <v>48</v>
      </c>
      <c s="34" t="s">
        <v>4277</v>
      </c>
      <c s="34" t="s">
        <v>7678</v>
      </c>
      <c s="35" t="s">
        <v>5</v>
      </c>
      <c s="6" t="s">
        <v>7679</v>
      </c>
      <c s="36" t="s">
        <v>52</v>
      </c>
      <c s="37">
        <v>5</v>
      </c>
      <c s="36">
        <v>0</v>
      </c>
      <c s="36">
        <f>ROUND(G1081*H1081,6)</f>
      </c>
      <c r="L1081" s="38">
        <v>0</v>
      </c>
      <c s="32">
        <f>ROUND(ROUND(L1081,2)*ROUND(G1081,3),2)</f>
      </c>
      <c s="36" t="s">
        <v>1166</v>
      </c>
      <c>
        <f>(M1081*21)/100</f>
      </c>
      <c t="s">
        <v>27</v>
      </c>
    </row>
    <row r="1082" spans="1:5" ht="38.25">
      <c r="A1082" s="35" t="s">
        <v>54</v>
      </c>
      <c r="E1082" s="39" t="s">
        <v>7680</v>
      </c>
    </row>
    <row r="1083" spans="1:5" ht="102">
      <c r="A1083" s="35" t="s">
        <v>56</v>
      </c>
      <c r="E1083" s="40" t="s">
        <v>7681</v>
      </c>
    </row>
    <row r="1084" spans="1:5" ht="25.5">
      <c r="A1084" t="s">
        <v>58</v>
      </c>
      <c r="E1084" s="39" t="s">
        <v>7682</v>
      </c>
    </row>
    <row r="1085" spans="1:16" ht="12.75">
      <c r="A1085" t="s">
        <v>48</v>
      </c>
      <c s="34" t="s">
        <v>4281</v>
      </c>
      <c s="34" t="s">
        <v>7683</v>
      </c>
      <c s="35" t="s">
        <v>5</v>
      </c>
      <c s="6" t="s">
        <v>7684</v>
      </c>
      <c s="36" t="s">
        <v>52</v>
      </c>
      <c s="37">
        <v>5</v>
      </c>
      <c s="36">
        <v>0</v>
      </c>
      <c s="36">
        <f>ROUND(G1085*H1085,6)</f>
      </c>
      <c r="L1085" s="38">
        <v>0</v>
      </c>
      <c s="32">
        <f>ROUND(ROUND(L1085,2)*ROUND(G1085,3),2)</f>
      </c>
      <c s="36" t="s">
        <v>6949</v>
      </c>
      <c>
        <f>(M1085*21)/100</f>
      </c>
      <c t="s">
        <v>27</v>
      </c>
    </row>
    <row r="1086" spans="1:5" ht="12.75">
      <c r="A1086" s="35" t="s">
        <v>54</v>
      </c>
      <c r="E1086" s="39" t="s">
        <v>5</v>
      </c>
    </row>
    <row r="1087" spans="1:5" ht="76.5">
      <c r="A1087" s="35" t="s">
        <v>56</v>
      </c>
      <c r="E1087" s="40" t="s">
        <v>7685</v>
      </c>
    </row>
    <row r="1088" spans="1:5" ht="12.75">
      <c r="A1088" t="s">
        <v>58</v>
      </c>
      <c r="E1088" s="39" t="s">
        <v>7448</v>
      </c>
    </row>
    <row r="1089" spans="1:16" ht="12.75">
      <c r="A1089" t="s">
        <v>48</v>
      </c>
      <c s="34" t="s">
        <v>4284</v>
      </c>
      <c s="34" t="s">
        <v>7686</v>
      </c>
      <c s="35" t="s">
        <v>5</v>
      </c>
      <c s="6" t="s">
        <v>7687</v>
      </c>
      <c s="36" t="s">
        <v>52</v>
      </c>
      <c s="37">
        <v>1</v>
      </c>
      <c s="36">
        <v>0</v>
      </c>
      <c s="36">
        <f>ROUND(G1089*H1089,6)</f>
      </c>
      <c r="L1089" s="38">
        <v>0</v>
      </c>
      <c s="32">
        <f>ROUND(ROUND(L1089,2)*ROUND(G1089,3),2)</f>
      </c>
      <c s="36" t="s">
        <v>6949</v>
      </c>
      <c>
        <f>(M1089*21)/100</f>
      </c>
      <c t="s">
        <v>27</v>
      </c>
    </row>
    <row r="1090" spans="1:5" ht="12.75">
      <c r="A1090" s="35" t="s">
        <v>54</v>
      </c>
      <c r="E1090" s="39" t="s">
        <v>5</v>
      </c>
    </row>
    <row r="1091" spans="1:5" ht="76.5">
      <c r="A1091" s="35" t="s">
        <v>56</v>
      </c>
      <c r="E1091" s="40" t="s">
        <v>7688</v>
      </c>
    </row>
    <row r="1092" spans="1:5" ht="12.75">
      <c r="A1092" t="s">
        <v>58</v>
      </c>
      <c r="E1092" s="39" t="s">
        <v>7448</v>
      </c>
    </row>
    <row r="1093" spans="1:16" ht="25.5">
      <c r="A1093" t="s">
        <v>48</v>
      </c>
      <c s="34" t="s">
        <v>4288</v>
      </c>
      <c s="34" t="s">
        <v>7689</v>
      </c>
      <c s="35" t="s">
        <v>5</v>
      </c>
      <c s="6" t="s">
        <v>7690</v>
      </c>
      <c s="36" t="s">
        <v>52</v>
      </c>
      <c s="37">
        <v>1</v>
      </c>
      <c s="36">
        <v>0</v>
      </c>
      <c s="36">
        <f>ROUND(G1093*H1093,6)</f>
      </c>
      <c r="L1093" s="38">
        <v>0</v>
      </c>
      <c s="32">
        <f>ROUND(ROUND(L1093,2)*ROUND(G1093,3),2)</f>
      </c>
      <c s="36" t="s">
        <v>6949</v>
      </c>
      <c>
        <f>(M1093*21)/100</f>
      </c>
      <c t="s">
        <v>27</v>
      </c>
    </row>
    <row r="1094" spans="1:5" ht="12.75">
      <c r="A1094" s="35" t="s">
        <v>54</v>
      </c>
      <c r="E1094" s="39" t="s">
        <v>5</v>
      </c>
    </row>
    <row r="1095" spans="1:5" ht="89.25">
      <c r="A1095" s="35" t="s">
        <v>56</v>
      </c>
      <c r="E1095" s="40" t="s">
        <v>7691</v>
      </c>
    </row>
    <row r="1096" spans="1:5" ht="12.75">
      <c r="A1096" t="s">
        <v>58</v>
      </c>
      <c r="E1096" s="39" t="s">
        <v>7448</v>
      </c>
    </row>
    <row r="1097" spans="1:16" ht="25.5">
      <c r="A1097" t="s">
        <v>48</v>
      </c>
      <c s="34" t="s">
        <v>4289</v>
      </c>
      <c s="34" t="s">
        <v>7692</v>
      </c>
      <c s="35" t="s">
        <v>5</v>
      </c>
      <c s="6" t="s">
        <v>7693</v>
      </c>
      <c s="36" t="s">
        <v>52</v>
      </c>
      <c s="37">
        <v>1</v>
      </c>
      <c s="36">
        <v>0</v>
      </c>
      <c s="36">
        <f>ROUND(G1097*H1097,6)</f>
      </c>
      <c r="L1097" s="38">
        <v>0</v>
      </c>
      <c s="32">
        <f>ROUND(ROUND(L1097,2)*ROUND(G1097,3),2)</f>
      </c>
      <c s="36" t="s">
        <v>6949</v>
      </c>
      <c>
        <f>(M1097*21)/100</f>
      </c>
      <c t="s">
        <v>27</v>
      </c>
    </row>
    <row r="1098" spans="1:5" ht="12.75">
      <c r="A1098" s="35" t="s">
        <v>54</v>
      </c>
      <c r="E1098" s="39" t="s">
        <v>5</v>
      </c>
    </row>
    <row r="1099" spans="1:5" ht="89.25">
      <c r="A1099" s="35" t="s">
        <v>56</v>
      </c>
      <c r="E1099" s="40" t="s">
        <v>7694</v>
      </c>
    </row>
    <row r="1100" spans="1:5" ht="12.75">
      <c r="A1100" t="s">
        <v>58</v>
      </c>
      <c r="E1100" s="39" t="s">
        <v>7448</v>
      </c>
    </row>
    <row r="1101" spans="1:16" ht="25.5">
      <c r="A1101" t="s">
        <v>48</v>
      </c>
      <c s="34" t="s">
        <v>4292</v>
      </c>
      <c s="34" t="s">
        <v>7695</v>
      </c>
      <c s="35" t="s">
        <v>5</v>
      </c>
      <c s="6" t="s">
        <v>7696</v>
      </c>
      <c s="36" t="s">
        <v>52</v>
      </c>
      <c s="37">
        <v>1</v>
      </c>
      <c s="36">
        <v>0</v>
      </c>
      <c s="36">
        <f>ROUND(G1101*H1101,6)</f>
      </c>
      <c r="L1101" s="38">
        <v>0</v>
      </c>
      <c s="32">
        <f>ROUND(ROUND(L1101,2)*ROUND(G1101,3),2)</f>
      </c>
      <c s="36" t="s">
        <v>1166</v>
      </c>
      <c>
        <f>(M1101*21)/100</f>
      </c>
      <c t="s">
        <v>27</v>
      </c>
    </row>
    <row r="1102" spans="1:5" ht="25.5">
      <c r="A1102" s="35" t="s">
        <v>54</v>
      </c>
      <c r="E1102" s="39" t="s">
        <v>7696</v>
      </c>
    </row>
    <row r="1103" spans="1:5" ht="63.75">
      <c r="A1103" s="35" t="s">
        <v>56</v>
      </c>
      <c r="E1103" s="40" t="s">
        <v>7697</v>
      </c>
    </row>
    <row r="1104" spans="1:5" ht="25.5">
      <c r="A1104" t="s">
        <v>58</v>
      </c>
      <c r="E1104" s="39" t="s">
        <v>7682</v>
      </c>
    </row>
    <row r="1105" spans="1:16" ht="25.5">
      <c r="A1105" t="s">
        <v>48</v>
      </c>
      <c s="34" t="s">
        <v>4296</v>
      </c>
      <c s="34" t="s">
        <v>7698</v>
      </c>
      <c s="35" t="s">
        <v>5</v>
      </c>
      <c s="6" t="s">
        <v>7699</v>
      </c>
      <c s="36" t="s">
        <v>163</v>
      </c>
      <c s="37">
        <v>798</v>
      </c>
      <c s="36">
        <v>0</v>
      </c>
      <c s="36">
        <f>ROUND(G1105*H1105,6)</f>
      </c>
      <c r="L1105" s="38">
        <v>0</v>
      </c>
      <c s="32">
        <f>ROUND(ROUND(L1105,2)*ROUND(G1105,3),2)</f>
      </c>
      <c s="36" t="s">
        <v>1166</v>
      </c>
      <c>
        <f>(M1105*21)/100</f>
      </c>
      <c t="s">
        <v>27</v>
      </c>
    </row>
    <row r="1106" spans="1:5" ht="25.5">
      <c r="A1106" s="35" t="s">
        <v>54</v>
      </c>
      <c r="E1106" s="39" t="s">
        <v>7699</v>
      </c>
    </row>
    <row r="1107" spans="1:5" ht="38.25">
      <c r="A1107" s="35" t="s">
        <v>56</v>
      </c>
      <c r="E1107" s="40" t="s">
        <v>7700</v>
      </c>
    </row>
    <row r="1108" spans="1:5" ht="38.25">
      <c r="A1108" t="s">
        <v>58</v>
      </c>
      <c r="E1108" s="39" t="s">
        <v>7701</v>
      </c>
    </row>
    <row r="1109" spans="1:16" ht="25.5">
      <c r="A1109" t="s">
        <v>48</v>
      </c>
      <c s="34" t="s">
        <v>4300</v>
      </c>
      <c s="34" t="s">
        <v>7702</v>
      </c>
      <c s="35" t="s">
        <v>5</v>
      </c>
      <c s="6" t="s">
        <v>7703</v>
      </c>
      <c s="36" t="s">
        <v>1289</v>
      </c>
      <c s="37">
        <v>9</v>
      </c>
      <c s="36">
        <v>0</v>
      </c>
      <c s="36">
        <f>ROUND(G1109*H1109,6)</f>
      </c>
      <c r="L1109" s="38">
        <v>0</v>
      </c>
      <c s="32">
        <f>ROUND(ROUND(L1109,2)*ROUND(G1109,3),2)</f>
      </c>
      <c s="36" t="s">
        <v>1166</v>
      </c>
      <c>
        <f>(M1109*21)/100</f>
      </c>
      <c t="s">
        <v>27</v>
      </c>
    </row>
    <row r="1110" spans="1:5" ht="38.25">
      <c r="A1110" s="35" t="s">
        <v>54</v>
      </c>
      <c r="E1110" s="39" t="s">
        <v>7704</v>
      </c>
    </row>
    <row r="1111" spans="1:5" ht="76.5">
      <c r="A1111" s="35" t="s">
        <v>56</v>
      </c>
      <c r="E1111" s="40" t="s">
        <v>7705</v>
      </c>
    </row>
    <row r="1112" spans="1:5" ht="25.5">
      <c r="A1112" t="s">
        <v>58</v>
      </c>
      <c r="E1112" s="39" t="s">
        <v>7706</v>
      </c>
    </row>
    <row r="1113" spans="1:16" ht="25.5">
      <c r="A1113" t="s">
        <v>48</v>
      </c>
      <c s="34" t="s">
        <v>4303</v>
      </c>
      <c s="34" t="s">
        <v>7707</v>
      </c>
      <c s="35" t="s">
        <v>5</v>
      </c>
      <c s="6" t="s">
        <v>7708</v>
      </c>
      <c s="36" t="s">
        <v>1289</v>
      </c>
      <c s="37">
        <v>2</v>
      </c>
      <c s="36">
        <v>0</v>
      </c>
      <c s="36">
        <f>ROUND(G1113*H1113,6)</f>
      </c>
      <c r="L1113" s="38">
        <v>0</v>
      </c>
      <c s="32">
        <f>ROUND(ROUND(L1113,2)*ROUND(G1113,3),2)</f>
      </c>
      <c s="36" t="s">
        <v>1166</v>
      </c>
      <c>
        <f>(M1113*21)/100</f>
      </c>
      <c t="s">
        <v>27</v>
      </c>
    </row>
    <row r="1114" spans="1:5" ht="38.25">
      <c r="A1114" s="35" t="s">
        <v>54</v>
      </c>
      <c r="E1114" s="39" t="s">
        <v>7709</v>
      </c>
    </row>
    <row r="1115" spans="1:5" ht="76.5">
      <c r="A1115" s="35" t="s">
        <v>56</v>
      </c>
      <c r="E1115" s="40" t="s">
        <v>7710</v>
      </c>
    </row>
    <row r="1116" spans="1:5" ht="25.5">
      <c r="A1116" t="s">
        <v>58</v>
      </c>
      <c r="E1116" s="39" t="s">
        <v>7706</v>
      </c>
    </row>
    <row r="1117" spans="1:16" ht="12.75">
      <c r="A1117" t="s">
        <v>48</v>
      </c>
      <c s="34" t="s">
        <v>4308</v>
      </c>
      <c s="34" t="s">
        <v>7711</v>
      </c>
      <c s="35" t="s">
        <v>5</v>
      </c>
      <c s="6" t="s">
        <v>7712</v>
      </c>
      <c s="36" t="s">
        <v>1289</v>
      </c>
      <c s="37">
        <v>8</v>
      </c>
      <c s="36">
        <v>0</v>
      </c>
      <c s="36">
        <f>ROUND(G1117*H1117,6)</f>
      </c>
      <c r="L1117" s="38">
        <v>0</v>
      </c>
      <c s="32">
        <f>ROUND(ROUND(L1117,2)*ROUND(G1117,3),2)</f>
      </c>
      <c s="36" t="s">
        <v>1166</v>
      </c>
      <c>
        <f>(M1117*21)/100</f>
      </c>
      <c t="s">
        <v>27</v>
      </c>
    </row>
    <row r="1118" spans="1:5" ht="12.75">
      <c r="A1118" s="35" t="s">
        <v>54</v>
      </c>
      <c r="E1118" s="39" t="s">
        <v>7712</v>
      </c>
    </row>
    <row r="1119" spans="1:5" ht="25.5">
      <c r="A1119" s="35" t="s">
        <v>56</v>
      </c>
      <c r="E1119" s="40" t="s">
        <v>7713</v>
      </c>
    </row>
    <row r="1120" spans="1:5" ht="38.25">
      <c r="A1120" t="s">
        <v>58</v>
      </c>
      <c r="E1120" s="39" t="s">
        <v>7714</v>
      </c>
    </row>
    <row r="1121" spans="1:16" ht="12.75">
      <c r="A1121" t="s">
        <v>48</v>
      </c>
      <c s="34" t="s">
        <v>4311</v>
      </c>
      <c s="34" t="s">
        <v>7715</v>
      </c>
      <c s="35" t="s">
        <v>5</v>
      </c>
      <c s="6" t="s">
        <v>7716</v>
      </c>
      <c s="36" t="s">
        <v>1289</v>
      </c>
      <c s="37">
        <v>1</v>
      </c>
      <c s="36">
        <v>0</v>
      </c>
      <c s="36">
        <f>ROUND(G1121*H1121,6)</f>
      </c>
      <c r="L1121" s="38">
        <v>0</v>
      </c>
      <c s="32">
        <f>ROUND(ROUND(L1121,2)*ROUND(G1121,3),2)</f>
      </c>
      <c s="36" t="s">
        <v>1166</v>
      </c>
      <c>
        <f>(M1121*21)/100</f>
      </c>
      <c t="s">
        <v>27</v>
      </c>
    </row>
    <row r="1122" spans="1:5" ht="12.75">
      <c r="A1122" s="35" t="s">
        <v>54</v>
      </c>
      <c r="E1122" s="39" t="s">
        <v>7716</v>
      </c>
    </row>
    <row r="1123" spans="1:5" ht="25.5">
      <c r="A1123" s="35" t="s">
        <v>56</v>
      </c>
      <c r="E1123" s="40" t="s">
        <v>7717</v>
      </c>
    </row>
    <row r="1124" spans="1:5" ht="38.25">
      <c r="A1124" t="s">
        <v>58</v>
      </c>
      <c r="E1124" s="39" t="s">
        <v>7714</v>
      </c>
    </row>
    <row r="1125" spans="1:16" ht="25.5">
      <c r="A1125" t="s">
        <v>48</v>
      </c>
      <c s="34" t="s">
        <v>4315</v>
      </c>
      <c s="34" t="s">
        <v>7718</v>
      </c>
      <c s="35" t="s">
        <v>5</v>
      </c>
      <c s="6" t="s">
        <v>7719</v>
      </c>
      <c s="36" t="s">
        <v>52</v>
      </c>
      <c s="37">
        <v>26</v>
      </c>
      <c s="36">
        <v>0</v>
      </c>
      <c s="36">
        <f>ROUND(G1125*H1125,6)</f>
      </c>
      <c r="L1125" s="38">
        <v>0</v>
      </c>
      <c s="32">
        <f>ROUND(ROUND(L1125,2)*ROUND(G1125,3),2)</f>
      </c>
      <c s="36" t="s">
        <v>1166</v>
      </c>
      <c>
        <f>(M1125*21)/100</f>
      </c>
      <c t="s">
        <v>27</v>
      </c>
    </row>
    <row r="1126" spans="1:5" ht="25.5">
      <c r="A1126" s="35" t="s">
        <v>54</v>
      </c>
      <c r="E1126" s="39" t="s">
        <v>7719</v>
      </c>
    </row>
    <row r="1127" spans="1:5" ht="38.25">
      <c r="A1127" s="35" t="s">
        <v>56</v>
      </c>
      <c r="E1127" s="40" t="s">
        <v>7720</v>
      </c>
    </row>
    <row r="1128" spans="1:5" ht="63.75">
      <c r="A1128" t="s">
        <v>58</v>
      </c>
      <c r="E1128" s="39" t="s">
        <v>7721</v>
      </c>
    </row>
    <row r="1129" spans="1:16" ht="25.5">
      <c r="A1129" t="s">
        <v>48</v>
      </c>
      <c s="34" t="s">
        <v>4318</v>
      </c>
      <c s="34" t="s">
        <v>7722</v>
      </c>
      <c s="35" t="s">
        <v>5</v>
      </c>
      <c s="6" t="s">
        <v>7723</v>
      </c>
      <c s="36" t="s">
        <v>1289</v>
      </c>
      <c s="37">
        <v>26</v>
      </c>
      <c s="36">
        <v>0</v>
      </c>
      <c s="36">
        <f>ROUND(G1129*H1129,6)</f>
      </c>
      <c r="L1129" s="38">
        <v>0</v>
      </c>
      <c s="32">
        <f>ROUND(ROUND(L1129,2)*ROUND(G1129,3),2)</f>
      </c>
      <c s="36" t="s">
        <v>1166</v>
      </c>
      <c>
        <f>(M1129*21)/100</f>
      </c>
      <c t="s">
        <v>27</v>
      </c>
    </row>
    <row r="1130" spans="1:5" ht="25.5">
      <c r="A1130" s="35" t="s">
        <v>54</v>
      </c>
      <c r="E1130" s="39" t="s">
        <v>7723</v>
      </c>
    </row>
    <row r="1131" spans="1:5" ht="38.25">
      <c r="A1131" s="35" t="s">
        <v>56</v>
      </c>
      <c r="E1131" s="40" t="s">
        <v>7724</v>
      </c>
    </row>
    <row r="1132" spans="1:5" ht="38.25">
      <c r="A1132" t="s">
        <v>58</v>
      </c>
      <c r="E1132" s="39" t="s">
        <v>7714</v>
      </c>
    </row>
    <row r="1133" spans="1:16" ht="25.5">
      <c r="A1133" t="s">
        <v>48</v>
      </c>
      <c s="34" t="s">
        <v>4323</v>
      </c>
      <c s="34" t="s">
        <v>7725</v>
      </c>
      <c s="35" t="s">
        <v>5</v>
      </c>
      <c s="6" t="s">
        <v>7726</v>
      </c>
      <c s="36" t="s">
        <v>1289</v>
      </c>
      <c s="37">
        <v>1</v>
      </c>
      <c s="36">
        <v>0</v>
      </c>
      <c s="36">
        <f>ROUND(G1133*H1133,6)</f>
      </c>
      <c r="L1133" s="38">
        <v>0</v>
      </c>
      <c s="32">
        <f>ROUND(ROUND(L1133,2)*ROUND(G1133,3),2)</f>
      </c>
      <c s="36" t="s">
        <v>1166</v>
      </c>
      <c>
        <f>(M1133*21)/100</f>
      </c>
      <c t="s">
        <v>27</v>
      </c>
    </row>
    <row r="1134" spans="1:5" ht="51">
      <c r="A1134" s="35" t="s">
        <v>54</v>
      </c>
      <c r="E1134" s="39" t="s">
        <v>7727</v>
      </c>
    </row>
    <row r="1135" spans="1:5" ht="63.75">
      <c r="A1135" s="35" t="s">
        <v>56</v>
      </c>
      <c r="E1135" s="40" t="s">
        <v>7728</v>
      </c>
    </row>
    <row r="1136" spans="1:5" ht="38.25">
      <c r="A1136" t="s">
        <v>58</v>
      </c>
      <c r="E1136" s="39" t="s">
        <v>7714</v>
      </c>
    </row>
    <row r="1137" spans="1:16" ht="25.5">
      <c r="A1137" t="s">
        <v>48</v>
      </c>
      <c s="34" t="s">
        <v>4327</v>
      </c>
      <c s="34" t="s">
        <v>7729</v>
      </c>
      <c s="35" t="s">
        <v>5</v>
      </c>
      <c s="6" t="s">
        <v>7699</v>
      </c>
      <c s="36" t="s">
        <v>163</v>
      </c>
      <c s="37">
        <v>18</v>
      </c>
      <c s="36">
        <v>0</v>
      </c>
      <c s="36">
        <f>ROUND(G1137*H1137,6)</f>
      </c>
      <c r="L1137" s="38">
        <v>0</v>
      </c>
      <c s="32">
        <f>ROUND(ROUND(L1137,2)*ROUND(G1137,3),2)</f>
      </c>
      <c s="36" t="s">
        <v>1166</v>
      </c>
      <c>
        <f>(M1137*21)/100</f>
      </c>
      <c t="s">
        <v>27</v>
      </c>
    </row>
    <row r="1138" spans="1:5" ht="25.5">
      <c r="A1138" s="35" t="s">
        <v>54</v>
      </c>
      <c r="E1138" s="39" t="s">
        <v>7699</v>
      </c>
    </row>
    <row r="1139" spans="1:5" ht="38.25">
      <c r="A1139" s="35" t="s">
        <v>56</v>
      </c>
      <c r="E1139" s="40" t="s">
        <v>7730</v>
      </c>
    </row>
    <row r="1140" spans="1:5" ht="25.5">
      <c r="A1140" t="s">
        <v>58</v>
      </c>
      <c r="E1140" s="39" t="s">
        <v>7464</v>
      </c>
    </row>
    <row r="1141" spans="1:16" ht="12.75">
      <c r="A1141" t="s">
        <v>48</v>
      </c>
      <c s="34" t="s">
        <v>4331</v>
      </c>
      <c s="34" t="s">
        <v>7731</v>
      </c>
      <c s="35" t="s">
        <v>7090</v>
      </c>
      <c s="6" t="s">
        <v>7732</v>
      </c>
      <c s="36" t="s">
        <v>52</v>
      </c>
      <c s="37">
        <v>3</v>
      </c>
      <c s="36">
        <v>0</v>
      </c>
      <c s="36">
        <f>ROUND(G1141*H1141,6)</f>
      </c>
      <c r="L1141" s="38">
        <v>0</v>
      </c>
      <c s="32">
        <f>ROUND(ROUND(L1141,2)*ROUND(G1141,3),2)</f>
      </c>
      <c s="36" t="s">
        <v>1166</v>
      </c>
      <c>
        <f>(M1141*21)/100</f>
      </c>
      <c t="s">
        <v>27</v>
      </c>
    </row>
    <row r="1142" spans="1:5" ht="12.75">
      <c r="A1142" s="35" t="s">
        <v>54</v>
      </c>
      <c r="E1142" s="39" t="s">
        <v>7732</v>
      </c>
    </row>
    <row r="1143" spans="1:5" ht="51">
      <c r="A1143" s="35" t="s">
        <v>56</v>
      </c>
      <c r="E1143" s="40" t="s">
        <v>7733</v>
      </c>
    </row>
    <row r="1144" spans="1:5" ht="12.75">
      <c r="A1144" t="s">
        <v>58</v>
      </c>
      <c r="E1144" s="39" t="s">
        <v>7734</v>
      </c>
    </row>
    <row r="1145" spans="1:13" ht="12.75">
      <c r="A1145" t="s">
        <v>46</v>
      </c>
      <c r="C1145" s="31" t="s">
        <v>2261</v>
      </c>
      <c r="E1145" s="33" t="s">
        <v>7735</v>
      </c>
      <c r="J1145" s="32">
        <f>0</f>
      </c>
      <c s="32">
        <f>0</f>
      </c>
      <c s="32">
        <f>0+L1146+L1150+L1154+L1158+L1162+L1166+L1170+L1174+L1178+L1182+L1186+L1190+L1194+L1198+L1202+L1206+L1210+L1214+L1218+L1222+L1226+L1230+L1234+L1238+L1242+L1246+L1250+L1254+L1258+L1262+L1266+L1270+L1274+L1278+L1282+L1286+L1290+L1294+L1298+L1302+L1306+L1310+L1314+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L1542+L1546+L1550+L1554+L1558+L1562+L1566+L1570+L1574+L1578+L1582+L1586+L1590+L1594+L1598+L1602+L1606+L1610+L1614+L1618+L1622+L1626+L1630+L1634+L1638+L1642+L1646+L1650+L1654+L1658+L1662+L1666+L1670+L1674+L1678+L1682+L1686+L1690+L1694+L1698+L1702+L1706+L1710+L1714+L1718+L1722+L1726+L1730+L1734+L1738+L1742+L1746+L1750</f>
      </c>
      <c s="32">
        <f>0+M1146+M1150+M1154+M1158+M1162+M1166+M1170+M1174+M1178+M1182+M1186+M1190+M1194+M1198+M1202+M1206+M1210+M1214+M1218+M1222+M1226+M1230+M1234+M1238+M1242+M1246+M1250+M1254+M1258+M1262+M1266+M1270+M1274+M1278+M1282+M1286+M1290+M1294+M1298+M1302+M1306+M1310+M1314+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M1542+M1546+M1550+M1554+M1558+M1562+M1566+M1570+M1574+M1578+M1582+M1586+M1590+M1594+M1598+M1602+M1606+M1610+M1614+M1618+M1622+M1626+M1630+M1634+M1638+M1642+M1646+M1650+M1654+M1658+M1662+M1666+M1670+M1674+M1678+M1682+M1686+M1690+M1694+M1698+M1702+M1706+M1710+M1714+M1718+M1722+M1726+M1730+M1734+M1738+M1742+M1746+M1750</f>
      </c>
    </row>
    <row r="1146" spans="1:16" ht="12.75">
      <c r="A1146" t="s">
        <v>48</v>
      </c>
      <c s="34" t="s">
        <v>4335</v>
      </c>
      <c s="34" t="s">
        <v>7731</v>
      </c>
      <c s="35" t="s">
        <v>5</v>
      </c>
      <c s="6" t="s">
        <v>7736</v>
      </c>
      <c s="36" t="s">
        <v>163</v>
      </c>
      <c s="37">
        <v>115</v>
      </c>
      <c s="36">
        <v>0</v>
      </c>
      <c s="36">
        <f>ROUND(G1146*H1146,6)</f>
      </c>
      <c r="L1146" s="38">
        <v>0</v>
      </c>
      <c s="32">
        <f>ROUND(ROUND(L1146,2)*ROUND(G1146,3),2)</f>
      </c>
      <c s="36" t="s">
        <v>1166</v>
      </c>
      <c>
        <f>(M1146*21)/100</f>
      </c>
      <c t="s">
        <v>27</v>
      </c>
    </row>
    <row r="1147" spans="1:5" ht="12.75">
      <c r="A1147" s="35" t="s">
        <v>54</v>
      </c>
      <c r="E1147" s="39" t="s">
        <v>7736</v>
      </c>
    </row>
    <row r="1148" spans="1:5" ht="63.75">
      <c r="A1148" s="35" t="s">
        <v>56</v>
      </c>
      <c r="E1148" s="40" t="s">
        <v>7737</v>
      </c>
    </row>
    <row r="1149" spans="1:5" ht="12.75">
      <c r="A1149" t="s">
        <v>58</v>
      </c>
      <c r="E1149" s="39" t="s">
        <v>6965</v>
      </c>
    </row>
    <row r="1150" spans="1:16" ht="12.75">
      <c r="A1150" t="s">
        <v>48</v>
      </c>
      <c s="34" t="s">
        <v>4340</v>
      </c>
      <c s="34" t="s">
        <v>7738</v>
      </c>
      <c s="35" t="s">
        <v>5</v>
      </c>
      <c s="6" t="s">
        <v>7739</v>
      </c>
      <c s="36" t="s">
        <v>163</v>
      </c>
      <c s="37">
        <v>115</v>
      </c>
      <c s="36">
        <v>0</v>
      </c>
      <c s="36">
        <f>ROUND(G1150*H1150,6)</f>
      </c>
      <c r="L1150" s="38">
        <v>0</v>
      </c>
      <c s="32">
        <f>ROUND(ROUND(L1150,2)*ROUND(G1150,3),2)</f>
      </c>
      <c s="36" t="s">
        <v>1166</v>
      </c>
      <c>
        <f>(M1150*21)/100</f>
      </c>
      <c t="s">
        <v>27</v>
      </c>
    </row>
    <row r="1151" spans="1:5" ht="12.75">
      <c r="A1151" s="35" t="s">
        <v>54</v>
      </c>
      <c r="E1151" s="39" t="s">
        <v>7739</v>
      </c>
    </row>
    <row r="1152" spans="1:5" ht="38.25">
      <c r="A1152" s="35" t="s">
        <v>56</v>
      </c>
      <c r="E1152" s="40" t="s">
        <v>7740</v>
      </c>
    </row>
    <row r="1153" spans="1:5" ht="12.75">
      <c r="A1153" t="s">
        <v>58</v>
      </c>
      <c r="E1153" s="39" t="s">
        <v>6965</v>
      </c>
    </row>
    <row r="1154" spans="1:16" ht="12.75">
      <c r="A1154" t="s">
        <v>48</v>
      </c>
      <c s="34" t="s">
        <v>4345</v>
      </c>
      <c s="34" t="s">
        <v>7741</v>
      </c>
      <c s="35" t="s">
        <v>5</v>
      </c>
      <c s="6" t="s">
        <v>7742</v>
      </c>
      <c s="36" t="s">
        <v>163</v>
      </c>
      <c s="37">
        <v>115</v>
      </c>
      <c s="36">
        <v>0</v>
      </c>
      <c s="36">
        <f>ROUND(G1154*H1154,6)</f>
      </c>
      <c r="L1154" s="38">
        <v>0</v>
      </c>
      <c s="32">
        <f>ROUND(ROUND(L1154,2)*ROUND(G1154,3),2)</f>
      </c>
      <c s="36" t="s">
        <v>1166</v>
      </c>
      <c>
        <f>(M1154*21)/100</f>
      </c>
      <c t="s">
        <v>27</v>
      </c>
    </row>
    <row r="1155" spans="1:5" ht="12.75">
      <c r="A1155" s="35" t="s">
        <v>54</v>
      </c>
      <c r="E1155" s="39" t="s">
        <v>7742</v>
      </c>
    </row>
    <row r="1156" spans="1:5" ht="38.25">
      <c r="A1156" s="35" t="s">
        <v>56</v>
      </c>
      <c r="E1156" s="40" t="s">
        <v>7743</v>
      </c>
    </row>
    <row r="1157" spans="1:5" ht="12.75">
      <c r="A1157" t="s">
        <v>58</v>
      </c>
      <c r="E1157" s="39" t="s">
        <v>6965</v>
      </c>
    </row>
    <row r="1158" spans="1:16" ht="12.75">
      <c r="A1158" t="s">
        <v>48</v>
      </c>
      <c s="34" t="s">
        <v>4348</v>
      </c>
      <c s="34" t="s">
        <v>7744</v>
      </c>
      <c s="35" t="s">
        <v>5</v>
      </c>
      <c s="6" t="s">
        <v>7745</v>
      </c>
      <c s="36" t="s">
        <v>163</v>
      </c>
      <c s="37">
        <v>99</v>
      </c>
      <c s="36">
        <v>0</v>
      </c>
      <c s="36">
        <f>ROUND(G1158*H1158,6)</f>
      </c>
      <c r="L1158" s="38">
        <v>0</v>
      </c>
      <c s="32">
        <f>ROUND(ROUND(L1158,2)*ROUND(G1158,3),2)</f>
      </c>
      <c s="36" t="s">
        <v>6949</v>
      </c>
      <c>
        <f>(M1158*21)/100</f>
      </c>
      <c t="s">
        <v>27</v>
      </c>
    </row>
    <row r="1159" spans="1:5" ht="12.75">
      <c r="A1159" s="35" t="s">
        <v>54</v>
      </c>
      <c r="E1159" s="39" t="s">
        <v>5</v>
      </c>
    </row>
    <row r="1160" spans="1:5" ht="63.75">
      <c r="A1160" s="35" t="s">
        <v>56</v>
      </c>
      <c r="E1160" s="40" t="s">
        <v>7746</v>
      </c>
    </row>
    <row r="1161" spans="1:5" ht="12.75">
      <c r="A1161" t="s">
        <v>58</v>
      </c>
      <c r="E1161" s="39" t="s">
        <v>6537</v>
      </c>
    </row>
    <row r="1162" spans="1:16" ht="12.75">
      <c r="A1162" t="s">
        <v>48</v>
      </c>
      <c s="34" t="s">
        <v>4352</v>
      </c>
      <c s="34" t="s">
        <v>7747</v>
      </c>
      <c s="35" t="s">
        <v>5</v>
      </c>
      <c s="6" t="s">
        <v>7748</v>
      </c>
      <c s="36" t="s">
        <v>163</v>
      </c>
      <c s="37">
        <v>99</v>
      </c>
      <c s="36">
        <v>0</v>
      </c>
      <c s="36">
        <f>ROUND(G1162*H1162,6)</f>
      </c>
      <c r="L1162" s="38">
        <v>0</v>
      </c>
      <c s="32">
        <f>ROUND(ROUND(L1162,2)*ROUND(G1162,3),2)</f>
      </c>
      <c s="36" t="s">
        <v>1166</v>
      </c>
      <c>
        <f>(M1162*21)/100</f>
      </c>
      <c t="s">
        <v>27</v>
      </c>
    </row>
    <row r="1163" spans="1:5" ht="12.75">
      <c r="A1163" s="35" t="s">
        <v>54</v>
      </c>
      <c r="E1163" s="39" t="s">
        <v>7748</v>
      </c>
    </row>
    <row r="1164" spans="1:5" ht="63.75">
      <c r="A1164" s="35" t="s">
        <v>56</v>
      </c>
      <c r="E1164" s="40" t="s">
        <v>7749</v>
      </c>
    </row>
    <row r="1165" spans="1:5" ht="12.75">
      <c r="A1165" t="s">
        <v>58</v>
      </c>
      <c r="E1165" s="39" t="s">
        <v>6965</v>
      </c>
    </row>
    <row r="1166" spans="1:16" ht="12.75">
      <c r="A1166" t="s">
        <v>48</v>
      </c>
      <c s="34" t="s">
        <v>4356</v>
      </c>
      <c s="34" t="s">
        <v>7750</v>
      </c>
      <c s="35" t="s">
        <v>7090</v>
      </c>
      <c s="6" t="s">
        <v>7751</v>
      </c>
      <c s="36" t="s">
        <v>163</v>
      </c>
      <c s="37">
        <v>267</v>
      </c>
      <c s="36">
        <v>0</v>
      </c>
      <c s="36">
        <f>ROUND(G1166*H1166,6)</f>
      </c>
      <c r="L1166" s="38">
        <v>0</v>
      </c>
      <c s="32">
        <f>ROUND(ROUND(L1166,2)*ROUND(G1166,3),2)</f>
      </c>
      <c s="36" t="s">
        <v>6949</v>
      </c>
      <c>
        <f>(M1166*21)/100</f>
      </c>
      <c t="s">
        <v>27</v>
      </c>
    </row>
    <row r="1167" spans="1:5" ht="12.75">
      <c r="A1167" s="35" t="s">
        <v>54</v>
      </c>
      <c r="E1167" s="39" t="s">
        <v>5</v>
      </c>
    </row>
    <row r="1168" spans="1:5" ht="63.75">
      <c r="A1168" s="35" t="s">
        <v>56</v>
      </c>
      <c r="E1168" s="40" t="s">
        <v>7752</v>
      </c>
    </row>
    <row r="1169" spans="1:5" ht="12.75">
      <c r="A1169" t="s">
        <v>58</v>
      </c>
      <c r="E1169" s="39" t="s">
        <v>6537</v>
      </c>
    </row>
    <row r="1170" spans="1:16" ht="12.75">
      <c r="A1170" t="s">
        <v>48</v>
      </c>
      <c s="34" t="s">
        <v>4360</v>
      </c>
      <c s="34" t="s">
        <v>7753</v>
      </c>
      <c s="35" t="s">
        <v>5</v>
      </c>
      <c s="6" t="s">
        <v>7754</v>
      </c>
      <c s="36" t="s">
        <v>163</v>
      </c>
      <c s="37">
        <v>267</v>
      </c>
      <c s="36">
        <v>0</v>
      </c>
      <c s="36">
        <f>ROUND(G1170*H1170,6)</f>
      </c>
      <c r="L1170" s="38">
        <v>0</v>
      </c>
      <c s="32">
        <f>ROUND(ROUND(L1170,2)*ROUND(G1170,3),2)</f>
      </c>
      <c s="36" t="s">
        <v>1166</v>
      </c>
      <c>
        <f>(M1170*21)/100</f>
      </c>
      <c t="s">
        <v>27</v>
      </c>
    </row>
    <row r="1171" spans="1:5" ht="12.75">
      <c r="A1171" s="35" t="s">
        <v>54</v>
      </c>
      <c r="E1171" s="39" t="s">
        <v>7754</v>
      </c>
    </row>
    <row r="1172" spans="1:5" ht="38.25">
      <c r="A1172" s="35" t="s">
        <v>56</v>
      </c>
      <c r="E1172" s="40" t="s">
        <v>7755</v>
      </c>
    </row>
    <row r="1173" spans="1:5" ht="12.75">
      <c r="A1173" t="s">
        <v>58</v>
      </c>
      <c r="E1173" s="39" t="s">
        <v>6965</v>
      </c>
    </row>
    <row r="1174" spans="1:16" ht="25.5">
      <c r="A1174" t="s">
        <v>48</v>
      </c>
      <c s="34" t="s">
        <v>4364</v>
      </c>
      <c s="34" t="s">
        <v>7057</v>
      </c>
      <c s="35" t="s">
        <v>7756</v>
      </c>
      <c s="6" t="s">
        <v>7058</v>
      </c>
      <c s="36" t="s">
        <v>163</v>
      </c>
      <c s="37">
        <v>481</v>
      </c>
      <c s="36">
        <v>0</v>
      </c>
      <c s="36">
        <f>ROUND(G1174*H1174,6)</f>
      </c>
      <c r="L1174" s="38">
        <v>0</v>
      </c>
      <c s="32">
        <f>ROUND(ROUND(L1174,2)*ROUND(G1174,3),2)</f>
      </c>
      <c s="36" t="s">
        <v>6949</v>
      </c>
      <c>
        <f>(M1174*21)/100</f>
      </c>
      <c t="s">
        <v>27</v>
      </c>
    </row>
    <row r="1175" spans="1:5" ht="12.75">
      <c r="A1175" s="35" t="s">
        <v>54</v>
      </c>
      <c r="E1175" s="39" t="s">
        <v>5</v>
      </c>
    </row>
    <row r="1176" spans="1:5" ht="63.75">
      <c r="A1176" s="35" t="s">
        <v>56</v>
      </c>
      <c r="E1176" s="40" t="s">
        <v>7757</v>
      </c>
    </row>
    <row r="1177" spans="1:5" ht="12.75">
      <c r="A1177" t="s">
        <v>58</v>
      </c>
      <c r="E1177" s="39" t="s">
        <v>6537</v>
      </c>
    </row>
    <row r="1178" spans="1:16" ht="12.75">
      <c r="A1178" t="s">
        <v>48</v>
      </c>
      <c s="34" t="s">
        <v>4366</v>
      </c>
      <c s="34" t="s">
        <v>7750</v>
      </c>
      <c s="35" t="s">
        <v>7252</v>
      </c>
      <c s="6" t="s">
        <v>7751</v>
      </c>
      <c s="36" t="s">
        <v>163</v>
      </c>
      <c s="37">
        <v>178</v>
      </c>
      <c s="36">
        <v>0</v>
      </c>
      <c s="36">
        <f>ROUND(G1178*H1178,6)</f>
      </c>
      <c r="L1178" s="38">
        <v>0</v>
      </c>
      <c s="32">
        <f>ROUND(ROUND(L1178,2)*ROUND(G1178,3),2)</f>
      </c>
      <c s="36" t="s">
        <v>5919</v>
      </c>
      <c>
        <f>(M1178*21)/100</f>
      </c>
      <c t="s">
        <v>27</v>
      </c>
    </row>
    <row r="1179" spans="1:5" ht="12.75">
      <c r="A1179" s="35" t="s">
        <v>54</v>
      </c>
      <c r="E1179" s="39" t="s">
        <v>5</v>
      </c>
    </row>
    <row r="1180" spans="1:5" ht="63.75">
      <c r="A1180" s="35" t="s">
        <v>56</v>
      </c>
      <c r="E1180" s="40" t="s">
        <v>7758</v>
      </c>
    </row>
    <row r="1181" spans="1:5" ht="12.75">
      <c r="A1181" t="s">
        <v>58</v>
      </c>
      <c r="E1181" s="39" t="s">
        <v>6537</v>
      </c>
    </row>
    <row r="1182" spans="1:16" ht="12.75">
      <c r="A1182" t="s">
        <v>48</v>
      </c>
      <c s="34" t="s">
        <v>4371</v>
      </c>
      <c s="34" t="s">
        <v>7759</v>
      </c>
      <c s="35" t="s">
        <v>5</v>
      </c>
      <c s="6" t="s">
        <v>7760</v>
      </c>
      <c s="36" t="s">
        <v>163</v>
      </c>
      <c s="37">
        <v>197</v>
      </c>
      <c s="36">
        <v>0</v>
      </c>
      <c s="36">
        <f>ROUND(G1182*H1182,6)</f>
      </c>
      <c r="L1182" s="38">
        <v>0</v>
      </c>
      <c s="32">
        <f>ROUND(ROUND(L1182,2)*ROUND(G1182,3),2)</f>
      </c>
      <c s="36" t="s">
        <v>6949</v>
      </c>
      <c>
        <f>(M1182*21)/100</f>
      </c>
      <c t="s">
        <v>27</v>
      </c>
    </row>
    <row r="1183" spans="1:5" ht="12.75">
      <c r="A1183" s="35" t="s">
        <v>54</v>
      </c>
      <c r="E1183" s="39" t="s">
        <v>5</v>
      </c>
    </row>
    <row r="1184" spans="1:5" ht="76.5">
      <c r="A1184" s="35" t="s">
        <v>56</v>
      </c>
      <c r="E1184" s="40" t="s">
        <v>7761</v>
      </c>
    </row>
    <row r="1185" spans="1:5" ht="12.75">
      <c r="A1185" t="s">
        <v>58</v>
      </c>
      <c r="E1185" s="39" t="s">
        <v>6537</v>
      </c>
    </row>
    <row r="1186" spans="1:16" ht="12.75">
      <c r="A1186" t="s">
        <v>48</v>
      </c>
      <c s="34" t="s">
        <v>4375</v>
      </c>
      <c s="34" t="s">
        <v>7762</v>
      </c>
      <c s="35" t="s">
        <v>5</v>
      </c>
      <c s="6" t="s">
        <v>7763</v>
      </c>
      <c s="36" t="s">
        <v>163</v>
      </c>
      <c s="37">
        <v>14</v>
      </c>
      <c s="36">
        <v>0</v>
      </c>
      <c s="36">
        <f>ROUND(G1186*H1186,6)</f>
      </c>
      <c r="L1186" s="38">
        <v>0</v>
      </c>
      <c s="32">
        <f>ROUND(ROUND(L1186,2)*ROUND(G1186,3),2)</f>
      </c>
      <c s="36" t="s">
        <v>6949</v>
      </c>
      <c>
        <f>(M1186*21)/100</f>
      </c>
      <c t="s">
        <v>27</v>
      </c>
    </row>
    <row r="1187" spans="1:5" ht="12.75">
      <c r="A1187" s="35" t="s">
        <v>54</v>
      </c>
      <c r="E1187" s="39" t="s">
        <v>5</v>
      </c>
    </row>
    <row r="1188" spans="1:5" ht="63.75">
      <c r="A1188" s="35" t="s">
        <v>56</v>
      </c>
      <c r="E1188" s="40" t="s">
        <v>7764</v>
      </c>
    </row>
    <row r="1189" spans="1:5" ht="12.75">
      <c r="A1189" t="s">
        <v>58</v>
      </c>
      <c r="E1189" s="39" t="s">
        <v>6537</v>
      </c>
    </row>
    <row r="1190" spans="1:16" ht="12.75">
      <c r="A1190" t="s">
        <v>48</v>
      </c>
      <c s="34" t="s">
        <v>4378</v>
      </c>
      <c s="34" t="s">
        <v>4914</v>
      </c>
      <c s="35" t="s">
        <v>5</v>
      </c>
      <c s="6" t="s">
        <v>7765</v>
      </c>
      <c s="36" t="s">
        <v>163</v>
      </c>
      <c s="37">
        <v>269</v>
      </c>
      <c s="36">
        <v>0</v>
      </c>
      <c s="36">
        <f>ROUND(G1190*H1190,6)</f>
      </c>
      <c r="L1190" s="38">
        <v>0</v>
      </c>
      <c s="32">
        <f>ROUND(ROUND(L1190,2)*ROUND(G1190,3),2)</f>
      </c>
      <c s="36" t="s">
        <v>6949</v>
      </c>
      <c>
        <f>(M1190*21)/100</f>
      </c>
      <c t="s">
        <v>27</v>
      </c>
    </row>
    <row r="1191" spans="1:5" ht="12.75">
      <c r="A1191" s="35" t="s">
        <v>54</v>
      </c>
      <c r="E1191" s="39" t="s">
        <v>5</v>
      </c>
    </row>
    <row r="1192" spans="1:5" ht="102">
      <c r="A1192" s="35" t="s">
        <v>56</v>
      </c>
      <c r="E1192" s="40" t="s">
        <v>7766</v>
      </c>
    </row>
    <row r="1193" spans="1:5" ht="12.75">
      <c r="A1193" t="s">
        <v>58</v>
      </c>
      <c r="E1193" s="39" t="s">
        <v>6537</v>
      </c>
    </row>
    <row r="1194" spans="1:16" ht="12.75">
      <c r="A1194" t="s">
        <v>48</v>
      </c>
      <c s="34" t="s">
        <v>4382</v>
      </c>
      <c s="34" t="s">
        <v>7767</v>
      </c>
      <c s="35" t="s">
        <v>5</v>
      </c>
      <c s="6" t="s">
        <v>7768</v>
      </c>
      <c s="36" t="s">
        <v>163</v>
      </c>
      <c s="37">
        <v>67</v>
      </c>
      <c s="36">
        <v>0</v>
      </c>
      <c s="36">
        <f>ROUND(G1194*H1194,6)</f>
      </c>
      <c r="L1194" s="38">
        <v>0</v>
      </c>
      <c s="32">
        <f>ROUND(ROUND(L1194,2)*ROUND(G1194,3),2)</f>
      </c>
      <c s="36" t="s">
        <v>6949</v>
      </c>
      <c>
        <f>(M1194*21)/100</f>
      </c>
      <c t="s">
        <v>27</v>
      </c>
    </row>
    <row r="1195" spans="1:5" ht="12.75">
      <c r="A1195" s="35" t="s">
        <v>54</v>
      </c>
      <c r="E1195" s="39" t="s">
        <v>5</v>
      </c>
    </row>
    <row r="1196" spans="1:5" ht="89.25">
      <c r="A1196" s="35" t="s">
        <v>56</v>
      </c>
      <c r="E1196" s="40" t="s">
        <v>7769</v>
      </c>
    </row>
    <row r="1197" spans="1:5" ht="12.75">
      <c r="A1197" t="s">
        <v>58</v>
      </c>
      <c r="E1197" s="39" t="s">
        <v>6537</v>
      </c>
    </row>
    <row r="1198" spans="1:16" ht="12.75">
      <c r="A1198" t="s">
        <v>48</v>
      </c>
      <c s="34" t="s">
        <v>4386</v>
      </c>
      <c s="34" t="s">
        <v>7770</v>
      </c>
      <c s="35" t="s">
        <v>5</v>
      </c>
      <c s="6" t="s">
        <v>7771</v>
      </c>
      <c s="36" t="s">
        <v>163</v>
      </c>
      <c s="37">
        <v>54</v>
      </c>
      <c s="36">
        <v>0</v>
      </c>
      <c s="36">
        <f>ROUND(G1198*H1198,6)</f>
      </c>
      <c r="L1198" s="38">
        <v>0</v>
      </c>
      <c s="32">
        <f>ROUND(ROUND(L1198,2)*ROUND(G1198,3),2)</f>
      </c>
      <c s="36" t="s">
        <v>6949</v>
      </c>
      <c>
        <f>(M1198*21)/100</f>
      </c>
      <c t="s">
        <v>27</v>
      </c>
    </row>
    <row r="1199" spans="1:5" ht="12.75">
      <c r="A1199" s="35" t="s">
        <v>54</v>
      </c>
      <c r="E1199" s="39" t="s">
        <v>5</v>
      </c>
    </row>
    <row r="1200" spans="1:5" ht="76.5">
      <c r="A1200" s="35" t="s">
        <v>56</v>
      </c>
      <c r="E1200" s="40" t="s">
        <v>7772</v>
      </c>
    </row>
    <row r="1201" spans="1:5" ht="12.75">
      <c r="A1201" t="s">
        <v>58</v>
      </c>
      <c r="E1201" s="39" t="s">
        <v>6537</v>
      </c>
    </row>
    <row r="1202" spans="1:16" ht="12.75">
      <c r="A1202" t="s">
        <v>48</v>
      </c>
      <c s="34" t="s">
        <v>4391</v>
      </c>
      <c s="34" t="s">
        <v>7773</v>
      </c>
      <c s="35" t="s">
        <v>5</v>
      </c>
      <c s="6" t="s">
        <v>7774</v>
      </c>
      <c s="36" t="s">
        <v>163</v>
      </c>
      <c s="37">
        <v>72</v>
      </c>
      <c s="36">
        <v>0</v>
      </c>
      <c s="36">
        <f>ROUND(G1202*H1202,6)</f>
      </c>
      <c r="L1202" s="38">
        <v>0</v>
      </c>
      <c s="32">
        <f>ROUND(ROUND(L1202,2)*ROUND(G1202,3),2)</f>
      </c>
      <c s="36" t="s">
        <v>1166</v>
      </c>
      <c>
        <f>(M1202*21)/100</f>
      </c>
      <c t="s">
        <v>27</v>
      </c>
    </row>
    <row r="1203" spans="1:5" ht="12.75">
      <c r="A1203" s="35" t="s">
        <v>54</v>
      </c>
      <c r="E1203" s="39" t="s">
        <v>7774</v>
      </c>
    </row>
    <row r="1204" spans="1:5" ht="12.75">
      <c r="A1204" s="35" t="s">
        <v>56</v>
      </c>
      <c r="E1204" s="40" t="s">
        <v>5</v>
      </c>
    </row>
    <row r="1205" spans="1:5" ht="12.75">
      <c r="A1205" t="s">
        <v>58</v>
      </c>
      <c r="E1205" s="39" t="s">
        <v>6965</v>
      </c>
    </row>
    <row r="1206" spans="1:16" ht="12.75">
      <c r="A1206" t="s">
        <v>48</v>
      </c>
      <c s="34" t="s">
        <v>4395</v>
      </c>
      <c s="34" t="s">
        <v>7775</v>
      </c>
      <c s="35" t="s">
        <v>5</v>
      </c>
      <c s="6" t="s">
        <v>7776</v>
      </c>
      <c s="36" t="s">
        <v>163</v>
      </c>
      <c s="37">
        <v>72</v>
      </c>
      <c s="36">
        <v>0</v>
      </c>
      <c s="36">
        <f>ROUND(G1206*H1206,6)</f>
      </c>
      <c r="L1206" s="38">
        <v>0</v>
      </c>
      <c s="32">
        <f>ROUND(ROUND(L1206,2)*ROUND(G1206,3),2)</f>
      </c>
      <c s="36" t="s">
        <v>1166</v>
      </c>
      <c>
        <f>(M1206*21)/100</f>
      </c>
      <c t="s">
        <v>27</v>
      </c>
    </row>
    <row r="1207" spans="1:5" ht="12.75">
      <c r="A1207" s="35" t="s">
        <v>54</v>
      </c>
      <c r="E1207" s="39" t="s">
        <v>7776</v>
      </c>
    </row>
    <row r="1208" spans="1:5" ht="12.75">
      <c r="A1208" s="35" t="s">
        <v>56</v>
      </c>
      <c r="E1208" s="40" t="s">
        <v>5</v>
      </c>
    </row>
    <row r="1209" spans="1:5" ht="12.75">
      <c r="A1209" t="s">
        <v>58</v>
      </c>
      <c r="E1209" s="39" t="s">
        <v>6965</v>
      </c>
    </row>
    <row r="1210" spans="1:16" ht="12.75">
      <c r="A1210" t="s">
        <v>48</v>
      </c>
      <c s="34" t="s">
        <v>4400</v>
      </c>
      <c s="34" t="s">
        <v>7777</v>
      </c>
      <c s="35" t="s">
        <v>5</v>
      </c>
      <c s="6" t="s">
        <v>7778</v>
      </c>
      <c s="36" t="s">
        <v>163</v>
      </c>
      <c s="37">
        <v>100</v>
      </c>
      <c s="36">
        <v>0</v>
      </c>
      <c s="36">
        <f>ROUND(G1210*H1210,6)</f>
      </c>
      <c r="L1210" s="38">
        <v>0</v>
      </c>
      <c s="32">
        <f>ROUND(ROUND(L1210,2)*ROUND(G1210,3),2)</f>
      </c>
      <c s="36" t="s">
        <v>6949</v>
      </c>
      <c>
        <f>(M1210*21)/100</f>
      </c>
      <c t="s">
        <v>27</v>
      </c>
    </row>
    <row r="1211" spans="1:5" ht="12.75">
      <c r="A1211" s="35" t="s">
        <v>54</v>
      </c>
      <c r="E1211" s="39" t="s">
        <v>5</v>
      </c>
    </row>
    <row r="1212" spans="1:5" ht="89.25">
      <c r="A1212" s="35" t="s">
        <v>56</v>
      </c>
      <c r="E1212" s="40" t="s">
        <v>7779</v>
      </c>
    </row>
    <row r="1213" spans="1:5" ht="12.75">
      <c r="A1213" t="s">
        <v>58</v>
      </c>
      <c r="E1213" s="39" t="s">
        <v>6537</v>
      </c>
    </row>
    <row r="1214" spans="1:16" ht="25.5">
      <c r="A1214" t="s">
        <v>48</v>
      </c>
      <c s="34" t="s">
        <v>4403</v>
      </c>
      <c s="34" t="s">
        <v>7780</v>
      </c>
      <c s="35" t="s">
        <v>5</v>
      </c>
      <c s="6" t="s">
        <v>7781</v>
      </c>
      <c s="36" t="s">
        <v>163</v>
      </c>
      <c s="37">
        <v>100</v>
      </c>
      <c s="36">
        <v>0</v>
      </c>
      <c s="36">
        <f>ROUND(G1214*H1214,6)</f>
      </c>
      <c r="L1214" s="38">
        <v>0</v>
      </c>
      <c s="32">
        <f>ROUND(ROUND(L1214,2)*ROUND(G1214,3),2)</f>
      </c>
      <c s="36" t="s">
        <v>1166</v>
      </c>
      <c>
        <f>(M1214*21)/100</f>
      </c>
      <c t="s">
        <v>27</v>
      </c>
    </row>
    <row r="1215" spans="1:5" ht="12.75">
      <c r="A1215" s="35" t="s">
        <v>54</v>
      </c>
      <c r="E1215" s="39" t="s">
        <v>5</v>
      </c>
    </row>
    <row r="1216" spans="1:5" ht="63.75">
      <c r="A1216" s="35" t="s">
        <v>56</v>
      </c>
      <c r="E1216" s="40" t="s">
        <v>7782</v>
      </c>
    </row>
    <row r="1217" spans="1:5" ht="12.75">
      <c r="A1217" t="s">
        <v>58</v>
      </c>
      <c r="E1217" s="39" t="s">
        <v>5</v>
      </c>
    </row>
    <row r="1218" spans="1:16" ht="12.75">
      <c r="A1218" t="s">
        <v>48</v>
      </c>
      <c s="34" t="s">
        <v>4407</v>
      </c>
      <c s="34" t="s">
        <v>7783</v>
      </c>
      <c s="35" t="s">
        <v>5</v>
      </c>
      <c s="6" t="s">
        <v>7784</v>
      </c>
      <c s="36" t="s">
        <v>163</v>
      </c>
      <c s="37">
        <v>192</v>
      </c>
      <c s="36">
        <v>0</v>
      </c>
      <c s="36">
        <f>ROUND(G1218*H1218,6)</f>
      </c>
      <c r="L1218" s="38">
        <v>0</v>
      </c>
      <c s="32">
        <f>ROUND(ROUND(L1218,2)*ROUND(G1218,3),2)</f>
      </c>
      <c s="36" t="s">
        <v>6949</v>
      </c>
      <c>
        <f>(M1218*21)/100</f>
      </c>
      <c t="s">
        <v>27</v>
      </c>
    </row>
    <row r="1219" spans="1:5" ht="12.75">
      <c r="A1219" s="35" t="s">
        <v>54</v>
      </c>
      <c r="E1219" s="39" t="s">
        <v>5</v>
      </c>
    </row>
    <row r="1220" spans="1:5" ht="102">
      <c r="A1220" s="35" t="s">
        <v>56</v>
      </c>
      <c r="E1220" s="40" t="s">
        <v>7785</v>
      </c>
    </row>
    <row r="1221" spans="1:5" ht="12.75">
      <c r="A1221" t="s">
        <v>58</v>
      </c>
      <c r="E1221" s="39" t="s">
        <v>6537</v>
      </c>
    </row>
    <row r="1222" spans="1:16" ht="25.5">
      <c r="A1222" t="s">
        <v>48</v>
      </c>
      <c s="34" t="s">
        <v>1628</v>
      </c>
      <c s="34" t="s">
        <v>7780</v>
      </c>
      <c s="35" t="s">
        <v>49</v>
      </c>
      <c s="6" t="s">
        <v>7786</v>
      </c>
      <c s="36" t="s">
        <v>163</v>
      </c>
      <c s="37">
        <v>192</v>
      </c>
      <c s="36">
        <v>0</v>
      </c>
      <c s="36">
        <f>ROUND(G1222*H1222,6)</f>
      </c>
      <c r="L1222" s="38">
        <v>0</v>
      </c>
      <c s="32">
        <f>ROUND(ROUND(L1222,2)*ROUND(G1222,3),2)</f>
      </c>
      <c s="36" t="s">
        <v>1166</v>
      </c>
      <c>
        <f>(M1222*21)/100</f>
      </c>
      <c t="s">
        <v>27</v>
      </c>
    </row>
    <row r="1223" spans="1:5" ht="25.5">
      <c r="A1223" s="35" t="s">
        <v>54</v>
      </c>
      <c r="E1223" s="39" t="s">
        <v>7786</v>
      </c>
    </row>
    <row r="1224" spans="1:5" ht="12.75">
      <c r="A1224" s="35" t="s">
        <v>56</v>
      </c>
      <c r="E1224" s="40" t="s">
        <v>5</v>
      </c>
    </row>
    <row r="1225" spans="1:5" ht="12.75">
      <c r="A1225" t="s">
        <v>58</v>
      </c>
      <c r="E1225" s="39" t="s">
        <v>6965</v>
      </c>
    </row>
    <row r="1226" spans="1:16" ht="12.75">
      <c r="A1226" t="s">
        <v>48</v>
      </c>
      <c s="34" t="s">
        <v>1634</v>
      </c>
      <c s="34" t="s">
        <v>7787</v>
      </c>
      <c s="35" t="s">
        <v>5</v>
      </c>
      <c s="6" t="s">
        <v>7788</v>
      </c>
      <c s="36" t="s">
        <v>163</v>
      </c>
      <c s="37">
        <v>41</v>
      </c>
      <c s="36">
        <v>0</v>
      </c>
      <c s="36">
        <f>ROUND(G1226*H1226,6)</f>
      </c>
      <c r="L1226" s="38">
        <v>0</v>
      </c>
      <c s="32">
        <f>ROUND(ROUND(L1226,2)*ROUND(G1226,3),2)</f>
      </c>
      <c s="36" t="s">
        <v>6949</v>
      </c>
      <c>
        <f>(M1226*21)/100</f>
      </c>
      <c t="s">
        <v>27</v>
      </c>
    </row>
    <row r="1227" spans="1:5" ht="12.75">
      <c r="A1227" s="35" t="s">
        <v>54</v>
      </c>
      <c r="E1227" s="39" t="s">
        <v>5</v>
      </c>
    </row>
    <row r="1228" spans="1:5" ht="102">
      <c r="A1228" s="35" t="s">
        <v>56</v>
      </c>
      <c r="E1228" s="40" t="s">
        <v>7789</v>
      </c>
    </row>
    <row r="1229" spans="1:5" ht="12.75">
      <c r="A1229" t="s">
        <v>58</v>
      </c>
      <c r="E1229" s="39" t="s">
        <v>6537</v>
      </c>
    </row>
    <row r="1230" spans="1:16" ht="25.5">
      <c r="A1230" t="s">
        <v>48</v>
      </c>
      <c s="34" t="s">
        <v>1639</v>
      </c>
      <c s="34" t="s">
        <v>7790</v>
      </c>
      <c s="35" t="s">
        <v>5</v>
      </c>
      <c s="6" t="s">
        <v>7791</v>
      </c>
      <c s="36" t="s">
        <v>163</v>
      </c>
      <c s="37">
        <v>41</v>
      </c>
      <c s="36">
        <v>0</v>
      </c>
      <c s="36">
        <f>ROUND(G1230*H1230,6)</f>
      </c>
      <c r="L1230" s="38">
        <v>0</v>
      </c>
      <c s="32">
        <f>ROUND(ROUND(L1230,2)*ROUND(G1230,3),2)</f>
      </c>
      <c s="36" t="s">
        <v>1166</v>
      </c>
      <c>
        <f>(M1230*21)/100</f>
      </c>
      <c t="s">
        <v>27</v>
      </c>
    </row>
    <row r="1231" spans="1:5" ht="25.5">
      <c r="A1231" s="35" t="s">
        <v>54</v>
      </c>
      <c r="E1231" s="39" t="s">
        <v>7791</v>
      </c>
    </row>
    <row r="1232" spans="1:5" ht="12.75">
      <c r="A1232" s="35" t="s">
        <v>56</v>
      </c>
      <c r="E1232" s="40" t="s">
        <v>5</v>
      </c>
    </row>
    <row r="1233" spans="1:5" ht="12.75">
      <c r="A1233" t="s">
        <v>58</v>
      </c>
      <c r="E1233" s="39" t="s">
        <v>6965</v>
      </c>
    </row>
    <row r="1234" spans="1:16" ht="12.75">
      <c r="A1234" t="s">
        <v>48</v>
      </c>
      <c s="34" t="s">
        <v>1644</v>
      </c>
      <c s="34" t="s">
        <v>7792</v>
      </c>
      <c s="35" t="s">
        <v>5</v>
      </c>
      <c s="6" t="s">
        <v>7793</v>
      </c>
      <c s="36" t="s">
        <v>163</v>
      </c>
      <c s="37">
        <v>24</v>
      </c>
      <c s="36">
        <v>0</v>
      </c>
      <c s="36">
        <f>ROUND(G1234*H1234,6)</f>
      </c>
      <c r="L1234" s="38">
        <v>0</v>
      </c>
      <c s="32">
        <f>ROUND(ROUND(L1234,2)*ROUND(G1234,3),2)</f>
      </c>
      <c s="36" t="s">
        <v>6949</v>
      </c>
      <c>
        <f>(M1234*21)/100</f>
      </c>
      <c t="s">
        <v>27</v>
      </c>
    </row>
    <row r="1235" spans="1:5" ht="12.75">
      <c r="A1235" s="35" t="s">
        <v>54</v>
      </c>
      <c r="E1235" s="39" t="s">
        <v>5</v>
      </c>
    </row>
    <row r="1236" spans="1:5" ht="89.25">
      <c r="A1236" s="35" t="s">
        <v>56</v>
      </c>
      <c r="E1236" s="40" t="s">
        <v>7794</v>
      </c>
    </row>
    <row r="1237" spans="1:5" ht="12.75">
      <c r="A1237" t="s">
        <v>58</v>
      </c>
      <c r="E1237" s="39" t="s">
        <v>6537</v>
      </c>
    </row>
    <row r="1238" spans="1:16" ht="25.5">
      <c r="A1238" t="s">
        <v>48</v>
      </c>
      <c s="34" t="s">
        <v>1649</v>
      </c>
      <c s="34" t="s">
        <v>7795</v>
      </c>
      <c s="35" t="s">
        <v>5</v>
      </c>
      <c s="6" t="s">
        <v>7796</v>
      </c>
      <c s="36" t="s">
        <v>163</v>
      </c>
      <c s="37">
        <v>24</v>
      </c>
      <c s="36">
        <v>0</v>
      </c>
      <c s="36">
        <f>ROUND(G1238*H1238,6)</f>
      </c>
      <c r="L1238" s="38">
        <v>0</v>
      </c>
      <c s="32">
        <f>ROUND(ROUND(L1238,2)*ROUND(G1238,3),2)</f>
      </c>
      <c s="36" t="s">
        <v>1166</v>
      </c>
      <c>
        <f>(M1238*21)/100</f>
      </c>
      <c t="s">
        <v>27</v>
      </c>
    </row>
    <row r="1239" spans="1:5" ht="25.5">
      <c r="A1239" s="35" t="s">
        <v>54</v>
      </c>
      <c r="E1239" s="39" t="s">
        <v>7796</v>
      </c>
    </row>
    <row r="1240" spans="1:5" ht="12.75">
      <c r="A1240" s="35" t="s">
        <v>56</v>
      </c>
      <c r="E1240" s="40" t="s">
        <v>5</v>
      </c>
    </row>
    <row r="1241" spans="1:5" ht="12.75">
      <c r="A1241" t="s">
        <v>58</v>
      </c>
      <c r="E1241" s="39" t="s">
        <v>6965</v>
      </c>
    </row>
    <row r="1242" spans="1:16" ht="25.5">
      <c r="A1242" t="s">
        <v>48</v>
      </c>
      <c s="34" t="s">
        <v>1653</v>
      </c>
      <c s="34" t="s">
        <v>7057</v>
      </c>
      <c s="35" t="s">
        <v>7797</v>
      </c>
      <c s="6" t="s">
        <v>7058</v>
      </c>
      <c s="36" t="s">
        <v>163</v>
      </c>
      <c s="37">
        <v>357</v>
      </c>
      <c s="36">
        <v>0</v>
      </c>
      <c s="36">
        <f>ROUND(G1242*H1242,6)</f>
      </c>
      <c r="L1242" s="38">
        <v>0</v>
      </c>
      <c s="32">
        <f>ROUND(ROUND(L1242,2)*ROUND(G1242,3),2)</f>
      </c>
      <c s="36" t="s">
        <v>6949</v>
      </c>
      <c>
        <f>(M1242*21)/100</f>
      </c>
      <c t="s">
        <v>27</v>
      </c>
    </row>
    <row r="1243" spans="1:5" ht="12.75">
      <c r="A1243" s="35" t="s">
        <v>54</v>
      </c>
      <c r="E1243" s="39" t="s">
        <v>5</v>
      </c>
    </row>
    <row r="1244" spans="1:5" ht="76.5">
      <c r="A1244" s="35" t="s">
        <v>56</v>
      </c>
      <c r="E1244" s="40" t="s">
        <v>7798</v>
      </c>
    </row>
    <row r="1245" spans="1:5" ht="12.75">
      <c r="A1245" t="s">
        <v>58</v>
      </c>
      <c r="E1245" s="39" t="s">
        <v>6537</v>
      </c>
    </row>
    <row r="1246" spans="1:16" ht="12.75">
      <c r="A1246" t="s">
        <v>48</v>
      </c>
      <c s="34" t="s">
        <v>1657</v>
      </c>
      <c s="34" t="s">
        <v>7799</v>
      </c>
      <c s="35" t="s">
        <v>5</v>
      </c>
      <c s="6" t="s">
        <v>7160</v>
      </c>
      <c s="36" t="s">
        <v>1289</v>
      </c>
      <c s="37">
        <v>1</v>
      </c>
      <c s="36">
        <v>0</v>
      </c>
      <c s="36">
        <f>ROUND(G1246*H1246,6)</f>
      </c>
      <c r="L1246" s="38">
        <v>0</v>
      </c>
      <c s="32">
        <f>ROUND(ROUND(L1246,2)*ROUND(G1246,3),2)</f>
      </c>
      <c s="36" t="s">
        <v>1166</v>
      </c>
      <c>
        <f>(M1246*21)/100</f>
      </c>
      <c t="s">
        <v>27</v>
      </c>
    </row>
    <row r="1247" spans="1:5" ht="12.75">
      <c r="A1247" s="35" t="s">
        <v>54</v>
      </c>
      <c r="E1247" s="39" t="s">
        <v>7160</v>
      </c>
    </row>
    <row r="1248" spans="1:5" ht="12.75">
      <c r="A1248" s="35" t="s">
        <v>56</v>
      </c>
      <c r="E1248" s="40" t="s">
        <v>5</v>
      </c>
    </row>
    <row r="1249" spans="1:5" ht="12.75">
      <c r="A1249" t="s">
        <v>58</v>
      </c>
      <c r="E1249" s="39" t="s">
        <v>6965</v>
      </c>
    </row>
    <row r="1250" spans="1:16" ht="12.75">
      <c r="A1250" t="s">
        <v>48</v>
      </c>
      <c s="34" t="s">
        <v>1661</v>
      </c>
      <c s="34" t="s">
        <v>7800</v>
      </c>
      <c s="35" t="s">
        <v>5</v>
      </c>
      <c s="6" t="s">
        <v>7801</v>
      </c>
      <c s="36" t="s">
        <v>163</v>
      </c>
      <c s="37">
        <v>70</v>
      </c>
      <c s="36">
        <v>0</v>
      </c>
      <c s="36">
        <f>ROUND(G1250*H1250,6)</f>
      </c>
      <c r="L1250" s="38">
        <v>0</v>
      </c>
      <c s="32">
        <f>ROUND(ROUND(L1250,2)*ROUND(G1250,3),2)</f>
      </c>
      <c s="36" t="s">
        <v>6949</v>
      </c>
      <c>
        <f>(M1250*21)/100</f>
      </c>
      <c t="s">
        <v>27</v>
      </c>
    </row>
    <row r="1251" spans="1:5" ht="12.75">
      <c r="A1251" s="35" t="s">
        <v>54</v>
      </c>
      <c r="E1251" s="39" t="s">
        <v>5</v>
      </c>
    </row>
    <row r="1252" spans="1:5" ht="63.75">
      <c r="A1252" s="35" t="s">
        <v>56</v>
      </c>
      <c r="E1252" s="40" t="s">
        <v>7802</v>
      </c>
    </row>
    <row r="1253" spans="1:5" ht="12.75">
      <c r="A1253" t="s">
        <v>58</v>
      </c>
      <c r="E1253" s="39" t="s">
        <v>5</v>
      </c>
    </row>
    <row r="1254" spans="1:16" ht="12.75">
      <c r="A1254" t="s">
        <v>48</v>
      </c>
      <c s="34" t="s">
        <v>1665</v>
      </c>
      <c s="34" t="s">
        <v>7803</v>
      </c>
      <c s="35" t="s">
        <v>5</v>
      </c>
      <c s="6" t="s">
        <v>7804</v>
      </c>
      <c s="36" t="s">
        <v>163</v>
      </c>
      <c s="37">
        <v>70</v>
      </c>
      <c s="36">
        <v>0</v>
      </c>
      <c s="36">
        <f>ROUND(G1254*H1254,6)</f>
      </c>
      <c r="L1254" s="38">
        <v>0</v>
      </c>
      <c s="32">
        <f>ROUND(ROUND(L1254,2)*ROUND(G1254,3),2)</f>
      </c>
      <c s="36" t="s">
        <v>1166</v>
      </c>
      <c>
        <f>(M1254*21)/100</f>
      </c>
      <c t="s">
        <v>27</v>
      </c>
    </row>
    <row r="1255" spans="1:5" ht="12.75">
      <c r="A1255" s="35" t="s">
        <v>54</v>
      </c>
      <c r="E1255" s="39" t="s">
        <v>7804</v>
      </c>
    </row>
    <row r="1256" spans="1:5" ht="12.75">
      <c r="A1256" s="35" t="s">
        <v>56</v>
      </c>
      <c r="E1256" s="40" t="s">
        <v>5</v>
      </c>
    </row>
    <row r="1257" spans="1:5" ht="12.75">
      <c r="A1257" t="s">
        <v>58</v>
      </c>
      <c r="E1257" s="39" t="s">
        <v>6965</v>
      </c>
    </row>
    <row r="1258" spans="1:16" ht="25.5">
      <c r="A1258" t="s">
        <v>48</v>
      </c>
      <c s="34" t="s">
        <v>1669</v>
      </c>
      <c s="34" t="s">
        <v>7057</v>
      </c>
      <c s="35" t="s">
        <v>7805</v>
      </c>
      <c s="6" t="s">
        <v>7058</v>
      </c>
      <c s="36" t="s">
        <v>163</v>
      </c>
      <c s="37">
        <v>70</v>
      </c>
      <c s="36">
        <v>0</v>
      </c>
      <c s="36">
        <f>ROUND(G1258*H1258,6)</f>
      </c>
      <c r="L1258" s="38">
        <v>0</v>
      </c>
      <c s="32">
        <f>ROUND(ROUND(L1258,2)*ROUND(G1258,3),2)</f>
      </c>
      <c s="36" t="s">
        <v>6949</v>
      </c>
      <c>
        <f>(M1258*21)/100</f>
      </c>
      <c t="s">
        <v>27</v>
      </c>
    </row>
    <row r="1259" spans="1:5" ht="12.75">
      <c r="A1259" s="35" t="s">
        <v>54</v>
      </c>
      <c r="E1259" s="39" t="s">
        <v>5</v>
      </c>
    </row>
    <row r="1260" spans="1:5" ht="76.5">
      <c r="A1260" s="35" t="s">
        <v>56</v>
      </c>
      <c r="E1260" s="40" t="s">
        <v>7806</v>
      </c>
    </row>
    <row r="1261" spans="1:5" ht="12.75">
      <c r="A1261" t="s">
        <v>58</v>
      </c>
      <c r="E1261" s="39" t="s">
        <v>5</v>
      </c>
    </row>
    <row r="1262" spans="1:16" ht="25.5">
      <c r="A1262" t="s">
        <v>48</v>
      </c>
      <c s="34" t="s">
        <v>4413</v>
      </c>
      <c s="34" t="s">
        <v>7807</v>
      </c>
      <c s="35" t="s">
        <v>5</v>
      </c>
      <c s="6" t="s">
        <v>7808</v>
      </c>
      <c s="36" t="s">
        <v>163</v>
      </c>
      <c s="37">
        <v>10</v>
      </c>
      <c s="36">
        <v>0</v>
      </c>
      <c s="36">
        <f>ROUND(G1262*H1262,6)</f>
      </c>
      <c r="L1262" s="38">
        <v>0</v>
      </c>
      <c s="32">
        <f>ROUND(ROUND(L1262,2)*ROUND(G1262,3),2)</f>
      </c>
      <c s="36" t="s">
        <v>1166</v>
      </c>
      <c>
        <f>(M1262*21)/100</f>
      </c>
      <c t="s">
        <v>27</v>
      </c>
    </row>
    <row r="1263" spans="1:5" ht="25.5">
      <c r="A1263" s="35" t="s">
        <v>54</v>
      </c>
      <c r="E1263" s="39" t="s">
        <v>7808</v>
      </c>
    </row>
    <row r="1264" spans="1:5" ht="12.75">
      <c r="A1264" s="35" t="s">
        <v>56</v>
      </c>
      <c r="E1264" s="40" t="s">
        <v>5</v>
      </c>
    </row>
    <row r="1265" spans="1:5" ht="12.75">
      <c r="A1265" t="s">
        <v>58</v>
      </c>
      <c r="E1265" s="39" t="s">
        <v>6965</v>
      </c>
    </row>
    <row r="1266" spans="1:16" ht="25.5">
      <c r="A1266" t="s">
        <v>48</v>
      </c>
      <c s="34" t="s">
        <v>4417</v>
      </c>
      <c s="34" t="s">
        <v>7809</v>
      </c>
      <c s="35" t="s">
        <v>5</v>
      </c>
      <c s="6" t="s">
        <v>7810</v>
      </c>
      <c s="36" t="s">
        <v>163</v>
      </c>
      <c s="37">
        <v>10</v>
      </c>
      <c s="36">
        <v>0</v>
      </c>
      <c s="36">
        <f>ROUND(G1266*H1266,6)</f>
      </c>
      <c r="L1266" s="38">
        <v>0</v>
      </c>
      <c s="32">
        <f>ROUND(ROUND(L1266,2)*ROUND(G1266,3),2)</f>
      </c>
      <c s="36" t="s">
        <v>6949</v>
      </c>
      <c>
        <f>(M1266*21)/100</f>
      </c>
      <c t="s">
        <v>27</v>
      </c>
    </row>
    <row r="1267" spans="1:5" ht="12.75">
      <c r="A1267" s="35" t="s">
        <v>54</v>
      </c>
      <c r="E1267" s="39" t="s">
        <v>5</v>
      </c>
    </row>
    <row r="1268" spans="1:5" ht="76.5">
      <c r="A1268" s="35" t="s">
        <v>56</v>
      </c>
      <c r="E1268" s="40" t="s">
        <v>7811</v>
      </c>
    </row>
    <row r="1269" spans="1:5" ht="12.75">
      <c r="A1269" t="s">
        <v>58</v>
      </c>
      <c r="E1269" s="39" t="s">
        <v>7812</v>
      </c>
    </row>
    <row r="1270" spans="1:16" ht="25.5">
      <c r="A1270" t="s">
        <v>48</v>
      </c>
      <c s="34" t="s">
        <v>4420</v>
      </c>
      <c s="34" t="s">
        <v>7813</v>
      </c>
      <c s="35" t="s">
        <v>5</v>
      </c>
      <c s="6" t="s">
        <v>7814</v>
      </c>
      <c s="36" t="s">
        <v>163</v>
      </c>
      <c s="37">
        <v>276</v>
      </c>
      <c s="36">
        <v>0</v>
      </c>
      <c s="36">
        <f>ROUND(G1270*H1270,6)</f>
      </c>
      <c r="L1270" s="38">
        <v>0</v>
      </c>
      <c s="32">
        <f>ROUND(ROUND(L1270,2)*ROUND(G1270,3),2)</f>
      </c>
      <c s="36" t="s">
        <v>1166</v>
      </c>
      <c>
        <f>(M1270*21)/100</f>
      </c>
      <c t="s">
        <v>27</v>
      </c>
    </row>
    <row r="1271" spans="1:5" ht="25.5">
      <c r="A1271" s="35" t="s">
        <v>54</v>
      </c>
      <c r="E1271" s="39" t="s">
        <v>7814</v>
      </c>
    </row>
    <row r="1272" spans="1:5" ht="12.75">
      <c r="A1272" s="35" t="s">
        <v>56</v>
      </c>
      <c r="E1272" s="40" t="s">
        <v>5</v>
      </c>
    </row>
    <row r="1273" spans="1:5" ht="12.75">
      <c r="A1273" t="s">
        <v>58</v>
      </c>
      <c r="E1273" s="39" t="s">
        <v>6965</v>
      </c>
    </row>
    <row r="1274" spans="1:16" ht="25.5">
      <c r="A1274" t="s">
        <v>48</v>
      </c>
      <c s="34" t="s">
        <v>4423</v>
      </c>
      <c s="34" t="s">
        <v>7815</v>
      </c>
      <c s="35" t="s">
        <v>5</v>
      </c>
      <c s="6" t="s">
        <v>7816</v>
      </c>
      <c s="36" t="s">
        <v>163</v>
      </c>
      <c s="37">
        <v>276</v>
      </c>
      <c s="36">
        <v>0</v>
      </c>
      <c s="36">
        <f>ROUND(G1274*H1274,6)</f>
      </c>
      <c r="L1274" s="38">
        <v>0</v>
      </c>
      <c s="32">
        <f>ROUND(ROUND(L1274,2)*ROUND(G1274,3),2)</f>
      </c>
      <c s="36" t="s">
        <v>6949</v>
      </c>
      <c>
        <f>(M1274*21)/100</f>
      </c>
      <c t="s">
        <v>27</v>
      </c>
    </row>
    <row r="1275" spans="1:5" ht="12.75">
      <c r="A1275" s="35" t="s">
        <v>54</v>
      </c>
      <c r="E1275" s="39" t="s">
        <v>5</v>
      </c>
    </row>
    <row r="1276" spans="1:5" ht="76.5">
      <c r="A1276" s="35" t="s">
        <v>56</v>
      </c>
      <c r="E1276" s="40" t="s">
        <v>7817</v>
      </c>
    </row>
    <row r="1277" spans="1:5" ht="12.75">
      <c r="A1277" t="s">
        <v>58</v>
      </c>
      <c r="E1277" s="39" t="s">
        <v>5</v>
      </c>
    </row>
    <row r="1278" spans="1:16" ht="12.75">
      <c r="A1278" t="s">
        <v>48</v>
      </c>
      <c s="34" t="s">
        <v>4426</v>
      </c>
      <c s="34" t="s">
        <v>7818</v>
      </c>
      <c s="35" t="s">
        <v>5</v>
      </c>
      <c s="6" t="s">
        <v>7160</v>
      </c>
      <c s="36" t="s">
        <v>1289</v>
      </c>
      <c s="37">
        <v>1</v>
      </c>
      <c s="36">
        <v>0</v>
      </c>
      <c s="36">
        <f>ROUND(G1278*H1278,6)</f>
      </c>
      <c r="L1278" s="38">
        <v>0</v>
      </c>
      <c s="32">
        <f>ROUND(ROUND(L1278,2)*ROUND(G1278,3),2)</f>
      </c>
      <c s="36" t="s">
        <v>1166</v>
      </c>
      <c>
        <f>(M1278*21)/100</f>
      </c>
      <c t="s">
        <v>27</v>
      </c>
    </row>
    <row r="1279" spans="1:5" ht="12.75">
      <c r="A1279" s="35" t="s">
        <v>54</v>
      </c>
      <c r="E1279" s="39" t="s">
        <v>7160</v>
      </c>
    </row>
    <row r="1280" spans="1:5" ht="12.75">
      <c r="A1280" s="35" t="s">
        <v>56</v>
      </c>
      <c r="E1280" s="40" t="s">
        <v>5</v>
      </c>
    </row>
    <row r="1281" spans="1:5" ht="12.75">
      <c r="A1281" t="s">
        <v>58</v>
      </c>
      <c r="E1281" s="39" t="s">
        <v>6965</v>
      </c>
    </row>
    <row r="1282" spans="1:16" ht="25.5">
      <c r="A1282" t="s">
        <v>48</v>
      </c>
      <c s="34" t="s">
        <v>4429</v>
      </c>
      <c s="34" t="s">
        <v>7819</v>
      </c>
      <c s="35" t="s">
        <v>5</v>
      </c>
      <c s="6" t="s">
        <v>7820</v>
      </c>
      <c s="36" t="s">
        <v>52</v>
      </c>
      <c s="37">
        <v>12</v>
      </c>
      <c s="36">
        <v>0</v>
      </c>
      <c s="36">
        <f>ROUND(G1282*H1282,6)</f>
      </c>
      <c r="L1282" s="38">
        <v>0</v>
      </c>
      <c s="32">
        <f>ROUND(ROUND(L1282,2)*ROUND(G1282,3),2)</f>
      </c>
      <c s="36" t="s">
        <v>1166</v>
      </c>
      <c>
        <f>(M1282*21)/100</f>
      </c>
      <c t="s">
        <v>27</v>
      </c>
    </row>
    <row r="1283" spans="1:5" ht="25.5">
      <c r="A1283" s="35" t="s">
        <v>54</v>
      </c>
      <c r="E1283" s="39" t="s">
        <v>7820</v>
      </c>
    </row>
    <row r="1284" spans="1:5" ht="12.75">
      <c r="A1284" s="35" t="s">
        <v>56</v>
      </c>
      <c r="E1284" s="40" t="s">
        <v>5</v>
      </c>
    </row>
    <row r="1285" spans="1:5" ht="12.75">
      <c r="A1285" t="s">
        <v>58</v>
      </c>
      <c r="E1285" s="39" t="s">
        <v>6965</v>
      </c>
    </row>
    <row r="1286" spans="1:16" ht="25.5">
      <c r="A1286" t="s">
        <v>48</v>
      </c>
      <c s="34" t="s">
        <v>4432</v>
      </c>
      <c s="34" t="s">
        <v>7821</v>
      </c>
      <c s="35" t="s">
        <v>5</v>
      </c>
      <c s="6" t="s">
        <v>7822</v>
      </c>
      <c s="36" t="s">
        <v>52</v>
      </c>
      <c s="37">
        <v>17</v>
      </c>
      <c s="36">
        <v>0</v>
      </c>
      <c s="36">
        <f>ROUND(G1286*H1286,6)</f>
      </c>
      <c r="L1286" s="38">
        <v>0</v>
      </c>
      <c s="32">
        <f>ROUND(ROUND(L1286,2)*ROUND(G1286,3),2)</f>
      </c>
      <c s="36" t="s">
        <v>1166</v>
      </c>
      <c>
        <f>(M1286*21)/100</f>
      </c>
      <c t="s">
        <v>27</v>
      </c>
    </row>
    <row r="1287" spans="1:5" ht="25.5">
      <c r="A1287" s="35" t="s">
        <v>54</v>
      </c>
      <c r="E1287" s="39" t="s">
        <v>7822</v>
      </c>
    </row>
    <row r="1288" spans="1:5" ht="12.75">
      <c r="A1288" s="35" t="s">
        <v>56</v>
      </c>
      <c r="E1288" s="40" t="s">
        <v>5</v>
      </c>
    </row>
    <row r="1289" spans="1:5" ht="12.75">
      <c r="A1289" t="s">
        <v>58</v>
      </c>
      <c r="E1289" s="39" t="s">
        <v>6965</v>
      </c>
    </row>
    <row r="1290" spans="1:16" ht="25.5">
      <c r="A1290" t="s">
        <v>48</v>
      </c>
      <c s="34" t="s">
        <v>4435</v>
      </c>
      <c s="34" t="s">
        <v>7823</v>
      </c>
      <c s="35" t="s">
        <v>5</v>
      </c>
      <c s="6" t="s">
        <v>7824</v>
      </c>
      <c s="36" t="s">
        <v>52</v>
      </c>
      <c s="37">
        <v>13</v>
      </c>
      <c s="36">
        <v>0</v>
      </c>
      <c s="36">
        <f>ROUND(G1290*H1290,6)</f>
      </c>
      <c r="L1290" s="38">
        <v>0</v>
      </c>
      <c s="32">
        <f>ROUND(ROUND(L1290,2)*ROUND(G1290,3),2)</f>
      </c>
      <c s="36" t="s">
        <v>1166</v>
      </c>
      <c>
        <f>(M1290*21)/100</f>
      </c>
      <c t="s">
        <v>27</v>
      </c>
    </row>
    <row r="1291" spans="1:5" ht="25.5">
      <c r="A1291" s="35" t="s">
        <v>54</v>
      </c>
      <c r="E1291" s="39" t="s">
        <v>7824</v>
      </c>
    </row>
    <row r="1292" spans="1:5" ht="12.75">
      <c r="A1292" s="35" t="s">
        <v>56</v>
      </c>
      <c r="E1292" s="40" t="s">
        <v>5</v>
      </c>
    </row>
    <row r="1293" spans="1:5" ht="12.75">
      <c r="A1293" t="s">
        <v>58</v>
      </c>
      <c r="E1293" s="39" t="s">
        <v>6965</v>
      </c>
    </row>
    <row r="1294" spans="1:16" ht="12.75">
      <c r="A1294" t="s">
        <v>48</v>
      </c>
      <c s="34" t="s">
        <v>4438</v>
      </c>
      <c s="34" t="s">
        <v>7825</v>
      </c>
      <c s="35" t="s">
        <v>5</v>
      </c>
      <c s="6" t="s">
        <v>7826</v>
      </c>
      <c s="36" t="s">
        <v>52</v>
      </c>
      <c s="37">
        <v>30</v>
      </c>
      <c s="36">
        <v>0</v>
      </c>
      <c s="36">
        <f>ROUND(G1294*H1294,6)</f>
      </c>
      <c r="L1294" s="38">
        <v>0</v>
      </c>
      <c s="32">
        <f>ROUND(ROUND(L1294,2)*ROUND(G1294,3),2)</f>
      </c>
      <c s="36" t="s">
        <v>6949</v>
      </c>
      <c>
        <f>(M1294*21)/100</f>
      </c>
      <c t="s">
        <v>27</v>
      </c>
    </row>
    <row r="1295" spans="1:5" ht="12.75">
      <c r="A1295" s="35" t="s">
        <v>54</v>
      </c>
      <c r="E1295" s="39" t="s">
        <v>5</v>
      </c>
    </row>
    <row r="1296" spans="1:5" ht="63.75">
      <c r="A1296" s="35" t="s">
        <v>56</v>
      </c>
      <c r="E1296" s="40" t="s">
        <v>7827</v>
      </c>
    </row>
    <row r="1297" spans="1:5" ht="12.75">
      <c r="A1297" t="s">
        <v>58</v>
      </c>
      <c r="E1297" s="39" t="s">
        <v>5</v>
      </c>
    </row>
    <row r="1298" spans="1:16" ht="12.75">
      <c r="A1298" t="s">
        <v>48</v>
      </c>
      <c s="34" t="s">
        <v>4441</v>
      </c>
      <c s="34" t="s">
        <v>7828</v>
      </c>
      <c s="35" t="s">
        <v>5</v>
      </c>
      <c s="6" t="s">
        <v>7829</v>
      </c>
      <c s="36" t="s">
        <v>52</v>
      </c>
      <c s="37">
        <v>8</v>
      </c>
      <c s="36">
        <v>0</v>
      </c>
      <c s="36">
        <f>ROUND(G1298*H1298,6)</f>
      </c>
      <c r="L1298" s="38">
        <v>0</v>
      </c>
      <c s="32">
        <f>ROUND(ROUND(L1298,2)*ROUND(G1298,3),2)</f>
      </c>
      <c s="36" t="s">
        <v>6949</v>
      </c>
      <c>
        <f>(M1298*21)/100</f>
      </c>
      <c t="s">
        <v>27</v>
      </c>
    </row>
    <row r="1299" spans="1:5" ht="12.75">
      <c r="A1299" s="35" t="s">
        <v>54</v>
      </c>
      <c r="E1299" s="39" t="s">
        <v>5</v>
      </c>
    </row>
    <row r="1300" spans="1:5" ht="63.75">
      <c r="A1300" s="35" t="s">
        <v>56</v>
      </c>
      <c r="E1300" s="40" t="s">
        <v>7830</v>
      </c>
    </row>
    <row r="1301" spans="1:5" ht="12.75">
      <c r="A1301" t="s">
        <v>58</v>
      </c>
      <c r="E1301" s="39" t="s">
        <v>5</v>
      </c>
    </row>
    <row r="1302" spans="1:16" ht="12.75">
      <c r="A1302" t="s">
        <v>48</v>
      </c>
      <c s="34" t="s">
        <v>4444</v>
      </c>
      <c s="34" t="s">
        <v>7831</v>
      </c>
      <c s="35" t="s">
        <v>5</v>
      </c>
      <c s="6" t="s">
        <v>7832</v>
      </c>
      <c s="36" t="s">
        <v>52</v>
      </c>
      <c s="37">
        <v>8</v>
      </c>
      <c s="36">
        <v>0</v>
      </c>
      <c s="36">
        <f>ROUND(G1302*H1302,6)</f>
      </c>
      <c r="L1302" s="38">
        <v>0</v>
      </c>
      <c s="32">
        <f>ROUND(ROUND(L1302,2)*ROUND(G1302,3),2)</f>
      </c>
      <c s="36" t="s">
        <v>6949</v>
      </c>
      <c>
        <f>(M1302*21)/100</f>
      </c>
      <c t="s">
        <v>27</v>
      </c>
    </row>
    <row r="1303" spans="1:5" ht="12.75">
      <c r="A1303" s="35" t="s">
        <v>54</v>
      </c>
      <c r="E1303" s="39" t="s">
        <v>5</v>
      </c>
    </row>
    <row r="1304" spans="1:5" ht="63.75">
      <c r="A1304" s="35" t="s">
        <v>56</v>
      </c>
      <c r="E1304" s="40" t="s">
        <v>7833</v>
      </c>
    </row>
    <row r="1305" spans="1:5" ht="12.75">
      <c r="A1305" t="s">
        <v>58</v>
      </c>
      <c r="E1305" s="39" t="s">
        <v>5</v>
      </c>
    </row>
    <row r="1306" spans="1:16" ht="12.75">
      <c r="A1306" t="s">
        <v>48</v>
      </c>
      <c s="34" t="s">
        <v>4447</v>
      </c>
      <c s="34" t="s">
        <v>7834</v>
      </c>
      <c s="35" t="s">
        <v>5</v>
      </c>
      <c s="6" t="s">
        <v>7835</v>
      </c>
      <c s="36" t="s">
        <v>52</v>
      </c>
      <c s="37">
        <v>7</v>
      </c>
      <c s="36">
        <v>0</v>
      </c>
      <c s="36">
        <f>ROUND(G1306*H1306,6)</f>
      </c>
      <c r="L1306" s="38">
        <v>0</v>
      </c>
      <c s="32">
        <f>ROUND(ROUND(L1306,2)*ROUND(G1306,3),2)</f>
      </c>
      <c s="36" t="s">
        <v>6949</v>
      </c>
      <c>
        <f>(M1306*21)/100</f>
      </c>
      <c t="s">
        <v>27</v>
      </c>
    </row>
    <row r="1307" spans="1:5" ht="12.75">
      <c r="A1307" s="35" t="s">
        <v>54</v>
      </c>
      <c r="E1307" s="39" t="s">
        <v>5</v>
      </c>
    </row>
    <row r="1308" spans="1:5" ht="63.75">
      <c r="A1308" s="35" t="s">
        <v>56</v>
      </c>
      <c r="E1308" s="40" t="s">
        <v>7836</v>
      </c>
    </row>
    <row r="1309" spans="1:5" ht="12.75">
      <c r="A1309" t="s">
        <v>58</v>
      </c>
      <c r="E1309" s="39" t="s">
        <v>5</v>
      </c>
    </row>
    <row r="1310" spans="1:16" ht="12.75">
      <c r="A1310" t="s">
        <v>48</v>
      </c>
      <c s="34" t="s">
        <v>4451</v>
      </c>
      <c s="34" t="s">
        <v>7837</v>
      </c>
      <c s="35" t="s">
        <v>5</v>
      </c>
      <c s="6" t="s">
        <v>7838</v>
      </c>
      <c s="36" t="s">
        <v>52</v>
      </c>
      <c s="37">
        <v>7</v>
      </c>
      <c s="36">
        <v>0</v>
      </c>
      <c s="36">
        <f>ROUND(G1310*H1310,6)</f>
      </c>
      <c r="L1310" s="38">
        <v>0</v>
      </c>
      <c s="32">
        <f>ROUND(ROUND(L1310,2)*ROUND(G1310,3),2)</f>
      </c>
      <c s="36" t="s">
        <v>6949</v>
      </c>
      <c>
        <f>(M1310*21)/100</f>
      </c>
      <c t="s">
        <v>27</v>
      </c>
    </row>
    <row r="1311" spans="1:5" ht="12.75">
      <c r="A1311" s="35" t="s">
        <v>54</v>
      </c>
      <c r="E1311" s="39" t="s">
        <v>5</v>
      </c>
    </row>
    <row r="1312" spans="1:5" ht="63.75">
      <c r="A1312" s="35" t="s">
        <v>56</v>
      </c>
      <c r="E1312" s="40" t="s">
        <v>7839</v>
      </c>
    </row>
    <row r="1313" spans="1:5" ht="12.75">
      <c r="A1313" t="s">
        <v>58</v>
      </c>
      <c r="E1313" s="39" t="s">
        <v>5</v>
      </c>
    </row>
    <row r="1314" spans="1:16" ht="12.75">
      <c r="A1314" t="s">
        <v>48</v>
      </c>
      <c s="34" t="s">
        <v>4454</v>
      </c>
      <c s="34" t="s">
        <v>7840</v>
      </c>
      <c s="35" t="s">
        <v>5</v>
      </c>
      <c s="6" t="s">
        <v>7841</v>
      </c>
      <c s="36" t="s">
        <v>52</v>
      </c>
      <c s="37">
        <v>10</v>
      </c>
      <c s="36">
        <v>0</v>
      </c>
      <c s="36">
        <f>ROUND(G1314*H1314,6)</f>
      </c>
      <c r="L1314" s="38">
        <v>0</v>
      </c>
      <c s="32">
        <f>ROUND(ROUND(L1314,2)*ROUND(G1314,3),2)</f>
      </c>
      <c s="36" t="s">
        <v>6949</v>
      </c>
      <c>
        <f>(M1314*21)/100</f>
      </c>
      <c t="s">
        <v>27</v>
      </c>
    </row>
    <row r="1315" spans="1:5" ht="12.75">
      <c r="A1315" s="35" t="s">
        <v>54</v>
      </c>
      <c r="E1315" s="39" t="s">
        <v>5</v>
      </c>
    </row>
    <row r="1316" spans="1:5" ht="63.75">
      <c r="A1316" s="35" t="s">
        <v>56</v>
      </c>
      <c r="E1316" s="40" t="s">
        <v>7842</v>
      </c>
    </row>
    <row r="1317" spans="1:5" ht="12.75">
      <c r="A1317" t="s">
        <v>58</v>
      </c>
      <c r="E1317" s="39" t="s">
        <v>5</v>
      </c>
    </row>
    <row r="1318" spans="1:16" ht="12.75">
      <c r="A1318" t="s">
        <v>48</v>
      </c>
      <c s="34" t="s">
        <v>4457</v>
      </c>
      <c s="34" t="s">
        <v>7843</v>
      </c>
      <c s="35" t="s">
        <v>5</v>
      </c>
      <c s="6" t="s">
        <v>7844</v>
      </c>
      <c s="36" t="s">
        <v>52</v>
      </c>
      <c s="37">
        <v>16</v>
      </c>
      <c s="36">
        <v>0</v>
      </c>
      <c s="36">
        <f>ROUND(G1318*H1318,6)</f>
      </c>
      <c r="L1318" s="38">
        <v>0</v>
      </c>
      <c s="32">
        <f>ROUND(ROUND(L1318,2)*ROUND(G1318,3),2)</f>
      </c>
      <c s="36" t="s">
        <v>6949</v>
      </c>
      <c>
        <f>(M1318*21)/100</f>
      </c>
      <c t="s">
        <v>27</v>
      </c>
    </row>
    <row r="1319" spans="1:5" ht="12.75">
      <c r="A1319" s="35" t="s">
        <v>54</v>
      </c>
      <c r="E1319" s="39" t="s">
        <v>5</v>
      </c>
    </row>
    <row r="1320" spans="1:5" ht="63.75">
      <c r="A1320" s="35" t="s">
        <v>56</v>
      </c>
      <c r="E1320" s="40" t="s">
        <v>7845</v>
      </c>
    </row>
    <row r="1321" spans="1:5" ht="12.75">
      <c r="A1321" t="s">
        <v>58</v>
      </c>
      <c r="E1321" s="39" t="s">
        <v>5</v>
      </c>
    </row>
    <row r="1322" spans="1:16" ht="12.75">
      <c r="A1322" t="s">
        <v>48</v>
      </c>
      <c s="34" t="s">
        <v>4460</v>
      </c>
      <c s="34" t="s">
        <v>7846</v>
      </c>
      <c s="35" t="s">
        <v>5</v>
      </c>
      <c s="6" t="s">
        <v>7847</v>
      </c>
      <c s="36" t="s">
        <v>52</v>
      </c>
      <c s="37">
        <v>6</v>
      </c>
      <c s="36">
        <v>0</v>
      </c>
      <c s="36">
        <f>ROUND(G1322*H1322,6)</f>
      </c>
      <c r="L1322" s="38">
        <v>0</v>
      </c>
      <c s="32">
        <f>ROUND(ROUND(L1322,2)*ROUND(G1322,3),2)</f>
      </c>
      <c s="36" t="s">
        <v>6949</v>
      </c>
      <c>
        <f>(M1322*21)/100</f>
      </c>
      <c t="s">
        <v>27</v>
      </c>
    </row>
    <row r="1323" spans="1:5" ht="12.75">
      <c r="A1323" s="35" t="s">
        <v>54</v>
      </c>
      <c r="E1323" s="39" t="s">
        <v>5</v>
      </c>
    </row>
    <row r="1324" spans="1:5" ht="63.75">
      <c r="A1324" s="35" t="s">
        <v>56</v>
      </c>
      <c r="E1324" s="40" t="s">
        <v>7848</v>
      </c>
    </row>
    <row r="1325" spans="1:5" ht="12.75">
      <c r="A1325" t="s">
        <v>58</v>
      </c>
      <c r="E1325" s="39" t="s">
        <v>5</v>
      </c>
    </row>
    <row r="1326" spans="1:16" ht="12.75">
      <c r="A1326" t="s">
        <v>48</v>
      </c>
      <c s="34" t="s">
        <v>4463</v>
      </c>
      <c s="34" t="s">
        <v>7849</v>
      </c>
      <c s="35" t="s">
        <v>5</v>
      </c>
      <c s="6" t="s">
        <v>7850</v>
      </c>
      <c s="36" t="s">
        <v>52</v>
      </c>
      <c s="37">
        <v>12</v>
      </c>
      <c s="36">
        <v>0</v>
      </c>
      <c s="36">
        <f>ROUND(G1326*H1326,6)</f>
      </c>
      <c r="L1326" s="38">
        <v>0</v>
      </c>
      <c s="32">
        <f>ROUND(ROUND(L1326,2)*ROUND(G1326,3),2)</f>
      </c>
      <c s="36" t="s">
        <v>6949</v>
      </c>
      <c>
        <f>(M1326*21)/100</f>
      </c>
      <c t="s">
        <v>27</v>
      </c>
    </row>
    <row r="1327" spans="1:5" ht="12.75">
      <c r="A1327" s="35" t="s">
        <v>54</v>
      </c>
      <c r="E1327" s="39" t="s">
        <v>5</v>
      </c>
    </row>
    <row r="1328" spans="1:5" ht="89.25">
      <c r="A1328" s="35" t="s">
        <v>56</v>
      </c>
      <c r="E1328" s="40" t="s">
        <v>7851</v>
      </c>
    </row>
    <row r="1329" spans="1:5" ht="12.75">
      <c r="A1329" t="s">
        <v>58</v>
      </c>
      <c r="E1329" s="39" t="s">
        <v>5</v>
      </c>
    </row>
    <row r="1330" spans="1:16" ht="12.75">
      <c r="A1330" t="s">
        <v>48</v>
      </c>
      <c s="34" t="s">
        <v>4466</v>
      </c>
      <c s="34" t="s">
        <v>7852</v>
      </c>
      <c s="35" t="s">
        <v>5</v>
      </c>
      <c s="6" t="s">
        <v>7853</v>
      </c>
      <c s="36" t="s">
        <v>52</v>
      </c>
      <c s="37">
        <v>12</v>
      </c>
      <c s="36">
        <v>0</v>
      </c>
      <c s="36">
        <f>ROUND(G1330*H1330,6)</f>
      </c>
      <c r="L1330" s="38">
        <v>0</v>
      </c>
      <c s="32">
        <f>ROUND(ROUND(L1330,2)*ROUND(G1330,3),2)</f>
      </c>
      <c s="36" t="s">
        <v>6949</v>
      </c>
      <c>
        <f>(M1330*21)/100</f>
      </c>
      <c t="s">
        <v>27</v>
      </c>
    </row>
    <row r="1331" spans="1:5" ht="12.75">
      <c r="A1331" s="35" t="s">
        <v>54</v>
      </c>
      <c r="E1331" s="39" t="s">
        <v>5</v>
      </c>
    </row>
    <row r="1332" spans="1:5" ht="63.75">
      <c r="A1332" s="35" t="s">
        <v>56</v>
      </c>
      <c r="E1332" s="40" t="s">
        <v>7854</v>
      </c>
    </row>
    <row r="1333" spans="1:5" ht="12.75">
      <c r="A1333" t="s">
        <v>58</v>
      </c>
      <c r="E1333" s="39" t="s">
        <v>5</v>
      </c>
    </row>
    <row r="1334" spans="1:16" ht="25.5">
      <c r="A1334" t="s">
        <v>48</v>
      </c>
      <c s="34" t="s">
        <v>4469</v>
      </c>
      <c s="34" t="s">
        <v>7855</v>
      </c>
      <c s="35" t="s">
        <v>5</v>
      </c>
      <c s="6" t="s">
        <v>7856</v>
      </c>
      <c s="36" t="s">
        <v>52</v>
      </c>
      <c s="37">
        <v>6</v>
      </c>
      <c s="36">
        <v>0</v>
      </c>
      <c s="36">
        <f>ROUND(G1334*H1334,6)</f>
      </c>
      <c r="L1334" s="38">
        <v>0</v>
      </c>
      <c s="32">
        <f>ROUND(ROUND(L1334,2)*ROUND(G1334,3),2)</f>
      </c>
      <c s="36" t="s">
        <v>1166</v>
      </c>
      <c>
        <f>(M1334*21)/100</f>
      </c>
      <c t="s">
        <v>27</v>
      </c>
    </row>
    <row r="1335" spans="1:5" ht="25.5">
      <c r="A1335" s="35" t="s">
        <v>54</v>
      </c>
      <c r="E1335" s="39" t="s">
        <v>7856</v>
      </c>
    </row>
    <row r="1336" spans="1:5" ht="12.75">
      <c r="A1336" s="35" t="s">
        <v>56</v>
      </c>
      <c r="E1336" s="40" t="s">
        <v>5</v>
      </c>
    </row>
    <row r="1337" spans="1:5" ht="12.75">
      <c r="A1337" t="s">
        <v>58</v>
      </c>
      <c r="E1337" s="39" t="s">
        <v>6965</v>
      </c>
    </row>
    <row r="1338" spans="1:16" ht="25.5">
      <c r="A1338" t="s">
        <v>48</v>
      </c>
      <c s="34" t="s">
        <v>4472</v>
      </c>
      <c s="34" t="s">
        <v>7857</v>
      </c>
      <c s="35" t="s">
        <v>5</v>
      </c>
      <c s="6" t="s">
        <v>7858</v>
      </c>
      <c s="36" t="s">
        <v>52</v>
      </c>
      <c s="37">
        <v>8</v>
      </c>
      <c s="36">
        <v>0</v>
      </c>
      <c s="36">
        <f>ROUND(G1338*H1338,6)</f>
      </c>
      <c r="L1338" s="38">
        <v>0</v>
      </c>
      <c s="32">
        <f>ROUND(ROUND(L1338,2)*ROUND(G1338,3),2)</f>
      </c>
      <c s="36" t="s">
        <v>1166</v>
      </c>
      <c>
        <f>(M1338*21)/100</f>
      </c>
      <c t="s">
        <v>27</v>
      </c>
    </row>
    <row r="1339" spans="1:5" ht="25.5">
      <c r="A1339" s="35" t="s">
        <v>54</v>
      </c>
      <c r="E1339" s="39" t="s">
        <v>7858</v>
      </c>
    </row>
    <row r="1340" spans="1:5" ht="12.75">
      <c r="A1340" s="35" t="s">
        <v>56</v>
      </c>
      <c r="E1340" s="40" t="s">
        <v>5</v>
      </c>
    </row>
    <row r="1341" spans="1:5" ht="12.75">
      <c r="A1341" t="s">
        <v>58</v>
      </c>
      <c r="E1341" s="39" t="s">
        <v>6965</v>
      </c>
    </row>
    <row r="1342" spans="1:16" ht="25.5">
      <c r="A1342" t="s">
        <v>48</v>
      </c>
      <c s="34" t="s">
        <v>4475</v>
      </c>
      <c s="34" t="s">
        <v>7859</v>
      </c>
      <c s="35" t="s">
        <v>5</v>
      </c>
      <c s="6" t="s">
        <v>7860</v>
      </c>
      <c s="36" t="s">
        <v>52</v>
      </c>
      <c s="37">
        <v>4</v>
      </c>
      <c s="36">
        <v>0</v>
      </c>
      <c s="36">
        <f>ROUND(G1342*H1342,6)</f>
      </c>
      <c r="L1342" s="38">
        <v>0</v>
      </c>
      <c s="32">
        <f>ROUND(ROUND(L1342,2)*ROUND(G1342,3),2)</f>
      </c>
      <c s="36" t="s">
        <v>1166</v>
      </c>
      <c>
        <f>(M1342*21)/100</f>
      </c>
      <c t="s">
        <v>27</v>
      </c>
    </row>
    <row r="1343" spans="1:5" ht="25.5">
      <c r="A1343" s="35" t="s">
        <v>54</v>
      </c>
      <c r="E1343" s="39" t="s">
        <v>7860</v>
      </c>
    </row>
    <row r="1344" spans="1:5" ht="12.75">
      <c r="A1344" s="35" t="s">
        <v>56</v>
      </c>
      <c r="E1344" s="40" t="s">
        <v>5</v>
      </c>
    </row>
    <row r="1345" spans="1:5" ht="12.75">
      <c r="A1345" t="s">
        <v>58</v>
      </c>
      <c r="E1345" s="39" t="s">
        <v>6965</v>
      </c>
    </row>
    <row r="1346" spans="1:16" ht="12.75">
      <c r="A1346" t="s">
        <v>48</v>
      </c>
      <c s="34" t="s">
        <v>4478</v>
      </c>
      <c s="34" t="s">
        <v>7861</v>
      </c>
      <c s="35" t="s">
        <v>5</v>
      </c>
      <c s="6" t="s">
        <v>7862</v>
      </c>
      <c s="36" t="s">
        <v>52</v>
      </c>
      <c s="37">
        <v>18</v>
      </c>
      <c s="36">
        <v>0</v>
      </c>
      <c s="36">
        <f>ROUND(G1346*H1346,6)</f>
      </c>
      <c r="L1346" s="38">
        <v>0</v>
      </c>
      <c s="32">
        <f>ROUND(ROUND(L1346,2)*ROUND(G1346,3),2)</f>
      </c>
      <c s="36" t="s">
        <v>6949</v>
      </c>
      <c>
        <f>(M1346*21)/100</f>
      </c>
      <c t="s">
        <v>27</v>
      </c>
    </row>
    <row r="1347" spans="1:5" ht="12.75">
      <c r="A1347" s="35" t="s">
        <v>54</v>
      </c>
      <c r="E1347" s="39" t="s">
        <v>5</v>
      </c>
    </row>
    <row r="1348" spans="1:5" ht="63.75">
      <c r="A1348" s="35" t="s">
        <v>56</v>
      </c>
      <c r="E1348" s="40" t="s">
        <v>7863</v>
      </c>
    </row>
    <row r="1349" spans="1:5" ht="12.75">
      <c r="A1349" t="s">
        <v>58</v>
      </c>
      <c r="E1349" s="39" t="s">
        <v>5</v>
      </c>
    </row>
    <row r="1350" spans="1:16" ht="25.5">
      <c r="A1350" t="s">
        <v>48</v>
      </c>
      <c s="34" t="s">
        <v>4482</v>
      </c>
      <c s="34" t="s">
        <v>7864</v>
      </c>
      <c s="35" t="s">
        <v>5</v>
      </c>
      <c s="6" t="s">
        <v>7865</v>
      </c>
      <c s="36" t="s">
        <v>52</v>
      </c>
      <c s="37">
        <v>10</v>
      </c>
      <c s="36">
        <v>0</v>
      </c>
      <c s="36">
        <f>ROUND(G1350*H1350,6)</f>
      </c>
      <c r="L1350" s="38">
        <v>0</v>
      </c>
      <c s="32">
        <f>ROUND(ROUND(L1350,2)*ROUND(G1350,3),2)</f>
      </c>
      <c s="36" t="s">
        <v>1166</v>
      </c>
      <c>
        <f>(M1350*21)/100</f>
      </c>
      <c t="s">
        <v>27</v>
      </c>
    </row>
    <row r="1351" spans="1:5" ht="25.5">
      <c r="A1351" s="35" t="s">
        <v>54</v>
      </c>
      <c r="E1351" s="39" t="s">
        <v>7865</v>
      </c>
    </row>
    <row r="1352" spans="1:5" ht="12.75">
      <c r="A1352" s="35" t="s">
        <v>56</v>
      </c>
      <c r="E1352" s="40" t="s">
        <v>5</v>
      </c>
    </row>
    <row r="1353" spans="1:5" ht="12.75">
      <c r="A1353" t="s">
        <v>58</v>
      </c>
      <c r="E1353" s="39" t="s">
        <v>6965</v>
      </c>
    </row>
    <row r="1354" spans="1:16" ht="25.5">
      <c r="A1354" t="s">
        <v>48</v>
      </c>
      <c s="34" t="s">
        <v>4485</v>
      </c>
      <c s="34" t="s">
        <v>7866</v>
      </c>
      <c s="35" t="s">
        <v>5</v>
      </c>
      <c s="6" t="s">
        <v>7867</v>
      </c>
      <c s="36" t="s">
        <v>52</v>
      </c>
      <c s="37">
        <v>10</v>
      </c>
      <c s="36">
        <v>0</v>
      </c>
      <c s="36">
        <f>ROUND(G1354*H1354,6)</f>
      </c>
      <c r="L1354" s="38">
        <v>0</v>
      </c>
      <c s="32">
        <f>ROUND(ROUND(L1354,2)*ROUND(G1354,3),2)</f>
      </c>
      <c s="36" t="s">
        <v>1166</v>
      </c>
      <c>
        <f>(M1354*21)/100</f>
      </c>
      <c t="s">
        <v>27</v>
      </c>
    </row>
    <row r="1355" spans="1:5" ht="25.5">
      <c r="A1355" s="35" t="s">
        <v>54</v>
      </c>
      <c r="E1355" s="39" t="s">
        <v>7867</v>
      </c>
    </row>
    <row r="1356" spans="1:5" ht="12.75">
      <c r="A1356" s="35" t="s">
        <v>56</v>
      </c>
      <c r="E1356" s="40" t="s">
        <v>5</v>
      </c>
    </row>
    <row r="1357" spans="1:5" ht="12.75">
      <c r="A1357" t="s">
        <v>58</v>
      </c>
      <c r="E1357" s="39" t="s">
        <v>6965</v>
      </c>
    </row>
    <row r="1358" spans="1:16" ht="25.5">
      <c r="A1358" t="s">
        <v>48</v>
      </c>
      <c s="34" t="s">
        <v>4488</v>
      </c>
      <c s="34" t="s">
        <v>7868</v>
      </c>
      <c s="35" t="s">
        <v>5</v>
      </c>
      <c s="6" t="s">
        <v>7869</v>
      </c>
      <c s="36" t="s">
        <v>52</v>
      </c>
      <c s="37">
        <v>12</v>
      </c>
      <c s="36">
        <v>0</v>
      </c>
      <c s="36">
        <f>ROUND(G1358*H1358,6)</f>
      </c>
      <c r="L1358" s="38">
        <v>0</v>
      </c>
      <c s="32">
        <f>ROUND(ROUND(L1358,2)*ROUND(G1358,3),2)</f>
      </c>
      <c s="36" t="s">
        <v>1166</v>
      </c>
      <c>
        <f>(M1358*21)/100</f>
      </c>
      <c t="s">
        <v>27</v>
      </c>
    </row>
    <row r="1359" spans="1:5" ht="25.5">
      <c r="A1359" s="35" t="s">
        <v>54</v>
      </c>
      <c r="E1359" s="39" t="s">
        <v>7869</v>
      </c>
    </row>
    <row r="1360" spans="1:5" ht="12.75">
      <c r="A1360" s="35" t="s">
        <v>56</v>
      </c>
      <c r="E1360" s="40" t="s">
        <v>5</v>
      </c>
    </row>
    <row r="1361" spans="1:5" ht="12.75">
      <c r="A1361" t="s">
        <v>58</v>
      </c>
      <c r="E1361" s="39" t="s">
        <v>6965</v>
      </c>
    </row>
    <row r="1362" spans="1:16" ht="25.5">
      <c r="A1362" t="s">
        <v>48</v>
      </c>
      <c s="34" t="s">
        <v>4491</v>
      </c>
      <c s="34" t="s">
        <v>7870</v>
      </c>
      <c s="35" t="s">
        <v>5</v>
      </c>
      <c s="6" t="s">
        <v>7871</v>
      </c>
      <c s="36" t="s">
        <v>52</v>
      </c>
      <c s="37">
        <v>12</v>
      </c>
      <c s="36">
        <v>0</v>
      </c>
      <c s="36">
        <f>ROUND(G1362*H1362,6)</f>
      </c>
      <c r="L1362" s="38">
        <v>0</v>
      </c>
      <c s="32">
        <f>ROUND(ROUND(L1362,2)*ROUND(G1362,3),2)</f>
      </c>
      <c s="36" t="s">
        <v>1166</v>
      </c>
      <c>
        <f>(M1362*21)/100</f>
      </c>
      <c t="s">
        <v>27</v>
      </c>
    </row>
    <row r="1363" spans="1:5" ht="25.5">
      <c r="A1363" s="35" t="s">
        <v>54</v>
      </c>
      <c r="E1363" s="39" t="s">
        <v>7871</v>
      </c>
    </row>
    <row r="1364" spans="1:5" ht="12.75">
      <c r="A1364" s="35" t="s">
        <v>56</v>
      </c>
      <c r="E1364" s="40" t="s">
        <v>5</v>
      </c>
    </row>
    <row r="1365" spans="1:5" ht="12.75">
      <c r="A1365" t="s">
        <v>58</v>
      </c>
      <c r="E1365" s="39" t="s">
        <v>6965</v>
      </c>
    </row>
    <row r="1366" spans="1:16" ht="25.5">
      <c r="A1366" t="s">
        <v>48</v>
      </c>
      <c s="34" t="s">
        <v>4494</v>
      </c>
      <c s="34" t="s">
        <v>7872</v>
      </c>
      <c s="35" t="s">
        <v>5</v>
      </c>
      <c s="6" t="s">
        <v>7873</v>
      </c>
      <c s="36" t="s">
        <v>52</v>
      </c>
      <c s="37">
        <v>12</v>
      </c>
      <c s="36">
        <v>0</v>
      </c>
      <c s="36">
        <f>ROUND(G1366*H1366,6)</f>
      </c>
      <c r="L1366" s="38">
        <v>0</v>
      </c>
      <c s="32">
        <f>ROUND(ROUND(L1366,2)*ROUND(G1366,3),2)</f>
      </c>
      <c s="36" t="s">
        <v>1166</v>
      </c>
      <c>
        <f>(M1366*21)/100</f>
      </c>
      <c t="s">
        <v>27</v>
      </c>
    </row>
    <row r="1367" spans="1:5" ht="25.5">
      <c r="A1367" s="35" t="s">
        <v>54</v>
      </c>
      <c r="E1367" s="39" t="s">
        <v>7873</v>
      </c>
    </row>
    <row r="1368" spans="1:5" ht="12.75">
      <c r="A1368" s="35" t="s">
        <v>56</v>
      </c>
      <c r="E1368" s="40" t="s">
        <v>5</v>
      </c>
    </row>
    <row r="1369" spans="1:5" ht="12.75">
      <c r="A1369" t="s">
        <v>58</v>
      </c>
      <c r="E1369" s="39" t="s">
        <v>6965</v>
      </c>
    </row>
    <row r="1370" spans="1:16" ht="25.5">
      <c r="A1370" t="s">
        <v>48</v>
      </c>
      <c s="34" t="s">
        <v>4498</v>
      </c>
      <c s="34" t="s">
        <v>7874</v>
      </c>
      <c s="35" t="s">
        <v>5</v>
      </c>
      <c s="6" t="s">
        <v>7875</v>
      </c>
      <c s="36" t="s">
        <v>52</v>
      </c>
      <c s="37">
        <v>12</v>
      </c>
      <c s="36">
        <v>0</v>
      </c>
      <c s="36">
        <f>ROUND(G1370*H1370,6)</f>
      </c>
      <c r="L1370" s="38">
        <v>0</v>
      </c>
      <c s="32">
        <f>ROUND(ROUND(L1370,2)*ROUND(G1370,3),2)</f>
      </c>
      <c s="36" t="s">
        <v>1166</v>
      </c>
      <c>
        <f>(M1370*21)/100</f>
      </c>
      <c t="s">
        <v>27</v>
      </c>
    </row>
    <row r="1371" spans="1:5" ht="25.5">
      <c r="A1371" s="35" t="s">
        <v>54</v>
      </c>
      <c r="E1371" s="39" t="s">
        <v>7875</v>
      </c>
    </row>
    <row r="1372" spans="1:5" ht="12.75">
      <c r="A1372" s="35" t="s">
        <v>56</v>
      </c>
      <c r="E1372" s="40" t="s">
        <v>5</v>
      </c>
    </row>
    <row r="1373" spans="1:5" ht="12.75">
      <c r="A1373" t="s">
        <v>58</v>
      </c>
      <c r="E1373" s="39" t="s">
        <v>6965</v>
      </c>
    </row>
    <row r="1374" spans="1:16" ht="12.75">
      <c r="A1374" t="s">
        <v>48</v>
      </c>
      <c s="34" t="s">
        <v>4501</v>
      </c>
      <c s="34" t="s">
        <v>7876</v>
      </c>
      <c s="35" t="s">
        <v>5</v>
      </c>
      <c s="6" t="s">
        <v>7877</v>
      </c>
      <c s="36" t="s">
        <v>52</v>
      </c>
      <c s="37">
        <v>3</v>
      </c>
      <c s="36">
        <v>0</v>
      </c>
      <c s="36">
        <f>ROUND(G1374*H1374,6)</f>
      </c>
      <c r="L1374" s="38">
        <v>0</v>
      </c>
      <c s="32">
        <f>ROUND(ROUND(L1374,2)*ROUND(G1374,3),2)</f>
      </c>
      <c s="36" t="s">
        <v>1166</v>
      </c>
      <c>
        <f>(M1374*21)/100</f>
      </c>
      <c t="s">
        <v>27</v>
      </c>
    </row>
    <row r="1375" spans="1:5" ht="12.75">
      <c r="A1375" s="35" t="s">
        <v>54</v>
      </c>
      <c r="E1375" s="39" t="s">
        <v>7877</v>
      </c>
    </row>
    <row r="1376" spans="1:5" ht="12.75">
      <c r="A1376" s="35" t="s">
        <v>56</v>
      </c>
      <c r="E1376" s="40" t="s">
        <v>5</v>
      </c>
    </row>
    <row r="1377" spans="1:5" ht="12.75">
      <c r="A1377" t="s">
        <v>58</v>
      </c>
      <c r="E1377" s="39" t="s">
        <v>6965</v>
      </c>
    </row>
    <row r="1378" spans="1:16" ht="12.75">
      <c r="A1378" t="s">
        <v>48</v>
      </c>
      <c s="34" t="s">
        <v>4504</v>
      </c>
      <c s="34" t="s">
        <v>7878</v>
      </c>
      <c s="35" t="s">
        <v>5</v>
      </c>
      <c s="6" t="s">
        <v>7879</v>
      </c>
      <c s="36" t="s">
        <v>52</v>
      </c>
      <c s="37">
        <v>3</v>
      </c>
      <c s="36">
        <v>0</v>
      </c>
      <c s="36">
        <f>ROUND(G1378*H1378,6)</f>
      </c>
      <c r="L1378" s="38">
        <v>0</v>
      </c>
      <c s="32">
        <f>ROUND(ROUND(L1378,2)*ROUND(G1378,3),2)</f>
      </c>
      <c s="36" t="s">
        <v>1166</v>
      </c>
      <c>
        <f>(M1378*21)/100</f>
      </c>
      <c t="s">
        <v>27</v>
      </c>
    </row>
    <row r="1379" spans="1:5" ht="12.75">
      <c r="A1379" s="35" t="s">
        <v>54</v>
      </c>
      <c r="E1379" s="39" t="s">
        <v>7879</v>
      </c>
    </row>
    <row r="1380" spans="1:5" ht="12.75">
      <c r="A1380" s="35" t="s">
        <v>56</v>
      </c>
      <c r="E1380" s="40" t="s">
        <v>5</v>
      </c>
    </row>
    <row r="1381" spans="1:5" ht="12.75">
      <c r="A1381" t="s">
        <v>58</v>
      </c>
      <c r="E1381" s="39" t="s">
        <v>6965</v>
      </c>
    </row>
    <row r="1382" spans="1:16" ht="12.75">
      <c r="A1382" t="s">
        <v>48</v>
      </c>
      <c s="34" t="s">
        <v>4507</v>
      </c>
      <c s="34" t="s">
        <v>7880</v>
      </c>
      <c s="35" t="s">
        <v>5</v>
      </c>
      <c s="6" t="s">
        <v>7881</v>
      </c>
      <c s="36" t="s">
        <v>52</v>
      </c>
      <c s="37">
        <v>7</v>
      </c>
      <c s="36">
        <v>0</v>
      </c>
      <c s="36">
        <f>ROUND(G1382*H1382,6)</f>
      </c>
      <c r="L1382" s="38">
        <v>0</v>
      </c>
      <c s="32">
        <f>ROUND(ROUND(L1382,2)*ROUND(G1382,3),2)</f>
      </c>
      <c s="36" t="s">
        <v>1166</v>
      </c>
      <c>
        <f>(M1382*21)/100</f>
      </c>
      <c t="s">
        <v>27</v>
      </c>
    </row>
    <row r="1383" spans="1:5" ht="12.75">
      <c r="A1383" s="35" t="s">
        <v>54</v>
      </c>
      <c r="E1383" s="39" t="s">
        <v>7881</v>
      </c>
    </row>
    <row r="1384" spans="1:5" ht="12.75">
      <c r="A1384" s="35" t="s">
        <v>56</v>
      </c>
      <c r="E1384" s="40" t="s">
        <v>5</v>
      </c>
    </row>
    <row r="1385" spans="1:5" ht="12.75">
      <c r="A1385" t="s">
        <v>58</v>
      </c>
      <c r="E1385" s="39" t="s">
        <v>6965</v>
      </c>
    </row>
    <row r="1386" spans="1:16" ht="12.75">
      <c r="A1386" t="s">
        <v>48</v>
      </c>
      <c s="34" t="s">
        <v>4510</v>
      </c>
      <c s="34" t="s">
        <v>7882</v>
      </c>
      <c s="35" t="s">
        <v>5</v>
      </c>
      <c s="6" t="s">
        <v>7883</v>
      </c>
      <c s="36" t="s">
        <v>52</v>
      </c>
      <c s="37">
        <v>7</v>
      </c>
      <c s="36">
        <v>0</v>
      </c>
      <c s="36">
        <f>ROUND(G1386*H1386,6)</f>
      </c>
      <c r="L1386" s="38">
        <v>0</v>
      </c>
      <c s="32">
        <f>ROUND(ROUND(L1386,2)*ROUND(G1386,3),2)</f>
      </c>
      <c s="36" t="s">
        <v>1166</v>
      </c>
      <c>
        <f>(M1386*21)/100</f>
      </c>
      <c t="s">
        <v>27</v>
      </c>
    </row>
    <row r="1387" spans="1:5" ht="12.75">
      <c r="A1387" s="35" t="s">
        <v>54</v>
      </c>
      <c r="E1387" s="39" t="s">
        <v>7883</v>
      </c>
    </row>
    <row r="1388" spans="1:5" ht="12.75">
      <c r="A1388" s="35" t="s">
        <v>56</v>
      </c>
      <c r="E1388" s="40" t="s">
        <v>5</v>
      </c>
    </row>
    <row r="1389" spans="1:5" ht="12.75">
      <c r="A1389" t="s">
        <v>58</v>
      </c>
      <c r="E1389" s="39" t="s">
        <v>6965</v>
      </c>
    </row>
    <row r="1390" spans="1:16" ht="12.75">
      <c r="A1390" t="s">
        <v>48</v>
      </c>
      <c s="34" t="s">
        <v>4513</v>
      </c>
      <c s="34" t="s">
        <v>7884</v>
      </c>
      <c s="35" t="s">
        <v>5</v>
      </c>
      <c s="6" t="s">
        <v>7885</v>
      </c>
      <c s="36" t="s">
        <v>52</v>
      </c>
      <c s="37">
        <v>31</v>
      </c>
      <c s="36">
        <v>0</v>
      </c>
      <c s="36">
        <f>ROUND(G1390*H1390,6)</f>
      </c>
      <c r="L1390" s="38">
        <v>0</v>
      </c>
      <c s="32">
        <f>ROUND(ROUND(L1390,2)*ROUND(G1390,3),2)</f>
      </c>
      <c s="36" t="s">
        <v>1166</v>
      </c>
      <c>
        <f>(M1390*21)/100</f>
      </c>
      <c t="s">
        <v>27</v>
      </c>
    </row>
    <row r="1391" spans="1:5" ht="12.75">
      <c r="A1391" s="35" t="s">
        <v>54</v>
      </c>
      <c r="E1391" s="39" t="s">
        <v>7885</v>
      </c>
    </row>
    <row r="1392" spans="1:5" ht="12.75">
      <c r="A1392" s="35" t="s">
        <v>56</v>
      </c>
      <c r="E1392" s="40" t="s">
        <v>5</v>
      </c>
    </row>
    <row r="1393" spans="1:5" ht="12.75">
      <c r="A1393" t="s">
        <v>58</v>
      </c>
      <c r="E1393" s="39" t="s">
        <v>6965</v>
      </c>
    </row>
    <row r="1394" spans="1:16" ht="12.75">
      <c r="A1394" t="s">
        <v>48</v>
      </c>
      <c s="34" t="s">
        <v>4517</v>
      </c>
      <c s="34" t="s">
        <v>7886</v>
      </c>
      <c s="35" t="s">
        <v>5</v>
      </c>
      <c s="6" t="s">
        <v>7887</v>
      </c>
      <c s="36" t="s">
        <v>52</v>
      </c>
      <c s="37">
        <v>31</v>
      </c>
      <c s="36">
        <v>0</v>
      </c>
      <c s="36">
        <f>ROUND(G1394*H1394,6)</f>
      </c>
      <c r="L1394" s="38">
        <v>0</v>
      </c>
      <c s="32">
        <f>ROUND(ROUND(L1394,2)*ROUND(G1394,3),2)</f>
      </c>
      <c s="36" t="s">
        <v>1166</v>
      </c>
      <c>
        <f>(M1394*21)/100</f>
      </c>
      <c t="s">
        <v>27</v>
      </c>
    </row>
    <row r="1395" spans="1:5" ht="12.75">
      <c r="A1395" s="35" t="s">
        <v>54</v>
      </c>
      <c r="E1395" s="39" t="s">
        <v>7887</v>
      </c>
    </row>
    <row r="1396" spans="1:5" ht="12.75">
      <c r="A1396" s="35" t="s">
        <v>56</v>
      </c>
      <c r="E1396" s="40" t="s">
        <v>5</v>
      </c>
    </row>
    <row r="1397" spans="1:5" ht="12.75">
      <c r="A1397" t="s">
        <v>58</v>
      </c>
      <c r="E1397" s="39" t="s">
        <v>6965</v>
      </c>
    </row>
    <row r="1398" spans="1:16" ht="12.75">
      <c r="A1398" t="s">
        <v>48</v>
      </c>
      <c s="34" t="s">
        <v>4520</v>
      </c>
      <c s="34" t="s">
        <v>7888</v>
      </c>
      <c s="35" t="s">
        <v>5</v>
      </c>
      <c s="6" t="s">
        <v>7889</v>
      </c>
      <c s="36" t="s">
        <v>52</v>
      </c>
      <c s="37">
        <v>2</v>
      </c>
      <c s="36">
        <v>0</v>
      </c>
      <c s="36">
        <f>ROUND(G1398*H1398,6)</f>
      </c>
      <c r="L1398" s="38">
        <v>0</v>
      </c>
      <c s="32">
        <f>ROUND(ROUND(L1398,2)*ROUND(G1398,3),2)</f>
      </c>
      <c s="36" t="s">
        <v>1166</v>
      </c>
      <c>
        <f>(M1398*21)/100</f>
      </c>
      <c t="s">
        <v>27</v>
      </c>
    </row>
    <row r="1399" spans="1:5" ht="12.75">
      <c r="A1399" s="35" t="s">
        <v>54</v>
      </c>
      <c r="E1399" s="39" t="s">
        <v>7889</v>
      </c>
    </row>
    <row r="1400" spans="1:5" ht="12.75">
      <c r="A1400" s="35" t="s">
        <v>56</v>
      </c>
      <c r="E1400" s="40" t="s">
        <v>5</v>
      </c>
    </row>
    <row r="1401" spans="1:5" ht="12.75">
      <c r="A1401" t="s">
        <v>58</v>
      </c>
      <c r="E1401" s="39" t="s">
        <v>6965</v>
      </c>
    </row>
    <row r="1402" spans="1:16" ht="12.75">
      <c r="A1402" t="s">
        <v>48</v>
      </c>
      <c s="34" t="s">
        <v>4523</v>
      </c>
      <c s="34" t="s">
        <v>7890</v>
      </c>
      <c s="35" t="s">
        <v>5</v>
      </c>
      <c s="6" t="s">
        <v>7891</v>
      </c>
      <c s="36" t="s">
        <v>52</v>
      </c>
      <c s="37">
        <v>2</v>
      </c>
      <c s="36">
        <v>0</v>
      </c>
      <c s="36">
        <f>ROUND(G1402*H1402,6)</f>
      </c>
      <c r="L1402" s="38">
        <v>0</v>
      </c>
      <c s="32">
        <f>ROUND(ROUND(L1402,2)*ROUND(G1402,3),2)</f>
      </c>
      <c s="36" t="s">
        <v>1166</v>
      </c>
      <c>
        <f>(M1402*21)/100</f>
      </c>
      <c t="s">
        <v>27</v>
      </c>
    </row>
    <row r="1403" spans="1:5" ht="12.75">
      <c r="A1403" s="35" t="s">
        <v>54</v>
      </c>
      <c r="E1403" s="39" t="s">
        <v>7891</v>
      </c>
    </row>
    <row r="1404" spans="1:5" ht="12.75">
      <c r="A1404" s="35" t="s">
        <v>56</v>
      </c>
      <c r="E1404" s="40" t="s">
        <v>5</v>
      </c>
    </row>
    <row r="1405" spans="1:5" ht="12.75">
      <c r="A1405" t="s">
        <v>58</v>
      </c>
      <c r="E1405" s="39" t="s">
        <v>6965</v>
      </c>
    </row>
    <row r="1406" spans="1:16" ht="12.75">
      <c r="A1406" t="s">
        <v>48</v>
      </c>
      <c s="34" t="s">
        <v>4526</v>
      </c>
      <c s="34" t="s">
        <v>7892</v>
      </c>
      <c s="35" t="s">
        <v>5</v>
      </c>
      <c s="6" t="s">
        <v>7893</v>
      </c>
      <c s="36" t="s">
        <v>52</v>
      </c>
      <c s="37">
        <v>4</v>
      </c>
      <c s="36">
        <v>0</v>
      </c>
      <c s="36">
        <f>ROUND(G1406*H1406,6)</f>
      </c>
      <c r="L1406" s="38">
        <v>0</v>
      </c>
      <c s="32">
        <f>ROUND(ROUND(L1406,2)*ROUND(G1406,3),2)</f>
      </c>
      <c s="36" t="s">
        <v>1166</v>
      </c>
      <c>
        <f>(M1406*21)/100</f>
      </c>
      <c t="s">
        <v>27</v>
      </c>
    </row>
    <row r="1407" spans="1:5" ht="12.75">
      <c r="A1407" s="35" t="s">
        <v>54</v>
      </c>
      <c r="E1407" s="39" t="s">
        <v>7893</v>
      </c>
    </row>
    <row r="1408" spans="1:5" ht="12.75">
      <c r="A1408" s="35" t="s">
        <v>56</v>
      </c>
      <c r="E1408" s="40" t="s">
        <v>5</v>
      </c>
    </row>
    <row r="1409" spans="1:5" ht="12.75">
      <c r="A1409" t="s">
        <v>58</v>
      </c>
      <c r="E1409" s="39" t="s">
        <v>6965</v>
      </c>
    </row>
    <row r="1410" spans="1:16" ht="12.75">
      <c r="A1410" t="s">
        <v>48</v>
      </c>
      <c s="34" t="s">
        <v>4529</v>
      </c>
      <c s="34" t="s">
        <v>7894</v>
      </c>
      <c s="35" t="s">
        <v>5</v>
      </c>
      <c s="6" t="s">
        <v>7895</v>
      </c>
      <c s="36" t="s">
        <v>52</v>
      </c>
      <c s="37">
        <v>4</v>
      </c>
      <c s="36">
        <v>0</v>
      </c>
      <c s="36">
        <f>ROUND(G1410*H1410,6)</f>
      </c>
      <c r="L1410" s="38">
        <v>0</v>
      </c>
      <c s="32">
        <f>ROUND(ROUND(L1410,2)*ROUND(G1410,3),2)</f>
      </c>
      <c s="36" t="s">
        <v>1166</v>
      </c>
      <c>
        <f>(M1410*21)/100</f>
      </c>
      <c t="s">
        <v>27</v>
      </c>
    </row>
    <row r="1411" spans="1:5" ht="12.75">
      <c r="A1411" s="35" t="s">
        <v>54</v>
      </c>
      <c r="E1411" s="39" t="s">
        <v>7895</v>
      </c>
    </row>
    <row r="1412" spans="1:5" ht="12.75">
      <c r="A1412" s="35" t="s">
        <v>56</v>
      </c>
      <c r="E1412" s="40" t="s">
        <v>5</v>
      </c>
    </row>
    <row r="1413" spans="1:5" ht="12.75">
      <c r="A1413" t="s">
        <v>58</v>
      </c>
      <c r="E1413" s="39" t="s">
        <v>6965</v>
      </c>
    </row>
    <row r="1414" spans="1:16" ht="12.75">
      <c r="A1414" t="s">
        <v>48</v>
      </c>
      <c s="34" t="s">
        <v>4533</v>
      </c>
      <c s="34" t="s">
        <v>7896</v>
      </c>
      <c s="35" t="s">
        <v>5</v>
      </c>
      <c s="6" t="s">
        <v>7897</v>
      </c>
      <c s="36" t="s">
        <v>52</v>
      </c>
      <c s="37">
        <v>12</v>
      </c>
      <c s="36">
        <v>0</v>
      </c>
      <c s="36">
        <f>ROUND(G1414*H1414,6)</f>
      </c>
      <c r="L1414" s="38">
        <v>0</v>
      </c>
      <c s="32">
        <f>ROUND(ROUND(L1414,2)*ROUND(G1414,3),2)</f>
      </c>
      <c s="36" t="s">
        <v>1166</v>
      </c>
      <c>
        <f>(M1414*21)/100</f>
      </c>
      <c t="s">
        <v>27</v>
      </c>
    </row>
    <row r="1415" spans="1:5" ht="12.75">
      <c r="A1415" s="35" t="s">
        <v>54</v>
      </c>
      <c r="E1415" s="39" t="s">
        <v>7897</v>
      </c>
    </row>
    <row r="1416" spans="1:5" ht="12.75">
      <c r="A1416" s="35" t="s">
        <v>56</v>
      </c>
      <c r="E1416" s="40" t="s">
        <v>5</v>
      </c>
    </row>
    <row r="1417" spans="1:5" ht="12.75">
      <c r="A1417" t="s">
        <v>58</v>
      </c>
      <c r="E1417" s="39" t="s">
        <v>6965</v>
      </c>
    </row>
    <row r="1418" spans="1:16" ht="12.75">
      <c r="A1418" t="s">
        <v>48</v>
      </c>
      <c s="34" t="s">
        <v>4536</v>
      </c>
      <c s="34" t="s">
        <v>7898</v>
      </c>
      <c s="35" t="s">
        <v>5</v>
      </c>
      <c s="6" t="s">
        <v>7899</v>
      </c>
      <c s="36" t="s">
        <v>52</v>
      </c>
      <c s="37">
        <v>12</v>
      </c>
      <c s="36">
        <v>0</v>
      </c>
      <c s="36">
        <f>ROUND(G1418*H1418,6)</f>
      </c>
      <c r="L1418" s="38">
        <v>0</v>
      </c>
      <c s="32">
        <f>ROUND(ROUND(L1418,2)*ROUND(G1418,3),2)</f>
      </c>
      <c s="36" t="s">
        <v>1166</v>
      </c>
      <c>
        <f>(M1418*21)/100</f>
      </c>
      <c t="s">
        <v>27</v>
      </c>
    </row>
    <row r="1419" spans="1:5" ht="12.75">
      <c r="A1419" s="35" t="s">
        <v>54</v>
      </c>
      <c r="E1419" s="39" t="s">
        <v>7899</v>
      </c>
    </row>
    <row r="1420" spans="1:5" ht="12.75">
      <c r="A1420" s="35" t="s">
        <v>56</v>
      </c>
      <c r="E1420" s="40" t="s">
        <v>5</v>
      </c>
    </row>
    <row r="1421" spans="1:5" ht="12.75">
      <c r="A1421" t="s">
        <v>58</v>
      </c>
      <c r="E1421" s="39" t="s">
        <v>6965</v>
      </c>
    </row>
    <row r="1422" spans="1:16" ht="12.75">
      <c r="A1422" t="s">
        <v>48</v>
      </c>
      <c s="34" t="s">
        <v>4539</v>
      </c>
      <c s="34" t="s">
        <v>7900</v>
      </c>
      <c s="35" t="s">
        <v>5</v>
      </c>
      <c s="6" t="s">
        <v>7901</v>
      </c>
      <c s="36" t="s">
        <v>52</v>
      </c>
      <c s="37">
        <v>50</v>
      </c>
      <c s="36">
        <v>0</v>
      </c>
      <c s="36">
        <f>ROUND(G1422*H1422,6)</f>
      </c>
      <c r="L1422" s="38">
        <v>0</v>
      </c>
      <c s="32">
        <f>ROUND(ROUND(L1422,2)*ROUND(G1422,3),2)</f>
      </c>
      <c s="36" t="s">
        <v>1166</v>
      </c>
      <c>
        <f>(M1422*21)/100</f>
      </c>
      <c t="s">
        <v>27</v>
      </c>
    </row>
    <row r="1423" spans="1:5" ht="12.75">
      <c r="A1423" s="35" t="s">
        <v>54</v>
      </c>
      <c r="E1423" s="39" t="s">
        <v>7901</v>
      </c>
    </row>
    <row r="1424" spans="1:5" ht="12.75">
      <c r="A1424" s="35" t="s">
        <v>56</v>
      </c>
      <c r="E1424" s="40" t="s">
        <v>5</v>
      </c>
    </row>
    <row r="1425" spans="1:5" ht="12.75">
      <c r="A1425" t="s">
        <v>58</v>
      </c>
      <c r="E1425" s="39" t="s">
        <v>6965</v>
      </c>
    </row>
    <row r="1426" spans="1:16" ht="25.5">
      <c r="A1426" t="s">
        <v>48</v>
      </c>
      <c s="34" t="s">
        <v>4542</v>
      </c>
      <c s="34" t="s">
        <v>7902</v>
      </c>
      <c s="35" t="s">
        <v>5</v>
      </c>
      <c s="6" t="s">
        <v>7699</v>
      </c>
      <c s="36" t="s">
        <v>163</v>
      </c>
      <c s="37">
        <v>2057</v>
      </c>
      <c s="36">
        <v>0</v>
      </c>
      <c s="36">
        <f>ROUND(G1426*H1426,6)</f>
      </c>
      <c r="L1426" s="38">
        <v>0</v>
      </c>
      <c s="32">
        <f>ROUND(ROUND(L1426,2)*ROUND(G1426,3),2)</f>
      </c>
      <c s="36" t="s">
        <v>1166</v>
      </c>
      <c>
        <f>(M1426*21)/100</f>
      </c>
      <c t="s">
        <v>27</v>
      </c>
    </row>
    <row r="1427" spans="1:5" ht="25.5">
      <c r="A1427" s="35" t="s">
        <v>54</v>
      </c>
      <c r="E1427" s="39" t="s">
        <v>7699</v>
      </c>
    </row>
    <row r="1428" spans="1:5" ht="63.75">
      <c r="A1428" s="35" t="s">
        <v>56</v>
      </c>
      <c r="E1428" s="40" t="s">
        <v>7903</v>
      </c>
    </row>
    <row r="1429" spans="1:5" ht="25.5">
      <c r="A1429" t="s">
        <v>58</v>
      </c>
      <c r="E1429" s="39" t="s">
        <v>7464</v>
      </c>
    </row>
    <row r="1430" spans="1:16" ht="12.75">
      <c r="A1430" t="s">
        <v>48</v>
      </c>
      <c s="34" t="s">
        <v>4545</v>
      </c>
      <c s="34" t="s">
        <v>7445</v>
      </c>
      <c s="35" t="s">
        <v>7252</v>
      </c>
      <c s="6" t="s">
        <v>7446</v>
      </c>
      <c s="36" t="s">
        <v>163</v>
      </c>
      <c s="37">
        <v>550</v>
      </c>
      <c s="36">
        <v>0</v>
      </c>
      <c s="36">
        <f>ROUND(G1430*H1430,6)</f>
      </c>
      <c r="L1430" s="38">
        <v>0</v>
      </c>
      <c s="32">
        <f>ROUND(ROUND(L1430,2)*ROUND(G1430,3),2)</f>
      </c>
      <c s="36" t="s">
        <v>6949</v>
      </c>
      <c>
        <f>(M1430*21)/100</f>
      </c>
      <c t="s">
        <v>27</v>
      </c>
    </row>
    <row r="1431" spans="1:5" ht="12.75">
      <c r="A1431" s="35" t="s">
        <v>54</v>
      </c>
      <c r="E1431" s="39" t="s">
        <v>5</v>
      </c>
    </row>
    <row r="1432" spans="1:5" ht="63.75">
      <c r="A1432" s="35" t="s">
        <v>56</v>
      </c>
      <c r="E1432" s="40" t="s">
        <v>7904</v>
      </c>
    </row>
    <row r="1433" spans="1:5" ht="12.75">
      <c r="A1433" t="s">
        <v>58</v>
      </c>
      <c r="E1433" s="39" t="s">
        <v>6537</v>
      </c>
    </row>
    <row r="1434" spans="1:16" ht="12.75">
      <c r="A1434" t="s">
        <v>48</v>
      </c>
      <c s="34" t="s">
        <v>4547</v>
      </c>
      <c s="34" t="s">
        <v>7905</v>
      </c>
      <c s="35" t="s">
        <v>5</v>
      </c>
      <c s="6" t="s">
        <v>7906</v>
      </c>
      <c s="36" t="s">
        <v>163</v>
      </c>
      <c s="37">
        <v>550</v>
      </c>
      <c s="36">
        <v>0</v>
      </c>
      <c s="36">
        <f>ROUND(G1434*H1434,6)</f>
      </c>
      <c r="L1434" s="38">
        <v>0</v>
      </c>
      <c s="32">
        <f>ROUND(ROUND(L1434,2)*ROUND(G1434,3),2)</f>
      </c>
      <c s="36" t="s">
        <v>1166</v>
      </c>
      <c>
        <f>(M1434*21)/100</f>
      </c>
      <c t="s">
        <v>27</v>
      </c>
    </row>
    <row r="1435" spans="1:5" ht="12.75">
      <c r="A1435" s="35" t="s">
        <v>54</v>
      </c>
      <c r="E1435" s="39" t="s">
        <v>7906</v>
      </c>
    </row>
    <row r="1436" spans="1:5" ht="25.5">
      <c r="A1436" s="35" t="s">
        <v>56</v>
      </c>
      <c r="E1436" s="40" t="s">
        <v>7907</v>
      </c>
    </row>
    <row r="1437" spans="1:5" ht="25.5">
      <c r="A1437" t="s">
        <v>58</v>
      </c>
      <c r="E1437" s="39" t="s">
        <v>7464</v>
      </c>
    </row>
    <row r="1438" spans="1:16" ht="12.75">
      <c r="A1438" t="s">
        <v>48</v>
      </c>
      <c s="34" t="s">
        <v>4549</v>
      </c>
      <c s="34" t="s">
        <v>7452</v>
      </c>
      <c s="35" t="s">
        <v>7252</v>
      </c>
      <c s="6" t="s">
        <v>7453</v>
      </c>
      <c s="36" t="s">
        <v>52</v>
      </c>
      <c s="37">
        <v>58</v>
      </c>
      <c s="36">
        <v>0</v>
      </c>
      <c s="36">
        <f>ROUND(G1438*H1438,6)</f>
      </c>
      <c r="L1438" s="38">
        <v>0</v>
      </c>
      <c s="32">
        <f>ROUND(ROUND(L1438,2)*ROUND(G1438,3),2)</f>
      </c>
      <c s="36" t="s">
        <v>6949</v>
      </c>
      <c>
        <f>(M1438*21)/100</f>
      </c>
      <c t="s">
        <v>27</v>
      </c>
    </row>
    <row r="1439" spans="1:5" ht="12.75">
      <c r="A1439" s="35" t="s">
        <v>54</v>
      </c>
      <c r="E1439" s="39" t="s">
        <v>5</v>
      </c>
    </row>
    <row r="1440" spans="1:5" ht="38.25">
      <c r="A1440" s="35" t="s">
        <v>56</v>
      </c>
      <c r="E1440" s="40" t="s">
        <v>7908</v>
      </c>
    </row>
    <row r="1441" spans="1:5" ht="12.75">
      <c r="A1441" t="s">
        <v>58</v>
      </c>
      <c r="E1441" s="39" t="s">
        <v>6537</v>
      </c>
    </row>
    <row r="1442" spans="1:16" ht="25.5">
      <c r="A1442" t="s">
        <v>48</v>
      </c>
      <c s="34" t="s">
        <v>4553</v>
      </c>
      <c s="34" t="s">
        <v>7455</v>
      </c>
      <c s="35" t="s">
        <v>7252</v>
      </c>
      <c s="6" t="s">
        <v>7456</v>
      </c>
      <c s="36" t="s">
        <v>52</v>
      </c>
      <c s="37">
        <v>73</v>
      </c>
      <c s="36">
        <v>0</v>
      </c>
      <c s="36">
        <f>ROUND(G1442*H1442,6)</f>
      </c>
      <c r="L1442" s="38">
        <v>0</v>
      </c>
      <c s="32">
        <f>ROUND(ROUND(L1442,2)*ROUND(G1442,3),2)</f>
      </c>
      <c s="36" t="s">
        <v>6949</v>
      </c>
      <c>
        <f>(M1442*21)/100</f>
      </c>
      <c t="s">
        <v>27</v>
      </c>
    </row>
    <row r="1443" spans="1:5" ht="12.75">
      <c r="A1443" s="35" t="s">
        <v>54</v>
      </c>
      <c r="E1443" s="39" t="s">
        <v>5</v>
      </c>
    </row>
    <row r="1444" spans="1:5" ht="25.5">
      <c r="A1444" s="35" t="s">
        <v>56</v>
      </c>
      <c r="E1444" s="40" t="s">
        <v>7909</v>
      </c>
    </row>
    <row r="1445" spans="1:5" ht="12.75">
      <c r="A1445" t="s">
        <v>58</v>
      </c>
      <c r="E1445" s="39" t="s">
        <v>7910</v>
      </c>
    </row>
    <row r="1446" spans="1:16" ht="12.75">
      <c r="A1446" t="s">
        <v>48</v>
      </c>
      <c s="34" t="s">
        <v>4555</v>
      </c>
      <c s="34" t="s">
        <v>7458</v>
      </c>
      <c s="35" t="s">
        <v>7252</v>
      </c>
      <c s="6" t="s">
        <v>7459</v>
      </c>
      <c s="36" t="s">
        <v>52</v>
      </c>
      <c s="37">
        <v>96</v>
      </c>
      <c s="36">
        <v>0</v>
      </c>
      <c s="36">
        <f>ROUND(G1446*H1446,6)</f>
      </c>
      <c r="L1446" s="38">
        <v>0</v>
      </c>
      <c s="32">
        <f>ROUND(ROUND(L1446,2)*ROUND(G1446,3),2)</f>
      </c>
      <c s="36" t="s">
        <v>6949</v>
      </c>
      <c>
        <f>(M1446*21)/100</f>
      </c>
      <c t="s">
        <v>27</v>
      </c>
    </row>
    <row r="1447" spans="1:5" ht="12.75">
      <c r="A1447" s="35" t="s">
        <v>54</v>
      </c>
      <c r="E1447" s="39" t="s">
        <v>5</v>
      </c>
    </row>
    <row r="1448" spans="1:5" ht="25.5">
      <c r="A1448" s="35" t="s">
        <v>56</v>
      </c>
      <c r="E1448" s="40" t="s">
        <v>7911</v>
      </c>
    </row>
    <row r="1449" spans="1:5" ht="12.75">
      <c r="A1449" t="s">
        <v>58</v>
      </c>
      <c r="E1449" s="39" t="s">
        <v>6537</v>
      </c>
    </row>
    <row r="1450" spans="1:16" ht="12.75">
      <c r="A1450" t="s">
        <v>48</v>
      </c>
      <c s="34" t="s">
        <v>4558</v>
      </c>
      <c s="34" t="s">
        <v>7912</v>
      </c>
      <c s="35" t="s">
        <v>5</v>
      </c>
      <c s="6" t="s">
        <v>7913</v>
      </c>
      <c s="36" t="s">
        <v>52</v>
      </c>
      <c s="37">
        <v>91</v>
      </c>
      <c s="36">
        <v>0</v>
      </c>
      <c s="36">
        <f>ROUND(G1450*H1450,6)</f>
      </c>
      <c r="L1450" s="38">
        <v>0</v>
      </c>
      <c s="32">
        <f>ROUND(ROUND(L1450,2)*ROUND(G1450,3),2)</f>
      </c>
      <c s="36" t="s">
        <v>1166</v>
      </c>
      <c>
        <f>(M1450*21)/100</f>
      </c>
      <c t="s">
        <v>27</v>
      </c>
    </row>
    <row r="1451" spans="1:5" ht="12.75">
      <c r="A1451" s="35" t="s">
        <v>54</v>
      </c>
      <c r="E1451" s="39" t="s">
        <v>7913</v>
      </c>
    </row>
    <row r="1452" spans="1:5" ht="51">
      <c r="A1452" s="35" t="s">
        <v>56</v>
      </c>
      <c r="E1452" s="40" t="s">
        <v>7914</v>
      </c>
    </row>
    <row r="1453" spans="1:5" ht="25.5">
      <c r="A1453" t="s">
        <v>58</v>
      </c>
      <c r="E1453" s="39" t="s">
        <v>7464</v>
      </c>
    </row>
    <row r="1454" spans="1:16" ht="25.5">
      <c r="A1454" t="s">
        <v>48</v>
      </c>
      <c s="34" t="s">
        <v>4560</v>
      </c>
      <c s="34" t="s">
        <v>7915</v>
      </c>
      <c s="35" t="s">
        <v>5</v>
      </c>
      <c s="6" t="s">
        <v>7916</v>
      </c>
      <c s="36" t="s">
        <v>52</v>
      </c>
      <c s="37">
        <v>186</v>
      </c>
      <c s="36">
        <v>0</v>
      </c>
      <c s="36">
        <f>ROUND(G1454*H1454,6)</f>
      </c>
      <c r="L1454" s="38">
        <v>0</v>
      </c>
      <c s="32">
        <f>ROUND(ROUND(L1454,2)*ROUND(G1454,3),2)</f>
      </c>
      <c s="36" t="s">
        <v>1166</v>
      </c>
      <c>
        <f>(M1454*21)/100</f>
      </c>
      <c t="s">
        <v>27</v>
      </c>
    </row>
    <row r="1455" spans="1:5" ht="25.5">
      <c r="A1455" s="35" t="s">
        <v>54</v>
      </c>
      <c r="E1455" s="39" t="s">
        <v>7916</v>
      </c>
    </row>
    <row r="1456" spans="1:5" ht="51">
      <c r="A1456" s="35" t="s">
        <v>56</v>
      </c>
      <c r="E1456" s="40" t="s">
        <v>7917</v>
      </c>
    </row>
    <row r="1457" spans="1:5" ht="25.5">
      <c r="A1457" t="s">
        <v>58</v>
      </c>
      <c r="E1457" s="39" t="s">
        <v>7464</v>
      </c>
    </row>
    <row r="1458" spans="1:16" ht="25.5">
      <c r="A1458" t="s">
        <v>48</v>
      </c>
      <c s="34" t="s">
        <v>4562</v>
      </c>
      <c s="34" t="s">
        <v>7918</v>
      </c>
      <c s="35" t="s">
        <v>5</v>
      </c>
      <c s="6" t="s">
        <v>7919</v>
      </c>
      <c s="36" t="s">
        <v>52</v>
      </c>
      <c s="37">
        <v>8</v>
      </c>
      <c s="36">
        <v>0</v>
      </c>
      <c s="36">
        <f>ROUND(G1458*H1458,6)</f>
      </c>
      <c r="L1458" s="38">
        <v>0</v>
      </c>
      <c s="32">
        <f>ROUND(ROUND(L1458,2)*ROUND(G1458,3),2)</f>
      </c>
      <c s="36" t="s">
        <v>1166</v>
      </c>
      <c>
        <f>(M1458*21)/100</f>
      </c>
      <c t="s">
        <v>27</v>
      </c>
    </row>
    <row r="1459" spans="1:5" ht="25.5">
      <c r="A1459" s="35" t="s">
        <v>54</v>
      </c>
      <c r="E1459" s="39" t="s">
        <v>7919</v>
      </c>
    </row>
    <row r="1460" spans="1:5" ht="12.75">
      <c r="A1460" s="35" t="s">
        <v>56</v>
      </c>
      <c r="E1460" s="40" t="s">
        <v>5</v>
      </c>
    </row>
    <row r="1461" spans="1:5" ht="25.5">
      <c r="A1461" t="s">
        <v>58</v>
      </c>
      <c r="E1461" s="39" t="s">
        <v>7464</v>
      </c>
    </row>
    <row r="1462" spans="1:16" ht="12.75">
      <c r="A1462" t="s">
        <v>48</v>
      </c>
      <c s="34" t="s">
        <v>4566</v>
      </c>
      <c s="34" t="s">
        <v>7920</v>
      </c>
      <c s="35" t="s">
        <v>5</v>
      </c>
      <c s="6" t="s">
        <v>7921</v>
      </c>
      <c s="36" t="s">
        <v>52</v>
      </c>
      <c s="37">
        <v>1</v>
      </c>
      <c s="36">
        <v>0</v>
      </c>
      <c s="36">
        <f>ROUND(G1462*H1462,6)</f>
      </c>
      <c r="L1462" s="38">
        <v>0</v>
      </c>
      <c s="32">
        <f>ROUND(ROUND(L1462,2)*ROUND(G1462,3),2)</f>
      </c>
      <c s="36" t="s">
        <v>1166</v>
      </c>
      <c>
        <f>(M1462*21)/100</f>
      </c>
      <c t="s">
        <v>27</v>
      </c>
    </row>
    <row r="1463" spans="1:5" ht="12.75">
      <c r="A1463" s="35" t="s">
        <v>54</v>
      </c>
      <c r="E1463" s="39" t="s">
        <v>7921</v>
      </c>
    </row>
    <row r="1464" spans="1:5" ht="12.75">
      <c r="A1464" s="35" t="s">
        <v>56</v>
      </c>
      <c r="E1464" s="40" t="s">
        <v>5</v>
      </c>
    </row>
    <row r="1465" spans="1:5" ht="25.5">
      <c r="A1465" t="s">
        <v>58</v>
      </c>
      <c r="E1465" s="39" t="s">
        <v>7464</v>
      </c>
    </row>
    <row r="1466" spans="1:16" ht="25.5">
      <c r="A1466" t="s">
        <v>48</v>
      </c>
      <c s="34" t="s">
        <v>4568</v>
      </c>
      <c s="34" t="s">
        <v>7922</v>
      </c>
      <c s="35" t="s">
        <v>5</v>
      </c>
      <c s="6" t="s">
        <v>7923</v>
      </c>
      <c s="36" t="s">
        <v>52</v>
      </c>
      <c s="37">
        <v>2</v>
      </c>
      <c s="36">
        <v>0</v>
      </c>
      <c s="36">
        <f>ROUND(G1466*H1466,6)</f>
      </c>
      <c r="L1466" s="38">
        <v>0</v>
      </c>
      <c s="32">
        <f>ROUND(ROUND(L1466,2)*ROUND(G1466,3),2)</f>
      </c>
      <c s="36" t="s">
        <v>1166</v>
      </c>
      <c>
        <f>(M1466*21)/100</f>
      </c>
      <c t="s">
        <v>27</v>
      </c>
    </row>
    <row r="1467" spans="1:5" ht="63.75">
      <c r="A1467" s="35" t="s">
        <v>54</v>
      </c>
      <c r="E1467" s="39" t="s">
        <v>7924</v>
      </c>
    </row>
    <row r="1468" spans="1:5" ht="12.75">
      <c r="A1468" s="35" t="s">
        <v>56</v>
      </c>
      <c r="E1468" s="40" t="s">
        <v>5</v>
      </c>
    </row>
    <row r="1469" spans="1:5" ht="25.5">
      <c r="A1469" t="s">
        <v>58</v>
      </c>
      <c r="E1469" s="39" t="s">
        <v>7464</v>
      </c>
    </row>
    <row r="1470" spans="1:16" ht="12.75">
      <c r="A1470" t="s">
        <v>48</v>
      </c>
      <c s="34" t="s">
        <v>4570</v>
      </c>
      <c s="34" t="s">
        <v>7925</v>
      </c>
      <c s="35" t="s">
        <v>5</v>
      </c>
      <c s="6" t="s">
        <v>7926</v>
      </c>
      <c s="36" t="s">
        <v>52</v>
      </c>
      <c s="37">
        <v>2</v>
      </c>
      <c s="36">
        <v>0</v>
      </c>
      <c s="36">
        <f>ROUND(G1470*H1470,6)</f>
      </c>
      <c r="L1470" s="38">
        <v>0</v>
      </c>
      <c s="32">
        <f>ROUND(ROUND(L1470,2)*ROUND(G1470,3),2)</f>
      </c>
      <c s="36" t="s">
        <v>1166</v>
      </c>
      <c>
        <f>(M1470*21)/100</f>
      </c>
      <c t="s">
        <v>27</v>
      </c>
    </row>
    <row r="1471" spans="1:5" ht="12.75">
      <c r="A1471" s="35" t="s">
        <v>54</v>
      </c>
      <c r="E1471" s="39" t="s">
        <v>7926</v>
      </c>
    </row>
    <row r="1472" spans="1:5" ht="12.75">
      <c r="A1472" s="35" t="s">
        <v>56</v>
      </c>
      <c r="E1472" s="40" t="s">
        <v>5</v>
      </c>
    </row>
    <row r="1473" spans="1:5" ht="25.5">
      <c r="A1473" t="s">
        <v>58</v>
      </c>
      <c r="E1473" s="39" t="s">
        <v>7464</v>
      </c>
    </row>
    <row r="1474" spans="1:16" ht="12.75">
      <c r="A1474" t="s">
        <v>48</v>
      </c>
      <c s="34" t="s">
        <v>4572</v>
      </c>
      <c s="34" t="s">
        <v>7927</v>
      </c>
      <c s="35" t="s">
        <v>5</v>
      </c>
      <c s="6" t="s">
        <v>7928</v>
      </c>
      <c s="36" t="s">
        <v>52</v>
      </c>
      <c s="37">
        <v>2</v>
      </c>
      <c s="36">
        <v>0</v>
      </c>
      <c s="36">
        <f>ROUND(G1474*H1474,6)</f>
      </c>
      <c r="L1474" s="38">
        <v>0</v>
      </c>
      <c s="32">
        <f>ROUND(ROUND(L1474,2)*ROUND(G1474,3),2)</f>
      </c>
      <c s="36" t="s">
        <v>1166</v>
      </c>
      <c>
        <f>(M1474*21)/100</f>
      </c>
      <c t="s">
        <v>27</v>
      </c>
    </row>
    <row r="1475" spans="1:5" ht="12.75">
      <c r="A1475" s="35" t="s">
        <v>54</v>
      </c>
      <c r="E1475" s="39" t="s">
        <v>7928</v>
      </c>
    </row>
    <row r="1476" spans="1:5" ht="12.75">
      <c r="A1476" s="35" t="s">
        <v>56</v>
      </c>
      <c r="E1476" s="40" t="s">
        <v>5</v>
      </c>
    </row>
    <row r="1477" spans="1:5" ht="25.5">
      <c r="A1477" t="s">
        <v>58</v>
      </c>
      <c r="E1477" s="39" t="s">
        <v>7464</v>
      </c>
    </row>
    <row r="1478" spans="1:16" ht="12.75">
      <c r="A1478" t="s">
        <v>48</v>
      </c>
      <c s="34" t="s">
        <v>4574</v>
      </c>
      <c s="34" t="s">
        <v>7929</v>
      </c>
      <c s="35" t="s">
        <v>5</v>
      </c>
      <c s="6" t="s">
        <v>7930</v>
      </c>
      <c s="36" t="s">
        <v>52</v>
      </c>
      <c s="37">
        <v>2</v>
      </c>
      <c s="36">
        <v>0</v>
      </c>
      <c s="36">
        <f>ROUND(G1478*H1478,6)</f>
      </c>
      <c r="L1478" s="38">
        <v>0</v>
      </c>
      <c s="32">
        <f>ROUND(ROUND(L1478,2)*ROUND(G1478,3),2)</f>
      </c>
      <c s="36" t="s">
        <v>1166</v>
      </c>
      <c>
        <f>(M1478*21)/100</f>
      </c>
      <c t="s">
        <v>27</v>
      </c>
    </row>
    <row r="1479" spans="1:5" ht="12.75">
      <c r="A1479" s="35" t="s">
        <v>54</v>
      </c>
      <c r="E1479" s="39" t="s">
        <v>7930</v>
      </c>
    </row>
    <row r="1480" spans="1:5" ht="12.75">
      <c r="A1480" s="35" t="s">
        <v>56</v>
      </c>
      <c r="E1480" s="40" t="s">
        <v>5</v>
      </c>
    </row>
    <row r="1481" spans="1:5" ht="25.5">
      <c r="A1481" t="s">
        <v>58</v>
      </c>
      <c r="E1481" s="39" t="s">
        <v>7464</v>
      </c>
    </row>
    <row r="1482" spans="1:16" ht="12.75">
      <c r="A1482" t="s">
        <v>48</v>
      </c>
      <c s="34" t="s">
        <v>4577</v>
      </c>
      <c s="34" t="s">
        <v>7931</v>
      </c>
      <c s="35" t="s">
        <v>5</v>
      </c>
      <c s="6" t="s">
        <v>7932</v>
      </c>
      <c s="36" t="s">
        <v>52</v>
      </c>
      <c s="37">
        <v>2</v>
      </c>
      <c s="36">
        <v>0</v>
      </c>
      <c s="36">
        <f>ROUND(G1482*H1482,6)</f>
      </c>
      <c r="L1482" s="38">
        <v>0</v>
      </c>
      <c s="32">
        <f>ROUND(ROUND(L1482,2)*ROUND(G1482,3),2)</f>
      </c>
      <c s="36" t="s">
        <v>6949</v>
      </c>
      <c>
        <f>(M1482*21)/100</f>
      </c>
      <c t="s">
        <v>27</v>
      </c>
    </row>
    <row r="1483" spans="1:5" ht="12.75">
      <c r="A1483" s="35" t="s">
        <v>54</v>
      </c>
      <c r="E1483" s="39" t="s">
        <v>5</v>
      </c>
    </row>
    <row r="1484" spans="1:5" ht="63.75">
      <c r="A1484" s="35" t="s">
        <v>56</v>
      </c>
      <c r="E1484" s="40" t="s">
        <v>7933</v>
      </c>
    </row>
    <row r="1485" spans="1:5" ht="12.75">
      <c r="A1485" t="s">
        <v>58</v>
      </c>
      <c r="E1485" s="39" t="s">
        <v>5</v>
      </c>
    </row>
    <row r="1486" spans="1:16" ht="12.75">
      <c r="A1486" t="s">
        <v>48</v>
      </c>
      <c s="34" t="s">
        <v>4580</v>
      </c>
      <c s="34" t="s">
        <v>7934</v>
      </c>
      <c s="35" t="s">
        <v>5</v>
      </c>
      <c s="6" t="s">
        <v>7935</v>
      </c>
      <c s="36" t="s">
        <v>52</v>
      </c>
      <c s="37">
        <v>2</v>
      </c>
      <c s="36">
        <v>0</v>
      </c>
      <c s="36">
        <f>ROUND(G1486*H1486,6)</f>
      </c>
      <c r="L1486" s="38">
        <v>0</v>
      </c>
      <c s="32">
        <f>ROUND(ROUND(L1486,2)*ROUND(G1486,3),2)</f>
      </c>
      <c s="36" t="s">
        <v>6949</v>
      </c>
      <c>
        <f>(M1486*21)/100</f>
      </c>
      <c t="s">
        <v>27</v>
      </c>
    </row>
    <row r="1487" spans="1:5" ht="12.75">
      <c r="A1487" s="35" t="s">
        <v>54</v>
      </c>
      <c r="E1487" s="39" t="s">
        <v>5</v>
      </c>
    </row>
    <row r="1488" spans="1:5" ht="63.75">
      <c r="A1488" s="35" t="s">
        <v>56</v>
      </c>
      <c r="E1488" s="40" t="s">
        <v>7936</v>
      </c>
    </row>
    <row r="1489" spans="1:5" ht="12.75">
      <c r="A1489" t="s">
        <v>58</v>
      </c>
      <c r="E1489" s="39" t="s">
        <v>5</v>
      </c>
    </row>
    <row r="1490" spans="1:16" ht="25.5">
      <c r="A1490" t="s">
        <v>48</v>
      </c>
      <c s="34" t="s">
        <v>4584</v>
      </c>
      <c s="34" t="s">
        <v>7937</v>
      </c>
      <c s="35" t="s">
        <v>5</v>
      </c>
      <c s="6" t="s">
        <v>7938</v>
      </c>
      <c s="36" t="s">
        <v>52</v>
      </c>
      <c s="37">
        <v>2</v>
      </c>
      <c s="36">
        <v>0</v>
      </c>
      <c s="36">
        <f>ROUND(G1490*H1490,6)</f>
      </c>
      <c r="L1490" s="38">
        <v>0</v>
      </c>
      <c s="32">
        <f>ROUND(ROUND(L1490,2)*ROUND(G1490,3),2)</f>
      </c>
      <c s="36" t="s">
        <v>1166</v>
      </c>
      <c>
        <f>(M1490*21)/100</f>
      </c>
      <c t="s">
        <v>27</v>
      </c>
    </row>
    <row r="1491" spans="1:5" ht="25.5">
      <c r="A1491" s="35" t="s">
        <v>54</v>
      </c>
      <c r="E1491" s="39" t="s">
        <v>7938</v>
      </c>
    </row>
    <row r="1492" spans="1:5" ht="12.75">
      <c r="A1492" s="35" t="s">
        <v>56</v>
      </c>
      <c r="E1492" s="40" t="s">
        <v>5</v>
      </c>
    </row>
    <row r="1493" spans="1:5" ht="25.5">
      <c r="A1493" t="s">
        <v>58</v>
      </c>
      <c r="E1493" s="39" t="s">
        <v>7464</v>
      </c>
    </row>
    <row r="1494" spans="1:16" ht="12.75">
      <c r="A1494" t="s">
        <v>48</v>
      </c>
      <c s="34" t="s">
        <v>4587</v>
      </c>
      <c s="34" t="s">
        <v>7939</v>
      </c>
      <c s="35" t="s">
        <v>5</v>
      </c>
      <c s="6" t="s">
        <v>7940</v>
      </c>
      <c s="36" t="s">
        <v>52</v>
      </c>
      <c s="37">
        <v>1</v>
      </c>
      <c s="36">
        <v>0</v>
      </c>
      <c s="36">
        <f>ROUND(G1494*H1494,6)</f>
      </c>
      <c r="L1494" s="38">
        <v>0</v>
      </c>
      <c s="32">
        <f>ROUND(ROUND(L1494,2)*ROUND(G1494,3),2)</f>
      </c>
      <c s="36" t="s">
        <v>1166</v>
      </c>
      <c>
        <f>(M1494*21)/100</f>
      </c>
      <c t="s">
        <v>27</v>
      </c>
    </row>
    <row r="1495" spans="1:5" ht="12.75">
      <c r="A1495" s="35" t="s">
        <v>54</v>
      </c>
      <c r="E1495" s="39" t="s">
        <v>7940</v>
      </c>
    </row>
    <row r="1496" spans="1:5" ht="12.75">
      <c r="A1496" s="35" t="s">
        <v>56</v>
      </c>
      <c r="E1496" s="40" t="s">
        <v>5</v>
      </c>
    </row>
    <row r="1497" spans="1:5" ht="25.5">
      <c r="A1497" t="s">
        <v>58</v>
      </c>
      <c r="E1497" s="39" t="s">
        <v>7464</v>
      </c>
    </row>
    <row r="1498" spans="1:16" ht="12.75">
      <c r="A1498" t="s">
        <v>48</v>
      </c>
      <c s="34" t="s">
        <v>4590</v>
      </c>
      <c s="34" t="s">
        <v>7941</v>
      </c>
      <c s="35" t="s">
        <v>5</v>
      </c>
      <c s="6" t="s">
        <v>7942</v>
      </c>
      <c s="36" t="s">
        <v>52</v>
      </c>
      <c s="37">
        <v>1</v>
      </c>
      <c s="36">
        <v>0</v>
      </c>
      <c s="36">
        <f>ROUND(G1498*H1498,6)</f>
      </c>
      <c r="L1498" s="38">
        <v>0</v>
      </c>
      <c s="32">
        <f>ROUND(ROUND(L1498,2)*ROUND(G1498,3),2)</f>
      </c>
      <c s="36" t="s">
        <v>1166</v>
      </c>
      <c>
        <f>(M1498*21)/100</f>
      </c>
      <c t="s">
        <v>27</v>
      </c>
    </row>
    <row r="1499" spans="1:5" ht="12.75">
      <c r="A1499" s="35" t="s">
        <v>54</v>
      </c>
      <c r="E1499" s="39" t="s">
        <v>7942</v>
      </c>
    </row>
    <row r="1500" spans="1:5" ht="12.75">
      <c r="A1500" s="35" t="s">
        <v>56</v>
      </c>
      <c r="E1500" s="40" t="s">
        <v>5</v>
      </c>
    </row>
    <row r="1501" spans="1:5" ht="25.5">
      <c r="A1501" t="s">
        <v>58</v>
      </c>
      <c r="E1501" s="39" t="s">
        <v>7464</v>
      </c>
    </row>
    <row r="1502" spans="1:16" ht="12.75">
      <c r="A1502" t="s">
        <v>48</v>
      </c>
      <c s="34" t="s">
        <v>4593</v>
      </c>
      <c s="34" t="s">
        <v>7328</v>
      </c>
      <c s="35" t="s">
        <v>7252</v>
      </c>
      <c s="6" t="s">
        <v>7329</v>
      </c>
      <c s="36" t="s">
        <v>52</v>
      </c>
      <c s="37">
        <v>2</v>
      </c>
      <c s="36">
        <v>0</v>
      </c>
      <c s="36">
        <f>ROUND(G1502*H1502,6)</f>
      </c>
      <c r="L1502" s="38">
        <v>0</v>
      </c>
      <c s="32">
        <f>ROUND(ROUND(L1502,2)*ROUND(G1502,3),2)</f>
      </c>
      <c s="36" t="s">
        <v>6949</v>
      </c>
      <c>
        <f>(M1502*21)/100</f>
      </c>
      <c t="s">
        <v>27</v>
      </c>
    </row>
    <row r="1503" spans="1:5" ht="12.75">
      <c r="A1503" s="35" t="s">
        <v>54</v>
      </c>
      <c r="E1503" s="39" t="s">
        <v>5</v>
      </c>
    </row>
    <row r="1504" spans="1:5" ht="63.75">
      <c r="A1504" s="35" t="s">
        <v>56</v>
      </c>
      <c r="E1504" s="40" t="s">
        <v>7943</v>
      </c>
    </row>
    <row r="1505" spans="1:5" ht="12.75">
      <c r="A1505" t="s">
        <v>58</v>
      </c>
      <c r="E1505" s="39" t="s">
        <v>5</v>
      </c>
    </row>
    <row r="1506" spans="1:16" ht="12.75">
      <c r="A1506" t="s">
        <v>48</v>
      </c>
      <c s="34" t="s">
        <v>4596</v>
      </c>
      <c s="34" t="s">
        <v>7349</v>
      </c>
      <c s="35" t="s">
        <v>7252</v>
      </c>
      <c s="6" t="s">
        <v>7350</v>
      </c>
      <c s="36" t="s">
        <v>52</v>
      </c>
      <c s="37">
        <v>2</v>
      </c>
      <c s="36">
        <v>0</v>
      </c>
      <c s="36">
        <f>ROUND(G1506*H1506,6)</f>
      </c>
      <c r="L1506" s="38">
        <v>0</v>
      </c>
      <c s="32">
        <f>ROUND(ROUND(L1506,2)*ROUND(G1506,3),2)</f>
      </c>
      <c s="36" t="s">
        <v>6949</v>
      </c>
      <c>
        <f>(M1506*21)/100</f>
      </c>
      <c t="s">
        <v>27</v>
      </c>
    </row>
    <row r="1507" spans="1:5" ht="12.75">
      <c r="A1507" s="35" t="s">
        <v>54</v>
      </c>
      <c r="E1507" s="39" t="s">
        <v>5</v>
      </c>
    </row>
    <row r="1508" spans="1:5" ht="63.75">
      <c r="A1508" s="35" t="s">
        <v>56</v>
      </c>
      <c r="E1508" s="40" t="s">
        <v>7944</v>
      </c>
    </row>
    <row r="1509" spans="1:5" ht="12.75">
      <c r="A1509" t="s">
        <v>58</v>
      </c>
      <c r="E1509" s="39" t="s">
        <v>5</v>
      </c>
    </row>
    <row r="1510" spans="1:16" ht="12.75">
      <c r="A1510" t="s">
        <v>48</v>
      </c>
      <c s="34" t="s">
        <v>4599</v>
      </c>
      <c s="34" t="s">
        <v>7945</v>
      </c>
      <c s="35" t="s">
        <v>5</v>
      </c>
      <c s="6" t="s">
        <v>7946</v>
      </c>
      <c s="36" t="s">
        <v>1289</v>
      </c>
      <c s="37">
        <v>28</v>
      </c>
      <c s="36">
        <v>0</v>
      </c>
      <c s="36">
        <f>ROUND(G1510*H1510,6)</f>
      </c>
      <c r="L1510" s="38">
        <v>0</v>
      </c>
      <c s="32">
        <f>ROUND(ROUND(L1510,2)*ROUND(G1510,3),2)</f>
      </c>
      <c s="36" t="s">
        <v>6949</v>
      </c>
      <c>
        <f>(M1510*21)/100</f>
      </c>
      <c t="s">
        <v>27</v>
      </c>
    </row>
    <row r="1511" spans="1:5" ht="12.75">
      <c r="A1511" s="35" t="s">
        <v>54</v>
      </c>
      <c r="E1511" s="39" t="s">
        <v>5</v>
      </c>
    </row>
    <row r="1512" spans="1:5" ht="89.25">
      <c r="A1512" s="35" t="s">
        <v>56</v>
      </c>
      <c r="E1512" s="40" t="s">
        <v>7947</v>
      </c>
    </row>
    <row r="1513" spans="1:5" ht="12.75">
      <c r="A1513" t="s">
        <v>58</v>
      </c>
      <c r="E1513" s="39" t="s">
        <v>5</v>
      </c>
    </row>
    <row r="1514" spans="1:16" ht="12.75">
      <c r="A1514" t="s">
        <v>48</v>
      </c>
      <c s="34" t="s">
        <v>4602</v>
      </c>
      <c s="34" t="s">
        <v>7948</v>
      </c>
      <c s="35" t="s">
        <v>5</v>
      </c>
      <c s="6" t="s">
        <v>7949</v>
      </c>
      <c s="36" t="s">
        <v>1289</v>
      </c>
      <c s="37">
        <v>28</v>
      </c>
      <c s="36">
        <v>0</v>
      </c>
      <c s="36">
        <f>ROUND(G1514*H1514,6)</f>
      </c>
      <c r="L1514" s="38">
        <v>0</v>
      </c>
      <c s="32">
        <f>ROUND(ROUND(L1514,2)*ROUND(G1514,3),2)</f>
      </c>
      <c s="36" t="s">
        <v>6949</v>
      </c>
      <c>
        <f>(M1514*21)/100</f>
      </c>
      <c t="s">
        <v>27</v>
      </c>
    </row>
    <row r="1515" spans="1:5" ht="12.75">
      <c r="A1515" s="35" t="s">
        <v>54</v>
      </c>
      <c r="E1515" s="39" t="s">
        <v>5</v>
      </c>
    </row>
    <row r="1516" spans="1:5" ht="51">
      <c r="A1516" s="35" t="s">
        <v>56</v>
      </c>
      <c r="E1516" s="40" t="s">
        <v>7950</v>
      </c>
    </row>
    <row r="1517" spans="1:5" ht="12.75">
      <c r="A1517" t="s">
        <v>58</v>
      </c>
      <c r="E1517" s="39" t="s">
        <v>5</v>
      </c>
    </row>
    <row r="1518" spans="1:16" ht="12.75">
      <c r="A1518" t="s">
        <v>48</v>
      </c>
      <c s="34" t="s">
        <v>4605</v>
      </c>
      <c s="34" t="s">
        <v>7951</v>
      </c>
      <c s="35" t="s">
        <v>5</v>
      </c>
      <c s="6" t="s">
        <v>7952</v>
      </c>
      <c s="36" t="s">
        <v>1289</v>
      </c>
      <c s="37">
        <v>28</v>
      </c>
      <c s="36">
        <v>0</v>
      </c>
      <c s="36">
        <f>ROUND(G1518*H1518,6)</f>
      </c>
      <c r="L1518" s="38">
        <v>0</v>
      </c>
      <c s="32">
        <f>ROUND(ROUND(L1518,2)*ROUND(G1518,3),2)</f>
      </c>
      <c s="36" t="s">
        <v>6949</v>
      </c>
      <c>
        <f>(M1518*21)/100</f>
      </c>
      <c t="s">
        <v>27</v>
      </c>
    </row>
    <row r="1519" spans="1:5" ht="12.75">
      <c r="A1519" s="35" t="s">
        <v>54</v>
      </c>
      <c r="E1519" s="39" t="s">
        <v>5</v>
      </c>
    </row>
    <row r="1520" spans="1:5" ht="51">
      <c r="A1520" s="35" t="s">
        <v>56</v>
      </c>
      <c r="E1520" s="40" t="s">
        <v>7953</v>
      </c>
    </row>
    <row r="1521" spans="1:5" ht="12.75">
      <c r="A1521" t="s">
        <v>58</v>
      </c>
      <c r="E1521" s="39" t="s">
        <v>5</v>
      </c>
    </row>
    <row r="1522" spans="1:16" ht="12.75">
      <c r="A1522" t="s">
        <v>48</v>
      </c>
      <c s="34" t="s">
        <v>4608</v>
      </c>
      <c s="34" t="s">
        <v>7954</v>
      </c>
      <c s="35" t="s">
        <v>5</v>
      </c>
      <c s="6" t="s">
        <v>7955</v>
      </c>
      <c s="36" t="s">
        <v>1289</v>
      </c>
      <c s="37">
        <v>28</v>
      </c>
      <c s="36">
        <v>0</v>
      </c>
      <c s="36">
        <f>ROUND(G1522*H1522,6)</f>
      </c>
      <c r="L1522" s="38">
        <v>0</v>
      </c>
      <c s="32">
        <f>ROUND(ROUND(L1522,2)*ROUND(G1522,3),2)</f>
      </c>
      <c s="36" t="s">
        <v>6949</v>
      </c>
      <c>
        <f>(M1522*21)/100</f>
      </c>
      <c t="s">
        <v>27</v>
      </c>
    </row>
    <row r="1523" spans="1:5" ht="12.75">
      <c r="A1523" s="35" t="s">
        <v>54</v>
      </c>
      <c r="E1523" s="39" t="s">
        <v>5</v>
      </c>
    </row>
    <row r="1524" spans="1:5" ht="51">
      <c r="A1524" s="35" t="s">
        <v>56</v>
      </c>
      <c r="E1524" s="40" t="s">
        <v>7956</v>
      </c>
    </row>
    <row r="1525" spans="1:5" ht="12.75">
      <c r="A1525" t="s">
        <v>58</v>
      </c>
      <c r="E1525" s="39" t="s">
        <v>5</v>
      </c>
    </row>
    <row r="1526" spans="1:16" ht="25.5">
      <c r="A1526" t="s">
        <v>48</v>
      </c>
      <c s="34" t="s">
        <v>4611</v>
      </c>
      <c s="34" t="s">
        <v>7957</v>
      </c>
      <c s="35" t="s">
        <v>5</v>
      </c>
      <c s="6" t="s">
        <v>7958</v>
      </c>
      <c s="36" t="s">
        <v>1289</v>
      </c>
      <c s="37">
        <v>67</v>
      </c>
      <c s="36">
        <v>0</v>
      </c>
      <c s="36">
        <f>ROUND(G1526*H1526,6)</f>
      </c>
      <c r="L1526" s="38">
        <v>0</v>
      </c>
      <c s="32">
        <f>ROUND(ROUND(L1526,2)*ROUND(G1526,3),2)</f>
      </c>
      <c s="36" t="s">
        <v>6949</v>
      </c>
      <c>
        <f>(M1526*21)/100</f>
      </c>
      <c t="s">
        <v>27</v>
      </c>
    </row>
    <row r="1527" spans="1:5" ht="12.75">
      <c r="A1527" s="35" t="s">
        <v>54</v>
      </c>
      <c r="E1527" s="39" t="s">
        <v>5</v>
      </c>
    </row>
    <row r="1528" spans="1:5" ht="114.75">
      <c r="A1528" s="35" t="s">
        <v>56</v>
      </c>
      <c r="E1528" s="40" t="s">
        <v>7959</v>
      </c>
    </row>
    <row r="1529" spans="1:5" ht="12.75">
      <c r="A1529" t="s">
        <v>58</v>
      </c>
      <c r="E1529" s="39" t="s">
        <v>5</v>
      </c>
    </row>
    <row r="1530" spans="1:16" ht="25.5">
      <c r="A1530" t="s">
        <v>48</v>
      </c>
      <c s="34" t="s">
        <v>4613</v>
      </c>
      <c s="34" t="s">
        <v>7960</v>
      </c>
      <c s="35" t="s">
        <v>5</v>
      </c>
      <c s="6" t="s">
        <v>7961</v>
      </c>
      <c s="36" t="s">
        <v>1289</v>
      </c>
      <c s="37">
        <v>45</v>
      </c>
      <c s="36">
        <v>0</v>
      </c>
      <c s="36">
        <f>ROUND(G1530*H1530,6)</f>
      </c>
      <c r="L1530" s="38">
        <v>0</v>
      </c>
      <c s="32">
        <f>ROUND(ROUND(L1530,2)*ROUND(G1530,3),2)</f>
      </c>
      <c s="36" t="s">
        <v>6949</v>
      </c>
      <c>
        <f>(M1530*21)/100</f>
      </c>
      <c t="s">
        <v>27</v>
      </c>
    </row>
    <row r="1531" spans="1:5" ht="12.75">
      <c r="A1531" s="35" t="s">
        <v>54</v>
      </c>
      <c r="E1531" s="39" t="s">
        <v>5</v>
      </c>
    </row>
    <row r="1532" spans="1:5" ht="114.75">
      <c r="A1532" s="35" t="s">
        <v>56</v>
      </c>
      <c r="E1532" s="40" t="s">
        <v>7962</v>
      </c>
    </row>
    <row r="1533" spans="1:5" ht="12.75">
      <c r="A1533" t="s">
        <v>58</v>
      </c>
      <c r="E1533" s="39" t="s">
        <v>5</v>
      </c>
    </row>
    <row r="1534" spans="1:16" ht="25.5">
      <c r="A1534" t="s">
        <v>48</v>
      </c>
      <c s="34" t="s">
        <v>4616</v>
      </c>
      <c s="34" t="s">
        <v>7963</v>
      </c>
      <c s="35" t="s">
        <v>5</v>
      </c>
      <c s="6" t="s">
        <v>7964</v>
      </c>
      <c s="36" t="s">
        <v>1289</v>
      </c>
      <c s="37">
        <v>22</v>
      </c>
      <c s="36">
        <v>0</v>
      </c>
      <c s="36">
        <f>ROUND(G1534*H1534,6)</f>
      </c>
      <c r="L1534" s="38">
        <v>0</v>
      </c>
      <c s="32">
        <f>ROUND(ROUND(L1534,2)*ROUND(G1534,3),2)</f>
      </c>
      <c s="36" t="s">
        <v>6949</v>
      </c>
      <c>
        <f>(M1534*21)/100</f>
      </c>
      <c t="s">
        <v>27</v>
      </c>
    </row>
    <row r="1535" spans="1:5" ht="12.75">
      <c r="A1535" s="35" t="s">
        <v>54</v>
      </c>
      <c r="E1535" s="39" t="s">
        <v>5</v>
      </c>
    </row>
    <row r="1536" spans="1:5" ht="89.25">
      <c r="A1536" s="35" t="s">
        <v>56</v>
      </c>
      <c r="E1536" s="40" t="s">
        <v>7965</v>
      </c>
    </row>
    <row r="1537" spans="1:5" ht="12.75">
      <c r="A1537" t="s">
        <v>58</v>
      </c>
      <c r="E1537" s="39" t="s">
        <v>5</v>
      </c>
    </row>
    <row r="1538" spans="1:16" ht="12.75">
      <c r="A1538" t="s">
        <v>48</v>
      </c>
      <c s="34" t="s">
        <v>4619</v>
      </c>
      <c s="34" t="s">
        <v>7966</v>
      </c>
      <c s="35" t="s">
        <v>5</v>
      </c>
      <c s="6" t="s">
        <v>7967</v>
      </c>
      <c s="36" t="s">
        <v>52</v>
      </c>
      <c s="37">
        <v>67</v>
      </c>
      <c s="36">
        <v>0</v>
      </c>
      <c s="36">
        <f>ROUND(G1538*H1538,6)</f>
      </c>
      <c r="L1538" s="38">
        <v>0</v>
      </c>
      <c s="32">
        <f>ROUND(ROUND(L1538,2)*ROUND(G1538,3),2)</f>
      </c>
      <c s="36" t="s">
        <v>1166</v>
      </c>
      <c>
        <f>(M1538*21)/100</f>
      </c>
      <c t="s">
        <v>27</v>
      </c>
    </row>
    <row r="1539" spans="1:5" ht="12.75">
      <c r="A1539" s="35" t="s">
        <v>54</v>
      </c>
      <c r="E1539" s="39" t="s">
        <v>7967</v>
      </c>
    </row>
    <row r="1540" spans="1:5" ht="12.75">
      <c r="A1540" s="35" t="s">
        <v>56</v>
      </c>
      <c r="E1540" s="40" t="s">
        <v>5</v>
      </c>
    </row>
    <row r="1541" spans="1:5" ht="25.5">
      <c r="A1541" t="s">
        <v>58</v>
      </c>
      <c r="E1541" s="39" t="s">
        <v>7464</v>
      </c>
    </row>
    <row r="1542" spans="1:16" ht="12.75">
      <c r="A1542" t="s">
        <v>48</v>
      </c>
      <c s="34" t="s">
        <v>4621</v>
      </c>
      <c s="34" t="s">
        <v>7968</v>
      </c>
      <c s="35" t="s">
        <v>5</v>
      </c>
      <c s="6" t="s">
        <v>7969</v>
      </c>
      <c s="36" t="s">
        <v>52</v>
      </c>
      <c s="37">
        <v>67</v>
      </c>
      <c s="36">
        <v>0</v>
      </c>
      <c s="36">
        <f>ROUND(G1542*H1542,6)</f>
      </c>
      <c r="L1542" s="38">
        <v>0</v>
      </c>
      <c s="32">
        <f>ROUND(ROUND(L1542,2)*ROUND(G1542,3),2)</f>
      </c>
      <c s="36" t="s">
        <v>6949</v>
      </c>
      <c>
        <f>(M1542*21)/100</f>
      </c>
      <c t="s">
        <v>27</v>
      </c>
    </row>
    <row r="1543" spans="1:5" ht="12.75">
      <c r="A1543" s="35" t="s">
        <v>54</v>
      </c>
      <c r="E1543" s="39" t="s">
        <v>5</v>
      </c>
    </row>
    <row r="1544" spans="1:5" ht="51">
      <c r="A1544" s="35" t="s">
        <v>56</v>
      </c>
      <c r="E1544" s="40" t="s">
        <v>7970</v>
      </c>
    </row>
    <row r="1545" spans="1:5" ht="12.75">
      <c r="A1545" t="s">
        <v>58</v>
      </c>
      <c r="E1545" s="39" t="s">
        <v>5</v>
      </c>
    </row>
    <row r="1546" spans="1:16" ht="12.75">
      <c r="A1546" t="s">
        <v>48</v>
      </c>
      <c s="34" t="s">
        <v>4623</v>
      </c>
      <c s="34" t="s">
        <v>7971</v>
      </c>
      <c s="35" t="s">
        <v>5</v>
      </c>
      <c s="6" t="s">
        <v>7972</v>
      </c>
      <c s="36" t="s">
        <v>52</v>
      </c>
      <c s="37">
        <v>2</v>
      </c>
      <c s="36">
        <v>0</v>
      </c>
      <c s="36">
        <f>ROUND(G1546*H1546,6)</f>
      </c>
      <c r="L1546" s="38">
        <v>0</v>
      </c>
      <c s="32">
        <f>ROUND(ROUND(L1546,2)*ROUND(G1546,3),2)</f>
      </c>
      <c s="36" t="s">
        <v>1166</v>
      </c>
      <c>
        <f>(M1546*21)/100</f>
      </c>
      <c t="s">
        <v>27</v>
      </c>
    </row>
    <row r="1547" spans="1:5" ht="12.75">
      <c r="A1547" s="35" t="s">
        <v>54</v>
      </c>
      <c r="E1547" s="39" t="s">
        <v>7972</v>
      </c>
    </row>
    <row r="1548" spans="1:5" ht="12.75">
      <c r="A1548" s="35" t="s">
        <v>56</v>
      </c>
      <c r="E1548" s="40" t="s">
        <v>5</v>
      </c>
    </row>
    <row r="1549" spans="1:5" ht="25.5">
      <c r="A1549" t="s">
        <v>58</v>
      </c>
      <c r="E1549" s="39" t="s">
        <v>7464</v>
      </c>
    </row>
    <row r="1550" spans="1:16" ht="25.5">
      <c r="A1550" t="s">
        <v>48</v>
      </c>
      <c s="34" t="s">
        <v>4626</v>
      </c>
      <c s="34" t="s">
        <v>7973</v>
      </c>
      <c s="35" t="s">
        <v>5</v>
      </c>
      <c s="6" t="s">
        <v>7974</v>
      </c>
      <c s="36" t="s">
        <v>1289</v>
      </c>
      <c s="37">
        <v>2</v>
      </c>
      <c s="36">
        <v>0</v>
      </c>
      <c s="36">
        <f>ROUND(G1550*H1550,6)</f>
      </c>
      <c r="L1550" s="38">
        <v>0</v>
      </c>
      <c s="32">
        <f>ROUND(ROUND(L1550,2)*ROUND(G1550,3),2)</f>
      </c>
      <c s="36" t="s">
        <v>6949</v>
      </c>
      <c>
        <f>(M1550*21)/100</f>
      </c>
      <c t="s">
        <v>27</v>
      </c>
    </row>
    <row r="1551" spans="1:5" ht="12.75">
      <c r="A1551" s="35" t="s">
        <v>54</v>
      </c>
      <c r="E1551" s="39" t="s">
        <v>5</v>
      </c>
    </row>
    <row r="1552" spans="1:5" ht="51">
      <c r="A1552" s="35" t="s">
        <v>56</v>
      </c>
      <c r="E1552" s="40" t="s">
        <v>7975</v>
      </c>
    </row>
    <row r="1553" spans="1:5" ht="12.75">
      <c r="A1553" t="s">
        <v>58</v>
      </c>
      <c r="E1553" s="39" t="s">
        <v>5</v>
      </c>
    </row>
    <row r="1554" spans="1:16" ht="12.75">
      <c r="A1554" t="s">
        <v>48</v>
      </c>
      <c s="34" t="s">
        <v>4629</v>
      </c>
      <c s="34" t="s">
        <v>7976</v>
      </c>
      <c s="35" t="s">
        <v>5</v>
      </c>
      <c s="6" t="s">
        <v>7977</v>
      </c>
      <c s="36" t="s">
        <v>52</v>
      </c>
      <c s="37">
        <v>2</v>
      </c>
      <c s="36">
        <v>0</v>
      </c>
      <c s="36">
        <f>ROUND(G1554*H1554,6)</f>
      </c>
      <c r="L1554" s="38">
        <v>0</v>
      </c>
      <c s="32">
        <f>ROUND(ROUND(L1554,2)*ROUND(G1554,3),2)</f>
      </c>
      <c s="36" t="s">
        <v>1166</v>
      </c>
      <c>
        <f>(M1554*21)/100</f>
      </c>
      <c t="s">
        <v>27</v>
      </c>
    </row>
    <row r="1555" spans="1:5" ht="12.75">
      <c r="A1555" s="35" t="s">
        <v>54</v>
      </c>
      <c r="E1555" s="39" t="s">
        <v>7977</v>
      </c>
    </row>
    <row r="1556" spans="1:5" ht="12.75">
      <c r="A1556" s="35" t="s">
        <v>56</v>
      </c>
      <c r="E1556" s="40" t="s">
        <v>5</v>
      </c>
    </row>
    <row r="1557" spans="1:5" ht="25.5">
      <c r="A1557" t="s">
        <v>58</v>
      </c>
      <c r="E1557" s="39" t="s">
        <v>7464</v>
      </c>
    </row>
    <row r="1558" spans="1:16" ht="12.75">
      <c r="A1558" t="s">
        <v>48</v>
      </c>
      <c s="34" t="s">
        <v>4631</v>
      </c>
      <c s="34" t="s">
        <v>7978</v>
      </c>
      <c s="35" t="s">
        <v>5</v>
      </c>
      <c s="6" t="s">
        <v>7979</v>
      </c>
      <c s="36" t="s">
        <v>52</v>
      </c>
      <c s="37">
        <v>2</v>
      </c>
      <c s="36">
        <v>0</v>
      </c>
      <c s="36">
        <f>ROUND(G1558*H1558,6)</f>
      </c>
      <c r="L1558" s="38">
        <v>0</v>
      </c>
      <c s="32">
        <f>ROUND(ROUND(L1558,2)*ROUND(G1558,3),2)</f>
      </c>
      <c s="36" t="s">
        <v>1166</v>
      </c>
      <c>
        <f>(M1558*21)/100</f>
      </c>
      <c t="s">
        <v>27</v>
      </c>
    </row>
    <row r="1559" spans="1:5" ht="12.75">
      <c r="A1559" s="35" t="s">
        <v>54</v>
      </c>
      <c r="E1559" s="39" t="s">
        <v>7979</v>
      </c>
    </row>
    <row r="1560" spans="1:5" ht="12.75">
      <c r="A1560" s="35" t="s">
        <v>56</v>
      </c>
      <c r="E1560" s="40" t="s">
        <v>5</v>
      </c>
    </row>
    <row r="1561" spans="1:5" ht="25.5">
      <c r="A1561" t="s">
        <v>58</v>
      </c>
      <c r="E1561" s="39" t="s">
        <v>7980</v>
      </c>
    </row>
    <row r="1562" spans="1:16" ht="12.75">
      <c r="A1562" t="s">
        <v>48</v>
      </c>
      <c s="34" t="s">
        <v>4633</v>
      </c>
      <c s="34" t="s">
        <v>7981</v>
      </c>
      <c s="35" t="s">
        <v>5</v>
      </c>
      <c s="6" t="s">
        <v>7982</v>
      </c>
      <c s="36" t="s">
        <v>1289</v>
      </c>
      <c s="37">
        <v>2</v>
      </c>
      <c s="36">
        <v>0</v>
      </c>
      <c s="36">
        <f>ROUND(G1562*H1562,6)</f>
      </c>
      <c r="L1562" s="38">
        <v>0</v>
      </c>
      <c s="32">
        <f>ROUND(ROUND(L1562,2)*ROUND(G1562,3),2)</f>
      </c>
      <c s="36" t="s">
        <v>1166</v>
      </c>
      <c>
        <f>(M1562*21)/100</f>
      </c>
      <c t="s">
        <v>27</v>
      </c>
    </row>
    <row r="1563" spans="1:5" ht="12.75">
      <c r="A1563" s="35" t="s">
        <v>54</v>
      </c>
      <c r="E1563" s="39" t="s">
        <v>7982</v>
      </c>
    </row>
    <row r="1564" spans="1:5" ht="12.75">
      <c r="A1564" s="35" t="s">
        <v>56</v>
      </c>
      <c r="E1564" s="40" t="s">
        <v>5</v>
      </c>
    </row>
    <row r="1565" spans="1:5" ht="25.5">
      <c r="A1565" t="s">
        <v>58</v>
      </c>
      <c r="E1565" s="39" t="s">
        <v>7682</v>
      </c>
    </row>
    <row r="1566" spans="1:16" ht="12.75">
      <c r="A1566" t="s">
        <v>48</v>
      </c>
      <c s="34" t="s">
        <v>4636</v>
      </c>
      <c s="34" t="s">
        <v>7983</v>
      </c>
      <c s="35" t="s">
        <v>5</v>
      </c>
      <c s="6" t="s">
        <v>7984</v>
      </c>
      <c s="36" t="s">
        <v>1289</v>
      </c>
      <c s="37">
        <v>2</v>
      </c>
      <c s="36">
        <v>0</v>
      </c>
      <c s="36">
        <f>ROUND(G1566*H1566,6)</f>
      </c>
      <c r="L1566" s="38">
        <v>0</v>
      </c>
      <c s="32">
        <f>ROUND(ROUND(L1566,2)*ROUND(G1566,3),2)</f>
      </c>
      <c s="36" t="s">
        <v>1166</v>
      </c>
      <c>
        <f>(M1566*21)/100</f>
      </c>
      <c t="s">
        <v>27</v>
      </c>
    </row>
    <row r="1567" spans="1:5" ht="12.75">
      <c r="A1567" s="35" t="s">
        <v>54</v>
      </c>
      <c r="E1567" s="39" t="s">
        <v>7984</v>
      </c>
    </row>
    <row r="1568" spans="1:5" ht="12.75">
      <c r="A1568" s="35" t="s">
        <v>56</v>
      </c>
      <c r="E1568" s="40" t="s">
        <v>5</v>
      </c>
    </row>
    <row r="1569" spans="1:5" ht="25.5">
      <c r="A1569" t="s">
        <v>58</v>
      </c>
      <c r="E1569" s="39" t="s">
        <v>7985</v>
      </c>
    </row>
    <row r="1570" spans="1:16" ht="12.75">
      <c r="A1570" t="s">
        <v>48</v>
      </c>
      <c s="34" t="s">
        <v>4639</v>
      </c>
      <c s="34" t="s">
        <v>7986</v>
      </c>
      <c s="35" t="s">
        <v>5</v>
      </c>
      <c s="6" t="s">
        <v>7987</v>
      </c>
      <c s="36" t="s">
        <v>1289</v>
      </c>
      <c s="37">
        <v>10</v>
      </c>
      <c s="36">
        <v>0</v>
      </c>
      <c s="36">
        <f>ROUND(G1570*H1570,6)</f>
      </c>
      <c r="L1570" s="38">
        <v>0</v>
      </c>
      <c s="32">
        <f>ROUND(ROUND(L1570,2)*ROUND(G1570,3),2)</f>
      </c>
      <c s="36" t="s">
        <v>6949</v>
      </c>
      <c>
        <f>(M1570*21)/100</f>
      </c>
      <c t="s">
        <v>27</v>
      </c>
    </row>
    <row r="1571" spans="1:5" ht="12.75">
      <c r="A1571" s="35" t="s">
        <v>54</v>
      </c>
      <c r="E1571" s="39" t="s">
        <v>5</v>
      </c>
    </row>
    <row r="1572" spans="1:5" ht="89.25">
      <c r="A1572" s="35" t="s">
        <v>56</v>
      </c>
      <c r="E1572" s="40" t="s">
        <v>7988</v>
      </c>
    </row>
    <row r="1573" spans="1:5" ht="12.75">
      <c r="A1573" t="s">
        <v>58</v>
      </c>
      <c r="E1573" s="39" t="s">
        <v>5</v>
      </c>
    </row>
    <row r="1574" spans="1:16" ht="12.75">
      <c r="A1574" t="s">
        <v>48</v>
      </c>
      <c s="34" t="s">
        <v>4642</v>
      </c>
      <c s="34" t="s">
        <v>7989</v>
      </c>
      <c s="35" t="s">
        <v>5</v>
      </c>
      <c s="6" t="s">
        <v>7990</v>
      </c>
      <c s="36" t="s">
        <v>1289</v>
      </c>
      <c s="37">
        <v>5</v>
      </c>
      <c s="36">
        <v>0</v>
      </c>
      <c s="36">
        <f>ROUND(G1574*H1574,6)</f>
      </c>
      <c r="L1574" s="38">
        <v>0</v>
      </c>
      <c s="32">
        <f>ROUND(ROUND(L1574,2)*ROUND(G1574,3),2)</f>
      </c>
      <c s="36" t="s">
        <v>6949</v>
      </c>
      <c>
        <f>(M1574*21)/100</f>
      </c>
      <c t="s">
        <v>27</v>
      </c>
    </row>
    <row r="1575" spans="1:5" ht="12.75">
      <c r="A1575" s="35" t="s">
        <v>54</v>
      </c>
      <c r="E1575" s="39" t="s">
        <v>5</v>
      </c>
    </row>
    <row r="1576" spans="1:5" ht="89.25">
      <c r="A1576" s="35" t="s">
        <v>56</v>
      </c>
      <c r="E1576" s="40" t="s">
        <v>7991</v>
      </c>
    </row>
    <row r="1577" spans="1:5" ht="12.75">
      <c r="A1577" t="s">
        <v>58</v>
      </c>
      <c r="E1577" s="39" t="s">
        <v>5</v>
      </c>
    </row>
    <row r="1578" spans="1:16" ht="12.75">
      <c r="A1578" t="s">
        <v>48</v>
      </c>
      <c s="34" t="s">
        <v>4646</v>
      </c>
      <c s="34" t="s">
        <v>7992</v>
      </c>
      <c s="35" t="s">
        <v>5</v>
      </c>
      <c s="6" t="s">
        <v>7993</v>
      </c>
      <c s="36" t="s">
        <v>1289</v>
      </c>
      <c s="37">
        <v>4</v>
      </c>
      <c s="36">
        <v>0</v>
      </c>
      <c s="36">
        <f>ROUND(G1578*H1578,6)</f>
      </c>
      <c r="L1578" s="38">
        <v>0</v>
      </c>
      <c s="32">
        <f>ROUND(ROUND(L1578,2)*ROUND(G1578,3),2)</f>
      </c>
      <c s="36" t="s">
        <v>6949</v>
      </c>
      <c>
        <f>(M1578*21)/100</f>
      </c>
      <c t="s">
        <v>27</v>
      </c>
    </row>
    <row r="1579" spans="1:5" ht="12.75">
      <c r="A1579" s="35" t="s">
        <v>54</v>
      </c>
      <c r="E1579" s="39" t="s">
        <v>5</v>
      </c>
    </row>
    <row r="1580" spans="1:5" ht="89.25">
      <c r="A1580" s="35" t="s">
        <v>56</v>
      </c>
      <c r="E1580" s="40" t="s">
        <v>7994</v>
      </c>
    </row>
    <row r="1581" spans="1:5" ht="12.75">
      <c r="A1581" t="s">
        <v>58</v>
      </c>
      <c r="E1581" s="39" t="s">
        <v>5</v>
      </c>
    </row>
    <row r="1582" spans="1:16" ht="12.75">
      <c r="A1582" t="s">
        <v>48</v>
      </c>
      <c s="34" t="s">
        <v>4651</v>
      </c>
      <c s="34" t="s">
        <v>7995</v>
      </c>
      <c s="35" t="s">
        <v>5</v>
      </c>
      <c s="6" t="s">
        <v>7996</v>
      </c>
      <c s="36" t="s">
        <v>1289</v>
      </c>
      <c s="37">
        <v>19</v>
      </c>
      <c s="36">
        <v>0</v>
      </c>
      <c s="36">
        <f>ROUND(G1582*H1582,6)</f>
      </c>
      <c r="L1582" s="38">
        <v>0</v>
      </c>
      <c s="32">
        <f>ROUND(ROUND(L1582,2)*ROUND(G1582,3),2)</f>
      </c>
      <c s="36" t="s">
        <v>6949</v>
      </c>
      <c>
        <f>(M1582*21)/100</f>
      </c>
      <c t="s">
        <v>27</v>
      </c>
    </row>
    <row r="1583" spans="1:5" ht="12.75">
      <c r="A1583" s="35" t="s">
        <v>54</v>
      </c>
      <c r="E1583" s="39" t="s">
        <v>5</v>
      </c>
    </row>
    <row r="1584" spans="1:5" ht="25.5">
      <c r="A1584" s="35" t="s">
        <v>56</v>
      </c>
      <c r="E1584" s="40" t="s">
        <v>7997</v>
      </c>
    </row>
    <row r="1585" spans="1:5" ht="12.75">
      <c r="A1585" t="s">
        <v>58</v>
      </c>
      <c r="E1585" s="39" t="s">
        <v>5</v>
      </c>
    </row>
    <row r="1586" spans="1:16" ht="25.5">
      <c r="A1586" t="s">
        <v>48</v>
      </c>
      <c s="34" t="s">
        <v>4655</v>
      </c>
      <c s="34" t="s">
        <v>7998</v>
      </c>
      <c s="35" t="s">
        <v>5</v>
      </c>
      <c s="6" t="s">
        <v>7999</v>
      </c>
      <c s="36" t="s">
        <v>1289</v>
      </c>
      <c s="37">
        <v>4</v>
      </c>
      <c s="36">
        <v>0</v>
      </c>
      <c s="36">
        <f>ROUND(G1586*H1586,6)</f>
      </c>
      <c r="L1586" s="38">
        <v>0</v>
      </c>
      <c s="32">
        <f>ROUND(ROUND(L1586,2)*ROUND(G1586,3),2)</f>
      </c>
      <c s="36" t="s">
        <v>1166</v>
      </c>
      <c>
        <f>(M1586*21)/100</f>
      </c>
      <c t="s">
        <v>27</v>
      </c>
    </row>
    <row r="1587" spans="1:5" ht="12.75">
      <c r="A1587" s="35" t="s">
        <v>54</v>
      </c>
      <c r="E1587" s="39" t="s">
        <v>8000</v>
      </c>
    </row>
    <row r="1588" spans="1:5" ht="127.5">
      <c r="A1588" s="35" t="s">
        <v>56</v>
      </c>
      <c r="E1588" s="40" t="s">
        <v>8001</v>
      </c>
    </row>
    <row r="1589" spans="1:5" ht="25.5">
      <c r="A1589" t="s">
        <v>58</v>
      </c>
      <c r="E1589" s="39" t="s">
        <v>7682</v>
      </c>
    </row>
    <row r="1590" spans="1:16" ht="25.5">
      <c r="A1590" t="s">
        <v>48</v>
      </c>
      <c s="34" t="s">
        <v>4659</v>
      </c>
      <c s="34" t="s">
        <v>8002</v>
      </c>
      <c s="35" t="s">
        <v>5</v>
      </c>
      <c s="6" t="s">
        <v>8003</v>
      </c>
      <c s="36" t="s">
        <v>1289</v>
      </c>
      <c s="37">
        <v>4</v>
      </c>
      <c s="36">
        <v>0</v>
      </c>
      <c s="36">
        <f>ROUND(G1590*H1590,6)</f>
      </c>
      <c r="L1590" s="38">
        <v>0</v>
      </c>
      <c s="32">
        <f>ROUND(ROUND(L1590,2)*ROUND(G1590,3),2)</f>
      </c>
      <c s="36" t="s">
        <v>6949</v>
      </c>
      <c>
        <f>(M1590*21)/100</f>
      </c>
      <c t="s">
        <v>27</v>
      </c>
    </row>
    <row r="1591" spans="1:5" ht="12.75">
      <c r="A1591" s="35" t="s">
        <v>54</v>
      </c>
      <c r="E1591" s="39" t="s">
        <v>5</v>
      </c>
    </row>
    <row r="1592" spans="1:5" ht="127.5">
      <c r="A1592" s="35" t="s">
        <v>56</v>
      </c>
      <c r="E1592" s="40" t="s">
        <v>8004</v>
      </c>
    </row>
    <row r="1593" spans="1:5" ht="12.75">
      <c r="A1593" t="s">
        <v>58</v>
      </c>
      <c r="E1593" s="39" t="s">
        <v>5</v>
      </c>
    </row>
    <row r="1594" spans="1:16" ht="25.5">
      <c r="A1594" t="s">
        <v>48</v>
      </c>
      <c s="34" t="s">
        <v>4663</v>
      </c>
      <c s="34" t="s">
        <v>8005</v>
      </c>
      <c s="35" t="s">
        <v>5</v>
      </c>
      <c s="6" t="s">
        <v>8006</v>
      </c>
      <c s="36" t="s">
        <v>52</v>
      </c>
      <c s="37">
        <v>5</v>
      </c>
      <c s="36">
        <v>0</v>
      </c>
      <c s="36">
        <f>ROUND(G1594*H1594,6)</f>
      </c>
      <c r="L1594" s="38">
        <v>0</v>
      </c>
      <c s="32">
        <f>ROUND(ROUND(L1594,2)*ROUND(G1594,3),2)</f>
      </c>
      <c s="36" t="s">
        <v>6949</v>
      </c>
      <c>
        <f>(M1594*21)/100</f>
      </c>
      <c t="s">
        <v>27</v>
      </c>
    </row>
    <row r="1595" spans="1:5" ht="12.75">
      <c r="A1595" s="35" t="s">
        <v>54</v>
      </c>
      <c r="E1595" s="39" t="s">
        <v>5</v>
      </c>
    </row>
    <row r="1596" spans="1:5" ht="127.5">
      <c r="A1596" s="35" t="s">
        <v>56</v>
      </c>
      <c r="E1596" s="40" t="s">
        <v>8007</v>
      </c>
    </row>
    <row r="1597" spans="1:5" ht="12.75">
      <c r="A1597" t="s">
        <v>58</v>
      </c>
      <c r="E1597" s="39" t="s">
        <v>5</v>
      </c>
    </row>
    <row r="1598" spans="1:16" ht="25.5">
      <c r="A1598" t="s">
        <v>48</v>
      </c>
      <c s="34" t="s">
        <v>4667</v>
      </c>
      <c s="34" t="s">
        <v>8008</v>
      </c>
      <c s="35" t="s">
        <v>5</v>
      </c>
      <c s="6" t="s">
        <v>8009</v>
      </c>
      <c s="36" t="s">
        <v>1289</v>
      </c>
      <c s="37">
        <v>3</v>
      </c>
      <c s="36">
        <v>0</v>
      </c>
      <c s="36">
        <f>ROUND(G1598*H1598,6)</f>
      </c>
      <c r="L1598" s="38">
        <v>0</v>
      </c>
      <c s="32">
        <f>ROUND(ROUND(L1598,2)*ROUND(G1598,3),2)</f>
      </c>
      <c s="36" t="s">
        <v>6949</v>
      </c>
      <c>
        <f>(M1598*21)/100</f>
      </c>
      <c t="s">
        <v>27</v>
      </c>
    </row>
    <row r="1599" spans="1:5" ht="12.75">
      <c r="A1599" s="35" t="s">
        <v>54</v>
      </c>
      <c r="E1599" s="39" t="s">
        <v>5</v>
      </c>
    </row>
    <row r="1600" spans="1:5" ht="127.5">
      <c r="A1600" s="35" t="s">
        <v>56</v>
      </c>
      <c r="E1600" s="40" t="s">
        <v>8010</v>
      </c>
    </row>
    <row r="1601" spans="1:5" ht="12.75">
      <c r="A1601" t="s">
        <v>58</v>
      </c>
      <c r="E1601" s="39" t="s">
        <v>5</v>
      </c>
    </row>
    <row r="1602" spans="1:16" ht="25.5">
      <c r="A1602" t="s">
        <v>48</v>
      </c>
      <c s="34" t="s">
        <v>4671</v>
      </c>
      <c s="34" t="s">
        <v>8011</v>
      </c>
      <c s="35" t="s">
        <v>5</v>
      </c>
      <c s="6" t="s">
        <v>8012</v>
      </c>
      <c s="36" t="s">
        <v>1289</v>
      </c>
      <c s="37">
        <v>3</v>
      </c>
      <c s="36">
        <v>0</v>
      </c>
      <c s="36">
        <f>ROUND(G1602*H1602,6)</f>
      </c>
      <c r="L1602" s="38">
        <v>0</v>
      </c>
      <c s="32">
        <f>ROUND(ROUND(L1602,2)*ROUND(G1602,3),2)</f>
      </c>
      <c s="36" t="s">
        <v>6949</v>
      </c>
      <c>
        <f>(M1602*21)/100</f>
      </c>
      <c t="s">
        <v>27</v>
      </c>
    </row>
    <row r="1603" spans="1:5" ht="12.75">
      <c r="A1603" s="35" t="s">
        <v>54</v>
      </c>
      <c r="E1603" s="39" t="s">
        <v>5</v>
      </c>
    </row>
    <row r="1604" spans="1:5" ht="127.5">
      <c r="A1604" s="35" t="s">
        <v>56</v>
      </c>
      <c r="E1604" s="40" t="s">
        <v>8013</v>
      </c>
    </row>
    <row r="1605" spans="1:5" ht="12.75">
      <c r="A1605" t="s">
        <v>58</v>
      </c>
      <c r="E1605" s="39" t="s">
        <v>5</v>
      </c>
    </row>
    <row r="1606" spans="1:16" ht="12.75">
      <c r="A1606" t="s">
        <v>48</v>
      </c>
      <c s="34" t="s">
        <v>4675</v>
      </c>
      <c s="34" t="s">
        <v>8014</v>
      </c>
      <c s="35" t="s">
        <v>5</v>
      </c>
      <c s="6" t="s">
        <v>8015</v>
      </c>
      <c s="36" t="s">
        <v>1289</v>
      </c>
      <c s="37">
        <v>16</v>
      </c>
      <c s="36">
        <v>0</v>
      </c>
      <c s="36">
        <f>ROUND(G1606*H1606,6)</f>
      </c>
      <c r="L1606" s="38">
        <v>0</v>
      </c>
      <c s="32">
        <f>ROUND(ROUND(L1606,2)*ROUND(G1606,3),2)</f>
      </c>
      <c s="36" t="s">
        <v>6949</v>
      </c>
      <c>
        <f>(M1606*21)/100</f>
      </c>
      <c t="s">
        <v>27</v>
      </c>
    </row>
    <row r="1607" spans="1:5" ht="12.75">
      <c r="A1607" s="35" t="s">
        <v>54</v>
      </c>
      <c r="E1607" s="39" t="s">
        <v>5</v>
      </c>
    </row>
    <row r="1608" spans="1:5" ht="51">
      <c r="A1608" s="35" t="s">
        <v>56</v>
      </c>
      <c r="E1608" s="40" t="s">
        <v>8016</v>
      </c>
    </row>
    <row r="1609" spans="1:5" ht="12.75">
      <c r="A1609" t="s">
        <v>58</v>
      </c>
      <c r="E1609" s="39" t="s">
        <v>5</v>
      </c>
    </row>
    <row r="1610" spans="1:16" ht="12.75">
      <c r="A1610" t="s">
        <v>48</v>
      </c>
      <c s="34" t="s">
        <v>4679</v>
      </c>
      <c s="34" t="s">
        <v>8017</v>
      </c>
      <c s="35" t="s">
        <v>5</v>
      </c>
      <c s="6" t="s">
        <v>8018</v>
      </c>
      <c s="36" t="s">
        <v>1289</v>
      </c>
      <c s="37">
        <v>3</v>
      </c>
      <c s="36">
        <v>0</v>
      </c>
      <c s="36">
        <f>ROUND(G1610*H1610,6)</f>
      </c>
      <c r="L1610" s="38">
        <v>0</v>
      </c>
      <c s="32">
        <f>ROUND(ROUND(L1610,2)*ROUND(G1610,3),2)</f>
      </c>
      <c s="36" t="s">
        <v>6949</v>
      </c>
      <c>
        <f>(M1610*21)/100</f>
      </c>
      <c t="s">
        <v>27</v>
      </c>
    </row>
    <row r="1611" spans="1:5" ht="12.75">
      <c r="A1611" s="35" t="s">
        <v>54</v>
      </c>
      <c r="E1611" s="39" t="s">
        <v>5</v>
      </c>
    </row>
    <row r="1612" spans="1:5" ht="51">
      <c r="A1612" s="35" t="s">
        <v>56</v>
      </c>
      <c r="E1612" s="40" t="s">
        <v>8019</v>
      </c>
    </row>
    <row r="1613" spans="1:5" ht="12.75">
      <c r="A1613" t="s">
        <v>58</v>
      </c>
      <c r="E1613" s="39" t="s">
        <v>5</v>
      </c>
    </row>
    <row r="1614" spans="1:16" ht="25.5">
      <c r="A1614" t="s">
        <v>48</v>
      </c>
      <c s="34" t="s">
        <v>4684</v>
      </c>
      <c s="34" t="s">
        <v>8020</v>
      </c>
      <c s="35" t="s">
        <v>5</v>
      </c>
      <c s="6" t="s">
        <v>8021</v>
      </c>
      <c s="36" t="s">
        <v>52</v>
      </c>
      <c s="37">
        <v>61</v>
      </c>
      <c s="36">
        <v>0</v>
      </c>
      <c s="36">
        <f>ROUND(G1614*H1614,6)</f>
      </c>
      <c r="L1614" s="38">
        <v>0</v>
      </c>
      <c s="32">
        <f>ROUND(ROUND(L1614,2)*ROUND(G1614,3),2)</f>
      </c>
      <c s="36" t="s">
        <v>6949</v>
      </c>
      <c>
        <f>(M1614*21)/100</f>
      </c>
      <c t="s">
        <v>27</v>
      </c>
    </row>
    <row r="1615" spans="1:5" ht="12.75">
      <c r="A1615" s="35" t="s">
        <v>54</v>
      </c>
      <c r="E1615" s="39" t="s">
        <v>5</v>
      </c>
    </row>
    <row r="1616" spans="1:5" ht="102">
      <c r="A1616" s="35" t="s">
        <v>56</v>
      </c>
      <c r="E1616" s="40" t="s">
        <v>8022</v>
      </c>
    </row>
    <row r="1617" spans="1:5" ht="12.75">
      <c r="A1617" t="s">
        <v>58</v>
      </c>
      <c r="E1617" s="39" t="s">
        <v>5</v>
      </c>
    </row>
    <row r="1618" spans="1:16" ht="25.5">
      <c r="A1618" t="s">
        <v>48</v>
      </c>
      <c s="34" t="s">
        <v>4688</v>
      </c>
      <c s="34" t="s">
        <v>8023</v>
      </c>
      <c s="35" t="s">
        <v>5</v>
      </c>
      <c s="6" t="s">
        <v>8024</v>
      </c>
      <c s="36" t="s">
        <v>52</v>
      </c>
      <c s="37">
        <v>38</v>
      </c>
      <c s="36">
        <v>0</v>
      </c>
      <c s="36">
        <f>ROUND(G1618*H1618,6)</f>
      </c>
      <c r="L1618" s="38">
        <v>0</v>
      </c>
      <c s="32">
        <f>ROUND(ROUND(L1618,2)*ROUND(G1618,3),2)</f>
      </c>
      <c s="36" t="s">
        <v>6949</v>
      </c>
      <c>
        <f>(M1618*21)/100</f>
      </c>
      <c t="s">
        <v>27</v>
      </c>
    </row>
    <row r="1619" spans="1:5" ht="12.75">
      <c r="A1619" s="35" t="s">
        <v>54</v>
      </c>
      <c r="E1619" s="39" t="s">
        <v>5</v>
      </c>
    </row>
    <row r="1620" spans="1:5" ht="51">
      <c r="A1620" s="35" t="s">
        <v>56</v>
      </c>
      <c r="E1620" s="40" t="s">
        <v>8025</v>
      </c>
    </row>
    <row r="1621" spans="1:5" ht="12.75">
      <c r="A1621" t="s">
        <v>58</v>
      </c>
      <c r="E1621" s="39" t="s">
        <v>5</v>
      </c>
    </row>
    <row r="1622" spans="1:16" ht="12.75">
      <c r="A1622" t="s">
        <v>48</v>
      </c>
      <c s="34" t="s">
        <v>4692</v>
      </c>
      <c s="34" t="s">
        <v>8026</v>
      </c>
      <c s="35" t="s">
        <v>5</v>
      </c>
      <c s="6" t="s">
        <v>8027</v>
      </c>
      <c s="36" t="s">
        <v>52</v>
      </c>
      <c s="37">
        <v>23</v>
      </c>
      <c s="36">
        <v>0</v>
      </c>
      <c s="36">
        <f>ROUND(G1622*H1622,6)</f>
      </c>
      <c r="L1622" s="38">
        <v>0</v>
      </c>
      <c s="32">
        <f>ROUND(ROUND(L1622,2)*ROUND(G1622,3),2)</f>
      </c>
      <c s="36" t="s">
        <v>6949</v>
      </c>
      <c>
        <f>(M1622*21)/100</f>
      </c>
      <c t="s">
        <v>27</v>
      </c>
    </row>
    <row r="1623" spans="1:5" ht="12.75">
      <c r="A1623" s="35" t="s">
        <v>54</v>
      </c>
      <c r="E1623" s="39" t="s">
        <v>5</v>
      </c>
    </row>
    <row r="1624" spans="1:5" ht="51">
      <c r="A1624" s="35" t="s">
        <v>56</v>
      </c>
      <c r="E1624" s="40" t="s">
        <v>8028</v>
      </c>
    </row>
    <row r="1625" spans="1:5" ht="12.75">
      <c r="A1625" t="s">
        <v>58</v>
      </c>
      <c r="E1625" s="39" t="s">
        <v>5</v>
      </c>
    </row>
    <row r="1626" spans="1:16" ht="12.75">
      <c r="A1626" t="s">
        <v>48</v>
      </c>
      <c s="34" t="s">
        <v>4696</v>
      </c>
      <c s="34" t="s">
        <v>8029</v>
      </c>
      <c s="35" t="s">
        <v>5</v>
      </c>
      <c s="6" t="s">
        <v>8030</v>
      </c>
      <c s="36" t="s">
        <v>52</v>
      </c>
      <c s="37">
        <v>2</v>
      </c>
      <c s="36">
        <v>0</v>
      </c>
      <c s="36">
        <f>ROUND(G1626*H1626,6)</f>
      </c>
      <c r="L1626" s="38">
        <v>0</v>
      </c>
      <c s="32">
        <f>ROUND(ROUND(L1626,2)*ROUND(G1626,3),2)</f>
      </c>
      <c s="36" t="s">
        <v>1166</v>
      </c>
      <c>
        <f>(M1626*21)/100</f>
      </c>
      <c t="s">
        <v>27</v>
      </c>
    </row>
    <row r="1627" spans="1:5" ht="12.75">
      <c r="A1627" s="35" t="s">
        <v>54</v>
      </c>
      <c r="E1627" s="39" t="s">
        <v>8030</v>
      </c>
    </row>
    <row r="1628" spans="1:5" ht="12.75">
      <c r="A1628" s="35" t="s">
        <v>56</v>
      </c>
      <c r="E1628" s="40" t="s">
        <v>5</v>
      </c>
    </row>
    <row r="1629" spans="1:5" ht="25.5">
      <c r="A1629" t="s">
        <v>58</v>
      </c>
      <c r="E1629" s="39" t="s">
        <v>7682</v>
      </c>
    </row>
    <row r="1630" spans="1:16" ht="25.5">
      <c r="A1630" t="s">
        <v>48</v>
      </c>
      <c s="34" t="s">
        <v>4700</v>
      </c>
      <c s="34" t="s">
        <v>8031</v>
      </c>
      <c s="35" t="s">
        <v>5</v>
      </c>
      <c s="6" t="s">
        <v>8032</v>
      </c>
      <c s="36" t="s">
        <v>52</v>
      </c>
      <c s="37">
        <v>2</v>
      </c>
      <c s="36">
        <v>0</v>
      </c>
      <c s="36">
        <f>ROUND(G1630*H1630,6)</f>
      </c>
      <c r="L1630" s="38">
        <v>0</v>
      </c>
      <c s="32">
        <f>ROUND(ROUND(L1630,2)*ROUND(G1630,3),2)</f>
      </c>
      <c s="36" t="s">
        <v>6949</v>
      </c>
      <c>
        <f>(M1630*21)/100</f>
      </c>
      <c t="s">
        <v>27</v>
      </c>
    </row>
    <row r="1631" spans="1:5" ht="12.75">
      <c r="A1631" s="35" t="s">
        <v>54</v>
      </c>
      <c r="E1631" s="39" t="s">
        <v>5</v>
      </c>
    </row>
    <row r="1632" spans="1:5" ht="63.75">
      <c r="A1632" s="35" t="s">
        <v>56</v>
      </c>
      <c r="E1632" s="40" t="s">
        <v>8033</v>
      </c>
    </row>
    <row r="1633" spans="1:5" ht="12.75">
      <c r="A1633" t="s">
        <v>58</v>
      </c>
      <c r="E1633" s="39" t="s">
        <v>5</v>
      </c>
    </row>
    <row r="1634" spans="1:16" ht="12.75">
      <c r="A1634" t="s">
        <v>48</v>
      </c>
      <c s="34" t="s">
        <v>4706</v>
      </c>
      <c s="34" t="s">
        <v>8034</v>
      </c>
      <c s="35" t="s">
        <v>5</v>
      </c>
      <c s="6" t="s">
        <v>8035</v>
      </c>
      <c s="36" t="s">
        <v>52</v>
      </c>
      <c s="37">
        <v>1</v>
      </c>
      <c s="36">
        <v>0</v>
      </c>
      <c s="36">
        <f>ROUND(G1634*H1634,6)</f>
      </c>
      <c r="L1634" s="38">
        <v>0</v>
      </c>
      <c s="32">
        <f>ROUND(ROUND(L1634,2)*ROUND(G1634,3),2)</f>
      </c>
      <c s="36" t="s">
        <v>6949</v>
      </c>
      <c>
        <f>(M1634*21)/100</f>
      </c>
      <c t="s">
        <v>27</v>
      </c>
    </row>
    <row r="1635" spans="1:5" ht="12.75">
      <c r="A1635" s="35" t="s">
        <v>54</v>
      </c>
      <c r="E1635" s="39" t="s">
        <v>5</v>
      </c>
    </row>
    <row r="1636" spans="1:5" ht="89.25">
      <c r="A1636" s="35" t="s">
        <v>56</v>
      </c>
      <c r="E1636" s="40" t="s">
        <v>8036</v>
      </c>
    </row>
    <row r="1637" spans="1:5" ht="12.75">
      <c r="A1637" t="s">
        <v>58</v>
      </c>
      <c r="E1637" s="39" t="s">
        <v>5</v>
      </c>
    </row>
    <row r="1638" spans="1:16" ht="12.75">
      <c r="A1638" t="s">
        <v>48</v>
      </c>
      <c s="34" t="s">
        <v>4710</v>
      </c>
      <c s="34" t="s">
        <v>8037</v>
      </c>
      <c s="35" t="s">
        <v>5</v>
      </c>
      <c s="6" t="s">
        <v>8038</v>
      </c>
      <c s="36" t="s">
        <v>1289</v>
      </c>
      <c s="37">
        <v>41</v>
      </c>
      <c s="36">
        <v>0</v>
      </c>
      <c s="36">
        <f>ROUND(G1638*H1638,6)</f>
      </c>
      <c r="L1638" s="38">
        <v>0</v>
      </c>
      <c s="32">
        <f>ROUND(ROUND(L1638,2)*ROUND(G1638,3),2)</f>
      </c>
      <c s="36" t="s">
        <v>6949</v>
      </c>
      <c>
        <f>(M1638*21)/100</f>
      </c>
      <c t="s">
        <v>27</v>
      </c>
    </row>
    <row r="1639" spans="1:5" ht="12.75">
      <c r="A1639" s="35" t="s">
        <v>54</v>
      </c>
      <c r="E1639" s="39" t="s">
        <v>5</v>
      </c>
    </row>
    <row r="1640" spans="1:5" ht="51">
      <c r="A1640" s="35" t="s">
        <v>56</v>
      </c>
      <c r="E1640" s="40" t="s">
        <v>8039</v>
      </c>
    </row>
    <row r="1641" spans="1:5" ht="12.75">
      <c r="A1641" t="s">
        <v>58</v>
      </c>
      <c r="E1641" s="39" t="s">
        <v>5</v>
      </c>
    </row>
    <row r="1642" spans="1:16" ht="12.75">
      <c r="A1642" t="s">
        <v>48</v>
      </c>
      <c s="34" t="s">
        <v>4714</v>
      </c>
      <c s="34" t="s">
        <v>8040</v>
      </c>
      <c s="35" t="s">
        <v>5</v>
      </c>
      <c s="6" t="s">
        <v>8041</v>
      </c>
      <c s="36" t="s">
        <v>52</v>
      </c>
      <c s="37">
        <v>4</v>
      </c>
      <c s="36">
        <v>0</v>
      </c>
      <c s="36">
        <f>ROUND(G1642*H1642,6)</f>
      </c>
      <c r="L1642" s="38">
        <v>0</v>
      </c>
      <c s="32">
        <f>ROUND(ROUND(L1642,2)*ROUND(G1642,3),2)</f>
      </c>
      <c s="36" t="s">
        <v>6949</v>
      </c>
      <c>
        <f>(M1642*21)/100</f>
      </c>
      <c t="s">
        <v>27</v>
      </c>
    </row>
    <row r="1643" spans="1:5" ht="12.75">
      <c r="A1643" s="35" t="s">
        <v>54</v>
      </c>
      <c r="E1643" s="39" t="s">
        <v>5</v>
      </c>
    </row>
    <row r="1644" spans="1:5" ht="89.25">
      <c r="A1644" s="35" t="s">
        <v>56</v>
      </c>
      <c r="E1644" s="40" t="s">
        <v>8042</v>
      </c>
    </row>
    <row r="1645" spans="1:5" ht="12.75">
      <c r="A1645" t="s">
        <v>58</v>
      </c>
      <c r="E1645" s="39" t="s">
        <v>5</v>
      </c>
    </row>
    <row r="1646" spans="1:16" ht="12.75">
      <c r="A1646" t="s">
        <v>48</v>
      </c>
      <c s="34" t="s">
        <v>4718</v>
      </c>
      <c s="34" t="s">
        <v>8043</v>
      </c>
      <c s="35" t="s">
        <v>5</v>
      </c>
      <c s="6" t="s">
        <v>8044</v>
      </c>
      <c s="36" t="s">
        <v>52</v>
      </c>
      <c s="37">
        <v>4</v>
      </c>
      <c s="36">
        <v>0</v>
      </c>
      <c s="36">
        <f>ROUND(G1646*H1646,6)</f>
      </c>
      <c r="L1646" s="38">
        <v>0</v>
      </c>
      <c s="32">
        <f>ROUND(ROUND(L1646,2)*ROUND(G1646,3),2)</f>
      </c>
      <c s="36" t="s">
        <v>6949</v>
      </c>
      <c>
        <f>(M1646*21)/100</f>
      </c>
      <c t="s">
        <v>27</v>
      </c>
    </row>
    <row r="1647" spans="1:5" ht="12.75">
      <c r="A1647" s="35" t="s">
        <v>54</v>
      </c>
      <c r="E1647" s="39" t="s">
        <v>5</v>
      </c>
    </row>
    <row r="1648" spans="1:5" ht="51">
      <c r="A1648" s="35" t="s">
        <v>56</v>
      </c>
      <c r="E1648" s="40" t="s">
        <v>8045</v>
      </c>
    </row>
    <row r="1649" spans="1:5" ht="12.75">
      <c r="A1649" t="s">
        <v>58</v>
      </c>
      <c r="E1649" s="39" t="s">
        <v>5</v>
      </c>
    </row>
    <row r="1650" spans="1:16" ht="12.75">
      <c r="A1650" t="s">
        <v>48</v>
      </c>
      <c s="34" t="s">
        <v>4721</v>
      </c>
      <c s="34" t="s">
        <v>8046</v>
      </c>
      <c s="35" t="s">
        <v>5</v>
      </c>
      <c s="6" t="s">
        <v>8047</v>
      </c>
      <c s="36" t="s">
        <v>52</v>
      </c>
      <c s="37">
        <v>4</v>
      </c>
      <c s="36">
        <v>0</v>
      </c>
      <c s="36">
        <f>ROUND(G1650*H1650,6)</f>
      </c>
      <c r="L1650" s="38">
        <v>0</v>
      </c>
      <c s="32">
        <f>ROUND(ROUND(L1650,2)*ROUND(G1650,3),2)</f>
      </c>
      <c s="36" t="s">
        <v>6949</v>
      </c>
      <c>
        <f>(M1650*21)/100</f>
      </c>
      <c t="s">
        <v>27</v>
      </c>
    </row>
    <row r="1651" spans="1:5" ht="12.75">
      <c r="A1651" s="35" t="s">
        <v>54</v>
      </c>
      <c r="E1651" s="39" t="s">
        <v>5</v>
      </c>
    </row>
    <row r="1652" spans="1:5" ht="51">
      <c r="A1652" s="35" t="s">
        <v>56</v>
      </c>
      <c r="E1652" s="40" t="s">
        <v>8048</v>
      </c>
    </row>
    <row r="1653" spans="1:5" ht="12.75">
      <c r="A1653" t="s">
        <v>58</v>
      </c>
      <c r="E1653" s="39" t="s">
        <v>5</v>
      </c>
    </row>
    <row r="1654" spans="1:16" ht="12.75">
      <c r="A1654" t="s">
        <v>48</v>
      </c>
      <c s="34" t="s">
        <v>4726</v>
      </c>
      <c s="34" t="s">
        <v>8049</v>
      </c>
      <c s="35" t="s">
        <v>5</v>
      </c>
      <c s="6" t="s">
        <v>8050</v>
      </c>
      <c s="36" t="s">
        <v>52</v>
      </c>
      <c s="37">
        <v>14</v>
      </c>
      <c s="36">
        <v>0</v>
      </c>
      <c s="36">
        <f>ROUND(G1654*H1654,6)</f>
      </c>
      <c r="L1654" s="38">
        <v>0</v>
      </c>
      <c s="32">
        <f>ROUND(ROUND(L1654,2)*ROUND(G1654,3),2)</f>
      </c>
      <c s="36" t="s">
        <v>6949</v>
      </c>
      <c>
        <f>(M1654*21)/100</f>
      </c>
      <c t="s">
        <v>27</v>
      </c>
    </row>
    <row r="1655" spans="1:5" ht="12.75">
      <c r="A1655" s="35" t="s">
        <v>54</v>
      </c>
      <c r="E1655" s="39" t="s">
        <v>5</v>
      </c>
    </row>
    <row r="1656" spans="1:5" ht="89.25">
      <c r="A1656" s="35" t="s">
        <v>56</v>
      </c>
      <c r="E1656" s="40" t="s">
        <v>8051</v>
      </c>
    </row>
    <row r="1657" spans="1:5" ht="12.75">
      <c r="A1657" t="s">
        <v>58</v>
      </c>
      <c r="E1657" s="39" t="s">
        <v>5</v>
      </c>
    </row>
    <row r="1658" spans="1:16" ht="12.75">
      <c r="A1658" t="s">
        <v>48</v>
      </c>
      <c s="34" t="s">
        <v>4731</v>
      </c>
      <c s="34" t="s">
        <v>8052</v>
      </c>
      <c s="35" t="s">
        <v>5</v>
      </c>
      <c s="6" t="s">
        <v>8053</v>
      </c>
      <c s="36" t="s">
        <v>52</v>
      </c>
      <c s="37">
        <v>14</v>
      </c>
      <c s="36">
        <v>0</v>
      </c>
      <c s="36">
        <f>ROUND(G1658*H1658,6)</f>
      </c>
      <c r="L1658" s="38">
        <v>0</v>
      </c>
      <c s="32">
        <f>ROUND(ROUND(L1658,2)*ROUND(G1658,3),2)</f>
      </c>
      <c s="36" t="s">
        <v>6949</v>
      </c>
      <c>
        <f>(M1658*21)/100</f>
      </c>
      <c t="s">
        <v>27</v>
      </c>
    </row>
    <row r="1659" spans="1:5" ht="12.75">
      <c r="A1659" s="35" t="s">
        <v>54</v>
      </c>
      <c r="E1659" s="39" t="s">
        <v>5</v>
      </c>
    </row>
    <row r="1660" spans="1:5" ht="51">
      <c r="A1660" s="35" t="s">
        <v>56</v>
      </c>
      <c r="E1660" s="40" t="s">
        <v>8054</v>
      </c>
    </row>
    <row r="1661" spans="1:5" ht="12.75">
      <c r="A1661" t="s">
        <v>58</v>
      </c>
      <c r="E1661" s="39" t="s">
        <v>5</v>
      </c>
    </row>
    <row r="1662" spans="1:16" ht="12.75">
      <c r="A1662" t="s">
        <v>48</v>
      </c>
      <c s="34" t="s">
        <v>4734</v>
      </c>
      <c s="34" t="s">
        <v>8055</v>
      </c>
      <c s="35" t="s">
        <v>5</v>
      </c>
      <c s="6" t="s">
        <v>8056</v>
      </c>
      <c s="36" t="s">
        <v>52</v>
      </c>
      <c s="37">
        <v>2</v>
      </c>
      <c s="36">
        <v>0</v>
      </c>
      <c s="36">
        <f>ROUND(G1662*H1662,6)</f>
      </c>
      <c r="L1662" s="38">
        <v>0</v>
      </c>
      <c s="32">
        <f>ROUND(ROUND(L1662,2)*ROUND(G1662,3),2)</f>
      </c>
      <c s="36" t="s">
        <v>1166</v>
      </c>
      <c>
        <f>(M1662*21)/100</f>
      </c>
      <c t="s">
        <v>27</v>
      </c>
    </row>
    <row r="1663" spans="1:5" ht="12.75">
      <c r="A1663" s="35" t="s">
        <v>54</v>
      </c>
      <c r="E1663" s="39" t="s">
        <v>8056</v>
      </c>
    </row>
    <row r="1664" spans="1:5" ht="12.75">
      <c r="A1664" s="35" t="s">
        <v>56</v>
      </c>
      <c r="E1664" s="40" t="s">
        <v>5</v>
      </c>
    </row>
    <row r="1665" spans="1:5" ht="25.5">
      <c r="A1665" t="s">
        <v>58</v>
      </c>
      <c r="E1665" s="39" t="s">
        <v>7682</v>
      </c>
    </row>
    <row r="1666" spans="1:16" ht="12.75">
      <c r="A1666" t="s">
        <v>48</v>
      </c>
      <c s="34" t="s">
        <v>4738</v>
      </c>
      <c s="34" t="s">
        <v>8057</v>
      </c>
      <c s="35" t="s">
        <v>5</v>
      </c>
      <c s="6" t="s">
        <v>8058</v>
      </c>
      <c s="36" t="s">
        <v>52</v>
      </c>
      <c s="37">
        <v>2</v>
      </c>
      <c s="36">
        <v>0</v>
      </c>
      <c s="36">
        <f>ROUND(G1666*H1666,6)</f>
      </c>
      <c r="L1666" s="38">
        <v>0</v>
      </c>
      <c s="32">
        <f>ROUND(ROUND(L1666,2)*ROUND(G1666,3),2)</f>
      </c>
      <c s="36" t="s">
        <v>1166</v>
      </c>
      <c>
        <f>(M1666*21)/100</f>
      </c>
      <c t="s">
        <v>27</v>
      </c>
    </row>
    <row r="1667" spans="1:5" ht="12.75">
      <c r="A1667" s="35" t="s">
        <v>54</v>
      </c>
      <c r="E1667" s="39" t="s">
        <v>8058</v>
      </c>
    </row>
    <row r="1668" spans="1:5" ht="12.75">
      <c r="A1668" s="35" t="s">
        <v>56</v>
      </c>
      <c r="E1668" s="40" t="s">
        <v>5</v>
      </c>
    </row>
    <row r="1669" spans="1:5" ht="25.5">
      <c r="A1669" t="s">
        <v>58</v>
      </c>
      <c r="E1669" s="39" t="s">
        <v>7985</v>
      </c>
    </row>
    <row r="1670" spans="1:16" ht="12.75">
      <c r="A1670" t="s">
        <v>48</v>
      </c>
      <c s="34" t="s">
        <v>4742</v>
      </c>
      <c s="34" t="s">
        <v>8059</v>
      </c>
      <c s="35" t="s">
        <v>5</v>
      </c>
      <c s="6" t="s">
        <v>8060</v>
      </c>
      <c s="36" t="s">
        <v>52</v>
      </c>
      <c s="37">
        <v>72</v>
      </c>
      <c s="36">
        <v>0</v>
      </c>
      <c s="36">
        <f>ROUND(G1670*H1670,6)</f>
      </c>
      <c r="L1670" s="38">
        <v>0</v>
      </c>
      <c s="32">
        <f>ROUND(ROUND(L1670,2)*ROUND(G1670,3),2)</f>
      </c>
      <c s="36" t="s">
        <v>1166</v>
      </c>
      <c>
        <f>(M1670*21)/100</f>
      </c>
      <c t="s">
        <v>27</v>
      </c>
    </row>
    <row r="1671" spans="1:5" ht="12.75">
      <c r="A1671" s="35" t="s">
        <v>54</v>
      </c>
      <c r="E1671" s="39" t="s">
        <v>8060</v>
      </c>
    </row>
    <row r="1672" spans="1:5" ht="12.75">
      <c r="A1672" s="35" t="s">
        <v>56</v>
      </c>
      <c r="E1672" s="40" t="s">
        <v>5</v>
      </c>
    </row>
    <row r="1673" spans="1:5" ht="25.5">
      <c r="A1673" t="s">
        <v>58</v>
      </c>
      <c r="E1673" s="39" t="s">
        <v>7682</v>
      </c>
    </row>
    <row r="1674" spans="1:16" ht="12.75">
      <c r="A1674" t="s">
        <v>48</v>
      </c>
      <c s="34" t="s">
        <v>4746</v>
      </c>
      <c s="34" t="s">
        <v>8061</v>
      </c>
      <c s="35" t="s">
        <v>5</v>
      </c>
      <c s="6" t="s">
        <v>8062</v>
      </c>
      <c s="36" t="s">
        <v>52</v>
      </c>
      <c s="37">
        <v>2</v>
      </c>
      <c s="36">
        <v>0</v>
      </c>
      <c s="36">
        <f>ROUND(G1674*H1674,6)</f>
      </c>
      <c r="L1674" s="38">
        <v>0</v>
      </c>
      <c s="32">
        <f>ROUND(ROUND(L1674,2)*ROUND(G1674,3),2)</f>
      </c>
      <c s="36" t="s">
        <v>6949</v>
      </c>
      <c>
        <f>(M1674*21)/100</f>
      </c>
      <c t="s">
        <v>27</v>
      </c>
    </row>
    <row r="1675" spans="1:5" ht="12.75">
      <c r="A1675" s="35" t="s">
        <v>54</v>
      </c>
      <c r="E1675" s="39" t="s">
        <v>5</v>
      </c>
    </row>
    <row r="1676" spans="1:5" ht="51">
      <c r="A1676" s="35" t="s">
        <v>56</v>
      </c>
      <c r="E1676" s="40" t="s">
        <v>8063</v>
      </c>
    </row>
    <row r="1677" spans="1:5" ht="12.75">
      <c r="A1677" t="s">
        <v>58</v>
      </c>
      <c r="E1677" s="39" t="s">
        <v>5</v>
      </c>
    </row>
    <row r="1678" spans="1:16" ht="12.75">
      <c r="A1678" t="s">
        <v>48</v>
      </c>
      <c s="34" t="s">
        <v>4750</v>
      </c>
      <c s="34" t="s">
        <v>8064</v>
      </c>
      <c s="35" t="s">
        <v>5</v>
      </c>
      <c s="6" t="s">
        <v>8065</v>
      </c>
      <c s="36" t="s">
        <v>52</v>
      </c>
      <c s="37">
        <v>74</v>
      </c>
      <c s="36">
        <v>0</v>
      </c>
      <c s="36">
        <f>ROUND(G1678*H1678,6)</f>
      </c>
      <c r="L1678" s="38">
        <v>0</v>
      </c>
      <c s="32">
        <f>ROUND(ROUND(L1678,2)*ROUND(G1678,3),2)</f>
      </c>
      <c s="36" t="s">
        <v>6949</v>
      </c>
      <c>
        <f>(M1678*21)/100</f>
      </c>
      <c t="s">
        <v>27</v>
      </c>
    </row>
    <row r="1679" spans="1:5" ht="12.75">
      <c r="A1679" s="35" t="s">
        <v>54</v>
      </c>
      <c r="E1679" s="39" t="s">
        <v>5</v>
      </c>
    </row>
    <row r="1680" spans="1:5" ht="51">
      <c r="A1680" s="35" t="s">
        <v>56</v>
      </c>
      <c r="E1680" s="40" t="s">
        <v>8066</v>
      </c>
    </row>
    <row r="1681" spans="1:5" ht="12.75">
      <c r="A1681" t="s">
        <v>58</v>
      </c>
      <c r="E1681" s="39" t="s">
        <v>5</v>
      </c>
    </row>
    <row r="1682" spans="1:16" ht="25.5">
      <c r="A1682" t="s">
        <v>48</v>
      </c>
      <c s="34" t="s">
        <v>4754</v>
      </c>
      <c s="34" t="s">
        <v>8067</v>
      </c>
      <c s="35" t="s">
        <v>5</v>
      </c>
      <c s="6" t="s">
        <v>8068</v>
      </c>
      <c s="36" t="s">
        <v>52</v>
      </c>
      <c s="37">
        <v>23</v>
      </c>
      <c s="36">
        <v>0</v>
      </c>
      <c s="36">
        <f>ROUND(G1682*H1682,6)</f>
      </c>
      <c r="L1682" s="38">
        <v>0</v>
      </c>
      <c s="32">
        <f>ROUND(ROUND(L1682,2)*ROUND(G1682,3),2)</f>
      </c>
      <c s="36" t="s">
        <v>6949</v>
      </c>
      <c>
        <f>(M1682*21)/100</f>
      </c>
      <c t="s">
        <v>27</v>
      </c>
    </row>
    <row r="1683" spans="1:5" ht="12.75">
      <c r="A1683" s="35" t="s">
        <v>54</v>
      </c>
      <c r="E1683" s="39" t="s">
        <v>5</v>
      </c>
    </row>
    <row r="1684" spans="1:5" ht="63.75">
      <c r="A1684" s="35" t="s">
        <v>56</v>
      </c>
      <c r="E1684" s="40" t="s">
        <v>8069</v>
      </c>
    </row>
    <row r="1685" spans="1:5" ht="12.75">
      <c r="A1685" t="s">
        <v>58</v>
      </c>
      <c r="E1685" s="39" t="s">
        <v>5</v>
      </c>
    </row>
    <row r="1686" spans="1:16" ht="12.75">
      <c r="A1686" t="s">
        <v>48</v>
      </c>
      <c s="34" t="s">
        <v>4758</v>
      </c>
      <c s="34" t="s">
        <v>8070</v>
      </c>
      <c s="35" t="s">
        <v>5</v>
      </c>
      <c s="6" t="s">
        <v>8071</v>
      </c>
      <c s="36" t="s">
        <v>52</v>
      </c>
      <c s="37">
        <v>51</v>
      </c>
      <c s="36">
        <v>0</v>
      </c>
      <c s="36">
        <f>ROUND(G1686*H1686,6)</f>
      </c>
      <c r="L1686" s="38">
        <v>0</v>
      </c>
      <c s="32">
        <f>ROUND(ROUND(L1686,2)*ROUND(G1686,3),2)</f>
      </c>
      <c s="36" t="s">
        <v>6949</v>
      </c>
      <c>
        <f>(M1686*21)/100</f>
      </c>
      <c t="s">
        <v>27</v>
      </c>
    </row>
    <row r="1687" spans="1:5" ht="12.75">
      <c r="A1687" s="35" t="s">
        <v>54</v>
      </c>
      <c r="E1687" s="39" t="s">
        <v>5</v>
      </c>
    </row>
    <row r="1688" spans="1:5" ht="51">
      <c r="A1688" s="35" t="s">
        <v>56</v>
      </c>
      <c r="E1688" s="40" t="s">
        <v>8072</v>
      </c>
    </row>
    <row r="1689" spans="1:5" ht="12.75">
      <c r="A1689" t="s">
        <v>58</v>
      </c>
      <c r="E1689" s="39" t="s">
        <v>5</v>
      </c>
    </row>
    <row r="1690" spans="1:16" ht="12.75">
      <c r="A1690" t="s">
        <v>48</v>
      </c>
      <c s="34" t="s">
        <v>4762</v>
      </c>
      <c s="34" t="s">
        <v>8073</v>
      </c>
      <c s="35" t="s">
        <v>5</v>
      </c>
      <c s="6" t="s">
        <v>8074</v>
      </c>
      <c s="36" t="s">
        <v>52</v>
      </c>
      <c s="37">
        <v>28</v>
      </c>
      <c s="36">
        <v>0</v>
      </c>
      <c s="36">
        <f>ROUND(G1690*H1690,6)</f>
      </c>
      <c r="L1690" s="38">
        <v>0</v>
      </c>
      <c s="32">
        <f>ROUND(ROUND(L1690,2)*ROUND(G1690,3),2)</f>
      </c>
      <c s="36" t="s">
        <v>6949</v>
      </c>
      <c>
        <f>(M1690*21)/100</f>
      </c>
      <c t="s">
        <v>27</v>
      </c>
    </row>
    <row r="1691" spans="1:5" ht="12.75">
      <c r="A1691" s="35" t="s">
        <v>54</v>
      </c>
      <c r="E1691" s="39" t="s">
        <v>5</v>
      </c>
    </row>
    <row r="1692" spans="1:5" ht="51">
      <c r="A1692" s="35" t="s">
        <v>56</v>
      </c>
      <c r="E1692" s="40" t="s">
        <v>8075</v>
      </c>
    </row>
    <row r="1693" spans="1:5" ht="12.75">
      <c r="A1693" t="s">
        <v>58</v>
      </c>
      <c r="E1693" s="39" t="s">
        <v>5</v>
      </c>
    </row>
    <row r="1694" spans="1:16" ht="25.5">
      <c r="A1694" t="s">
        <v>48</v>
      </c>
      <c s="34" t="s">
        <v>4766</v>
      </c>
      <c s="34" t="s">
        <v>8076</v>
      </c>
      <c s="35" t="s">
        <v>5</v>
      </c>
      <c s="6" t="s">
        <v>8077</v>
      </c>
      <c s="36" t="s">
        <v>52</v>
      </c>
      <c s="37">
        <v>13</v>
      </c>
      <c s="36">
        <v>0</v>
      </c>
      <c s="36">
        <f>ROUND(G1694*H1694,6)</f>
      </c>
      <c r="L1694" s="38">
        <v>0</v>
      </c>
      <c s="32">
        <f>ROUND(ROUND(L1694,2)*ROUND(G1694,3),2)</f>
      </c>
      <c s="36" t="s">
        <v>6949</v>
      </c>
      <c>
        <f>(M1694*21)/100</f>
      </c>
      <c t="s">
        <v>27</v>
      </c>
    </row>
    <row r="1695" spans="1:5" ht="12.75">
      <c r="A1695" s="35" t="s">
        <v>54</v>
      </c>
      <c r="E1695" s="39" t="s">
        <v>5</v>
      </c>
    </row>
    <row r="1696" spans="1:5" ht="63.75">
      <c r="A1696" s="35" t="s">
        <v>56</v>
      </c>
      <c r="E1696" s="40" t="s">
        <v>8078</v>
      </c>
    </row>
    <row r="1697" spans="1:5" ht="12.75">
      <c r="A1697" t="s">
        <v>58</v>
      </c>
      <c r="E1697" s="39" t="s">
        <v>5</v>
      </c>
    </row>
    <row r="1698" spans="1:16" ht="12.75">
      <c r="A1698" t="s">
        <v>48</v>
      </c>
      <c s="34" t="s">
        <v>4770</v>
      </c>
      <c s="34" t="s">
        <v>7825</v>
      </c>
      <c s="35" t="s">
        <v>7090</v>
      </c>
      <c s="6" t="s">
        <v>7826</v>
      </c>
      <c s="36" t="s">
        <v>52</v>
      </c>
      <c s="37">
        <v>13</v>
      </c>
      <c s="36">
        <v>0</v>
      </c>
      <c s="36">
        <f>ROUND(G1698*H1698,6)</f>
      </c>
      <c r="L1698" s="38">
        <v>0</v>
      </c>
      <c s="32">
        <f>ROUND(ROUND(L1698,2)*ROUND(G1698,3),2)</f>
      </c>
      <c s="36" t="s">
        <v>6949</v>
      </c>
      <c>
        <f>(M1698*21)/100</f>
      </c>
      <c t="s">
        <v>27</v>
      </c>
    </row>
    <row r="1699" spans="1:5" ht="12.75">
      <c r="A1699" s="35" t="s">
        <v>54</v>
      </c>
      <c r="E1699" s="39" t="s">
        <v>5</v>
      </c>
    </row>
    <row r="1700" spans="1:5" ht="51">
      <c r="A1700" s="35" t="s">
        <v>56</v>
      </c>
      <c r="E1700" s="40" t="s">
        <v>8079</v>
      </c>
    </row>
    <row r="1701" spans="1:5" ht="12.75">
      <c r="A1701" t="s">
        <v>58</v>
      </c>
      <c r="E1701" s="39" t="s">
        <v>5</v>
      </c>
    </row>
    <row r="1702" spans="1:16" ht="12.75">
      <c r="A1702" t="s">
        <v>48</v>
      </c>
      <c s="34" t="s">
        <v>4774</v>
      </c>
      <c s="34" t="s">
        <v>8080</v>
      </c>
      <c s="35" t="s">
        <v>5</v>
      </c>
      <c s="6" t="s">
        <v>7468</v>
      </c>
      <c s="36" t="s">
        <v>1289</v>
      </c>
      <c s="37">
        <v>1</v>
      </c>
      <c s="36">
        <v>0</v>
      </c>
      <c s="36">
        <f>ROUND(G1702*H1702,6)</f>
      </c>
      <c r="L1702" s="38">
        <v>0</v>
      </c>
      <c s="32">
        <f>ROUND(ROUND(L1702,2)*ROUND(G1702,3),2)</f>
      </c>
      <c s="36" t="s">
        <v>1166</v>
      </c>
      <c>
        <f>(M1702*21)/100</f>
      </c>
      <c t="s">
        <v>27</v>
      </c>
    </row>
    <row r="1703" spans="1:5" ht="12.75">
      <c r="A1703" s="35" t="s">
        <v>54</v>
      </c>
      <c r="E1703" s="39" t="s">
        <v>7468</v>
      </c>
    </row>
    <row r="1704" spans="1:5" ht="12.75">
      <c r="A1704" s="35" t="s">
        <v>56</v>
      </c>
      <c r="E1704" s="40" t="s">
        <v>5</v>
      </c>
    </row>
    <row r="1705" spans="1:5" ht="12.75">
      <c r="A1705" t="s">
        <v>58</v>
      </c>
      <c r="E1705" s="39" t="s">
        <v>6965</v>
      </c>
    </row>
    <row r="1706" spans="1:16" ht="12.75">
      <c r="A1706" t="s">
        <v>48</v>
      </c>
      <c s="34" t="s">
        <v>4779</v>
      </c>
      <c s="34" t="s">
        <v>8081</v>
      </c>
      <c s="35" t="s">
        <v>5</v>
      </c>
      <c s="6" t="s">
        <v>7470</v>
      </c>
      <c s="36" t="s">
        <v>1289</v>
      </c>
      <c s="37">
        <v>1</v>
      </c>
      <c s="36">
        <v>0</v>
      </c>
      <c s="36">
        <f>ROUND(G1706*H1706,6)</f>
      </c>
      <c r="L1706" s="38">
        <v>0</v>
      </c>
      <c s="32">
        <f>ROUND(ROUND(L1706,2)*ROUND(G1706,3),2)</f>
      </c>
      <c s="36" t="s">
        <v>1166</v>
      </c>
      <c>
        <f>(M1706*21)/100</f>
      </c>
      <c t="s">
        <v>27</v>
      </c>
    </row>
    <row r="1707" spans="1:5" ht="12.75">
      <c r="A1707" s="35" t="s">
        <v>54</v>
      </c>
      <c r="E1707" s="39" t="s">
        <v>7470</v>
      </c>
    </row>
    <row r="1708" spans="1:5" ht="12.75">
      <c r="A1708" s="35" t="s">
        <v>56</v>
      </c>
      <c r="E1708" s="40" t="s">
        <v>5</v>
      </c>
    </row>
    <row r="1709" spans="1:5" ht="12.75">
      <c r="A1709" t="s">
        <v>58</v>
      </c>
      <c r="E1709" s="39" t="s">
        <v>6965</v>
      </c>
    </row>
    <row r="1710" spans="1:16" ht="12.75">
      <c r="A1710" t="s">
        <v>48</v>
      </c>
      <c s="34" t="s">
        <v>4785</v>
      </c>
      <c s="34" t="s">
        <v>8082</v>
      </c>
      <c s="35" t="s">
        <v>5</v>
      </c>
      <c s="6" t="s">
        <v>8083</v>
      </c>
      <c s="36" t="s">
        <v>1289</v>
      </c>
      <c s="37">
        <v>1</v>
      </c>
      <c s="36">
        <v>0</v>
      </c>
      <c s="36">
        <f>ROUND(G1710*H1710,6)</f>
      </c>
      <c r="L1710" s="38">
        <v>0</v>
      </c>
      <c s="32">
        <f>ROUND(ROUND(L1710,2)*ROUND(G1710,3),2)</f>
      </c>
      <c s="36" t="s">
        <v>1166</v>
      </c>
      <c>
        <f>(M1710*21)/100</f>
      </c>
      <c t="s">
        <v>27</v>
      </c>
    </row>
    <row r="1711" spans="1:5" ht="12.75">
      <c r="A1711" s="35" t="s">
        <v>54</v>
      </c>
      <c r="E1711" s="39" t="s">
        <v>8083</v>
      </c>
    </row>
    <row r="1712" spans="1:5" ht="12.75">
      <c r="A1712" s="35" t="s">
        <v>56</v>
      </c>
      <c r="E1712" s="40" t="s">
        <v>5</v>
      </c>
    </row>
    <row r="1713" spans="1:5" ht="12.75">
      <c r="A1713" t="s">
        <v>58</v>
      </c>
      <c r="E1713" s="39" t="s">
        <v>5</v>
      </c>
    </row>
    <row r="1714" spans="1:16" ht="12.75">
      <c r="A1714" t="s">
        <v>48</v>
      </c>
      <c s="34" t="s">
        <v>4790</v>
      </c>
      <c s="34" t="s">
        <v>8084</v>
      </c>
      <c s="35" t="s">
        <v>5</v>
      </c>
      <c s="6" t="s">
        <v>7474</v>
      </c>
      <c s="36" t="s">
        <v>1289</v>
      </c>
      <c s="37">
        <v>1</v>
      </c>
      <c s="36">
        <v>0</v>
      </c>
      <c s="36">
        <f>ROUND(G1714*H1714,6)</f>
      </c>
      <c r="L1714" s="38">
        <v>0</v>
      </c>
      <c s="32">
        <f>ROUND(ROUND(L1714,2)*ROUND(G1714,3),2)</f>
      </c>
      <c s="36" t="s">
        <v>1166</v>
      </c>
      <c>
        <f>(M1714*21)/100</f>
      </c>
      <c t="s">
        <v>27</v>
      </c>
    </row>
    <row r="1715" spans="1:5" ht="12.75">
      <c r="A1715" s="35" t="s">
        <v>54</v>
      </c>
      <c r="E1715" s="39" t="s">
        <v>7474</v>
      </c>
    </row>
    <row r="1716" spans="1:5" ht="12.75">
      <c r="A1716" s="35" t="s">
        <v>56</v>
      </c>
      <c r="E1716" s="40" t="s">
        <v>5</v>
      </c>
    </row>
    <row r="1717" spans="1:5" ht="12.75">
      <c r="A1717" t="s">
        <v>58</v>
      </c>
      <c r="E1717" s="39" t="s">
        <v>5</v>
      </c>
    </row>
    <row r="1718" spans="1:16" ht="12.75">
      <c r="A1718" t="s">
        <v>48</v>
      </c>
      <c s="34" t="s">
        <v>4794</v>
      </c>
      <c s="34" t="s">
        <v>8085</v>
      </c>
      <c s="35" t="s">
        <v>5</v>
      </c>
      <c s="6" t="s">
        <v>7476</v>
      </c>
      <c s="36" t="s">
        <v>1289</v>
      </c>
      <c s="37">
        <v>1</v>
      </c>
      <c s="36">
        <v>0</v>
      </c>
      <c s="36">
        <f>ROUND(G1718*H1718,6)</f>
      </c>
      <c r="L1718" s="38">
        <v>0</v>
      </c>
      <c s="32">
        <f>ROUND(ROUND(L1718,2)*ROUND(G1718,3),2)</f>
      </c>
      <c s="36" t="s">
        <v>1166</v>
      </c>
      <c>
        <f>(M1718*21)/100</f>
      </c>
      <c t="s">
        <v>27</v>
      </c>
    </row>
    <row r="1719" spans="1:5" ht="12.75">
      <c r="A1719" s="35" t="s">
        <v>54</v>
      </c>
      <c r="E1719" s="39" t="s">
        <v>7476</v>
      </c>
    </row>
    <row r="1720" spans="1:5" ht="12.75">
      <c r="A1720" s="35" t="s">
        <v>56</v>
      </c>
      <c r="E1720" s="40" t="s">
        <v>5</v>
      </c>
    </row>
    <row r="1721" spans="1:5" ht="12.75">
      <c r="A1721" t="s">
        <v>58</v>
      </c>
      <c r="E1721" s="39" t="s">
        <v>6965</v>
      </c>
    </row>
    <row r="1722" spans="1:16" ht="12.75">
      <c r="A1722" t="s">
        <v>48</v>
      </c>
      <c s="34" t="s">
        <v>4798</v>
      </c>
      <c s="34" t="s">
        <v>8086</v>
      </c>
      <c s="35" t="s">
        <v>5</v>
      </c>
      <c s="6" t="s">
        <v>7479</v>
      </c>
      <c s="36" t="s">
        <v>1289</v>
      </c>
      <c s="37">
        <v>1</v>
      </c>
      <c s="36">
        <v>0</v>
      </c>
      <c s="36">
        <f>ROUND(G1722*H1722,6)</f>
      </c>
      <c r="L1722" s="38">
        <v>0</v>
      </c>
      <c s="32">
        <f>ROUND(ROUND(L1722,2)*ROUND(G1722,3),2)</f>
      </c>
      <c s="36" t="s">
        <v>1166</v>
      </c>
      <c>
        <f>(M1722*21)/100</f>
      </c>
      <c t="s">
        <v>27</v>
      </c>
    </row>
    <row r="1723" spans="1:5" ht="12.75">
      <c r="A1723" s="35" t="s">
        <v>54</v>
      </c>
      <c r="E1723" s="39" t="s">
        <v>7479</v>
      </c>
    </row>
    <row r="1724" spans="1:5" ht="12.75">
      <c r="A1724" s="35" t="s">
        <v>56</v>
      </c>
      <c r="E1724" s="40" t="s">
        <v>5</v>
      </c>
    </row>
    <row r="1725" spans="1:5" ht="12.75">
      <c r="A1725" t="s">
        <v>58</v>
      </c>
      <c r="E1725" s="39" t="s">
        <v>5</v>
      </c>
    </row>
    <row r="1726" spans="1:16" ht="12.75">
      <c r="A1726" t="s">
        <v>48</v>
      </c>
      <c s="34" t="s">
        <v>4802</v>
      </c>
      <c s="34" t="s">
        <v>8087</v>
      </c>
      <c s="35" t="s">
        <v>5</v>
      </c>
      <c s="6" t="s">
        <v>7481</v>
      </c>
      <c s="36" t="s">
        <v>1289</v>
      </c>
      <c s="37">
        <v>1</v>
      </c>
      <c s="36">
        <v>0</v>
      </c>
      <c s="36">
        <f>ROUND(G1726*H1726,6)</f>
      </c>
      <c r="L1726" s="38">
        <v>0</v>
      </c>
      <c s="32">
        <f>ROUND(ROUND(L1726,2)*ROUND(G1726,3),2)</f>
      </c>
      <c s="36" t="s">
        <v>1166</v>
      </c>
      <c>
        <f>(M1726*21)/100</f>
      </c>
      <c t="s">
        <v>27</v>
      </c>
    </row>
    <row r="1727" spans="1:5" ht="12.75">
      <c r="A1727" s="35" t="s">
        <v>54</v>
      </c>
      <c r="E1727" s="39" t="s">
        <v>7481</v>
      </c>
    </row>
    <row r="1728" spans="1:5" ht="12.75">
      <c r="A1728" s="35" t="s">
        <v>56</v>
      </c>
      <c r="E1728" s="40" t="s">
        <v>5</v>
      </c>
    </row>
    <row r="1729" spans="1:5" ht="12.75">
      <c r="A1729" t="s">
        <v>58</v>
      </c>
      <c r="E1729" s="39" t="s">
        <v>5</v>
      </c>
    </row>
    <row r="1730" spans="1:16" ht="12.75">
      <c r="A1730" t="s">
        <v>48</v>
      </c>
      <c s="34" t="s">
        <v>4806</v>
      </c>
      <c s="34" t="s">
        <v>8088</v>
      </c>
      <c s="35" t="s">
        <v>5</v>
      </c>
      <c s="6" t="s">
        <v>7483</v>
      </c>
      <c s="36" t="s">
        <v>1289</v>
      </c>
      <c s="37">
        <v>1</v>
      </c>
      <c s="36">
        <v>0</v>
      </c>
      <c s="36">
        <f>ROUND(G1730*H1730,6)</f>
      </c>
      <c r="L1730" s="38">
        <v>0</v>
      </c>
      <c s="32">
        <f>ROUND(ROUND(L1730,2)*ROUND(G1730,3),2)</f>
      </c>
      <c s="36" t="s">
        <v>1166</v>
      </c>
      <c>
        <f>(M1730*21)/100</f>
      </c>
      <c t="s">
        <v>27</v>
      </c>
    </row>
    <row r="1731" spans="1:5" ht="12.75">
      <c r="A1731" s="35" t="s">
        <v>54</v>
      </c>
      <c r="E1731" s="39" t="s">
        <v>7483</v>
      </c>
    </row>
    <row r="1732" spans="1:5" ht="12.75">
      <c r="A1732" s="35" t="s">
        <v>56</v>
      </c>
      <c r="E1732" s="40" t="s">
        <v>5</v>
      </c>
    </row>
    <row r="1733" spans="1:5" ht="12.75">
      <c r="A1733" t="s">
        <v>58</v>
      </c>
      <c r="E1733" s="39" t="s">
        <v>5</v>
      </c>
    </row>
    <row r="1734" spans="1:16" ht="25.5">
      <c r="A1734" t="s">
        <v>48</v>
      </c>
      <c s="34" t="s">
        <v>4812</v>
      </c>
      <c s="34" t="s">
        <v>1193</v>
      </c>
      <c s="35" t="s">
        <v>1194</v>
      </c>
      <c s="6" t="s">
        <v>1195</v>
      </c>
      <c s="36" t="s">
        <v>246</v>
      </c>
      <c s="37">
        <v>10</v>
      </c>
      <c s="36">
        <v>0</v>
      </c>
      <c s="36">
        <f>ROUND(G1734*H1734,6)</f>
      </c>
      <c r="L1734" s="38">
        <v>0</v>
      </c>
      <c s="32">
        <f>ROUND(ROUND(L1734,2)*ROUND(G1734,3),2)</f>
      </c>
      <c s="36" t="s">
        <v>1166</v>
      </c>
      <c>
        <f>(M1734*21)/100</f>
      </c>
      <c t="s">
        <v>27</v>
      </c>
    </row>
    <row r="1735" spans="1:5" ht="12.75">
      <c r="A1735" s="35" t="s">
        <v>54</v>
      </c>
      <c r="E1735" s="39" t="s">
        <v>1184</v>
      </c>
    </row>
    <row r="1736" spans="1:5" ht="12.75">
      <c r="A1736" s="35" t="s">
        <v>56</v>
      </c>
      <c r="E1736" s="40" t="s">
        <v>8089</v>
      </c>
    </row>
    <row r="1737" spans="1:5" ht="331.5">
      <c r="A1737" t="s">
        <v>58</v>
      </c>
      <c r="E1737" s="39" t="s">
        <v>1217</v>
      </c>
    </row>
    <row r="1738" spans="1:16" ht="12.75">
      <c r="A1738" t="s">
        <v>48</v>
      </c>
      <c s="34" t="s">
        <v>4816</v>
      </c>
      <c s="34" t="s">
        <v>8090</v>
      </c>
      <c s="35" t="s">
        <v>5</v>
      </c>
      <c s="6" t="s">
        <v>7486</v>
      </c>
      <c s="36" t="s">
        <v>1289</v>
      </c>
      <c s="37">
        <v>1</v>
      </c>
      <c s="36">
        <v>0</v>
      </c>
      <c s="36">
        <f>ROUND(G1738*H1738,6)</f>
      </c>
      <c r="L1738" s="38">
        <v>0</v>
      </c>
      <c s="32">
        <f>ROUND(ROUND(L1738,2)*ROUND(G1738,3),2)</f>
      </c>
      <c s="36" t="s">
        <v>1166</v>
      </c>
      <c>
        <f>(M1738*21)/100</f>
      </c>
      <c t="s">
        <v>27</v>
      </c>
    </row>
    <row r="1739" spans="1:5" ht="12.75">
      <c r="A1739" s="35" t="s">
        <v>54</v>
      </c>
      <c r="E1739" s="39" t="s">
        <v>7486</v>
      </c>
    </row>
    <row r="1740" spans="1:5" ht="12.75">
      <c r="A1740" s="35" t="s">
        <v>56</v>
      </c>
      <c r="E1740" s="40" t="s">
        <v>5</v>
      </c>
    </row>
    <row r="1741" spans="1:5" ht="12.75">
      <c r="A1741" t="s">
        <v>58</v>
      </c>
      <c r="E1741" s="39" t="s">
        <v>6965</v>
      </c>
    </row>
    <row r="1742" spans="1:16" ht="25.5">
      <c r="A1742" t="s">
        <v>48</v>
      </c>
      <c s="34" t="s">
        <v>4820</v>
      </c>
      <c s="34" t="s">
        <v>8091</v>
      </c>
      <c s="35" t="s">
        <v>5</v>
      </c>
      <c s="6" t="s">
        <v>7499</v>
      </c>
      <c s="36" t="s">
        <v>1289</v>
      </c>
      <c s="37">
        <v>1</v>
      </c>
      <c s="36">
        <v>0</v>
      </c>
      <c s="36">
        <f>ROUND(G1742*H1742,6)</f>
      </c>
      <c r="L1742" s="38">
        <v>0</v>
      </c>
      <c s="32">
        <f>ROUND(ROUND(L1742,2)*ROUND(G1742,3),2)</f>
      </c>
      <c s="36" t="s">
        <v>1166</v>
      </c>
      <c>
        <f>(M1742*21)/100</f>
      </c>
      <c t="s">
        <v>27</v>
      </c>
    </row>
    <row r="1743" spans="1:5" ht="25.5">
      <c r="A1743" s="35" t="s">
        <v>54</v>
      </c>
      <c r="E1743" s="39" t="s">
        <v>7499</v>
      </c>
    </row>
    <row r="1744" spans="1:5" ht="12.75">
      <c r="A1744" s="35" t="s">
        <v>56</v>
      </c>
      <c r="E1744" s="40" t="s">
        <v>5</v>
      </c>
    </row>
    <row r="1745" spans="1:5" ht="12.75">
      <c r="A1745" t="s">
        <v>58</v>
      </c>
      <c r="E1745" s="39" t="s">
        <v>5</v>
      </c>
    </row>
    <row r="1746" spans="1:16" ht="12.75">
      <c r="A1746" t="s">
        <v>48</v>
      </c>
      <c s="34" t="s">
        <v>4826</v>
      </c>
      <c s="34" t="s">
        <v>8092</v>
      </c>
      <c s="35" t="s">
        <v>5</v>
      </c>
      <c s="6" t="s">
        <v>7501</v>
      </c>
      <c s="36" t="s">
        <v>1289</v>
      </c>
      <c s="37">
        <v>1</v>
      </c>
      <c s="36">
        <v>0</v>
      </c>
      <c s="36">
        <f>ROUND(G1746*H1746,6)</f>
      </c>
      <c r="L1746" s="38">
        <v>0</v>
      </c>
      <c s="32">
        <f>ROUND(ROUND(L1746,2)*ROUND(G1746,3),2)</f>
      </c>
      <c s="36" t="s">
        <v>1166</v>
      </c>
      <c>
        <f>(M1746*21)/100</f>
      </c>
      <c t="s">
        <v>27</v>
      </c>
    </row>
    <row r="1747" spans="1:5" ht="12.75">
      <c r="A1747" s="35" t="s">
        <v>54</v>
      </c>
      <c r="E1747" s="39" t="s">
        <v>7501</v>
      </c>
    </row>
    <row r="1748" spans="1:5" ht="12.75">
      <c r="A1748" s="35" t="s">
        <v>56</v>
      </c>
      <c r="E1748" s="40" t="s">
        <v>3379</v>
      </c>
    </row>
    <row r="1749" spans="1:5" ht="25.5">
      <c r="A1749" t="s">
        <v>58</v>
      </c>
      <c r="E1749" s="39" t="s">
        <v>7502</v>
      </c>
    </row>
    <row r="1750" spans="1:16" ht="12.75">
      <c r="A1750" t="s">
        <v>48</v>
      </c>
      <c s="34" t="s">
        <v>4830</v>
      </c>
      <c s="34" t="s">
        <v>7503</v>
      </c>
      <c s="35" t="s">
        <v>7252</v>
      </c>
      <c s="6" t="s">
        <v>7504</v>
      </c>
      <c s="36" t="s">
        <v>246</v>
      </c>
      <c s="37">
        <v>1</v>
      </c>
      <c s="36">
        <v>0</v>
      </c>
      <c s="36">
        <f>ROUND(G1750*H1750,6)</f>
      </c>
      <c r="L1750" s="38">
        <v>0</v>
      </c>
      <c s="32">
        <f>ROUND(ROUND(L1750,2)*ROUND(G1750,3),2)</f>
      </c>
      <c s="36" t="s">
        <v>6949</v>
      </c>
      <c>
        <f>(M1750*21)/100</f>
      </c>
      <c t="s">
        <v>27</v>
      </c>
    </row>
    <row r="1751" spans="1:5" ht="12.75">
      <c r="A1751" s="35" t="s">
        <v>54</v>
      </c>
      <c r="E1751" s="39" t="s">
        <v>5</v>
      </c>
    </row>
    <row r="1752" spans="1:5" ht="51">
      <c r="A1752" s="35" t="s">
        <v>56</v>
      </c>
      <c r="E1752" s="40" t="s">
        <v>7505</v>
      </c>
    </row>
    <row r="1753" spans="1:5" ht="12.75">
      <c r="A1753" t="s">
        <v>58</v>
      </c>
      <c r="E1753" s="39" t="s">
        <v>6537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1498</v>
      </c>
      <c s="41">
        <f>Rekapitulace!C28</f>
      </c>
      <c s="20" t="s">
        <v>0</v>
      </c>
      <c t="s">
        <v>23</v>
      </c>
      <c t="s">
        <v>27</v>
      </c>
    </row>
    <row r="4" spans="1:16" ht="32" customHeight="1">
      <c r="A4" s="24" t="s">
        <v>20</v>
      </c>
      <c s="25" t="s">
        <v>28</v>
      </c>
      <c s="27" t="s">
        <v>1498</v>
      </c>
      <c r="E4" s="26" t="s">
        <v>1499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COUNTIFS(L8:L105,"=0",A8:A105,"P")+COUNTIFS(L8:L105,"",A8:A105,"P")+SUM(Q8:Q105)</f>
      </c>
    </row>
    <row r="8" spans="1:13" ht="12.75">
      <c r="A8" t="s">
        <v>44</v>
      </c>
      <c r="C8" s="28" t="s">
        <v>8095</v>
      </c>
      <c r="E8" s="30" t="s">
        <v>8094</v>
      </c>
      <c r="J8" s="29">
        <f>0+J9+J26+J91+J104</f>
      </c>
      <c s="29">
        <f>0+K9+K26+K91+K104</f>
      </c>
      <c s="29">
        <f>0+L9+L26+L91+L104</f>
      </c>
      <c s="29">
        <f>0+M9+M26+M91+M104</f>
      </c>
    </row>
    <row r="9" spans="1:13" ht="12.75">
      <c r="A9" t="s">
        <v>46</v>
      </c>
      <c r="C9" s="31" t="s">
        <v>3636</v>
      </c>
      <c r="E9" s="33" t="s">
        <v>8096</v>
      </c>
      <c r="J9" s="32">
        <f>0</f>
      </c>
      <c s="32">
        <f>0</f>
      </c>
      <c s="32">
        <f>0+L10+L14+L18+L22</f>
      </c>
      <c s="32">
        <f>0+M10+M14+M18+M22</f>
      </c>
    </row>
    <row r="10" spans="1:16" ht="25.5">
      <c r="A10" t="s">
        <v>48</v>
      </c>
      <c s="34" t="s">
        <v>49</v>
      </c>
      <c s="34" t="s">
        <v>8097</v>
      </c>
      <c s="35" t="s">
        <v>5</v>
      </c>
      <c s="6" t="s">
        <v>8098</v>
      </c>
      <c s="36" t="s">
        <v>215</v>
      </c>
      <c s="37">
        <v>16</v>
      </c>
      <c s="36">
        <v>0</v>
      </c>
      <c s="36">
        <f>ROUND(G10*H10,6)</f>
      </c>
      <c r="L10" s="38">
        <v>0</v>
      </c>
      <c s="32">
        <f>ROUND(ROUND(L10,2)*ROUND(G10,3),2)</f>
      </c>
      <c s="36" t="s">
        <v>1508</v>
      </c>
      <c>
        <f>(M10*21)/100</f>
      </c>
      <c t="s">
        <v>27</v>
      </c>
    </row>
    <row r="11" spans="1:5" ht="25.5">
      <c r="A11" s="35" t="s">
        <v>54</v>
      </c>
      <c r="E11" s="39" t="s">
        <v>8098</v>
      </c>
    </row>
    <row r="12" spans="1:5" ht="12.75">
      <c r="A12" s="35" t="s">
        <v>56</v>
      </c>
      <c r="E12" s="40" t="s">
        <v>5</v>
      </c>
    </row>
    <row r="13" spans="1:5" ht="51">
      <c r="A13" t="s">
        <v>58</v>
      </c>
      <c r="E13" s="39" t="s">
        <v>8099</v>
      </c>
    </row>
    <row r="14" spans="1:16" ht="25.5">
      <c r="A14" t="s">
        <v>48</v>
      </c>
      <c s="34" t="s">
        <v>27</v>
      </c>
      <c s="34" t="s">
        <v>8100</v>
      </c>
      <c s="35" t="s">
        <v>5</v>
      </c>
      <c s="6" t="s">
        <v>8101</v>
      </c>
      <c s="36" t="s">
        <v>52</v>
      </c>
      <c s="37">
        <v>1</v>
      </c>
      <c s="36">
        <v>0</v>
      </c>
      <c s="36">
        <f>ROUND(G14*H14,6)</f>
      </c>
      <c r="L14" s="38">
        <v>0</v>
      </c>
      <c s="32">
        <f>ROUND(ROUND(L14,2)*ROUND(G14,3),2)</f>
      </c>
      <c s="36" t="s">
        <v>1508</v>
      </c>
      <c>
        <f>(M14*21)/100</f>
      </c>
      <c t="s">
        <v>27</v>
      </c>
    </row>
    <row r="15" spans="1:5" ht="25.5">
      <c r="A15" s="35" t="s">
        <v>54</v>
      </c>
      <c r="E15" s="39" t="s">
        <v>8101</v>
      </c>
    </row>
    <row r="16" spans="1:5" ht="12.75">
      <c r="A16" s="35" t="s">
        <v>56</v>
      </c>
      <c r="E16" s="40" t="s">
        <v>5</v>
      </c>
    </row>
    <row r="17" spans="1:5" ht="51">
      <c r="A17" t="s">
        <v>58</v>
      </c>
      <c r="E17" s="39" t="s">
        <v>8102</v>
      </c>
    </row>
    <row r="18" spans="1:16" ht="25.5">
      <c r="A18" t="s">
        <v>48</v>
      </c>
      <c s="34" t="s">
        <v>26</v>
      </c>
      <c s="34" t="s">
        <v>8103</v>
      </c>
      <c s="35" t="s">
        <v>5</v>
      </c>
      <c s="6" t="s">
        <v>8104</v>
      </c>
      <c s="36" t="s">
        <v>52</v>
      </c>
      <c s="37">
        <v>20</v>
      </c>
      <c s="36">
        <v>0</v>
      </c>
      <c s="36">
        <f>ROUND(G18*H18,6)</f>
      </c>
      <c r="L18" s="38">
        <v>0</v>
      </c>
      <c s="32">
        <f>ROUND(ROUND(L18,2)*ROUND(G18,3),2)</f>
      </c>
      <c s="36" t="s">
        <v>1508</v>
      </c>
      <c>
        <f>(M18*21)/100</f>
      </c>
      <c t="s">
        <v>27</v>
      </c>
    </row>
    <row r="19" spans="1:5" ht="38.25">
      <c r="A19" s="35" t="s">
        <v>54</v>
      </c>
      <c r="E19" s="39" t="s">
        <v>8105</v>
      </c>
    </row>
    <row r="20" spans="1:5" ht="25.5">
      <c r="A20" s="35" t="s">
        <v>56</v>
      </c>
      <c r="E20" s="40" t="s">
        <v>8106</v>
      </c>
    </row>
    <row r="21" spans="1:5" ht="51">
      <c r="A21" t="s">
        <v>58</v>
      </c>
      <c r="E21" s="39" t="s">
        <v>8102</v>
      </c>
    </row>
    <row r="22" spans="1:16" ht="25.5">
      <c r="A22" t="s">
        <v>48</v>
      </c>
      <c s="34" t="s">
        <v>67</v>
      </c>
      <c s="34" t="s">
        <v>8107</v>
      </c>
      <c s="35" t="s">
        <v>5</v>
      </c>
      <c s="6" t="s">
        <v>8108</v>
      </c>
      <c s="36" t="s">
        <v>52</v>
      </c>
      <c s="37">
        <v>1</v>
      </c>
      <c s="36">
        <v>0</v>
      </c>
      <c s="36">
        <f>ROUND(G22*H22,6)</f>
      </c>
      <c r="L22" s="38">
        <v>0</v>
      </c>
      <c s="32">
        <f>ROUND(ROUND(L22,2)*ROUND(G22,3),2)</f>
      </c>
      <c s="36" t="s">
        <v>1508</v>
      </c>
      <c>
        <f>(M22*21)/100</f>
      </c>
      <c t="s">
        <v>27</v>
      </c>
    </row>
    <row r="23" spans="1:5" ht="25.5">
      <c r="A23" s="35" t="s">
        <v>54</v>
      </c>
      <c r="E23" s="39" t="s">
        <v>8108</v>
      </c>
    </row>
    <row r="24" spans="1:5" ht="12.75">
      <c r="A24" s="35" t="s">
        <v>56</v>
      </c>
      <c r="E24" s="40" t="s">
        <v>5</v>
      </c>
    </row>
    <row r="25" spans="1:5" ht="38.25">
      <c r="A25" t="s">
        <v>58</v>
      </c>
      <c r="E25" s="39" t="s">
        <v>8109</v>
      </c>
    </row>
    <row r="26" spans="1:13" ht="12.75">
      <c r="A26" t="s">
        <v>46</v>
      </c>
      <c r="C26" s="31" t="s">
        <v>3640</v>
      </c>
      <c r="E26" s="33" t="s">
        <v>8110</v>
      </c>
      <c r="J26" s="32">
        <f>0</f>
      </c>
      <c s="32">
        <f>0</f>
      </c>
      <c s="32">
        <f>0+L27+L31+L35+L39+L43+L47+L51+L55+L59+L63+L67+L71+L75+L79+L83+L87</f>
      </c>
      <c s="32">
        <f>0+M27+M31+M35+M39+M43+M47+M51+M55+M59+M63+M67+M71+M75+M79+M83+M87</f>
      </c>
    </row>
    <row r="27" spans="1:16" ht="12.75">
      <c r="A27" t="s">
        <v>48</v>
      </c>
      <c s="34" t="s">
        <v>72</v>
      </c>
      <c s="34" t="s">
        <v>8111</v>
      </c>
      <c s="35" t="s">
        <v>5</v>
      </c>
      <c s="6" t="s">
        <v>8112</v>
      </c>
      <c s="36" t="s">
        <v>52</v>
      </c>
      <c s="37">
        <v>1</v>
      </c>
      <c s="36">
        <v>0</v>
      </c>
      <c s="36">
        <f>ROUND(G27*H27,6)</f>
      </c>
      <c r="L27" s="38">
        <v>0</v>
      </c>
      <c s="32">
        <f>ROUND(ROUND(L27,2)*ROUND(G27,3),2)</f>
      </c>
      <c s="36" t="s">
        <v>1508</v>
      </c>
      <c>
        <f>(M27*21)/100</f>
      </c>
      <c t="s">
        <v>27</v>
      </c>
    </row>
    <row r="28" spans="1:5" ht="12.75">
      <c r="A28" s="35" t="s">
        <v>54</v>
      </c>
      <c r="E28" s="39" t="s">
        <v>8112</v>
      </c>
    </row>
    <row r="29" spans="1:5" ht="12.75">
      <c r="A29" s="35" t="s">
        <v>56</v>
      </c>
      <c r="E29" s="40" t="s">
        <v>5</v>
      </c>
    </row>
    <row r="30" spans="1:5" ht="12.75">
      <c r="A30" t="s">
        <v>58</v>
      </c>
      <c r="E30" s="39" t="s">
        <v>8113</v>
      </c>
    </row>
    <row r="31" spans="1:16" ht="12.75">
      <c r="A31" t="s">
        <v>48</v>
      </c>
      <c s="34" t="s">
        <v>77</v>
      </c>
      <c s="34" t="s">
        <v>8114</v>
      </c>
      <c s="35" t="s">
        <v>5</v>
      </c>
      <c s="6" t="s">
        <v>8115</v>
      </c>
      <c s="36" t="s">
        <v>52</v>
      </c>
      <c s="37">
        <v>1</v>
      </c>
      <c s="36">
        <v>0</v>
      </c>
      <c s="36">
        <f>ROUND(G31*H31,6)</f>
      </c>
      <c r="L31" s="38">
        <v>0</v>
      </c>
      <c s="32">
        <f>ROUND(ROUND(L31,2)*ROUND(G31,3),2)</f>
      </c>
      <c s="36" t="s">
        <v>1166</v>
      </c>
      <c>
        <f>(M31*21)/100</f>
      </c>
      <c t="s">
        <v>27</v>
      </c>
    </row>
    <row r="32" spans="1:5" ht="12.75">
      <c r="A32" s="35" t="s">
        <v>54</v>
      </c>
      <c r="E32" s="39" t="s">
        <v>8115</v>
      </c>
    </row>
    <row r="33" spans="1:5" ht="12.75">
      <c r="A33" s="35" t="s">
        <v>56</v>
      </c>
      <c r="E33" s="40" t="s">
        <v>5</v>
      </c>
    </row>
    <row r="34" spans="1:5" ht="89.25">
      <c r="A34" t="s">
        <v>58</v>
      </c>
      <c r="E34" s="39" t="s">
        <v>8116</v>
      </c>
    </row>
    <row r="35" spans="1:16" ht="12.75">
      <c r="A35" t="s">
        <v>48</v>
      </c>
      <c s="34" t="s">
        <v>82</v>
      </c>
      <c s="34" t="s">
        <v>8117</v>
      </c>
      <c s="35" t="s">
        <v>5</v>
      </c>
      <c s="6" t="s">
        <v>8118</v>
      </c>
      <c s="36" t="s">
        <v>52</v>
      </c>
      <c s="37">
        <v>1</v>
      </c>
      <c s="36">
        <v>0</v>
      </c>
      <c s="36">
        <f>ROUND(G35*H35,6)</f>
      </c>
      <c r="L35" s="38">
        <v>0</v>
      </c>
      <c s="32">
        <f>ROUND(ROUND(L35,2)*ROUND(G35,3),2)</f>
      </c>
      <c s="36" t="s">
        <v>1508</v>
      </c>
      <c>
        <f>(M35*21)/100</f>
      </c>
      <c t="s">
        <v>27</v>
      </c>
    </row>
    <row r="36" spans="1:5" ht="12.75">
      <c r="A36" s="35" t="s">
        <v>54</v>
      </c>
      <c r="E36" s="39" t="s">
        <v>8118</v>
      </c>
    </row>
    <row r="37" spans="1:5" ht="12.75">
      <c r="A37" s="35" t="s">
        <v>56</v>
      </c>
      <c r="E37" s="40" t="s">
        <v>5</v>
      </c>
    </row>
    <row r="38" spans="1:5" ht="12.75">
      <c r="A38" t="s">
        <v>58</v>
      </c>
      <c r="E38" s="39" t="s">
        <v>8113</v>
      </c>
    </row>
    <row r="39" spans="1:16" ht="12.75">
      <c r="A39" t="s">
        <v>48</v>
      </c>
      <c s="34" t="s">
        <v>87</v>
      </c>
      <c s="34" t="s">
        <v>8119</v>
      </c>
      <c s="35" t="s">
        <v>5</v>
      </c>
      <c s="6" t="s">
        <v>8120</v>
      </c>
      <c s="36" t="s">
        <v>52</v>
      </c>
      <c s="37">
        <v>1</v>
      </c>
      <c s="36">
        <v>0</v>
      </c>
      <c s="36">
        <f>ROUND(G39*H39,6)</f>
      </c>
      <c r="L39" s="38">
        <v>0</v>
      </c>
      <c s="32">
        <f>ROUND(ROUND(L39,2)*ROUND(G39,3),2)</f>
      </c>
      <c s="36" t="s">
        <v>1508</v>
      </c>
      <c>
        <f>(M39*21)/100</f>
      </c>
      <c t="s">
        <v>27</v>
      </c>
    </row>
    <row r="40" spans="1:5" ht="12.75">
      <c r="A40" s="35" t="s">
        <v>54</v>
      </c>
      <c r="E40" s="39" t="s">
        <v>8120</v>
      </c>
    </row>
    <row r="41" spans="1:5" ht="12.75">
      <c r="A41" s="35" t="s">
        <v>56</v>
      </c>
      <c r="E41" s="40" t="s">
        <v>5</v>
      </c>
    </row>
    <row r="42" spans="1:5" ht="12.75">
      <c r="A42" t="s">
        <v>58</v>
      </c>
      <c r="E42" s="39" t="s">
        <v>8113</v>
      </c>
    </row>
    <row r="43" spans="1:16" ht="12.75">
      <c r="A43" t="s">
        <v>48</v>
      </c>
      <c s="34" t="s">
        <v>93</v>
      </c>
      <c s="34" t="s">
        <v>8121</v>
      </c>
      <c s="35" t="s">
        <v>5</v>
      </c>
      <c s="6" t="s">
        <v>8122</v>
      </c>
      <c s="36" t="s">
        <v>52</v>
      </c>
      <c s="37">
        <v>1</v>
      </c>
      <c s="36">
        <v>0</v>
      </c>
      <c s="36">
        <f>ROUND(G43*H43,6)</f>
      </c>
      <c r="L43" s="38">
        <v>0</v>
      </c>
      <c s="32">
        <f>ROUND(ROUND(L43,2)*ROUND(G43,3),2)</f>
      </c>
      <c s="36" t="s">
        <v>1508</v>
      </c>
      <c>
        <f>(M43*21)/100</f>
      </c>
      <c t="s">
        <v>27</v>
      </c>
    </row>
    <row r="44" spans="1:5" ht="12.75">
      <c r="A44" s="35" t="s">
        <v>54</v>
      </c>
      <c r="E44" s="39" t="s">
        <v>8122</v>
      </c>
    </row>
    <row r="45" spans="1:5" ht="12.75">
      <c r="A45" s="35" t="s">
        <v>56</v>
      </c>
      <c r="E45" s="40" t="s">
        <v>5</v>
      </c>
    </row>
    <row r="46" spans="1:5" ht="12.75">
      <c r="A46" t="s">
        <v>58</v>
      </c>
      <c r="E46" s="39" t="s">
        <v>8113</v>
      </c>
    </row>
    <row r="47" spans="1:16" ht="12.75">
      <c r="A47" t="s">
        <v>48</v>
      </c>
      <c s="34" t="s">
        <v>97</v>
      </c>
      <c s="34" t="s">
        <v>8123</v>
      </c>
      <c s="35" t="s">
        <v>5</v>
      </c>
      <c s="6" t="s">
        <v>8124</v>
      </c>
      <c s="36" t="s">
        <v>52</v>
      </c>
      <c s="37">
        <v>1</v>
      </c>
      <c s="36">
        <v>0</v>
      </c>
      <c s="36">
        <f>ROUND(G47*H47,6)</f>
      </c>
      <c r="L47" s="38">
        <v>0</v>
      </c>
      <c s="32">
        <f>ROUND(ROUND(L47,2)*ROUND(G47,3),2)</f>
      </c>
      <c s="36" t="s">
        <v>1166</v>
      </c>
      <c>
        <f>(M47*21)/100</f>
      </c>
      <c t="s">
        <v>27</v>
      </c>
    </row>
    <row r="48" spans="1:5" ht="12.75">
      <c r="A48" s="35" t="s">
        <v>54</v>
      </c>
      <c r="E48" s="39" t="s">
        <v>8124</v>
      </c>
    </row>
    <row r="49" spans="1:5" ht="12.75">
      <c r="A49" s="35" t="s">
        <v>56</v>
      </c>
      <c r="E49" s="40" t="s">
        <v>5</v>
      </c>
    </row>
    <row r="50" spans="1:5" ht="25.5">
      <c r="A50" t="s">
        <v>58</v>
      </c>
      <c r="E50" s="39" t="s">
        <v>8125</v>
      </c>
    </row>
    <row r="51" spans="1:16" ht="12.75">
      <c r="A51" t="s">
        <v>48</v>
      </c>
      <c s="34" t="s">
        <v>101</v>
      </c>
      <c s="34" t="s">
        <v>8126</v>
      </c>
      <c s="35" t="s">
        <v>5</v>
      </c>
      <c s="6" t="s">
        <v>8127</v>
      </c>
      <c s="36" t="s">
        <v>52</v>
      </c>
      <c s="37">
        <v>1</v>
      </c>
      <c s="36">
        <v>0</v>
      </c>
      <c s="36">
        <f>ROUND(G51*H51,6)</f>
      </c>
      <c r="L51" s="38">
        <v>0</v>
      </c>
      <c s="32">
        <f>ROUND(ROUND(L51,2)*ROUND(G51,3),2)</f>
      </c>
      <c s="36" t="s">
        <v>1508</v>
      </c>
      <c>
        <f>(M51*21)/100</f>
      </c>
      <c t="s">
        <v>27</v>
      </c>
    </row>
    <row r="52" spans="1:5" ht="12.75">
      <c r="A52" s="35" t="s">
        <v>54</v>
      </c>
      <c r="E52" s="39" t="s">
        <v>8127</v>
      </c>
    </row>
    <row r="53" spans="1:5" ht="12.75">
      <c r="A53" s="35" t="s">
        <v>56</v>
      </c>
      <c r="E53" s="40" t="s">
        <v>5</v>
      </c>
    </row>
    <row r="54" spans="1:5" ht="12.75">
      <c r="A54" t="s">
        <v>58</v>
      </c>
      <c r="E54" s="39" t="s">
        <v>8113</v>
      </c>
    </row>
    <row r="55" spans="1:16" ht="12.75">
      <c r="A55" t="s">
        <v>48</v>
      </c>
      <c s="34" t="s">
        <v>105</v>
      </c>
      <c s="34" t="s">
        <v>8128</v>
      </c>
      <c s="35" t="s">
        <v>5</v>
      </c>
      <c s="6" t="s">
        <v>8129</v>
      </c>
      <c s="36" t="s">
        <v>52</v>
      </c>
      <c s="37">
        <v>8</v>
      </c>
      <c s="36">
        <v>0</v>
      </c>
      <c s="36">
        <f>ROUND(G55*H55,6)</f>
      </c>
      <c r="L55" s="38">
        <v>0</v>
      </c>
      <c s="32">
        <f>ROUND(ROUND(L55,2)*ROUND(G55,3),2)</f>
      </c>
      <c s="36" t="s">
        <v>1508</v>
      </c>
      <c>
        <f>(M55*21)/100</f>
      </c>
      <c t="s">
        <v>27</v>
      </c>
    </row>
    <row r="56" spans="1:5" ht="12.75">
      <c r="A56" s="35" t="s">
        <v>54</v>
      </c>
      <c r="E56" s="39" t="s">
        <v>8129</v>
      </c>
    </row>
    <row r="57" spans="1:5" ht="12.75">
      <c r="A57" s="35" t="s">
        <v>56</v>
      </c>
      <c r="E57" s="40" t="s">
        <v>5</v>
      </c>
    </row>
    <row r="58" spans="1:5" ht="12.75">
      <c r="A58" t="s">
        <v>58</v>
      </c>
      <c r="E58" s="39" t="s">
        <v>8113</v>
      </c>
    </row>
    <row r="59" spans="1:16" ht="12.75">
      <c r="A59" t="s">
        <v>48</v>
      </c>
      <c s="34" t="s">
        <v>106</v>
      </c>
      <c s="34" t="s">
        <v>8130</v>
      </c>
      <c s="35" t="s">
        <v>5</v>
      </c>
      <c s="6" t="s">
        <v>8131</v>
      </c>
      <c s="36" t="s">
        <v>52</v>
      </c>
      <c s="37">
        <v>1</v>
      </c>
      <c s="36">
        <v>0</v>
      </c>
      <c s="36">
        <f>ROUND(G59*H59,6)</f>
      </c>
      <c r="L59" s="38">
        <v>0</v>
      </c>
      <c s="32">
        <f>ROUND(ROUND(L59,2)*ROUND(G59,3),2)</f>
      </c>
      <c s="36" t="s">
        <v>1508</v>
      </c>
      <c>
        <f>(M59*21)/100</f>
      </c>
      <c t="s">
        <v>27</v>
      </c>
    </row>
    <row r="60" spans="1:5" ht="12.75">
      <c r="A60" s="35" t="s">
        <v>54</v>
      </c>
      <c r="E60" s="39" t="s">
        <v>8131</v>
      </c>
    </row>
    <row r="61" spans="1:5" ht="12.75">
      <c r="A61" s="35" t="s">
        <v>56</v>
      </c>
      <c r="E61" s="40" t="s">
        <v>5</v>
      </c>
    </row>
    <row r="62" spans="1:5" ht="12.75">
      <c r="A62" t="s">
        <v>58</v>
      </c>
      <c r="E62" s="39" t="s">
        <v>8113</v>
      </c>
    </row>
    <row r="63" spans="1:16" ht="12.75">
      <c r="A63" t="s">
        <v>48</v>
      </c>
      <c s="34" t="s">
        <v>110</v>
      </c>
      <c s="34" t="s">
        <v>8132</v>
      </c>
      <c s="35" t="s">
        <v>5</v>
      </c>
      <c s="6" t="s">
        <v>8133</v>
      </c>
      <c s="36" t="s">
        <v>52</v>
      </c>
      <c s="37">
        <v>1</v>
      </c>
      <c s="36">
        <v>0</v>
      </c>
      <c s="36">
        <f>ROUND(G63*H63,6)</f>
      </c>
      <c r="L63" s="38">
        <v>0</v>
      </c>
      <c s="32">
        <f>ROUND(ROUND(L63,2)*ROUND(G63,3),2)</f>
      </c>
      <c s="36" t="s">
        <v>1508</v>
      </c>
      <c>
        <f>(M63*21)/100</f>
      </c>
      <c t="s">
        <v>27</v>
      </c>
    </row>
    <row r="64" spans="1:5" ht="12.75">
      <c r="A64" s="35" t="s">
        <v>54</v>
      </c>
      <c r="E64" s="39" t="s">
        <v>8133</v>
      </c>
    </row>
    <row r="65" spans="1:5" ht="12.75">
      <c r="A65" s="35" t="s">
        <v>56</v>
      </c>
      <c r="E65" s="40" t="s">
        <v>5</v>
      </c>
    </row>
    <row r="66" spans="1:5" ht="12.75">
      <c r="A66" t="s">
        <v>58</v>
      </c>
      <c r="E66" s="39" t="s">
        <v>8113</v>
      </c>
    </row>
    <row r="67" spans="1:16" ht="12.75">
      <c r="A67" t="s">
        <v>48</v>
      </c>
      <c s="34" t="s">
        <v>116</v>
      </c>
      <c s="34" t="s">
        <v>8134</v>
      </c>
      <c s="35" t="s">
        <v>5</v>
      </c>
      <c s="6" t="s">
        <v>8135</v>
      </c>
      <c s="36" t="s">
        <v>52</v>
      </c>
      <c s="37">
        <v>8</v>
      </c>
      <c s="36">
        <v>0</v>
      </c>
      <c s="36">
        <f>ROUND(G67*H67,6)</f>
      </c>
      <c r="L67" s="38">
        <v>0</v>
      </c>
      <c s="32">
        <f>ROUND(ROUND(L67,2)*ROUND(G67,3),2)</f>
      </c>
      <c s="36" t="s">
        <v>1508</v>
      </c>
      <c>
        <f>(M67*21)/100</f>
      </c>
      <c t="s">
        <v>27</v>
      </c>
    </row>
    <row r="68" spans="1:5" ht="12.75">
      <c r="A68" s="35" t="s">
        <v>54</v>
      </c>
      <c r="E68" s="39" t="s">
        <v>8135</v>
      </c>
    </row>
    <row r="69" spans="1:5" ht="12.75">
      <c r="A69" s="35" t="s">
        <v>56</v>
      </c>
      <c r="E69" s="40" t="s">
        <v>5</v>
      </c>
    </row>
    <row r="70" spans="1:5" ht="12.75">
      <c r="A70" t="s">
        <v>58</v>
      </c>
      <c r="E70" s="39" t="s">
        <v>8113</v>
      </c>
    </row>
    <row r="71" spans="1:16" ht="12.75">
      <c r="A71" t="s">
        <v>48</v>
      </c>
      <c s="34" t="s">
        <v>121</v>
      </c>
      <c s="34" t="s">
        <v>8136</v>
      </c>
      <c s="35" t="s">
        <v>5</v>
      </c>
      <c s="6" t="s">
        <v>8137</v>
      </c>
      <c s="36" t="s">
        <v>52</v>
      </c>
      <c s="37">
        <v>1</v>
      </c>
      <c s="36">
        <v>0</v>
      </c>
      <c s="36">
        <f>ROUND(G71*H71,6)</f>
      </c>
      <c r="L71" s="38">
        <v>0</v>
      </c>
      <c s="32">
        <f>ROUND(ROUND(L71,2)*ROUND(G71,3),2)</f>
      </c>
      <c s="36" t="s">
        <v>1166</v>
      </c>
      <c>
        <f>(M71*21)/100</f>
      </c>
      <c t="s">
        <v>27</v>
      </c>
    </row>
    <row r="72" spans="1:5" ht="12.75">
      <c r="A72" s="35" t="s">
        <v>54</v>
      </c>
      <c r="E72" s="39" t="s">
        <v>8137</v>
      </c>
    </row>
    <row r="73" spans="1:5" ht="12.75">
      <c r="A73" s="35" t="s">
        <v>56</v>
      </c>
      <c r="E73" s="40" t="s">
        <v>5</v>
      </c>
    </row>
    <row r="74" spans="1:5" ht="12.75">
      <c r="A74" t="s">
        <v>58</v>
      </c>
      <c r="E74" s="39" t="s">
        <v>8138</v>
      </c>
    </row>
    <row r="75" spans="1:16" ht="12.75">
      <c r="A75" t="s">
        <v>48</v>
      </c>
      <c s="34" t="s">
        <v>126</v>
      </c>
      <c s="34" t="s">
        <v>8139</v>
      </c>
      <c s="35" t="s">
        <v>5</v>
      </c>
      <c s="6" t="s">
        <v>8140</v>
      </c>
      <c s="36" t="s">
        <v>52</v>
      </c>
      <c s="37">
        <v>1</v>
      </c>
      <c s="36">
        <v>0</v>
      </c>
      <c s="36">
        <f>ROUND(G75*H75,6)</f>
      </c>
      <c r="L75" s="38">
        <v>0</v>
      </c>
      <c s="32">
        <f>ROUND(ROUND(L75,2)*ROUND(G75,3),2)</f>
      </c>
      <c s="36" t="s">
        <v>1166</v>
      </c>
      <c>
        <f>(M75*21)/100</f>
      </c>
      <c t="s">
        <v>27</v>
      </c>
    </row>
    <row r="76" spans="1:5" ht="12.75">
      <c r="A76" s="35" t="s">
        <v>54</v>
      </c>
      <c r="E76" s="39" t="s">
        <v>8140</v>
      </c>
    </row>
    <row r="77" spans="1:5" ht="12.75">
      <c r="A77" s="35" t="s">
        <v>56</v>
      </c>
      <c r="E77" s="40" t="s">
        <v>5</v>
      </c>
    </row>
    <row r="78" spans="1:5" ht="12.75">
      <c r="A78" t="s">
        <v>58</v>
      </c>
      <c r="E78" s="39" t="s">
        <v>8141</v>
      </c>
    </row>
    <row r="79" spans="1:16" ht="12.75">
      <c r="A79" t="s">
        <v>48</v>
      </c>
      <c s="34" t="s">
        <v>131</v>
      </c>
      <c s="34" t="s">
        <v>8142</v>
      </c>
      <c s="35" t="s">
        <v>5</v>
      </c>
      <c s="6" t="s">
        <v>8143</v>
      </c>
      <c s="36" t="s">
        <v>52</v>
      </c>
      <c s="37">
        <v>1</v>
      </c>
      <c s="36">
        <v>0</v>
      </c>
      <c s="36">
        <f>ROUND(G79*H79,6)</f>
      </c>
      <c r="L79" s="38">
        <v>0</v>
      </c>
      <c s="32">
        <f>ROUND(ROUND(L79,2)*ROUND(G79,3),2)</f>
      </c>
      <c s="36" t="s">
        <v>1508</v>
      </c>
      <c>
        <f>(M79*21)/100</f>
      </c>
      <c t="s">
        <v>27</v>
      </c>
    </row>
    <row r="80" spans="1:5" ht="12.75">
      <c r="A80" s="35" t="s">
        <v>54</v>
      </c>
      <c r="E80" s="39" t="s">
        <v>8143</v>
      </c>
    </row>
    <row r="81" spans="1:5" ht="12.75">
      <c r="A81" s="35" t="s">
        <v>56</v>
      </c>
      <c r="E81" s="40" t="s">
        <v>5</v>
      </c>
    </row>
    <row r="82" spans="1:5" ht="12.75">
      <c r="A82" t="s">
        <v>58</v>
      </c>
      <c r="E82" s="39" t="s">
        <v>8113</v>
      </c>
    </row>
    <row r="83" spans="1:16" ht="12.75">
      <c r="A83" t="s">
        <v>48</v>
      </c>
      <c s="34" t="s">
        <v>136</v>
      </c>
      <c s="34" t="s">
        <v>8144</v>
      </c>
      <c s="35" t="s">
        <v>5</v>
      </c>
      <c s="6" t="s">
        <v>8145</v>
      </c>
      <c s="36" t="s">
        <v>52</v>
      </c>
      <c s="37">
        <v>1</v>
      </c>
      <c s="36">
        <v>0</v>
      </c>
      <c s="36">
        <f>ROUND(G83*H83,6)</f>
      </c>
      <c r="L83" s="38">
        <v>0</v>
      </c>
      <c s="32">
        <f>ROUND(ROUND(L83,2)*ROUND(G83,3),2)</f>
      </c>
      <c s="36" t="s">
        <v>1166</v>
      </c>
      <c>
        <f>(M83*21)/100</f>
      </c>
      <c t="s">
        <v>27</v>
      </c>
    </row>
    <row r="84" spans="1:5" ht="12.75">
      <c r="A84" s="35" t="s">
        <v>54</v>
      </c>
      <c r="E84" s="39" t="s">
        <v>8145</v>
      </c>
    </row>
    <row r="85" spans="1:5" ht="12.75">
      <c r="A85" s="35" t="s">
        <v>56</v>
      </c>
      <c r="E85" s="40" t="s">
        <v>5</v>
      </c>
    </row>
    <row r="86" spans="1:5" ht="25.5">
      <c r="A86" t="s">
        <v>58</v>
      </c>
      <c r="E86" s="39" t="s">
        <v>8146</v>
      </c>
    </row>
    <row r="87" spans="1:16" ht="25.5">
      <c r="A87" t="s">
        <v>48</v>
      </c>
      <c s="34" t="s">
        <v>142</v>
      </c>
      <c s="34" t="s">
        <v>8147</v>
      </c>
      <c s="35" t="s">
        <v>5</v>
      </c>
      <c s="6" t="s">
        <v>8148</v>
      </c>
      <c s="36" t="s">
        <v>246</v>
      </c>
      <c s="37">
        <v>0.055</v>
      </c>
      <c s="36">
        <v>0</v>
      </c>
      <c s="36">
        <f>ROUND(G87*H87,6)</f>
      </c>
      <c r="L87" s="38">
        <v>0</v>
      </c>
      <c s="32">
        <f>ROUND(ROUND(L87,2)*ROUND(G87,3),2)</f>
      </c>
      <c s="36" t="s">
        <v>1508</v>
      </c>
      <c>
        <f>(M87*21)/100</f>
      </c>
      <c t="s">
        <v>27</v>
      </c>
    </row>
    <row r="88" spans="1:5" ht="25.5">
      <c r="A88" s="35" t="s">
        <v>54</v>
      </c>
      <c r="E88" s="39" t="s">
        <v>8148</v>
      </c>
    </row>
    <row r="89" spans="1:5" ht="12.75">
      <c r="A89" s="35" t="s">
        <v>56</v>
      </c>
      <c r="E89" s="40" t="s">
        <v>5</v>
      </c>
    </row>
    <row r="90" spans="1:5" ht="114.75">
      <c r="A90" t="s">
        <v>58</v>
      </c>
      <c r="E90" s="39" t="s">
        <v>8149</v>
      </c>
    </row>
    <row r="91" spans="1:13" ht="12.75">
      <c r="A91" t="s">
        <v>46</v>
      </c>
      <c r="C91" s="31" t="s">
        <v>3647</v>
      </c>
      <c r="E91" s="33" t="s">
        <v>8150</v>
      </c>
      <c r="J91" s="32">
        <f>0</f>
      </c>
      <c s="32">
        <f>0</f>
      </c>
      <c s="32">
        <f>0+L92+L96+L100</f>
      </c>
      <c s="32">
        <f>0+M92+M96+M100</f>
      </c>
    </row>
    <row r="92" spans="1:16" ht="12.75">
      <c r="A92" t="s">
        <v>48</v>
      </c>
      <c s="34" t="s">
        <v>147</v>
      </c>
      <c s="34" t="s">
        <v>8151</v>
      </c>
      <c s="35" t="s">
        <v>5</v>
      </c>
      <c s="6" t="s">
        <v>8152</v>
      </c>
      <c s="36" t="s">
        <v>52</v>
      </c>
      <c s="37">
        <v>8</v>
      </c>
      <c s="36">
        <v>0</v>
      </c>
      <c s="36">
        <f>ROUND(G92*H92,6)</f>
      </c>
      <c r="L92" s="38">
        <v>0</v>
      </c>
      <c s="32">
        <f>ROUND(ROUND(L92,2)*ROUND(G92,3),2)</f>
      </c>
      <c s="36" t="s">
        <v>1166</v>
      </c>
      <c>
        <f>(M92*21)/100</f>
      </c>
      <c t="s">
        <v>27</v>
      </c>
    </row>
    <row r="93" spans="1:5" ht="12.75">
      <c r="A93" s="35" t="s">
        <v>54</v>
      </c>
      <c r="E93" s="39" t="s">
        <v>8152</v>
      </c>
    </row>
    <row r="94" spans="1:5" ht="12.75">
      <c r="A94" s="35" t="s">
        <v>56</v>
      </c>
      <c r="E94" s="40" t="s">
        <v>5</v>
      </c>
    </row>
    <row r="95" spans="1:5" ht="12.75">
      <c r="A95" t="s">
        <v>58</v>
      </c>
      <c r="E95" s="39" t="s">
        <v>8138</v>
      </c>
    </row>
    <row r="96" spans="1:16" ht="12.75">
      <c r="A96" t="s">
        <v>48</v>
      </c>
      <c s="34" t="s">
        <v>152</v>
      </c>
      <c s="34" t="s">
        <v>8153</v>
      </c>
      <c s="35" t="s">
        <v>5</v>
      </c>
      <c s="6" t="s">
        <v>8154</v>
      </c>
      <c s="36" t="s">
        <v>52</v>
      </c>
      <c s="37">
        <v>8</v>
      </c>
      <c s="36">
        <v>0</v>
      </c>
      <c s="36">
        <f>ROUND(G96*H96,6)</f>
      </c>
      <c r="L96" s="38">
        <v>0</v>
      </c>
      <c s="32">
        <f>ROUND(ROUND(L96,2)*ROUND(G96,3),2)</f>
      </c>
      <c s="36" t="s">
        <v>1166</v>
      </c>
      <c>
        <f>(M96*21)/100</f>
      </c>
      <c t="s">
        <v>27</v>
      </c>
    </row>
    <row r="97" spans="1:5" ht="12.75">
      <c r="A97" s="35" t="s">
        <v>54</v>
      </c>
      <c r="E97" s="39" t="s">
        <v>8154</v>
      </c>
    </row>
    <row r="98" spans="1:5" ht="12.75">
      <c r="A98" s="35" t="s">
        <v>56</v>
      </c>
      <c r="E98" s="40" t="s">
        <v>5</v>
      </c>
    </row>
    <row r="99" spans="1:5" ht="114.75">
      <c r="A99" t="s">
        <v>58</v>
      </c>
      <c r="E99" s="39" t="s">
        <v>8155</v>
      </c>
    </row>
    <row r="100" spans="1:16" ht="25.5">
      <c r="A100" t="s">
        <v>48</v>
      </c>
      <c s="34" t="s">
        <v>156</v>
      </c>
      <c s="34" t="s">
        <v>8156</v>
      </c>
      <c s="35" t="s">
        <v>5</v>
      </c>
      <c s="6" t="s">
        <v>8157</v>
      </c>
      <c s="36" t="s">
        <v>246</v>
      </c>
      <c s="37">
        <v>1.2</v>
      </c>
      <c s="36">
        <v>0</v>
      </c>
      <c s="36">
        <f>ROUND(G100*H100,6)</f>
      </c>
      <c r="L100" s="38">
        <v>0</v>
      </c>
      <c s="32">
        <f>ROUND(ROUND(L100,2)*ROUND(G100,3),2)</f>
      </c>
      <c s="36" t="s">
        <v>1508</v>
      </c>
      <c>
        <f>(M100*21)/100</f>
      </c>
      <c t="s">
        <v>27</v>
      </c>
    </row>
    <row r="101" spans="1:5" ht="25.5">
      <c r="A101" s="35" t="s">
        <v>54</v>
      </c>
      <c r="E101" s="39" t="s">
        <v>8157</v>
      </c>
    </row>
    <row r="102" spans="1:5" ht="12.75">
      <c r="A102" s="35" t="s">
        <v>56</v>
      </c>
      <c r="E102" s="40" t="s">
        <v>5</v>
      </c>
    </row>
    <row r="103" spans="1:5" ht="114.75">
      <c r="A103" t="s">
        <v>58</v>
      </c>
      <c r="E103" s="39" t="s">
        <v>8158</v>
      </c>
    </row>
    <row r="104" spans="1:13" ht="12.75">
      <c r="A104" t="s">
        <v>46</v>
      </c>
      <c r="C104" s="31" t="s">
        <v>3652</v>
      </c>
      <c r="E104" s="33" t="s">
        <v>8159</v>
      </c>
      <c r="J104" s="32">
        <f>0</f>
      </c>
      <c s="32">
        <f>0</f>
      </c>
      <c s="32">
        <f>0+L105</f>
      </c>
      <c s="32">
        <f>0+M105</f>
      </c>
    </row>
    <row r="105" spans="1:16" ht="12.75">
      <c r="A105" t="s">
        <v>48</v>
      </c>
      <c s="34" t="s">
        <v>160</v>
      </c>
      <c s="34" t="s">
        <v>8160</v>
      </c>
      <c s="35" t="s">
        <v>5</v>
      </c>
      <c s="6" t="s">
        <v>8161</v>
      </c>
      <c s="36" t="s">
        <v>52</v>
      </c>
      <c s="37">
        <v>1</v>
      </c>
      <c s="36">
        <v>0</v>
      </c>
      <c s="36">
        <f>ROUND(G105*H105,6)</f>
      </c>
      <c r="L105" s="38">
        <v>0</v>
      </c>
      <c s="32">
        <f>ROUND(ROUND(L105,2)*ROUND(G105,3),2)</f>
      </c>
      <c s="36" t="s">
        <v>1508</v>
      </c>
      <c>
        <f>(M105*21)/100</f>
      </c>
      <c t="s">
        <v>27</v>
      </c>
    </row>
    <row r="106" spans="1:5" ht="12.75">
      <c r="A106" s="35" t="s">
        <v>54</v>
      </c>
      <c r="E106" s="39" t="s">
        <v>8161</v>
      </c>
    </row>
    <row r="107" spans="1:5" ht="12.75">
      <c r="A107" s="35" t="s">
        <v>56</v>
      </c>
      <c r="E107" s="40" t="s">
        <v>5</v>
      </c>
    </row>
    <row r="108" spans="1:5" ht="12.75">
      <c r="A108" t="s">
        <v>58</v>
      </c>
      <c r="E108" s="39" t="s">
        <v>8113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7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1498</v>
      </c>
      <c s="41">
        <f>Rekapitulace!C28</f>
      </c>
      <c s="20" t="s">
        <v>0</v>
      </c>
      <c t="s">
        <v>23</v>
      </c>
      <c t="s">
        <v>27</v>
      </c>
    </row>
    <row r="4" spans="1:16" ht="32" customHeight="1">
      <c r="A4" s="24" t="s">
        <v>20</v>
      </c>
      <c s="25" t="s">
        <v>28</v>
      </c>
      <c s="27" t="s">
        <v>1498</v>
      </c>
      <c r="E4" s="26" t="s">
        <v>1499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COUNTIFS(L8:L7278,"=0",A8:A7278,"P")+COUNTIFS(L8:L7278,"",A8:A7278,"P")+SUM(Q8:Q7278)</f>
      </c>
    </row>
    <row r="8" spans="1:13" ht="12.75">
      <c r="A8" t="s">
        <v>44</v>
      </c>
      <c r="C8" s="28" t="s">
        <v>8164</v>
      </c>
      <c r="E8" s="30" t="s">
        <v>8163</v>
      </c>
      <c r="J8" s="29">
        <f>0+J9</f>
      </c>
      <c s="29">
        <f>0+K9</f>
      </c>
      <c s="29">
        <f>0+L9</f>
      </c>
      <c s="29">
        <f>0+M9</f>
      </c>
    </row>
    <row r="9" spans="1:13" ht="12.75">
      <c r="A9" t="s">
        <v>8165</v>
      </c>
      <c r="C9" s="31" t="s">
        <v>8166</v>
      </c>
      <c r="E9" s="33" t="s">
        <v>8167</v>
      </c>
      <c r="J9" s="32">
        <f>0+J10+J31+J84+J101+J138+J207+J256+J273+J286+J307</f>
      </c>
      <c s="32">
        <f>0+K10+K31+K84+K101+K138+K207+K256+K273+K286+K307</f>
      </c>
      <c s="32">
        <f>0+L10+L31+L84+L101+L138+L207+L256+L273+L286+L307</f>
      </c>
      <c s="32">
        <f>0+M10+M31+M84+M101+M138+M207+M256+M273+M286+M307</f>
      </c>
    </row>
    <row r="10" spans="1:13" ht="12.75">
      <c r="A10" t="s">
        <v>46</v>
      </c>
      <c r="C10" s="31" t="s">
        <v>8168</v>
      </c>
      <c r="E10" s="33" t="s">
        <v>8169</v>
      </c>
      <c r="J10" s="32">
        <f>0</f>
      </c>
      <c s="32">
        <f>0</f>
      </c>
      <c s="32">
        <f>0+L11+L15+L19+L23+L27</f>
      </c>
      <c s="32">
        <f>0+M11+M15+M19+M23+M27</f>
      </c>
    </row>
    <row r="11" spans="1:16" ht="25.5">
      <c r="A11" t="s">
        <v>48</v>
      </c>
      <c s="34" t="s">
        <v>49</v>
      </c>
      <c s="34" t="s">
        <v>8170</v>
      </c>
      <c s="35" t="s">
        <v>7090</v>
      </c>
      <c s="6" t="s">
        <v>8171</v>
      </c>
      <c s="36" t="s">
        <v>52</v>
      </c>
      <c s="37">
        <v>1</v>
      </c>
      <c s="36">
        <v>0</v>
      </c>
      <c s="36">
        <f>ROUND(G11*H11,6)</f>
      </c>
      <c r="L11" s="38">
        <v>0</v>
      </c>
      <c s="32">
        <f>ROUND(ROUND(L11,2)*ROUND(G11,3),2)</f>
      </c>
      <c s="36" t="s">
        <v>8172</v>
      </c>
      <c>
        <f>(M11*21)/100</f>
      </c>
      <c t="s">
        <v>27</v>
      </c>
    </row>
    <row r="12" spans="1:5" ht="12.75">
      <c r="A12" s="35" t="s">
        <v>54</v>
      </c>
      <c r="E12" s="39" t="s">
        <v>5</v>
      </c>
    </row>
    <row r="13" spans="1:5" ht="12.75">
      <c r="A13" s="35" t="s">
        <v>56</v>
      </c>
      <c r="E13" s="40" t="s">
        <v>5</v>
      </c>
    </row>
    <row r="14" spans="1:5" ht="12.75">
      <c r="A14" t="s">
        <v>58</v>
      </c>
      <c r="E14" s="39" t="s">
        <v>5</v>
      </c>
    </row>
    <row r="15" spans="1:16" ht="12.75">
      <c r="A15" t="s">
        <v>48</v>
      </c>
      <c s="34" t="s">
        <v>27</v>
      </c>
      <c s="34" t="s">
        <v>8173</v>
      </c>
      <c s="35" t="s">
        <v>5</v>
      </c>
      <c s="6" t="s">
        <v>8174</v>
      </c>
      <c s="36" t="s">
        <v>52</v>
      </c>
      <c s="37">
        <v>1</v>
      </c>
      <c s="36">
        <v>0</v>
      </c>
      <c s="36">
        <f>ROUND(G15*H15,6)</f>
      </c>
      <c r="L15" s="38">
        <v>0</v>
      </c>
      <c s="32">
        <f>ROUND(ROUND(L15,2)*ROUND(G15,3),2)</f>
      </c>
      <c s="36" t="s">
        <v>8175</v>
      </c>
      <c>
        <f>(M15*21)/100</f>
      </c>
      <c t="s">
        <v>27</v>
      </c>
    </row>
    <row r="16" spans="1:5" ht="216.75">
      <c r="A16" s="35" t="s">
        <v>54</v>
      </c>
      <c r="E16" s="39" t="s">
        <v>8176</v>
      </c>
    </row>
    <row r="17" spans="1:5" ht="12.75">
      <c r="A17" s="35" t="s">
        <v>56</v>
      </c>
      <c r="E17" s="40" t="s">
        <v>5</v>
      </c>
    </row>
    <row r="18" spans="1:5" ht="12.75">
      <c r="A18" t="s">
        <v>58</v>
      </c>
      <c r="E18" s="39" t="s">
        <v>5</v>
      </c>
    </row>
    <row r="19" spans="1:16" ht="12.75">
      <c r="A19" t="s">
        <v>48</v>
      </c>
      <c s="34" t="s">
        <v>26</v>
      </c>
      <c s="34" t="s">
        <v>8177</v>
      </c>
      <c s="35" t="s">
        <v>5</v>
      </c>
      <c s="6" t="s">
        <v>8178</v>
      </c>
      <c s="36" t="s">
        <v>52</v>
      </c>
      <c s="37">
        <v>1</v>
      </c>
      <c s="36">
        <v>0</v>
      </c>
      <c s="36">
        <f>ROUND(G19*H19,6)</f>
      </c>
      <c r="L19" s="38">
        <v>0</v>
      </c>
      <c s="32">
        <f>ROUND(ROUND(L19,2)*ROUND(G19,3),2)</f>
      </c>
      <c s="36" t="s">
        <v>8175</v>
      </c>
      <c>
        <f>(M19*21)/100</f>
      </c>
      <c t="s">
        <v>27</v>
      </c>
    </row>
    <row r="20" spans="1:5" ht="12.75">
      <c r="A20" s="35" t="s">
        <v>54</v>
      </c>
      <c r="E20" s="39" t="s">
        <v>8178</v>
      </c>
    </row>
    <row r="21" spans="1:5" ht="12.75">
      <c r="A21" s="35" t="s">
        <v>56</v>
      </c>
      <c r="E21" s="40" t="s">
        <v>5</v>
      </c>
    </row>
    <row r="22" spans="1:5" ht="12.75">
      <c r="A22" t="s">
        <v>58</v>
      </c>
      <c r="E22" s="39" t="s">
        <v>5</v>
      </c>
    </row>
    <row r="23" spans="1:16" ht="12.75">
      <c r="A23" t="s">
        <v>48</v>
      </c>
      <c s="34" t="s">
        <v>67</v>
      </c>
      <c s="34" t="s">
        <v>8179</v>
      </c>
      <c s="35" t="s">
        <v>5</v>
      </c>
      <c s="6" t="s">
        <v>8180</v>
      </c>
      <c s="36" t="s">
        <v>52</v>
      </c>
      <c s="37">
        <v>1</v>
      </c>
      <c s="36">
        <v>0</v>
      </c>
      <c s="36">
        <f>ROUND(G23*H23,6)</f>
      </c>
      <c r="L23" s="38">
        <v>0</v>
      </c>
      <c s="32">
        <f>ROUND(ROUND(L23,2)*ROUND(G23,3),2)</f>
      </c>
      <c s="36" t="s">
        <v>8175</v>
      </c>
      <c>
        <f>(M23*21)/100</f>
      </c>
      <c t="s">
        <v>27</v>
      </c>
    </row>
    <row r="24" spans="1:5" ht="12.75">
      <c r="A24" s="35" t="s">
        <v>54</v>
      </c>
      <c r="E24" s="39" t="s">
        <v>8180</v>
      </c>
    </row>
    <row r="25" spans="1:5" ht="12.75">
      <c r="A25" s="35" t="s">
        <v>56</v>
      </c>
      <c r="E25" s="40" t="s">
        <v>5</v>
      </c>
    </row>
    <row r="26" spans="1:5" ht="12.75">
      <c r="A26" t="s">
        <v>58</v>
      </c>
      <c r="E26" s="39" t="s">
        <v>5</v>
      </c>
    </row>
    <row r="27" spans="1:16" ht="25.5">
      <c r="A27" t="s">
        <v>48</v>
      </c>
      <c s="34" t="s">
        <v>72</v>
      </c>
      <c s="34" t="s">
        <v>8181</v>
      </c>
      <c s="35" t="s">
        <v>5</v>
      </c>
      <c s="6" t="s">
        <v>8182</v>
      </c>
      <c s="36" t="s">
        <v>52</v>
      </c>
      <c s="37">
        <v>1</v>
      </c>
      <c s="36">
        <v>0</v>
      </c>
      <c s="36">
        <f>ROUND(G27*H27,6)</f>
      </c>
      <c r="L27" s="38">
        <v>0</v>
      </c>
      <c s="32">
        <f>ROUND(ROUND(L27,2)*ROUND(G27,3),2)</f>
      </c>
      <c s="36" t="s">
        <v>8175</v>
      </c>
      <c>
        <f>(M27*21)/100</f>
      </c>
      <c t="s">
        <v>27</v>
      </c>
    </row>
    <row r="28" spans="1:5" ht="38.25">
      <c r="A28" s="35" t="s">
        <v>54</v>
      </c>
      <c r="E28" s="39" t="s">
        <v>8183</v>
      </c>
    </row>
    <row r="29" spans="1:5" ht="12.75">
      <c r="A29" s="35" t="s">
        <v>56</v>
      </c>
      <c r="E29" s="40" t="s">
        <v>5</v>
      </c>
    </row>
    <row r="30" spans="1:5" ht="12.75">
      <c r="A30" t="s">
        <v>58</v>
      </c>
      <c r="E30" s="39" t="s">
        <v>5</v>
      </c>
    </row>
    <row r="31" spans="1:13" ht="12.75">
      <c r="A31" t="s">
        <v>46</v>
      </c>
      <c r="C31" s="31" t="s">
        <v>8184</v>
      </c>
      <c r="E31" s="33" t="s">
        <v>8185</v>
      </c>
      <c r="J31" s="32">
        <f>0</f>
      </c>
      <c s="32">
        <f>0</f>
      </c>
      <c s="32">
        <f>0+L32+L36+L40+L44+L48+L52+L56+L60+L64+L68+L72+L76+L80</f>
      </c>
      <c s="32">
        <f>0+M32+M36+M40+M44+M48+M52+M56+M60+M64+M68+M72+M76+M80</f>
      </c>
    </row>
    <row r="32" spans="1:16" ht="12.75">
      <c r="A32" t="s">
        <v>48</v>
      </c>
      <c s="34" t="s">
        <v>77</v>
      </c>
      <c s="34" t="s">
        <v>8186</v>
      </c>
      <c s="35" t="s">
        <v>7090</v>
      </c>
      <c s="6" t="s">
        <v>8187</v>
      </c>
      <c s="36" t="s">
        <v>52</v>
      </c>
      <c s="37">
        <v>2</v>
      </c>
      <c s="36">
        <v>0</v>
      </c>
      <c s="36">
        <f>ROUND(G32*H32,6)</f>
      </c>
      <c r="L32" s="38">
        <v>0</v>
      </c>
      <c s="32">
        <f>ROUND(ROUND(L32,2)*ROUND(G32,3),2)</f>
      </c>
      <c s="36" t="s">
        <v>8172</v>
      </c>
      <c>
        <f>(M32*21)/100</f>
      </c>
      <c t="s">
        <v>27</v>
      </c>
    </row>
    <row r="33" spans="1:5" ht="12.75">
      <c r="A33" s="35" t="s">
        <v>54</v>
      </c>
      <c r="E33" s="39" t="s">
        <v>8188</v>
      </c>
    </row>
    <row r="34" spans="1:5" ht="12.75">
      <c r="A34" s="35" t="s">
        <v>56</v>
      </c>
      <c r="E34" s="40" t="s">
        <v>5</v>
      </c>
    </row>
    <row r="35" spans="1:5" ht="12.75">
      <c r="A35" t="s">
        <v>58</v>
      </c>
      <c r="E35" s="39" t="s">
        <v>5</v>
      </c>
    </row>
    <row r="36" spans="1:16" ht="25.5">
      <c r="A36" t="s">
        <v>48</v>
      </c>
      <c s="34" t="s">
        <v>82</v>
      </c>
      <c s="34" t="s">
        <v>8189</v>
      </c>
      <c s="35" t="s">
        <v>5</v>
      </c>
      <c s="6" t="s">
        <v>8190</v>
      </c>
      <c s="36" t="s">
        <v>52</v>
      </c>
      <c s="37">
        <v>2</v>
      </c>
      <c s="36">
        <v>0</v>
      </c>
      <c s="36">
        <f>ROUND(G36*H36,6)</f>
      </c>
      <c r="L36" s="38">
        <v>0</v>
      </c>
      <c s="32">
        <f>ROUND(ROUND(L36,2)*ROUND(G36,3),2)</f>
      </c>
      <c s="36" t="s">
        <v>8175</v>
      </c>
      <c>
        <f>(M36*21)/100</f>
      </c>
      <c t="s">
        <v>27</v>
      </c>
    </row>
    <row r="37" spans="1:5" ht="25.5">
      <c r="A37" s="35" t="s">
        <v>54</v>
      </c>
      <c r="E37" s="39" t="s">
        <v>8190</v>
      </c>
    </row>
    <row r="38" spans="1:5" ht="12.75">
      <c r="A38" s="35" t="s">
        <v>56</v>
      </c>
      <c r="E38" s="40" t="s">
        <v>5</v>
      </c>
    </row>
    <row r="39" spans="1:5" ht="12.75">
      <c r="A39" t="s">
        <v>58</v>
      </c>
      <c r="E39" s="39" t="s">
        <v>5</v>
      </c>
    </row>
    <row r="40" spans="1:16" ht="12.75">
      <c r="A40" t="s">
        <v>48</v>
      </c>
      <c s="34" t="s">
        <v>87</v>
      </c>
      <c s="34" t="s">
        <v>8191</v>
      </c>
      <c s="35" t="s">
        <v>7090</v>
      </c>
      <c s="6" t="s">
        <v>8192</v>
      </c>
      <c s="36" t="s">
        <v>52</v>
      </c>
      <c s="37">
        <v>2</v>
      </c>
      <c s="36">
        <v>0</v>
      </c>
      <c s="36">
        <f>ROUND(G40*H40,6)</f>
      </c>
      <c r="L40" s="38">
        <v>0</v>
      </c>
      <c s="32">
        <f>ROUND(ROUND(L40,2)*ROUND(G40,3),2)</f>
      </c>
      <c s="36" t="s">
        <v>8172</v>
      </c>
      <c>
        <f>(M40*21)/100</f>
      </c>
      <c t="s">
        <v>27</v>
      </c>
    </row>
    <row r="41" spans="1:5" ht="12.75">
      <c r="A41" s="35" t="s">
        <v>54</v>
      </c>
      <c r="E41" s="39" t="s">
        <v>8193</v>
      </c>
    </row>
    <row r="42" spans="1:5" ht="12.75">
      <c r="A42" s="35" t="s">
        <v>56</v>
      </c>
      <c r="E42" s="40" t="s">
        <v>5</v>
      </c>
    </row>
    <row r="43" spans="1:5" ht="12.75">
      <c r="A43" t="s">
        <v>58</v>
      </c>
      <c r="E43" s="39" t="s">
        <v>5</v>
      </c>
    </row>
    <row r="44" spans="1:16" ht="25.5">
      <c r="A44" t="s">
        <v>48</v>
      </c>
      <c s="34" t="s">
        <v>93</v>
      </c>
      <c s="34" t="s">
        <v>8194</v>
      </c>
      <c s="35" t="s">
        <v>5</v>
      </c>
      <c s="6" t="s">
        <v>8195</v>
      </c>
      <c s="36" t="s">
        <v>52</v>
      </c>
      <c s="37">
        <v>2</v>
      </c>
      <c s="36">
        <v>0</v>
      </c>
      <c s="36">
        <f>ROUND(G44*H44,6)</f>
      </c>
      <c r="L44" s="38">
        <v>0</v>
      </c>
      <c s="32">
        <f>ROUND(ROUND(L44,2)*ROUND(G44,3),2)</f>
      </c>
      <c s="36" t="s">
        <v>8175</v>
      </c>
      <c>
        <f>(M44*21)/100</f>
      </c>
      <c t="s">
        <v>27</v>
      </c>
    </row>
    <row r="45" spans="1:5" ht="25.5">
      <c r="A45" s="35" t="s">
        <v>54</v>
      </c>
      <c r="E45" s="39" t="s">
        <v>8195</v>
      </c>
    </row>
    <row r="46" spans="1:5" ht="12.75">
      <c r="A46" s="35" t="s">
        <v>56</v>
      </c>
      <c r="E46" s="40" t="s">
        <v>5</v>
      </c>
    </row>
    <row r="47" spans="1:5" ht="12.75">
      <c r="A47" t="s">
        <v>58</v>
      </c>
      <c r="E47" s="39" t="s">
        <v>5</v>
      </c>
    </row>
    <row r="48" spans="1:16" ht="12.75">
      <c r="A48" t="s">
        <v>48</v>
      </c>
      <c s="34" t="s">
        <v>97</v>
      </c>
      <c s="34" t="s">
        <v>8196</v>
      </c>
      <c s="35" t="s">
        <v>7090</v>
      </c>
      <c s="6" t="s">
        <v>8197</v>
      </c>
      <c s="36" t="s">
        <v>52</v>
      </c>
      <c s="37">
        <v>1</v>
      </c>
      <c s="36">
        <v>0</v>
      </c>
      <c s="36">
        <f>ROUND(G48*H48,6)</f>
      </c>
      <c r="L48" s="38">
        <v>0</v>
      </c>
      <c s="32">
        <f>ROUND(ROUND(L48,2)*ROUND(G48,3),2)</f>
      </c>
      <c s="36" t="s">
        <v>8172</v>
      </c>
      <c>
        <f>(M48*21)/100</f>
      </c>
      <c t="s">
        <v>27</v>
      </c>
    </row>
    <row r="49" spans="1:5" ht="12.75">
      <c r="A49" s="35" t="s">
        <v>54</v>
      </c>
      <c r="E49" s="39" t="s">
        <v>8198</v>
      </c>
    </row>
    <row r="50" spans="1:5" ht="12.75">
      <c r="A50" s="35" t="s">
        <v>56</v>
      </c>
      <c r="E50" s="40" t="s">
        <v>5</v>
      </c>
    </row>
    <row r="51" spans="1:5" ht="12.75">
      <c r="A51" t="s">
        <v>58</v>
      </c>
      <c r="E51" s="39" t="s">
        <v>5</v>
      </c>
    </row>
    <row r="52" spans="1:16" ht="12.75">
      <c r="A52" t="s">
        <v>48</v>
      </c>
      <c s="34" t="s">
        <v>101</v>
      </c>
      <c s="34" t="s">
        <v>8199</v>
      </c>
      <c s="35" t="s">
        <v>5</v>
      </c>
      <c s="6" t="s">
        <v>8200</v>
      </c>
      <c s="36" t="s">
        <v>52</v>
      </c>
      <c s="37">
        <v>1</v>
      </c>
      <c s="36">
        <v>0</v>
      </c>
      <c s="36">
        <f>ROUND(G52*H52,6)</f>
      </c>
      <c r="L52" s="38">
        <v>0</v>
      </c>
      <c s="32">
        <f>ROUND(ROUND(L52,2)*ROUND(G52,3),2)</f>
      </c>
      <c s="36" t="s">
        <v>8175</v>
      </c>
      <c>
        <f>(M52*21)/100</f>
      </c>
      <c t="s">
        <v>27</v>
      </c>
    </row>
    <row r="53" spans="1:5" ht="12.75">
      <c r="A53" s="35" t="s">
        <v>54</v>
      </c>
      <c r="E53" s="39" t="s">
        <v>8200</v>
      </c>
    </row>
    <row r="54" spans="1:5" ht="12.75">
      <c r="A54" s="35" t="s">
        <v>56</v>
      </c>
      <c r="E54" s="40" t="s">
        <v>5</v>
      </c>
    </row>
    <row r="55" spans="1:5" ht="12.75">
      <c r="A55" t="s">
        <v>58</v>
      </c>
      <c r="E55" s="39" t="s">
        <v>5</v>
      </c>
    </row>
    <row r="56" spans="1:16" ht="12.75">
      <c r="A56" t="s">
        <v>48</v>
      </c>
      <c s="34" t="s">
        <v>105</v>
      </c>
      <c s="34" t="s">
        <v>8201</v>
      </c>
      <c s="35" t="s">
        <v>7090</v>
      </c>
      <c s="6" t="s">
        <v>8202</v>
      </c>
      <c s="36" t="s">
        <v>52</v>
      </c>
      <c s="37">
        <v>3</v>
      </c>
      <c s="36">
        <v>0</v>
      </c>
      <c s="36">
        <f>ROUND(G56*H56,6)</f>
      </c>
      <c r="L56" s="38">
        <v>0</v>
      </c>
      <c s="32">
        <f>ROUND(ROUND(L56,2)*ROUND(G56,3),2)</f>
      </c>
      <c s="36" t="s">
        <v>8172</v>
      </c>
      <c>
        <f>(M56*21)/100</f>
      </c>
      <c t="s">
        <v>27</v>
      </c>
    </row>
    <row r="57" spans="1:5" ht="25.5">
      <c r="A57" s="35" t="s">
        <v>54</v>
      </c>
      <c r="E57" s="39" t="s">
        <v>8203</v>
      </c>
    </row>
    <row r="58" spans="1:5" ht="12.75">
      <c r="A58" s="35" t="s">
        <v>56</v>
      </c>
      <c r="E58" s="40" t="s">
        <v>5</v>
      </c>
    </row>
    <row r="59" spans="1:5" ht="12.75">
      <c r="A59" t="s">
        <v>58</v>
      </c>
      <c r="E59" s="39" t="s">
        <v>5</v>
      </c>
    </row>
    <row r="60" spans="1:16" ht="12.75">
      <c r="A60" t="s">
        <v>48</v>
      </c>
      <c s="34" t="s">
        <v>106</v>
      </c>
      <c s="34" t="s">
        <v>8204</v>
      </c>
      <c s="35" t="s">
        <v>5</v>
      </c>
      <c s="6" t="s">
        <v>8205</v>
      </c>
      <c s="36" t="s">
        <v>52</v>
      </c>
      <c s="37">
        <v>1</v>
      </c>
      <c s="36">
        <v>0</v>
      </c>
      <c s="36">
        <f>ROUND(G60*H60,6)</f>
      </c>
      <c r="L60" s="38">
        <v>0</v>
      </c>
      <c s="32">
        <f>ROUND(ROUND(L60,2)*ROUND(G60,3),2)</f>
      </c>
      <c s="36" t="s">
        <v>8175</v>
      </c>
      <c>
        <f>(M60*21)/100</f>
      </c>
      <c t="s">
        <v>27</v>
      </c>
    </row>
    <row r="61" spans="1:5" ht="12.75">
      <c r="A61" s="35" t="s">
        <v>54</v>
      </c>
      <c r="E61" s="39" t="s">
        <v>8205</v>
      </c>
    </row>
    <row r="62" spans="1:5" ht="12.75">
      <c r="A62" s="35" t="s">
        <v>56</v>
      </c>
      <c r="E62" s="40" t="s">
        <v>5</v>
      </c>
    </row>
    <row r="63" spans="1:5" ht="12.75">
      <c r="A63" t="s">
        <v>58</v>
      </c>
      <c r="E63" s="39" t="s">
        <v>5</v>
      </c>
    </row>
    <row r="64" spans="1:16" ht="12.75">
      <c r="A64" t="s">
        <v>48</v>
      </c>
      <c s="34" t="s">
        <v>110</v>
      </c>
      <c s="34" t="s">
        <v>8206</v>
      </c>
      <c s="35" t="s">
        <v>5</v>
      </c>
      <c s="6" t="s">
        <v>8207</v>
      </c>
      <c s="36" t="s">
        <v>52</v>
      </c>
      <c s="37">
        <v>2</v>
      </c>
      <c s="36">
        <v>0</v>
      </c>
      <c s="36">
        <f>ROUND(G64*H64,6)</f>
      </c>
      <c r="L64" s="38">
        <v>0</v>
      </c>
      <c s="32">
        <f>ROUND(ROUND(L64,2)*ROUND(G64,3),2)</f>
      </c>
      <c s="36" t="s">
        <v>8175</v>
      </c>
      <c>
        <f>(M64*21)/100</f>
      </c>
      <c t="s">
        <v>27</v>
      </c>
    </row>
    <row r="65" spans="1:5" ht="12.75">
      <c r="A65" s="35" t="s">
        <v>54</v>
      </c>
      <c r="E65" s="39" t="s">
        <v>8207</v>
      </c>
    </row>
    <row r="66" spans="1:5" ht="12.75">
      <c r="A66" s="35" t="s">
        <v>56</v>
      </c>
      <c r="E66" s="40" t="s">
        <v>5</v>
      </c>
    </row>
    <row r="67" spans="1:5" ht="12.75">
      <c r="A67" t="s">
        <v>58</v>
      </c>
      <c r="E67" s="39" t="s">
        <v>5</v>
      </c>
    </row>
    <row r="68" spans="1:16" ht="12.75">
      <c r="A68" t="s">
        <v>48</v>
      </c>
      <c s="34" t="s">
        <v>116</v>
      </c>
      <c s="34" t="s">
        <v>8208</v>
      </c>
      <c s="35" t="s">
        <v>7090</v>
      </c>
      <c s="6" t="s">
        <v>8209</v>
      </c>
      <c s="36" t="s">
        <v>52</v>
      </c>
      <c s="37">
        <v>5</v>
      </c>
      <c s="36">
        <v>0</v>
      </c>
      <c s="36">
        <f>ROUND(G68*H68,6)</f>
      </c>
      <c r="L68" s="38">
        <v>0</v>
      </c>
      <c s="32">
        <f>ROUND(ROUND(L68,2)*ROUND(G68,3),2)</f>
      </c>
      <c s="36" t="s">
        <v>8172</v>
      </c>
      <c>
        <f>(M68*21)/100</f>
      </c>
      <c t="s">
        <v>27</v>
      </c>
    </row>
    <row r="69" spans="1:5" ht="12.75">
      <c r="A69" s="35" t="s">
        <v>54</v>
      </c>
      <c r="E69" s="39" t="s">
        <v>5</v>
      </c>
    </row>
    <row r="70" spans="1:5" ht="12.75">
      <c r="A70" s="35" t="s">
        <v>56</v>
      </c>
      <c r="E70" s="40" t="s">
        <v>5</v>
      </c>
    </row>
    <row r="71" spans="1:5" ht="12.75">
      <c r="A71" t="s">
        <v>58</v>
      </c>
      <c r="E71" s="39" t="s">
        <v>5</v>
      </c>
    </row>
    <row r="72" spans="1:16" ht="12.75">
      <c r="A72" t="s">
        <v>48</v>
      </c>
      <c s="34" t="s">
        <v>121</v>
      </c>
      <c s="34" t="s">
        <v>8210</v>
      </c>
      <c s="35" t="s">
        <v>5</v>
      </c>
      <c s="6" t="s">
        <v>8211</v>
      </c>
      <c s="36" t="s">
        <v>52</v>
      </c>
      <c s="37">
        <v>1</v>
      </c>
      <c s="36">
        <v>0</v>
      </c>
      <c s="36">
        <f>ROUND(G72*H72,6)</f>
      </c>
      <c r="L72" s="38">
        <v>0</v>
      </c>
      <c s="32">
        <f>ROUND(ROUND(L72,2)*ROUND(G72,3),2)</f>
      </c>
      <c s="36" t="s">
        <v>8175</v>
      </c>
      <c>
        <f>(M72*21)/100</f>
      </c>
      <c t="s">
        <v>27</v>
      </c>
    </row>
    <row r="73" spans="1:5" ht="12.75">
      <c r="A73" s="35" t="s">
        <v>54</v>
      </c>
      <c r="E73" s="39" t="s">
        <v>8211</v>
      </c>
    </row>
    <row r="74" spans="1:5" ht="12.75">
      <c r="A74" s="35" t="s">
        <v>56</v>
      </c>
      <c r="E74" s="40" t="s">
        <v>5</v>
      </c>
    </row>
    <row r="75" spans="1:5" ht="12.75">
      <c r="A75" t="s">
        <v>58</v>
      </c>
      <c r="E75" s="39" t="s">
        <v>5</v>
      </c>
    </row>
    <row r="76" spans="1:16" ht="12.75">
      <c r="A76" t="s">
        <v>48</v>
      </c>
      <c s="34" t="s">
        <v>126</v>
      </c>
      <c s="34" t="s">
        <v>8212</v>
      </c>
      <c s="35" t="s">
        <v>5</v>
      </c>
      <c s="6" t="s">
        <v>8213</v>
      </c>
      <c s="36" t="s">
        <v>52</v>
      </c>
      <c s="37">
        <v>3</v>
      </c>
      <c s="36">
        <v>0</v>
      </c>
      <c s="36">
        <f>ROUND(G76*H76,6)</f>
      </c>
      <c r="L76" s="38">
        <v>0</v>
      </c>
      <c s="32">
        <f>ROUND(ROUND(L76,2)*ROUND(G76,3),2)</f>
      </c>
      <c s="36" t="s">
        <v>8175</v>
      </c>
      <c>
        <f>(M76*21)/100</f>
      </c>
      <c t="s">
        <v>27</v>
      </c>
    </row>
    <row r="77" spans="1:5" ht="12.75">
      <c r="A77" s="35" t="s">
        <v>54</v>
      </c>
      <c r="E77" s="39" t="s">
        <v>8213</v>
      </c>
    </row>
    <row r="78" spans="1:5" ht="12.75">
      <c r="A78" s="35" t="s">
        <v>56</v>
      </c>
      <c r="E78" s="40" t="s">
        <v>5</v>
      </c>
    </row>
    <row r="79" spans="1:5" ht="12.75">
      <c r="A79" t="s">
        <v>58</v>
      </c>
      <c r="E79" s="39" t="s">
        <v>5</v>
      </c>
    </row>
    <row r="80" spans="1:16" ht="12.75">
      <c r="A80" t="s">
        <v>48</v>
      </c>
      <c s="34" t="s">
        <v>131</v>
      </c>
      <c s="34" t="s">
        <v>8214</v>
      </c>
      <c s="35" t="s">
        <v>5</v>
      </c>
      <c s="6" t="s">
        <v>8215</v>
      </c>
      <c s="36" t="s">
        <v>52</v>
      </c>
      <c s="37">
        <v>1</v>
      </c>
      <c s="36">
        <v>0</v>
      </c>
      <c s="36">
        <f>ROUND(G80*H80,6)</f>
      </c>
      <c r="L80" s="38">
        <v>0</v>
      </c>
      <c s="32">
        <f>ROUND(ROUND(L80,2)*ROUND(G80,3),2)</f>
      </c>
      <c s="36" t="s">
        <v>8175</v>
      </c>
      <c>
        <f>(M80*21)/100</f>
      </c>
      <c t="s">
        <v>27</v>
      </c>
    </row>
    <row r="81" spans="1:5" ht="12.75">
      <c r="A81" s="35" t="s">
        <v>54</v>
      </c>
      <c r="E81" s="39" t="s">
        <v>8215</v>
      </c>
    </row>
    <row r="82" spans="1:5" ht="12.75">
      <c r="A82" s="35" t="s">
        <v>56</v>
      </c>
      <c r="E82" s="40" t="s">
        <v>5</v>
      </c>
    </row>
    <row r="83" spans="1:5" ht="12.75">
      <c r="A83" t="s">
        <v>58</v>
      </c>
      <c r="E83" s="39" t="s">
        <v>5</v>
      </c>
    </row>
    <row r="84" spans="1:13" ht="12.75">
      <c r="A84" t="s">
        <v>46</v>
      </c>
      <c r="C84" s="31" t="s">
        <v>8216</v>
      </c>
      <c r="E84" s="33" t="s">
        <v>8217</v>
      </c>
      <c r="J84" s="32">
        <f>0</f>
      </c>
      <c s="32">
        <f>0</f>
      </c>
      <c s="32">
        <f>0+L85+L89+L93+L97</f>
      </c>
      <c s="32">
        <f>0+M85+M89+M93+M97</f>
      </c>
    </row>
    <row r="85" spans="1:16" ht="12.75">
      <c r="A85" t="s">
        <v>48</v>
      </c>
      <c s="34" t="s">
        <v>136</v>
      </c>
      <c s="34" t="s">
        <v>8218</v>
      </c>
      <c s="35" t="s">
        <v>5</v>
      </c>
      <c s="6" t="s">
        <v>8219</v>
      </c>
      <c s="36" t="s">
        <v>52</v>
      </c>
      <c s="37">
        <v>1</v>
      </c>
      <c s="36">
        <v>0</v>
      </c>
      <c s="36">
        <f>ROUND(G85*H85,6)</f>
      </c>
      <c r="L85" s="38">
        <v>0</v>
      </c>
      <c s="32">
        <f>ROUND(ROUND(L85,2)*ROUND(G85,3),2)</f>
      </c>
      <c s="36" t="s">
        <v>8175</v>
      </c>
      <c>
        <f>(M85*21)/100</f>
      </c>
      <c t="s">
        <v>27</v>
      </c>
    </row>
    <row r="86" spans="1:5" ht="38.25">
      <c r="A86" s="35" t="s">
        <v>54</v>
      </c>
      <c r="E86" s="39" t="s">
        <v>8220</v>
      </c>
    </row>
    <row r="87" spans="1:5" ht="12.75">
      <c r="A87" s="35" t="s">
        <v>56</v>
      </c>
      <c r="E87" s="40" t="s">
        <v>5</v>
      </c>
    </row>
    <row r="88" spans="1:5" ht="12.75">
      <c r="A88" t="s">
        <v>58</v>
      </c>
      <c r="E88" s="39" t="s">
        <v>5</v>
      </c>
    </row>
    <row r="89" spans="1:16" ht="12.75">
      <c r="A89" t="s">
        <v>48</v>
      </c>
      <c s="34" t="s">
        <v>142</v>
      </c>
      <c s="34" t="s">
        <v>8221</v>
      </c>
      <c s="35" t="s">
        <v>5</v>
      </c>
      <c s="6" t="s">
        <v>8222</v>
      </c>
      <c s="36" t="s">
        <v>52</v>
      </c>
      <c s="37">
        <v>1</v>
      </c>
      <c s="36">
        <v>0</v>
      </c>
      <c s="36">
        <f>ROUND(G89*H89,6)</f>
      </c>
      <c r="L89" s="38">
        <v>0</v>
      </c>
      <c s="32">
        <f>ROUND(ROUND(L89,2)*ROUND(G89,3),2)</f>
      </c>
      <c s="36" t="s">
        <v>8175</v>
      </c>
      <c>
        <f>(M89*21)/100</f>
      </c>
      <c t="s">
        <v>27</v>
      </c>
    </row>
    <row r="90" spans="1:5" ht="38.25">
      <c r="A90" s="35" t="s">
        <v>54</v>
      </c>
      <c r="E90" s="39" t="s">
        <v>8220</v>
      </c>
    </row>
    <row r="91" spans="1:5" ht="12.75">
      <c r="A91" s="35" t="s">
        <v>56</v>
      </c>
      <c r="E91" s="40" t="s">
        <v>5</v>
      </c>
    </row>
    <row r="92" spans="1:5" ht="12.75">
      <c r="A92" t="s">
        <v>58</v>
      </c>
      <c r="E92" s="39" t="s">
        <v>5</v>
      </c>
    </row>
    <row r="93" spans="1:16" ht="12.75">
      <c r="A93" t="s">
        <v>48</v>
      </c>
      <c s="34" t="s">
        <v>147</v>
      </c>
      <c s="34" t="s">
        <v>8223</v>
      </c>
      <c s="35" t="s">
        <v>5</v>
      </c>
      <c s="6" t="s">
        <v>8224</v>
      </c>
      <c s="36" t="s">
        <v>52</v>
      </c>
      <c s="37">
        <v>4</v>
      </c>
      <c s="36">
        <v>0</v>
      </c>
      <c s="36">
        <f>ROUND(G93*H93,6)</f>
      </c>
      <c r="L93" s="38">
        <v>0</v>
      </c>
      <c s="32">
        <f>ROUND(ROUND(L93,2)*ROUND(G93,3),2)</f>
      </c>
      <c s="36" t="s">
        <v>8175</v>
      </c>
      <c>
        <f>(M93*21)/100</f>
      </c>
      <c t="s">
        <v>27</v>
      </c>
    </row>
    <row r="94" spans="1:5" ht="38.25">
      <c r="A94" s="35" t="s">
        <v>54</v>
      </c>
      <c r="E94" s="39" t="s">
        <v>8220</v>
      </c>
    </row>
    <row r="95" spans="1:5" ht="12.75">
      <c r="A95" s="35" t="s">
        <v>56</v>
      </c>
      <c r="E95" s="40" t="s">
        <v>5</v>
      </c>
    </row>
    <row r="96" spans="1:5" ht="12.75">
      <c r="A96" t="s">
        <v>58</v>
      </c>
      <c r="E96" s="39" t="s">
        <v>5</v>
      </c>
    </row>
    <row r="97" spans="1:16" ht="12.75">
      <c r="A97" t="s">
        <v>48</v>
      </c>
      <c s="34" t="s">
        <v>152</v>
      </c>
      <c s="34" t="s">
        <v>8225</v>
      </c>
      <c s="35" t="s">
        <v>5</v>
      </c>
      <c s="6" t="s">
        <v>8226</v>
      </c>
      <c s="36" t="s">
        <v>52</v>
      </c>
      <c s="37">
        <v>1</v>
      </c>
      <c s="36">
        <v>0</v>
      </c>
      <c s="36">
        <f>ROUND(G97*H97,6)</f>
      </c>
      <c r="L97" s="38">
        <v>0</v>
      </c>
      <c s="32">
        <f>ROUND(ROUND(L97,2)*ROUND(G97,3),2)</f>
      </c>
      <c s="36" t="s">
        <v>8175</v>
      </c>
      <c>
        <f>(M97*21)/100</f>
      </c>
      <c t="s">
        <v>27</v>
      </c>
    </row>
    <row r="98" spans="1:5" ht="38.25">
      <c r="A98" s="35" t="s">
        <v>54</v>
      </c>
      <c r="E98" s="39" t="s">
        <v>8220</v>
      </c>
    </row>
    <row r="99" spans="1:5" ht="12.75">
      <c r="A99" s="35" t="s">
        <v>56</v>
      </c>
      <c r="E99" s="40" t="s">
        <v>5</v>
      </c>
    </row>
    <row r="100" spans="1:5" ht="12.75">
      <c r="A100" t="s">
        <v>58</v>
      </c>
      <c r="E100" s="39" t="s">
        <v>5</v>
      </c>
    </row>
    <row r="101" spans="1:13" ht="12.75">
      <c r="A101" t="s">
        <v>46</v>
      </c>
      <c r="C101" s="31" t="s">
        <v>8227</v>
      </c>
      <c r="E101" s="33" t="s">
        <v>8228</v>
      </c>
      <c r="J101" s="32">
        <f>0</f>
      </c>
      <c s="32">
        <f>0</f>
      </c>
      <c s="32">
        <f>0+L102+L106+L110+L114+L118+L122+L126+L130+L134</f>
      </c>
      <c s="32">
        <f>0+M102+M106+M110+M114+M118+M122+M126+M130+M134</f>
      </c>
    </row>
    <row r="102" spans="1:16" ht="12.75">
      <c r="A102" t="s">
        <v>48</v>
      </c>
      <c s="34" t="s">
        <v>156</v>
      </c>
      <c s="34" t="s">
        <v>8229</v>
      </c>
      <c s="35" t="s">
        <v>5</v>
      </c>
      <c s="6" t="s">
        <v>8230</v>
      </c>
      <c s="36" t="s">
        <v>52</v>
      </c>
      <c s="37">
        <v>2</v>
      </c>
      <c s="36">
        <v>0</v>
      </c>
      <c s="36">
        <f>ROUND(G102*H102,6)</f>
      </c>
      <c r="L102" s="38">
        <v>0</v>
      </c>
      <c s="32">
        <f>ROUND(ROUND(L102,2)*ROUND(G102,3),2)</f>
      </c>
      <c s="36" t="s">
        <v>8175</v>
      </c>
      <c>
        <f>(M102*21)/100</f>
      </c>
      <c t="s">
        <v>27</v>
      </c>
    </row>
    <row r="103" spans="1:5" ht="63.75">
      <c r="A103" s="35" t="s">
        <v>54</v>
      </c>
      <c r="E103" s="39" t="s">
        <v>8231</v>
      </c>
    </row>
    <row r="104" spans="1:5" ht="12.75">
      <c r="A104" s="35" t="s">
        <v>56</v>
      </c>
      <c r="E104" s="40" t="s">
        <v>5</v>
      </c>
    </row>
    <row r="105" spans="1:5" ht="12.75">
      <c r="A105" t="s">
        <v>58</v>
      </c>
      <c r="E105" s="39" t="s">
        <v>5</v>
      </c>
    </row>
    <row r="106" spans="1:16" ht="12.75">
      <c r="A106" t="s">
        <v>48</v>
      </c>
      <c s="34" t="s">
        <v>160</v>
      </c>
      <c s="34" t="s">
        <v>8232</v>
      </c>
      <c s="35" t="s">
        <v>5</v>
      </c>
      <c s="6" t="s">
        <v>8233</v>
      </c>
      <c s="36" t="s">
        <v>52</v>
      </c>
      <c s="37">
        <v>1</v>
      </c>
      <c s="36">
        <v>0</v>
      </c>
      <c s="36">
        <f>ROUND(G106*H106,6)</f>
      </c>
      <c r="L106" s="38">
        <v>0</v>
      </c>
      <c s="32">
        <f>ROUND(ROUND(L106,2)*ROUND(G106,3),2)</f>
      </c>
      <c s="36" t="s">
        <v>8175</v>
      </c>
      <c>
        <f>(M106*21)/100</f>
      </c>
      <c t="s">
        <v>27</v>
      </c>
    </row>
    <row r="107" spans="1:5" ht="63.75">
      <c r="A107" s="35" t="s">
        <v>54</v>
      </c>
      <c r="E107" s="39" t="s">
        <v>8231</v>
      </c>
    </row>
    <row r="108" spans="1:5" ht="12.75">
      <c r="A108" s="35" t="s">
        <v>56</v>
      </c>
      <c r="E108" s="40" t="s">
        <v>5</v>
      </c>
    </row>
    <row r="109" spans="1:5" ht="12.75">
      <c r="A109" t="s">
        <v>58</v>
      </c>
      <c r="E109" s="39" t="s">
        <v>5</v>
      </c>
    </row>
    <row r="110" spans="1:16" ht="12.75">
      <c r="A110" t="s">
        <v>48</v>
      </c>
      <c s="34" t="s">
        <v>166</v>
      </c>
      <c s="34" t="s">
        <v>8234</v>
      </c>
      <c s="35" t="s">
        <v>5</v>
      </c>
      <c s="6" t="s">
        <v>8235</v>
      </c>
      <c s="36" t="s">
        <v>52</v>
      </c>
      <c s="37">
        <v>1</v>
      </c>
      <c s="36">
        <v>0</v>
      </c>
      <c s="36">
        <f>ROUND(G110*H110,6)</f>
      </c>
      <c r="L110" s="38">
        <v>0</v>
      </c>
      <c s="32">
        <f>ROUND(ROUND(L110,2)*ROUND(G110,3),2)</f>
      </c>
      <c s="36" t="s">
        <v>8175</v>
      </c>
      <c>
        <f>(M110*21)/100</f>
      </c>
      <c t="s">
        <v>27</v>
      </c>
    </row>
    <row r="111" spans="1:5" ht="63.75">
      <c r="A111" s="35" t="s">
        <v>54</v>
      </c>
      <c r="E111" s="39" t="s">
        <v>8231</v>
      </c>
    </row>
    <row r="112" spans="1:5" ht="12.75">
      <c r="A112" s="35" t="s">
        <v>56</v>
      </c>
      <c r="E112" s="40" t="s">
        <v>5</v>
      </c>
    </row>
    <row r="113" spans="1:5" ht="12.75">
      <c r="A113" t="s">
        <v>58</v>
      </c>
      <c r="E113" s="39" t="s">
        <v>5</v>
      </c>
    </row>
    <row r="114" spans="1:16" ht="12.75">
      <c r="A114" t="s">
        <v>48</v>
      </c>
      <c s="34" t="s">
        <v>171</v>
      </c>
      <c s="34" t="s">
        <v>8236</v>
      </c>
      <c s="35" t="s">
        <v>7090</v>
      </c>
      <c s="6" t="s">
        <v>8237</v>
      </c>
      <c s="36" t="s">
        <v>52</v>
      </c>
      <c s="37">
        <v>2</v>
      </c>
      <c s="36">
        <v>0</v>
      </c>
      <c s="36">
        <f>ROUND(G114*H114,6)</f>
      </c>
      <c r="L114" s="38">
        <v>0</v>
      </c>
      <c s="32">
        <f>ROUND(ROUND(L114,2)*ROUND(G114,3),2)</f>
      </c>
      <c s="36" t="s">
        <v>8172</v>
      </c>
      <c>
        <f>(M114*21)/100</f>
      </c>
      <c t="s">
        <v>27</v>
      </c>
    </row>
    <row r="115" spans="1:5" ht="12.75">
      <c r="A115" s="35" t="s">
        <v>54</v>
      </c>
      <c r="E115" s="39" t="s">
        <v>8238</v>
      </c>
    </row>
    <row r="116" spans="1:5" ht="12.75">
      <c r="A116" s="35" t="s">
        <v>56</v>
      </c>
      <c r="E116" s="40" t="s">
        <v>5</v>
      </c>
    </row>
    <row r="117" spans="1:5" ht="12.75">
      <c r="A117" t="s">
        <v>58</v>
      </c>
      <c r="E117" s="39" t="s">
        <v>5</v>
      </c>
    </row>
    <row r="118" spans="1:16" ht="12.75">
      <c r="A118" t="s">
        <v>48</v>
      </c>
      <c s="34" t="s">
        <v>176</v>
      </c>
      <c s="34" t="s">
        <v>8239</v>
      </c>
      <c s="35" t="s">
        <v>5</v>
      </c>
      <c s="6" t="s">
        <v>8240</v>
      </c>
      <c s="36" t="s">
        <v>52</v>
      </c>
      <c s="37">
        <v>2</v>
      </c>
      <c s="36">
        <v>0</v>
      </c>
      <c s="36">
        <f>ROUND(G118*H118,6)</f>
      </c>
      <c r="L118" s="38">
        <v>0</v>
      </c>
      <c s="32">
        <f>ROUND(ROUND(L118,2)*ROUND(G118,3),2)</f>
      </c>
      <c s="36" t="s">
        <v>8175</v>
      </c>
      <c>
        <f>(M118*21)/100</f>
      </c>
      <c t="s">
        <v>27</v>
      </c>
    </row>
    <row r="119" spans="1:5" ht="38.25">
      <c r="A119" s="35" t="s">
        <v>54</v>
      </c>
      <c r="E119" s="39" t="s">
        <v>8241</v>
      </c>
    </row>
    <row r="120" spans="1:5" ht="12.75">
      <c r="A120" s="35" t="s">
        <v>56</v>
      </c>
      <c r="E120" s="40" t="s">
        <v>5</v>
      </c>
    </row>
    <row r="121" spans="1:5" ht="12.75">
      <c r="A121" t="s">
        <v>58</v>
      </c>
      <c r="E121" s="39" t="s">
        <v>5</v>
      </c>
    </row>
    <row r="122" spans="1:16" ht="12.75">
      <c r="A122" t="s">
        <v>48</v>
      </c>
      <c s="34" t="s">
        <v>183</v>
      </c>
      <c s="34" t="s">
        <v>8242</v>
      </c>
      <c s="35" t="s">
        <v>7090</v>
      </c>
      <c s="6" t="s">
        <v>8243</v>
      </c>
      <c s="36" t="s">
        <v>52</v>
      </c>
      <c s="37">
        <v>15</v>
      </c>
      <c s="36">
        <v>0</v>
      </c>
      <c s="36">
        <f>ROUND(G122*H122,6)</f>
      </c>
      <c r="L122" s="38">
        <v>0</v>
      </c>
      <c s="32">
        <f>ROUND(ROUND(L122,2)*ROUND(G122,3),2)</f>
      </c>
      <c s="36" t="s">
        <v>8172</v>
      </c>
      <c>
        <f>(M122*21)/100</f>
      </c>
      <c t="s">
        <v>27</v>
      </c>
    </row>
    <row r="123" spans="1:5" ht="38.25">
      <c r="A123" s="35" t="s">
        <v>54</v>
      </c>
      <c r="E123" s="39" t="s">
        <v>8244</v>
      </c>
    </row>
    <row r="124" spans="1:5" ht="12.75">
      <c r="A124" s="35" t="s">
        <v>56</v>
      </c>
      <c r="E124" s="40" t="s">
        <v>5</v>
      </c>
    </row>
    <row r="125" spans="1:5" ht="12.75">
      <c r="A125" t="s">
        <v>58</v>
      </c>
      <c r="E125" s="39" t="s">
        <v>5</v>
      </c>
    </row>
    <row r="126" spans="1:16" ht="12.75">
      <c r="A126" t="s">
        <v>48</v>
      </c>
      <c s="34" t="s">
        <v>188</v>
      </c>
      <c s="34" t="s">
        <v>8245</v>
      </c>
      <c s="35" t="s">
        <v>5</v>
      </c>
      <c s="6" t="s">
        <v>8246</v>
      </c>
      <c s="36" t="s">
        <v>52</v>
      </c>
      <c s="37">
        <v>4</v>
      </c>
      <c s="36">
        <v>0</v>
      </c>
      <c s="36">
        <f>ROUND(G126*H126,6)</f>
      </c>
      <c r="L126" s="38">
        <v>0</v>
      </c>
      <c s="32">
        <f>ROUND(ROUND(L126,2)*ROUND(G126,3),2)</f>
      </c>
      <c s="36" t="s">
        <v>8175</v>
      </c>
      <c>
        <f>(M126*21)/100</f>
      </c>
      <c t="s">
        <v>27</v>
      </c>
    </row>
    <row r="127" spans="1:5" ht="38.25">
      <c r="A127" s="35" t="s">
        <v>54</v>
      </c>
      <c r="E127" s="39" t="s">
        <v>8241</v>
      </c>
    </row>
    <row r="128" spans="1:5" ht="12.75">
      <c r="A128" s="35" t="s">
        <v>56</v>
      </c>
      <c r="E128" s="40" t="s">
        <v>5</v>
      </c>
    </row>
    <row r="129" spans="1:5" ht="12.75">
      <c r="A129" t="s">
        <v>58</v>
      </c>
      <c r="E129" s="39" t="s">
        <v>5</v>
      </c>
    </row>
    <row r="130" spans="1:16" ht="12.75">
      <c r="A130" t="s">
        <v>48</v>
      </c>
      <c s="34" t="s">
        <v>193</v>
      </c>
      <c s="34" t="s">
        <v>8247</v>
      </c>
      <c s="35" t="s">
        <v>5</v>
      </c>
      <c s="6" t="s">
        <v>8248</v>
      </c>
      <c s="36" t="s">
        <v>52</v>
      </c>
      <c s="37">
        <v>10</v>
      </c>
      <c s="36">
        <v>0</v>
      </c>
      <c s="36">
        <f>ROUND(G130*H130,6)</f>
      </c>
      <c r="L130" s="38">
        <v>0</v>
      </c>
      <c s="32">
        <f>ROUND(ROUND(L130,2)*ROUND(G130,3),2)</f>
      </c>
      <c s="36" t="s">
        <v>8175</v>
      </c>
      <c>
        <f>(M130*21)/100</f>
      </c>
      <c t="s">
        <v>27</v>
      </c>
    </row>
    <row r="131" spans="1:5" ht="38.25">
      <c r="A131" s="35" t="s">
        <v>54</v>
      </c>
      <c r="E131" s="39" t="s">
        <v>8241</v>
      </c>
    </row>
    <row r="132" spans="1:5" ht="12.75">
      <c r="A132" s="35" t="s">
        <v>56</v>
      </c>
      <c r="E132" s="40" t="s">
        <v>5</v>
      </c>
    </row>
    <row r="133" spans="1:5" ht="12.75">
      <c r="A133" t="s">
        <v>58</v>
      </c>
      <c r="E133" s="39" t="s">
        <v>5</v>
      </c>
    </row>
    <row r="134" spans="1:16" ht="12.75">
      <c r="A134" t="s">
        <v>48</v>
      </c>
      <c s="34" t="s">
        <v>198</v>
      </c>
      <c s="34" t="s">
        <v>8249</v>
      </c>
      <c s="35" t="s">
        <v>5</v>
      </c>
      <c s="6" t="s">
        <v>8250</v>
      </c>
      <c s="36" t="s">
        <v>52</v>
      </c>
      <c s="37">
        <v>1</v>
      </c>
      <c s="36">
        <v>0</v>
      </c>
      <c s="36">
        <f>ROUND(G134*H134,6)</f>
      </c>
      <c r="L134" s="38">
        <v>0</v>
      </c>
      <c s="32">
        <f>ROUND(ROUND(L134,2)*ROUND(G134,3),2)</f>
      </c>
      <c s="36" t="s">
        <v>8175</v>
      </c>
      <c>
        <f>(M134*21)/100</f>
      </c>
      <c t="s">
        <v>27</v>
      </c>
    </row>
    <row r="135" spans="1:5" ht="38.25">
      <c r="A135" s="35" t="s">
        <v>54</v>
      </c>
      <c r="E135" s="39" t="s">
        <v>8241</v>
      </c>
    </row>
    <row r="136" spans="1:5" ht="12.75">
      <c r="A136" s="35" t="s">
        <v>56</v>
      </c>
      <c r="E136" s="40" t="s">
        <v>5</v>
      </c>
    </row>
    <row r="137" spans="1:5" ht="12.75">
      <c r="A137" t="s">
        <v>58</v>
      </c>
      <c r="E137" s="39" t="s">
        <v>5</v>
      </c>
    </row>
    <row r="138" spans="1:13" ht="12.75">
      <c r="A138" t="s">
        <v>46</v>
      </c>
      <c r="C138" s="31" t="s">
        <v>8251</v>
      </c>
      <c r="E138" s="33" t="s">
        <v>8252</v>
      </c>
      <c r="J138" s="32">
        <f>0</f>
      </c>
      <c s="32">
        <f>0</f>
      </c>
      <c s="32">
        <f>0+L139+L143+L147+L151+L155+L159+L163+L167+L171+L175+L179+L183+L187+L191+L195+L199+L203</f>
      </c>
      <c s="32">
        <f>0+M139+M143+M147+M151+M155+M159+M163+M167+M171+M175+M179+M183+M187+M191+M195+M199+M203</f>
      </c>
    </row>
    <row r="139" spans="1:16" ht="12.75">
      <c r="A139" t="s">
        <v>48</v>
      </c>
      <c s="34" t="s">
        <v>204</v>
      </c>
      <c s="34" t="s">
        <v>8253</v>
      </c>
      <c s="35" t="s">
        <v>7090</v>
      </c>
      <c s="6" t="s">
        <v>8254</v>
      </c>
      <c s="36" t="s">
        <v>163</v>
      </c>
      <c s="37">
        <v>97</v>
      </c>
      <c s="36">
        <v>0</v>
      </c>
      <c s="36">
        <f>ROUND(G139*H139,6)</f>
      </c>
      <c r="L139" s="38">
        <v>0</v>
      </c>
      <c s="32">
        <f>ROUND(ROUND(L139,2)*ROUND(G139,3),2)</f>
      </c>
      <c s="36" t="s">
        <v>8172</v>
      </c>
      <c>
        <f>(M139*21)/100</f>
      </c>
      <c t="s">
        <v>27</v>
      </c>
    </row>
    <row r="140" spans="1:5" ht="12.75">
      <c r="A140" s="35" t="s">
        <v>54</v>
      </c>
      <c r="E140" s="39" t="s">
        <v>5</v>
      </c>
    </row>
    <row r="141" spans="1:5" ht="12.75">
      <c r="A141" s="35" t="s">
        <v>56</v>
      </c>
      <c r="E141" s="40" t="s">
        <v>5</v>
      </c>
    </row>
    <row r="142" spans="1:5" ht="12.75">
      <c r="A142" t="s">
        <v>58</v>
      </c>
      <c r="E142" s="39" t="s">
        <v>5</v>
      </c>
    </row>
    <row r="143" spans="1:16" ht="12.75">
      <c r="A143" t="s">
        <v>48</v>
      </c>
      <c s="34" t="s">
        <v>208</v>
      </c>
      <c s="34" t="s">
        <v>8255</v>
      </c>
      <c s="35" t="s">
        <v>7090</v>
      </c>
      <c s="6" t="s">
        <v>8256</v>
      </c>
      <c s="36" t="s">
        <v>163</v>
      </c>
      <c s="37">
        <v>97</v>
      </c>
      <c s="36">
        <v>0</v>
      </c>
      <c s="36">
        <f>ROUND(G143*H143,6)</f>
      </c>
      <c r="L143" s="38">
        <v>0</v>
      </c>
      <c s="32">
        <f>ROUND(ROUND(L143,2)*ROUND(G143,3),2)</f>
      </c>
      <c s="36" t="s">
        <v>8172</v>
      </c>
      <c>
        <f>(M143*21)/100</f>
      </c>
      <c t="s">
        <v>27</v>
      </c>
    </row>
    <row r="144" spans="1:5" ht="140.25">
      <c r="A144" s="35" t="s">
        <v>54</v>
      </c>
      <c r="E144" s="39" t="s">
        <v>8257</v>
      </c>
    </row>
    <row r="145" spans="1:5" ht="25.5">
      <c r="A145" s="35" t="s">
        <v>56</v>
      </c>
      <c r="E145" s="40" t="s">
        <v>8258</v>
      </c>
    </row>
    <row r="146" spans="1:5" ht="12.75">
      <c r="A146" t="s">
        <v>58</v>
      </c>
      <c r="E146" s="39" t="s">
        <v>5</v>
      </c>
    </row>
    <row r="147" spans="1:16" ht="12.75">
      <c r="A147" t="s">
        <v>48</v>
      </c>
      <c s="34" t="s">
        <v>212</v>
      </c>
      <c s="34" t="s">
        <v>8259</v>
      </c>
      <c s="35" t="s">
        <v>7090</v>
      </c>
      <c s="6" t="s">
        <v>8260</v>
      </c>
      <c s="36" t="s">
        <v>163</v>
      </c>
      <c s="37">
        <v>6</v>
      </c>
      <c s="36">
        <v>0</v>
      </c>
      <c s="36">
        <f>ROUND(G147*H147,6)</f>
      </c>
      <c r="L147" s="38">
        <v>0</v>
      </c>
      <c s="32">
        <f>ROUND(ROUND(L147,2)*ROUND(G147,3),2)</f>
      </c>
      <c s="36" t="s">
        <v>8172</v>
      </c>
      <c>
        <f>(M147*21)/100</f>
      </c>
      <c t="s">
        <v>27</v>
      </c>
    </row>
    <row r="148" spans="1:5" ht="12.75">
      <c r="A148" s="35" t="s">
        <v>54</v>
      </c>
      <c r="E148" s="39" t="s">
        <v>8261</v>
      </c>
    </row>
    <row r="149" spans="1:5" ht="12.75">
      <c r="A149" s="35" t="s">
        <v>56</v>
      </c>
      <c r="E149" s="40" t="s">
        <v>5</v>
      </c>
    </row>
    <row r="150" spans="1:5" ht="12.75">
      <c r="A150" t="s">
        <v>58</v>
      </c>
      <c r="E150" s="39" t="s">
        <v>5</v>
      </c>
    </row>
    <row r="151" spans="1:16" ht="12.75">
      <c r="A151" t="s">
        <v>48</v>
      </c>
      <c s="34" t="s">
        <v>218</v>
      </c>
      <c s="34" t="s">
        <v>8262</v>
      </c>
      <c s="35" t="s">
        <v>5</v>
      </c>
      <c s="6" t="s">
        <v>8263</v>
      </c>
      <c s="36" t="s">
        <v>163</v>
      </c>
      <c s="37">
        <v>6</v>
      </c>
      <c s="36">
        <v>0</v>
      </c>
      <c s="36">
        <f>ROUND(G151*H151,6)</f>
      </c>
      <c r="L151" s="38">
        <v>0</v>
      </c>
      <c s="32">
        <f>ROUND(ROUND(L151,2)*ROUND(G151,3),2)</f>
      </c>
      <c s="36" t="s">
        <v>8175</v>
      </c>
      <c>
        <f>(M151*21)/100</f>
      </c>
      <c t="s">
        <v>27</v>
      </c>
    </row>
    <row r="152" spans="1:5" ht="127.5">
      <c r="A152" s="35" t="s">
        <v>54</v>
      </c>
      <c r="E152" s="39" t="s">
        <v>8264</v>
      </c>
    </row>
    <row r="153" spans="1:5" ht="25.5">
      <c r="A153" s="35" t="s">
        <v>56</v>
      </c>
      <c r="E153" s="40" t="s">
        <v>8265</v>
      </c>
    </row>
    <row r="154" spans="1:5" ht="12.75">
      <c r="A154" t="s">
        <v>58</v>
      </c>
      <c r="E154" s="39" t="s">
        <v>5</v>
      </c>
    </row>
    <row r="155" spans="1:16" ht="12.75">
      <c r="A155" t="s">
        <v>48</v>
      </c>
      <c s="34" t="s">
        <v>226</v>
      </c>
      <c s="34" t="s">
        <v>8266</v>
      </c>
      <c s="35" t="s">
        <v>7090</v>
      </c>
      <c s="6" t="s">
        <v>8267</v>
      </c>
      <c s="36" t="s">
        <v>163</v>
      </c>
      <c s="37">
        <v>115</v>
      </c>
      <c s="36">
        <v>0</v>
      </c>
      <c s="36">
        <f>ROUND(G155*H155,6)</f>
      </c>
      <c r="L155" s="38">
        <v>0</v>
      </c>
      <c s="32">
        <f>ROUND(ROUND(L155,2)*ROUND(G155,3),2)</f>
      </c>
      <c s="36" t="s">
        <v>8172</v>
      </c>
      <c>
        <f>(M155*21)/100</f>
      </c>
      <c t="s">
        <v>27</v>
      </c>
    </row>
    <row r="156" spans="1:5" ht="25.5">
      <c r="A156" s="35" t="s">
        <v>54</v>
      </c>
      <c r="E156" s="39" t="s">
        <v>8268</v>
      </c>
    </row>
    <row r="157" spans="1:5" ht="12.75">
      <c r="A157" s="35" t="s">
        <v>56</v>
      </c>
      <c r="E157" s="40" t="s">
        <v>5</v>
      </c>
    </row>
    <row r="158" spans="1:5" ht="12.75">
      <c r="A158" t="s">
        <v>58</v>
      </c>
      <c r="E158" s="39" t="s">
        <v>5</v>
      </c>
    </row>
    <row r="159" spans="1:16" ht="12.75">
      <c r="A159" t="s">
        <v>48</v>
      </c>
      <c s="34" t="s">
        <v>231</v>
      </c>
      <c s="34" t="s">
        <v>8269</v>
      </c>
      <c s="35" t="s">
        <v>5</v>
      </c>
      <c s="6" t="s">
        <v>8270</v>
      </c>
      <c s="36" t="s">
        <v>163</v>
      </c>
      <c s="37">
        <v>30</v>
      </c>
      <c s="36">
        <v>0</v>
      </c>
      <c s="36">
        <f>ROUND(G159*H159,6)</f>
      </c>
      <c r="L159" s="38">
        <v>0</v>
      </c>
      <c s="32">
        <f>ROUND(ROUND(L159,2)*ROUND(G159,3),2)</f>
      </c>
      <c s="36" t="s">
        <v>8175</v>
      </c>
      <c>
        <f>(M159*21)/100</f>
      </c>
      <c t="s">
        <v>27</v>
      </c>
    </row>
    <row r="160" spans="1:5" ht="127.5">
      <c r="A160" s="35" t="s">
        <v>54</v>
      </c>
      <c r="E160" s="39" t="s">
        <v>8264</v>
      </c>
    </row>
    <row r="161" spans="1:5" ht="25.5">
      <c r="A161" s="35" t="s">
        <v>56</v>
      </c>
      <c r="E161" s="40" t="s">
        <v>8271</v>
      </c>
    </row>
    <row r="162" spans="1:5" ht="12.75">
      <c r="A162" t="s">
        <v>58</v>
      </c>
      <c r="E162" s="39" t="s">
        <v>5</v>
      </c>
    </row>
    <row r="163" spans="1:16" ht="12.75">
      <c r="A163" t="s">
        <v>48</v>
      </c>
      <c s="34" t="s">
        <v>236</v>
      </c>
      <c s="34" t="s">
        <v>8272</v>
      </c>
      <c s="35" t="s">
        <v>5</v>
      </c>
      <c s="6" t="s">
        <v>8273</v>
      </c>
      <c s="36" t="s">
        <v>163</v>
      </c>
      <c s="37">
        <v>85</v>
      </c>
      <c s="36">
        <v>0</v>
      </c>
      <c s="36">
        <f>ROUND(G163*H163,6)</f>
      </c>
      <c r="L163" s="38">
        <v>0</v>
      </c>
      <c s="32">
        <f>ROUND(ROUND(L163,2)*ROUND(G163,3),2)</f>
      </c>
      <c s="36" t="s">
        <v>8175</v>
      </c>
      <c>
        <f>(M163*21)/100</f>
      </c>
      <c t="s">
        <v>27</v>
      </c>
    </row>
    <row r="164" spans="1:5" ht="127.5">
      <c r="A164" s="35" t="s">
        <v>54</v>
      </c>
      <c r="E164" s="39" t="s">
        <v>8264</v>
      </c>
    </row>
    <row r="165" spans="1:5" ht="25.5">
      <c r="A165" s="35" t="s">
        <v>56</v>
      </c>
      <c r="E165" s="40" t="s">
        <v>8274</v>
      </c>
    </row>
    <row r="166" spans="1:5" ht="12.75">
      <c r="A166" t="s">
        <v>58</v>
      </c>
      <c r="E166" s="39" t="s">
        <v>5</v>
      </c>
    </row>
    <row r="167" spans="1:16" ht="12.75">
      <c r="A167" t="s">
        <v>48</v>
      </c>
      <c s="34" t="s">
        <v>242</v>
      </c>
      <c s="34" t="s">
        <v>8275</v>
      </c>
      <c s="35" t="s">
        <v>7090</v>
      </c>
      <c s="6" t="s">
        <v>8276</v>
      </c>
      <c s="36" t="s">
        <v>163</v>
      </c>
      <c s="37">
        <v>194</v>
      </c>
      <c s="36">
        <v>0</v>
      </c>
      <c s="36">
        <f>ROUND(G167*H167,6)</f>
      </c>
      <c r="L167" s="38">
        <v>0</v>
      </c>
      <c s="32">
        <f>ROUND(ROUND(L167,2)*ROUND(G167,3),2)</f>
      </c>
      <c s="36" t="s">
        <v>8172</v>
      </c>
      <c>
        <f>(M167*21)/100</f>
      </c>
      <c t="s">
        <v>27</v>
      </c>
    </row>
    <row r="168" spans="1:5" ht="63.75">
      <c r="A168" s="35" t="s">
        <v>54</v>
      </c>
      <c r="E168" s="39" t="s">
        <v>8277</v>
      </c>
    </row>
    <row r="169" spans="1:5" ht="12.75">
      <c r="A169" s="35" t="s">
        <v>56</v>
      </c>
      <c r="E169" s="40" t="s">
        <v>5</v>
      </c>
    </row>
    <row r="170" spans="1:5" ht="12.75">
      <c r="A170" t="s">
        <v>58</v>
      </c>
      <c r="E170" s="39" t="s">
        <v>5</v>
      </c>
    </row>
    <row r="171" spans="1:16" ht="12.75">
      <c r="A171" t="s">
        <v>48</v>
      </c>
      <c s="34" t="s">
        <v>250</v>
      </c>
      <c s="34" t="s">
        <v>8278</v>
      </c>
      <c s="35" t="s">
        <v>5</v>
      </c>
      <c s="6" t="s">
        <v>8279</v>
      </c>
      <c s="36" t="s">
        <v>163</v>
      </c>
      <c s="37">
        <v>50</v>
      </c>
      <c s="36">
        <v>0</v>
      </c>
      <c s="36">
        <f>ROUND(G171*H171,6)</f>
      </c>
      <c r="L171" s="38">
        <v>0</v>
      </c>
      <c s="32">
        <f>ROUND(ROUND(L171,2)*ROUND(G171,3),2)</f>
      </c>
      <c s="36" t="s">
        <v>8175</v>
      </c>
      <c>
        <f>(M171*21)/100</f>
      </c>
      <c t="s">
        <v>27</v>
      </c>
    </row>
    <row r="172" spans="1:5" ht="127.5">
      <c r="A172" s="35" t="s">
        <v>54</v>
      </c>
      <c r="E172" s="39" t="s">
        <v>8264</v>
      </c>
    </row>
    <row r="173" spans="1:5" ht="25.5">
      <c r="A173" s="35" t="s">
        <v>56</v>
      </c>
      <c r="E173" s="40" t="s">
        <v>8280</v>
      </c>
    </row>
    <row r="174" spans="1:5" ht="12.75">
      <c r="A174" t="s">
        <v>58</v>
      </c>
      <c r="E174" s="39" t="s">
        <v>5</v>
      </c>
    </row>
    <row r="175" spans="1:16" ht="12.75">
      <c r="A175" t="s">
        <v>48</v>
      </c>
      <c s="34" t="s">
        <v>258</v>
      </c>
      <c s="34" t="s">
        <v>8281</v>
      </c>
      <c s="35" t="s">
        <v>5</v>
      </c>
      <c s="6" t="s">
        <v>8282</v>
      </c>
      <c s="36" t="s">
        <v>163</v>
      </c>
      <c s="37">
        <v>4</v>
      </c>
      <c s="36">
        <v>0</v>
      </c>
      <c s="36">
        <f>ROUND(G175*H175,6)</f>
      </c>
      <c r="L175" s="38">
        <v>0</v>
      </c>
      <c s="32">
        <f>ROUND(ROUND(L175,2)*ROUND(G175,3),2)</f>
      </c>
      <c s="36" t="s">
        <v>8175</v>
      </c>
      <c>
        <f>(M175*21)/100</f>
      </c>
      <c t="s">
        <v>27</v>
      </c>
    </row>
    <row r="176" spans="1:5" ht="127.5">
      <c r="A176" s="35" t="s">
        <v>54</v>
      </c>
      <c r="E176" s="39" t="s">
        <v>8264</v>
      </c>
    </row>
    <row r="177" spans="1:5" ht="25.5">
      <c r="A177" s="35" t="s">
        <v>56</v>
      </c>
      <c r="E177" s="40" t="s">
        <v>8283</v>
      </c>
    </row>
    <row r="178" spans="1:5" ht="12.75">
      <c r="A178" t="s">
        <v>58</v>
      </c>
      <c r="E178" s="39" t="s">
        <v>5</v>
      </c>
    </row>
    <row r="179" spans="1:16" ht="12.75">
      <c r="A179" t="s">
        <v>48</v>
      </c>
      <c s="34" t="s">
        <v>995</v>
      </c>
      <c s="34" t="s">
        <v>8284</v>
      </c>
      <c s="35" t="s">
        <v>5</v>
      </c>
      <c s="6" t="s">
        <v>8285</v>
      </c>
      <c s="36" t="s">
        <v>163</v>
      </c>
      <c s="37">
        <v>83</v>
      </c>
      <c s="36">
        <v>0</v>
      </c>
      <c s="36">
        <f>ROUND(G179*H179,6)</f>
      </c>
      <c r="L179" s="38">
        <v>0</v>
      </c>
      <c s="32">
        <f>ROUND(ROUND(L179,2)*ROUND(G179,3),2)</f>
      </c>
      <c s="36" t="s">
        <v>8175</v>
      </c>
      <c>
        <f>(M179*21)/100</f>
      </c>
      <c t="s">
        <v>27</v>
      </c>
    </row>
    <row r="180" spans="1:5" ht="127.5">
      <c r="A180" s="35" t="s">
        <v>54</v>
      </c>
      <c r="E180" s="39" t="s">
        <v>8264</v>
      </c>
    </row>
    <row r="181" spans="1:5" ht="25.5">
      <c r="A181" s="35" t="s">
        <v>56</v>
      </c>
      <c r="E181" s="40" t="s">
        <v>8286</v>
      </c>
    </row>
    <row r="182" spans="1:5" ht="12.75">
      <c r="A182" t="s">
        <v>58</v>
      </c>
      <c r="E182" s="39" t="s">
        <v>5</v>
      </c>
    </row>
    <row r="183" spans="1:16" ht="12.75">
      <c r="A183" t="s">
        <v>48</v>
      </c>
      <c s="34" t="s">
        <v>997</v>
      </c>
      <c s="34" t="s">
        <v>8287</v>
      </c>
      <c s="35" t="s">
        <v>5</v>
      </c>
      <c s="6" t="s">
        <v>8288</v>
      </c>
      <c s="36" t="s">
        <v>163</v>
      </c>
      <c s="37">
        <v>12</v>
      </c>
      <c s="36">
        <v>0</v>
      </c>
      <c s="36">
        <f>ROUND(G183*H183,6)</f>
      </c>
      <c r="L183" s="38">
        <v>0</v>
      </c>
      <c s="32">
        <f>ROUND(ROUND(L183,2)*ROUND(G183,3),2)</f>
      </c>
      <c s="36" t="s">
        <v>8175</v>
      </c>
      <c>
        <f>(M183*21)/100</f>
      </c>
      <c t="s">
        <v>27</v>
      </c>
    </row>
    <row r="184" spans="1:5" ht="127.5">
      <c r="A184" s="35" t="s">
        <v>54</v>
      </c>
      <c r="E184" s="39" t="s">
        <v>8264</v>
      </c>
    </row>
    <row r="185" spans="1:5" ht="25.5">
      <c r="A185" s="35" t="s">
        <v>56</v>
      </c>
      <c r="E185" s="40" t="s">
        <v>8289</v>
      </c>
    </row>
    <row r="186" spans="1:5" ht="12.75">
      <c r="A186" t="s">
        <v>58</v>
      </c>
      <c r="E186" s="39" t="s">
        <v>5</v>
      </c>
    </row>
    <row r="187" spans="1:16" ht="12.75">
      <c r="A187" t="s">
        <v>48</v>
      </c>
      <c s="34" t="s">
        <v>999</v>
      </c>
      <c s="34" t="s">
        <v>8290</v>
      </c>
      <c s="35" t="s">
        <v>5</v>
      </c>
      <c s="6" t="s">
        <v>8291</v>
      </c>
      <c s="36" t="s">
        <v>163</v>
      </c>
      <c s="37">
        <v>45</v>
      </c>
      <c s="36">
        <v>0</v>
      </c>
      <c s="36">
        <f>ROUND(G187*H187,6)</f>
      </c>
      <c r="L187" s="38">
        <v>0</v>
      </c>
      <c s="32">
        <f>ROUND(ROUND(L187,2)*ROUND(G187,3),2)</f>
      </c>
      <c s="36" t="s">
        <v>8175</v>
      </c>
      <c>
        <f>(M187*21)/100</f>
      </c>
      <c t="s">
        <v>27</v>
      </c>
    </row>
    <row r="188" spans="1:5" ht="127.5">
      <c r="A188" s="35" t="s">
        <v>54</v>
      </c>
      <c r="E188" s="39" t="s">
        <v>8264</v>
      </c>
    </row>
    <row r="189" spans="1:5" ht="25.5">
      <c r="A189" s="35" t="s">
        <v>56</v>
      </c>
      <c r="E189" s="40" t="s">
        <v>8292</v>
      </c>
    </row>
    <row r="190" spans="1:5" ht="12.75">
      <c r="A190" t="s">
        <v>58</v>
      </c>
      <c r="E190" s="39" t="s">
        <v>5</v>
      </c>
    </row>
    <row r="191" spans="1:16" ht="12.75">
      <c r="A191" t="s">
        <v>48</v>
      </c>
      <c s="34" t="s">
        <v>1001</v>
      </c>
      <c s="34" t="s">
        <v>8293</v>
      </c>
      <c s="35" t="s">
        <v>7090</v>
      </c>
      <c s="6" t="s">
        <v>8294</v>
      </c>
      <c s="36" t="s">
        <v>163</v>
      </c>
      <c s="37">
        <v>35</v>
      </c>
      <c s="36">
        <v>0</v>
      </c>
      <c s="36">
        <f>ROUND(G191*H191,6)</f>
      </c>
      <c r="L191" s="38">
        <v>0</v>
      </c>
      <c s="32">
        <f>ROUND(ROUND(L191,2)*ROUND(G191,3),2)</f>
      </c>
      <c s="36" t="s">
        <v>8172</v>
      </c>
      <c>
        <f>(M191*21)/100</f>
      </c>
      <c t="s">
        <v>27</v>
      </c>
    </row>
    <row r="192" spans="1:5" ht="38.25">
      <c r="A192" s="35" t="s">
        <v>54</v>
      </c>
      <c r="E192" s="39" t="s">
        <v>8295</v>
      </c>
    </row>
    <row r="193" spans="1:5" ht="12.75">
      <c r="A193" s="35" t="s">
        <v>56</v>
      </c>
      <c r="E193" s="40" t="s">
        <v>5</v>
      </c>
    </row>
    <row r="194" spans="1:5" ht="12.75">
      <c r="A194" t="s">
        <v>58</v>
      </c>
      <c r="E194" s="39" t="s">
        <v>5</v>
      </c>
    </row>
    <row r="195" spans="1:16" ht="12.75">
      <c r="A195" t="s">
        <v>48</v>
      </c>
      <c s="34" t="s">
        <v>1004</v>
      </c>
      <c s="34" t="s">
        <v>8296</v>
      </c>
      <c s="35" t="s">
        <v>5</v>
      </c>
      <c s="6" t="s">
        <v>8297</v>
      </c>
      <c s="36" t="s">
        <v>163</v>
      </c>
      <c s="37">
        <v>20</v>
      </c>
      <c s="36">
        <v>0</v>
      </c>
      <c s="36">
        <f>ROUND(G195*H195,6)</f>
      </c>
      <c r="L195" s="38">
        <v>0</v>
      </c>
      <c s="32">
        <f>ROUND(ROUND(L195,2)*ROUND(G195,3),2)</f>
      </c>
      <c s="36" t="s">
        <v>8175</v>
      </c>
      <c>
        <f>(M195*21)/100</f>
      </c>
      <c t="s">
        <v>27</v>
      </c>
    </row>
    <row r="196" spans="1:5" ht="12.75">
      <c r="A196" s="35" t="s">
        <v>54</v>
      </c>
      <c r="E196" s="39" t="s">
        <v>8298</v>
      </c>
    </row>
    <row r="197" spans="1:5" ht="12.75">
      <c r="A197" s="35" t="s">
        <v>56</v>
      </c>
      <c r="E197" s="40" t="s">
        <v>5</v>
      </c>
    </row>
    <row r="198" spans="1:5" ht="12.75">
      <c r="A198" t="s">
        <v>58</v>
      </c>
      <c r="E198" s="39" t="s">
        <v>5</v>
      </c>
    </row>
    <row r="199" spans="1:16" ht="12.75">
      <c r="A199" t="s">
        <v>48</v>
      </c>
      <c s="34" t="s">
        <v>1008</v>
      </c>
      <c s="34" t="s">
        <v>8299</v>
      </c>
      <c s="35" t="s">
        <v>5</v>
      </c>
      <c s="6" t="s">
        <v>8300</v>
      </c>
      <c s="36" t="s">
        <v>163</v>
      </c>
      <c s="37">
        <v>5</v>
      </c>
      <c s="36">
        <v>0</v>
      </c>
      <c s="36">
        <f>ROUND(G199*H199,6)</f>
      </c>
      <c r="L199" s="38">
        <v>0</v>
      </c>
      <c s="32">
        <f>ROUND(ROUND(L199,2)*ROUND(G199,3),2)</f>
      </c>
      <c s="36" t="s">
        <v>8175</v>
      </c>
      <c>
        <f>(M199*21)/100</f>
      </c>
      <c t="s">
        <v>27</v>
      </c>
    </row>
    <row r="200" spans="1:5" ht="12.75">
      <c r="A200" s="35" t="s">
        <v>54</v>
      </c>
      <c r="E200" s="39" t="s">
        <v>8298</v>
      </c>
    </row>
    <row r="201" spans="1:5" ht="12.75">
      <c r="A201" s="35" t="s">
        <v>56</v>
      </c>
      <c r="E201" s="40" t="s">
        <v>5</v>
      </c>
    </row>
    <row r="202" spans="1:5" ht="12.75">
      <c r="A202" t="s">
        <v>58</v>
      </c>
      <c r="E202" s="39" t="s">
        <v>5</v>
      </c>
    </row>
    <row r="203" spans="1:16" ht="12.75">
      <c r="A203" t="s">
        <v>48</v>
      </c>
      <c s="34" t="s">
        <v>1011</v>
      </c>
      <c s="34" t="s">
        <v>8301</v>
      </c>
      <c s="35" t="s">
        <v>5</v>
      </c>
      <c s="6" t="s">
        <v>8302</v>
      </c>
      <c s="36" t="s">
        <v>163</v>
      </c>
      <c s="37">
        <v>10</v>
      </c>
      <c s="36">
        <v>0</v>
      </c>
      <c s="36">
        <f>ROUND(G203*H203,6)</f>
      </c>
      <c r="L203" s="38">
        <v>0</v>
      </c>
      <c s="32">
        <f>ROUND(ROUND(L203,2)*ROUND(G203,3),2)</f>
      </c>
      <c s="36" t="s">
        <v>8175</v>
      </c>
      <c>
        <f>(M203*21)/100</f>
      </c>
      <c t="s">
        <v>27</v>
      </c>
    </row>
    <row r="204" spans="1:5" ht="12.75">
      <c r="A204" s="35" t="s">
        <v>54</v>
      </c>
      <c r="E204" s="39" t="s">
        <v>8298</v>
      </c>
    </row>
    <row r="205" spans="1:5" ht="12.75">
      <c r="A205" s="35" t="s">
        <v>56</v>
      </c>
      <c r="E205" s="40" t="s">
        <v>5</v>
      </c>
    </row>
    <row r="206" spans="1:5" ht="12.75">
      <c r="A206" t="s">
        <v>58</v>
      </c>
      <c r="E206" s="39" t="s">
        <v>5</v>
      </c>
    </row>
    <row r="207" spans="1:13" ht="12.75">
      <c r="A207" t="s">
        <v>46</v>
      </c>
      <c r="C207" s="31" t="s">
        <v>8303</v>
      </c>
      <c r="E207" s="33" t="s">
        <v>8304</v>
      </c>
      <c r="J207" s="32">
        <f>0</f>
      </c>
      <c s="32">
        <f>0</f>
      </c>
      <c s="32">
        <f>0+L208+L212+L216+L220+L224+L228+L232+L236+L240+L244+L248+L252</f>
      </c>
      <c s="32">
        <f>0+M208+M212+M216+M220+M224+M228+M232+M236+M240+M244+M248+M252</f>
      </c>
    </row>
    <row r="208" spans="1:16" ht="12.75">
      <c r="A208" t="s">
        <v>48</v>
      </c>
      <c s="34" t="s">
        <v>1013</v>
      </c>
      <c s="34" t="s">
        <v>8305</v>
      </c>
      <c s="35" t="s">
        <v>7090</v>
      </c>
      <c s="6" t="s">
        <v>8306</v>
      </c>
      <c s="36" t="s">
        <v>52</v>
      </c>
      <c s="37">
        <v>13</v>
      </c>
      <c s="36">
        <v>0</v>
      </c>
      <c s="36">
        <f>ROUND(G208*H208,6)</f>
      </c>
      <c r="L208" s="38">
        <v>0</v>
      </c>
      <c s="32">
        <f>ROUND(ROUND(L208,2)*ROUND(G208,3),2)</f>
      </c>
      <c s="36" t="s">
        <v>8172</v>
      </c>
      <c>
        <f>(M208*21)/100</f>
      </c>
      <c t="s">
        <v>27</v>
      </c>
    </row>
    <row r="209" spans="1:5" ht="38.25">
      <c r="A209" s="35" t="s">
        <v>54</v>
      </c>
      <c r="E209" s="39" t="s">
        <v>8307</v>
      </c>
    </row>
    <row r="210" spans="1:5" ht="12.75">
      <c r="A210" s="35" t="s">
        <v>56</v>
      </c>
      <c r="E210" s="40" t="s">
        <v>5</v>
      </c>
    </row>
    <row r="211" spans="1:5" ht="12.75">
      <c r="A211" t="s">
        <v>58</v>
      </c>
      <c r="E211" s="39" t="s">
        <v>5</v>
      </c>
    </row>
    <row r="212" spans="1:16" ht="12.75">
      <c r="A212" t="s">
        <v>48</v>
      </c>
      <c s="34" t="s">
        <v>1016</v>
      </c>
      <c s="34" t="s">
        <v>8308</v>
      </c>
      <c s="35" t="s">
        <v>5</v>
      </c>
      <c s="6" t="s">
        <v>8309</v>
      </c>
      <c s="36" t="s">
        <v>52</v>
      </c>
      <c s="37">
        <v>10</v>
      </c>
      <c s="36">
        <v>0</v>
      </c>
      <c s="36">
        <f>ROUND(G212*H212,6)</f>
      </c>
      <c r="L212" s="38">
        <v>0</v>
      </c>
      <c s="32">
        <f>ROUND(ROUND(L212,2)*ROUND(G212,3),2)</f>
      </c>
      <c s="36" t="s">
        <v>8175</v>
      </c>
      <c>
        <f>(M212*21)/100</f>
      </c>
      <c t="s">
        <v>27</v>
      </c>
    </row>
    <row r="213" spans="1:5" ht="12.75">
      <c r="A213" s="35" t="s">
        <v>54</v>
      </c>
      <c r="E213" s="39" t="s">
        <v>8309</v>
      </c>
    </row>
    <row r="214" spans="1:5" ht="12.75">
      <c r="A214" s="35" t="s">
        <v>56</v>
      </c>
      <c r="E214" s="40" t="s">
        <v>5</v>
      </c>
    </row>
    <row r="215" spans="1:5" ht="12.75">
      <c r="A215" t="s">
        <v>58</v>
      </c>
      <c r="E215" s="39" t="s">
        <v>5</v>
      </c>
    </row>
    <row r="216" spans="1:16" ht="12.75">
      <c r="A216" t="s">
        <v>48</v>
      </c>
      <c s="34" t="s">
        <v>1018</v>
      </c>
      <c s="34" t="s">
        <v>8310</v>
      </c>
      <c s="35" t="s">
        <v>5</v>
      </c>
      <c s="6" t="s">
        <v>8311</v>
      </c>
      <c s="36" t="s">
        <v>52</v>
      </c>
      <c s="37">
        <v>1</v>
      </c>
      <c s="36">
        <v>0</v>
      </c>
      <c s="36">
        <f>ROUND(G216*H216,6)</f>
      </c>
      <c r="L216" s="38">
        <v>0</v>
      </c>
      <c s="32">
        <f>ROUND(ROUND(L216,2)*ROUND(G216,3),2)</f>
      </c>
      <c s="36" t="s">
        <v>8175</v>
      </c>
      <c>
        <f>(M216*21)/100</f>
      </c>
      <c t="s">
        <v>27</v>
      </c>
    </row>
    <row r="217" spans="1:5" ht="12.75">
      <c r="A217" s="35" t="s">
        <v>54</v>
      </c>
      <c r="E217" s="39" t="s">
        <v>8311</v>
      </c>
    </row>
    <row r="218" spans="1:5" ht="12.75">
      <c r="A218" s="35" t="s">
        <v>56</v>
      </c>
      <c r="E218" s="40" t="s">
        <v>5</v>
      </c>
    </row>
    <row r="219" spans="1:5" ht="12.75">
      <c r="A219" t="s">
        <v>58</v>
      </c>
      <c r="E219" s="39" t="s">
        <v>5</v>
      </c>
    </row>
    <row r="220" spans="1:16" ht="12.75">
      <c r="A220" t="s">
        <v>48</v>
      </c>
      <c s="34" t="s">
        <v>1020</v>
      </c>
      <c s="34" t="s">
        <v>8312</v>
      </c>
      <c s="35" t="s">
        <v>5</v>
      </c>
      <c s="6" t="s">
        <v>8313</v>
      </c>
      <c s="36" t="s">
        <v>52</v>
      </c>
      <c s="37">
        <v>2</v>
      </c>
      <c s="36">
        <v>0</v>
      </c>
      <c s="36">
        <f>ROUND(G220*H220,6)</f>
      </c>
      <c r="L220" s="38">
        <v>0</v>
      </c>
      <c s="32">
        <f>ROUND(ROUND(L220,2)*ROUND(G220,3),2)</f>
      </c>
      <c s="36" t="s">
        <v>8175</v>
      </c>
      <c>
        <f>(M220*21)/100</f>
      </c>
      <c t="s">
        <v>27</v>
      </c>
    </row>
    <row r="221" spans="1:5" ht="12.75">
      <c r="A221" s="35" t="s">
        <v>54</v>
      </c>
      <c r="E221" s="39" t="s">
        <v>8313</v>
      </c>
    </row>
    <row r="222" spans="1:5" ht="12.75">
      <c r="A222" s="35" t="s">
        <v>56</v>
      </c>
      <c r="E222" s="40" t="s">
        <v>5</v>
      </c>
    </row>
    <row r="223" spans="1:5" ht="12.75">
      <c r="A223" t="s">
        <v>58</v>
      </c>
      <c r="E223" s="39" t="s">
        <v>5</v>
      </c>
    </row>
    <row r="224" spans="1:16" ht="12.75">
      <c r="A224" t="s">
        <v>48</v>
      </c>
      <c s="34" t="s">
        <v>865</v>
      </c>
      <c s="34" t="s">
        <v>8314</v>
      </c>
      <c s="35" t="s">
        <v>7090</v>
      </c>
      <c s="6" t="s">
        <v>8315</v>
      </c>
      <c s="36" t="s">
        <v>52</v>
      </c>
      <c s="37">
        <v>12</v>
      </c>
      <c s="36">
        <v>0</v>
      </c>
      <c s="36">
        <f>ROUND(G224*H224,6)</f>
      </c>
      <c r="L224" s="38">
        <v>0</v>
      </c>
      <c s="32">
        <f>ROUND(ROUND(L224,2)*ROUND(G224,3),2)</f>
      </c>
      <c s="36" t="s">
        <v>8172</v>
      </c>
      <c>
        <f>(M224*21)/100</f>
      </c>
      <c t="s">
        <v>27</v>
      </c>
    </row>
    <row r="225" spans="1:5" ht="38.25">
      <c r="A225" s="35" t="s">
        <v>54</v>
      </c>
      <c r="E225" s="39" t="s">
        <v>8316</v>
      </c>
    </row>
    <row r="226" spans="1:5" ht="12.75">
      <c r="A226" s="35" t="s">
        <v>56</v>
      </c>
      <c r="E226" s="40" t="s">
        <v>5</v>
      </c>
    </row>
    <row r="227" spans="1:5" ht="12.75">
      <c r="A227" t="s">
        <v>58</v>
      </c>
      <c r="E227" s="39" t="s">
        <v>5</v>
      </c>
    </row>
    <row r="228" spans="1:16" ht="12.75">
      <c r="A228" t="s">
        <v>48</v>
      </c>
      <c s="34" t="s">
        <v>3565</v>
      </c>
      <c s="34" t="s">
        <v>8317</v>
      </c>
      <c s="35" t="s">
        <v>5</v>
      </c>
      <c s="6" t="s">
        <v>8318</v>
      </c>
      <c s="36" t="s">
        <v>52</v>
      </c>
      <c s="37">
        <v>5</v>
      </c>
      <c s="36">
        <v>0</v>
      </c>
      <c s="36">
        <f>ROUND(G228*H228,6)</f>
      </c>
      <c r="L228" s="38">
        <v>0</v>
      </c>
      <c s="32">
        <f>ROUND(ROUND(L228,2)*ROUND(G228,3),2)</f>
      </c>
      <c s="36" t="s">
        <v>8175</v>
      </c>
      <c>
        <f>(M228*21)/100</f>
      </c>
      <c t="s">
        <v>27</v>
      </c>
    </row>
    <row r="229" spans="1:5" ht="12.75">
      <c r="A229" s="35" t="s">
        <v>54</v>
      </c>
      <c r="E229" s="39" t="s">
        <v>8318</v>
      </c>
    </row>
    <row r="230" spans="1:5" ht="12.75">
      <c r="A230" s="35" t="s">
        <v>56</v>
      </c>
      <c r="E230" s="40" t="s">
        <v>5</v>
      </c>
    </row>
    <row r="231" spans="1:5" ht="12.75">
      <c r="A231" t="s">
        <v>58</v>
      </c>
      <c r="E231" s="39" t="s">
        <v>5</v>
      </c>
    </row>
    <row r="232" spans="1:16" ht="12.75">
      <c r="A232" t="s">
        <v>48</v>
      </c>
      <c s="34" t="s">
        <v>3570</v>
      </c>
      <c s="34" t="s">
        <v>8319</v>
      </c>
      <c s="35" t="s">
        <v>5</v>
      </c>
      <c s="6" t="s">
        <v>8320</v>
      </c>
      <c s="36" t="s">
        <v>52</v>
      </c>
      <c s="37">
        <v>4</v>
      </c>
      <c s="36">
        <v>0</v>
      </c>
      <c s="36">
        <f>ROUND(G232*H232,6)</f>
      </c>
      <c r="L232" s="38">
        <v>0</v>
      </c>
      <c s="32">
        <f>ROUND(ROUND(L232,2)*ROUND(G232,3),2)</f>
      </c>
      <c s="36" t="s">
        <v>8175</v>
      </c>
      <c>
        <f>(M232*21)/100</f>
      </c>
      <c t="s">
        <v>27</v>
      </c>
    </row>
    <row r="233" spans="1:5" ht="12.75">
      <c r="A233" s="35" t="s">
        <v>54</v>
      </c>
      <c r="E233" s="39" t="s">
        <v>8320</v>
      </c>
    </row>
    <row r="234" spans="1:5" ht="12.75">
      <c r="A234" s="35" t="s">
        <v>56</v>
      </c>
      <c r="E234" s="40" t="s">
        <v>5</v>
      </c>
    </row>
    <row r="235" spans="1:5" ht="12.75">
      <c r="A235" t="s">
        <v>58</v>
      </c>
      <c r="E235" s="39" t="s">
        <v>5</v>
      </c>
    </row>
    <row r="236" spans="1:16" ht="12.75">
      <c r="A236" t="s">
        <v>48</v>
      </c>
      <c s="34" t="s">
        <v>3575</v>
      </c>
      <c s="34" t="s">
        <v>8321</v>
      </c>
      <c s="35" t="s">
        <v>5</v>
      </c>
      <c s="6" t="s">
        <v>8322</v>
      </c>
      <c s="36" t="s">
        <v>52</v>
      </c>
      <c s="37">
        <v>3</v>
      </c>
      <c s="36">
        <v>0</v>
      </c>
      <c s="36">
        <f>ROUND(G236*H236,6)</f>
      </c>
      <c r="L236" s="38">
        <v>0</v>
      </c>
      <c s="32">
        <f>ROUND(ROUND(L236,2)*ROUND(G236,3),2)</f>
      </c>
      <c s="36" t="s">
        <v>8175</v>
      </c>
      <c>
        <f>(M236*21)/100</f>
      </c>
      <c t="s">
        <v>27</v>
      </c>
    </row>
    <row r="237" spans="1:5" ht="12.75">
      <c r="A237" s="35" t="s">
        <v>54</v>
      </c>
      <c r="E237" s="39" t="s">
        <v>8322</v>
      </c>
    </row>
    <row r="238" spans="1:5" ht="12.75">
      <c r="A238" s="35" t="s">
        <v>56</v>
      </c>
      <c r="E238" s="40" t="s">
        <v>5</v>
      </c>
    </row>
    <row r="239" spans="1:5" ht="12.75">
      <c r="A239" t="s">
        <v>58</v>
      </c>
      <c r="E239" s="39" t="s">
        <v>5</v>
      </c>
    </row>
    <row r="240" spans="1:16" ht="12.75">
      <c r="A240" t="s">
        <v>48</v>
      </c>
      <c s="34" t="s">
        <v>3579</v>
      </c>
      <c s="34" t="s">
        <v>8323</v>
      </c>
      <c s="35" t="s">
        <v>7090</v>
      </c>
      <c s="6" t="s">
        <v>8324</v>
      </c>
      <c s="36" t="s">
        <v>52</v>
      </c>
      <c s="37">
        <v>29</v>
      </c>
      <c s="36">
        <v>0</v>
      </c>
      <c s="36">
        <f>ROUND(G240*H240,6)</f>
      </c>
      <c r="L240" s="38">
        <v>0</v>
      </c>
      <c s="32">
        <f>ROUND(ROUND(L240,2)*ROUND(G240,3),2)</f>
      </c>
      <c s="36" t="s">
        <v>8172</v>
      </c>
      <c>
        <f>(M240*21)/100</f>
      </c>
      <c t="s">
        <v>27</v>
      </c>
    </row>
    <row r="241" spans="1:5" ht="38.25">
      <c r="A241" s="35" t="s">
        <v>54</v>
      </c>
      <c r="E241" s="39" t="s">
        <v>8325</v>
      </c>
    </row>
    <row r="242" spans="1:5" ht="12.75">
      <c r="A242" s="35" t="s">
        <v>56</v>
      </c>
      <c r="E242" s="40" t="s">
        <v>5</v>
      </c>
    </row>
    <row r="243" spans="1:5" ht="12.75">
      <c r="A243" t="s">
        <v>58</v>
      </c>
      <c r="E243" s="39" t="s">
        <v>5</v>
      </c>
    </row>
    <row r="244" spans="1:16" ht="12.75">
      <c r="A244" t="s">
        <v>48</v>
      </c>
      <c s="34" t="s">
        <v>3583</v>
      </c>
      <c s="34" t="s">
        <v>8326</v>
      </c>
      <c s="35" t="s">
        <v>5</v>
      </c>
      <c s="6" t="s">
        <v>8327</v>
      </c>
      <c s="36" t="s">
        <v>52</v>
      </c>
      <c s="37">
        <v>14</v>
      </c>
      <c s="36">
        <v>0</v>
      </c>
      <c s="36">
        <f>ROUND(G244*H244,6)</f>
      </c>
      <c r="L244" s="38">
        <v>0</v>
      </c>
      <c s="32">
        <f>ROUND(ROUND(L244,2)*ROUND(G244,3),2)</f>
      </c>
      <c s="36" t="s">
        <v>8175</v>
      </c>
      <c>
        <f>(M244*21)/100</f>
      </c>
      <c t="s">
        <v>27</v>
      </c>
    </row>
    <row r="245" spans="1:5" ht="12.75">
      <c r="A245" s="35" t="s">
        <v>54</v>
      </c>
      <c r="E245" s="39" t="s">
        <v>8327</v>
      </c>
    </row>
    <row r="246" spans="1:5" ht="12.75">
      <c r="A246" s="35" t="s">
        <v>56</v>
      </c>
      <c r="E246" s="40" t="s">
        <v>5</v>
      </c>
    </row>
    <row r="247" spans="1:5" ht="12.75">
      <c r="A247" t="s">
        <v>58</v>
      </c>
      <c r="E247" s="39" t="s">
        <v>5</v>
      </c>
    </row>
    <row r="248" spans="1:16" ht="12.75">
      <c r="A248" t="s">
        <v>48</v>
      </c>
      <c s="34" t="s">
        <v>3589</v>
      </c>
      <c s="34" t="s">
        <v>8328</v>
      </c>
      <c s="35" t="s">
        <v>5</v>
      </c>
      <c s="6" t="s">
        <v>8329</v>
      </c>
      <c s="36" t="s">
        <v>52</v>
      </c>
      <c s="37">
        <v>5</v>
      </c>
      <c s="36">
        <v>0</v>
      </c>
      <c s="36">
        <f>ROUND(G248*H248,6)</f>
      </c>
      <c r="L248" s="38">
        <v>0</v>
      </c>
      <c s="32">
        <f>ROUND(ROUND(L248,2)*ROUND(G248,3),2)</f>
      </c>
      <c s="36" t="s">
        <v>8175</v>
      </c>
      <c>
        <f>(M248*21)/100</f>
      </c>
      <c t="s">
        <v>27</v>
      </c>
    </row>
    <row r="249" spans="1:5" ht="12.75">
      <c r="A249" s="35" t="s">
        <v>54</v>
      </c>
      <c r="E249" s="39" t="s">
        <v>8329</v>
      </c>
    </row>
    <row r="250" spans="1:5" ht="12.75">
      <c r="A250" s="35" t="s">
        <v>56</v>
      </c>
      <c r="E250" s="40" t="s">
        <v>5</v>
      </c>
    </row>
    <row r="251" spans="1:5" ht="12.75">
      <c r="A251" t="s">
        <v>58</v>
      </c>
      <c r="E251" s="39" t="s">
        <v>5</v>
      </c>
    </row>
    <row r="252" spans="1:16" ht="12.75">
      <c r="A252" t="s">
        <v>48</v>
      </c>
      <c s="34" t="s">
        <v>3594</v>
      </c>
      <c s="34" t="s">
        <v>8330</v>
      </c>
      <c s="35" t="s">
        <v>5</v>
      </c>
      <c s="6" t="s">
        <v>8331</v>
      </c>
      <c s="36" t="s">
        <v>52</v>
      </c>
      <c s="37">
        <v>10</v>
      </c>
      <c s="36">
        <v>0</v>
      </c>
      <c s="36">
        <f>ROUND(G252*H252,6)</f>
      </c>
      <c r="L252" s="38">
        <v>0</v>
      </c>
      <c s="32">
        <f>ROUND(ROUND(L252,2)*ROUND(G252,3),2)</f>
      </c>
      <c s="36" t="s">
        <v>8175</v>
      </c>
      <c>
        <f>(M252*21)/100</f>
      </c>
      <c t="s">
        <v>27</v>
      </c>
    </row>
    <row r="253" spans="1:5" ht="12.75">
      <c r="A253" s="35" t="s">
        <v>54</v>
      </c>
      <c r="E253" s="39" t="s">
        <v>8331</v>
      </c>
    </row>
    <row r="254" spans="1:5" ht="12.75">
      <c r="A254" s="35" t="s">
        <v>56</v>
      </c>
      <c r="E254" s="40" t="s">
        <v>5</v>
      </c>
    </row>
    <row r="255" spans="1:5" ht="12.75">
      <c r="A255" t="s">
        <v>58</v>
      </c>
      <c r="E255" s="39" t="s">
        <v>5</v>
      </c>
    </row>
    <row r="256" spans="1:13" ht="12.75">
      <c r="A256" t="s">
        <v>46</v>
      </c>
      <c r="C256" s="31" t="s">
        <v>8332</v>
      </c>
      <c r="E256" s="33" t="s">
        <v>8333</v>
      </c>
      <c r="J256" s="32">
        <f>0</f>
      </c>
      <c s="32">
        <f>0</f>
      </c>
      <c s="32">
        <f>0+L257+L261+L265+L269</f>
      </c>
      <c s="32">
        <f>0+M257+M261+M265+M269</f>
      </c>
    </row>
    <row r="257" spans="1:16" ht="12.75">
      <c r="A257" t="s">
        <v>48</v>
      </c>
      <c s="34" t="s">
        <v>3544</v>
      </c>
      <c s="34" t="s">
        <v>8334</v>
      </c>
      <c s="35" t="s">
        <v>5</v>
      </c>
      <c s="6" t="s">
        <v>8335</v>
      </c>
      <c s="36" t="s">
        <v>1408</v>
      </c>
      <c s="37">
        <v>300</v>
      </c>
      <c s="36">
        <v>0</v>
      </c>
      <c s="36">
        <f>ROUND(G257*H257,6)</f>
      </c>
      <c r="L257" s="38">
        <v>0</v>
      </c>
      <c s="32">
        <f>ROUND(ROUND(L257,2)*ROUND(G257,3),2)</f>
      </c>
      <c s="36" t="s">
        <v>8175</v>
      </c>
      <c>
        <f>(M257*21)/100</f>
      </c>
      <c t="s">
        <v>27</v>
      </c>
    </row>
    <row r="258" spans="1:5" ht="12.75">
      <c r="A258" s="35" t="s">
        <v>54</v>
      </c>
      <c r="E258" s="39" t="s">
        <v>8335</v>
      </c>
    </row>
    <row r="259" spans="1:5" ht="12.75">
      <c r="A259" s="35" t="s">
        <v>56</v>
      </c>
      <c r="E259" s="40" t="s">
        <v>5</v>
      </c>
    </row>
    <row r="260" spans="1:5" ht="12.75">
      <c r="A260" t="s">
        <v>58</v>
      </c>
      <c r="E260" s="39" t="s">
        <v>5</v>
      </c>
    </row>
    <row r="261" spans="1:16" ht="12.75">
      <c r="A261" t="s">
        <v>48</v>
      </c>
      <c s="34" t="s">
        <v>3602</v>
      </c>
      <c s="34" t="s">
        <v>8336</v>
      </c>
      <c s="35" t="s">
        <v>5</v>
      </c>
      <c s="6" t="s">
        <v>8337</v>
      </c>
      <c s="36" t="s">
        <v>52</v>
      </c>
      <c s="37">
        <v>40</v>
      </c>
      <c s="36">
        <v>0</v>
      </c>
      <c s="36">
        <f>ROUND(G261*H261,6)</f>
      </c>
      <c r="L261" s="38">
        <v>0</v>
      </c>
      <c s="32">
        <f>ROUND(ROUND(L261,2)*ROUND(G261,3),2)</f>
      </c>
      <c s="36" t="s">
        <v>8175</v>
      </c>
      <c>
        <f>(M261*21)/100</f>
      </c>
      <c t="s">
        <v>27</v>
      </c>
    </row>
    <row r="262" spans="1:5" ht="12.75">
      <c r="A262" s="35" t="s">
        <v>54</v>
      </c>
      <c r="E262" s="39" t="s">
        <v>8337</v>
      </c>
    </row>
    <row r="263" spans="1:5" ht="12.75">
      <c r="A263" s="35" t="s">
        <v>56</v>
      </c>
      <c r="E263" s="40" t="s">
        <v>5</v>
      </c>
    </row>
    <row r="264" spans="1:5" ht="12.75">
      <c r="A264" t="s">
        <v>58</v>
      </c>
      <c r="E264" s="39" t="s">
        <v>5</v>
      </c>
    </row>
    <row r="265" spans="1:16" ht="12.75">
      <c r="A265" t="s">
        <v>48</v>
      </c>
      <c s="34" t="s">
        <v>3608</v>
      </c>
      <c s="34" t="s">
        <v>8338</v>
      </c>
      <c s="35" t="s">
        <v>5</v>
      </c>
      <c s="6" t="s">
        <v>8339</v>
      </c>
      <c s="36" t="s">
        <v>52</v>
      </c>
      <c s="37">
        <v>31</v>
      </c>
      <c s="36">
        <v>0</v>
      </c>
      <c s="36">
        <f>ROUND(G265*H265,6)</f>
      </c>
      <c r="L265" s="38">
        <v>0</v>
      </c>
      <c s="32">
        <f>ROUND(ROUND(L265,2)*ROUND(G265,3),2)</f>
      </c>
      <c s="36" t="s">
        <v>8175</v>
      </c>
      <c>
        <f>(M265*21)/100</f>
      </c>
      <c t="s">
        <v>27</v>
      </c>
    </row>
    <row r="266" spans="1:5" ht="12.75">
      <c r="A266" s="35" t="s">
        <v>54</v>
      </c>
      <c r="E266" s="39" t="s">
        <v>8339</v>
      </c>
    </row>
    <row r="267" spans="1:5" ht="12.75">
      <c r="A267" s="35" t="s">
        <v>56</v>
      </c>
      <c r="E267" s="40" t="s">
        <v>5</v>
      </c>
    </row>
    <row r="268" spans="1:5" ht="12.75">
      <c r="A268" t="s">
        <v>58</v>
      </c>
      <c r="E268" s="39" t="s">
        <v>5</v>
      </c>
    </row>
    <row r="269" spans="1:16" ht="25.5">
      <c r="A269" t="s">
        <v>48</v>
      </c>
      <c s="34" t="s">
        <v>3609</v>
      </c>
      <c s="34" t="s">
        <v>8340</v>
      </c>
      <c s="35" t="s">
        <v>5</v>
      </c>
      <c s="6" t="s">
        <v>8341</v>
      </c>
      <c s="36" t="s">
        <v>52</v>
      </c>
      <c s="37">
        <v>9</v>
      </c>
      <c s="36">
        <v>0</v>
      </c>
      <c s="36">
        <f>ROUND(G269*H269,6)</f>
      </c>
      <c r="L269" s="38">
        <v>0</v>
      </c>
      <c s="32">
        <f>ROUND(ROUND(L269,2)*ROUND(G269,3),2)</f>
      </c>
      <c s="36" t="s">
        <v>8175</v>
      </c>
      <c>
        <f>(M269*21)/100</f>
      </c>
      <c t="s">
        <v>27</v>
      </c>
    </row>
    <row r="270" spans="1:5" ht="25.5">
      <c r="A270" s="35" t="s">
        <v>54</v>
      </c>
      <c r="E270" s="39" t="s">
        <v>8341</v>
      </c>
    </row>
    <row r="271" spans="1:5" ht="12.75">
      <c r="A271" s="35" t="s">
        <v>56</v>
      </c>
      <c r="E271" s="40" t="s">
        <v>5</v>
      </c>
    </row>
    <row r="272" spans="1:5" ht="12.75">
      <c r="A272" t="s">
        <v>58</v>
      </c>
      <c r="E272" s="39" t="s">
        <v>5</v>
      </c>
    </row>
    <row r="273" spans="1:13" ht="12.75">
      <c r="A273" t="s">
        <v>46</v>
      </c>
      <c r="C273" s="31" t="s">
        <v>8342</v>
      </c>
      <c r="E273" s="33" t="s">
        <v>8343</v>
      </c>
      <c r="J273" s="32">
        <f>0</f>
      </c>
      <c s="32">
        <f>0</f>
      </c>
      <c s="32">
        <f>0+L274+L278+L282</f>
      </c>
      <c s="32">
        <f>0+M274+M278+M282</f>
      </c>
    </row>
    <row r="274" spans="1:16" ht="25.5">
      <c r="A274" t="s">
        <v>48</v>
      </c>
      <c s="34" t="s">
        <v>3612</v>
      </c>
      <c s="34" t="s">
        <v>8344</v>
      </c>
      <c s="35" t="s">
        <v>7090</v>
      </c>
      <c s="6" t="s">
        <v>8345</v>
      </c>
      <c s="36" t="s">
        <v>1361</v>
      </c>
      <c s="37">
        <v>220</v>
      </c>
      <c s="36">
        <v>0</v>
      </c>
      <c s="36">
        <f>ROUND(G274*H274,6)</f>
      </c>
      <c r="L274" s="38">
        <v>0</v>
      </c>
      <c s="32">
        <f>ROUND(ROUND(L274,2)*ROUND(G274,3),2)</f>
      </c>
      <c s="36" t="s">
        <v>8172</v>
      </c>
      <c>
        <f>(M274*21)/100</f>
      </c>
      <c t="s">
        <v>27</v>
      </c>
    </row>
    <row r="275" spans="1:5" ht="25.5">
      <c r="A275" s="35" t="s">
        <v>54</v>
      </c>
      <c r="E275" s="39" t="s">
        <v>8346</v>
      </c>
    </row>
    <row r="276" spans="1:5" ht="12.75">
      <c r="A276" s="35" t="s">
        <v>56</v>
      </c>
      <c r="E276" s="40" t="s">
        <v>5</v>
      </c>
    </row>
    <row r="277" spans="1:5" ht="12.75">
      <c r="A277" t="s">
        <v>58</v>
      </c>
      <c r="E277" s="39" t="s">
        <v>5</v>
      </c>
    </row>
    <row r="278" spans="1:16" ht="12.75">
      <c r="A278" t="s">
        <v>48</v>
      </c>
      <c s="34" t="s">
        <v>3616</v>
      </c>
      <c s="34" t="s">
        <v>8347</v>
      </c>
      <c s="35" t="s">
        <v>5</v>
      </c>
      <c s="6" t="s">
        <v>8348</v>
      </c>
      <c s="36" t="s">
        <v>1361</v>
      </c>
      <c s="37">
        <v>165</v>
      </c>
      <c s="36">
        <v>0</v>
      </c>
      <c s="36">
        <f>ROUND(G278*H278,6)</f>
      </c>
      <c r="L278" s="38">
        <v>0</v>
      </c>
      <c s="32">
        <f>ROUND(ROUND(L278,2)*ROUND(G278,3),2)</f>
      </c>
      <c s="36" t="s">
        <v>8175</v>
      </c>
      <c>
        <f>(M278*21)/100</f>
      </c>
      <c t="s">
        <v>27</v>
      </c>
    </row>
    <row r="279" spans="1:5" ht="63.75">
      <c r="A279" s="35" t="s">
        <v>54</v>
      </c>
      <c r="E279" s="39" t="s">
        <v>8349</v>
      </c>
    </row>
    <row r="280" spans="1:5" ht="12.75">
      <c r="A280" s="35" t="s">
        <v>56</v>
      </c>
      <c r="E280" s="40" t="s">
        <v>5</v>
      </c>
    </row>
    <row r="281" spans="1:5" ht="12.75">
      <c r="A281" t="s">
        <v>58</v>
      </c>
      <c r="E281" s="39" t="s">
        <v>5</v>
      </c>
    </row>
    <row r="282" spans="1:16" ht="12.75">
      <c r="A282" t="s">
        <v>48</v>
      </c>
      <c s="34" t="s">
        <v>3620</v>
      </c>
      <c s="34" t="s">
        <v>8350</v>
      </c>
      <c s="35" t="s">
        <v>5</v>
      </c>
      <c s="6" t="s">
        <v>8351</v>
      </c>
      <c s="36" t="s">
        <v>1361</v>
      </c>
      <c s="37">
        <v>10</v>
      </c>
      <c s="36">
        <v>0</v>
      </c>
      <c s="36">
        <f>ROUND(G282*H282,6)</f>
      </c>
      <c r="L282" s="38">
        <v>0</v>
      </c>
      <c s="32">
        <f>ROUND(ROUND(L282,2)*ROUND(G282,3),2)</f>
      </c>
      <c s="36" t="s">
        <v>8175</v>
      </c>
      <c>
        <f>(M282*21)/100</f>
      </c>
      <c t="s">
        <v>27</v>
      </c>
    </row>
    <row r="283" spans="1:5" ht="12.75">
      <c r="A283" s="35" t="s">
        <v>54</v>
      </c>
      <c r="E283" s="39" t="s">
        <v>8352</v>
      </c>
    </row>
    <row r="284" spans="1:5" ht="12.75">
      <c r="A284" s="35" t="s">
        <v>56</v>
      </c>
      <c r="E284" s="40" t="s">
        <v>5</v>
      </c>
    </row>
    <row r="285" spans="1:5" ht="12.75">
      <c r="A285" t="s">
        <v>58</v>
      </c>
      <c r="E285" s="39" t="s">
        <v>5</v>
      </c>
    </row>
    <row r="286" spans="1:13" ht="12.75">
      <c r="A286" t="s">
        <v>46</v>
      </c>
      <c r="C286" s="31" t="s">
        <v>8353</v>
      </c>
      <c r="E286" s="33" t="s">
        <v>8354</v>
      </c>
      <c r="J286" s="32">
        <f>0</f>
      </c>
      <c s="32">
        <f>0</f>
      </c>
      <c s="32">
        <f>0+L287+L291+L295+L299+L303</f>
      </c>
      <c s="32">
        <f>0+M287+M291+M295+M299+M303</f>
      </c>
    </row>
    <row r="287" spans="1:16" ht="12.75">
      <c r="A287" t="s">
        <v>48</v>
      </c>
      <c s="34" t="s">
        <v>3624</v>
      </c>
      <c s="34" t="s">
        <v>8355</v>
      </c>
      <c s="35" t="s">
        <v>5</v>
      </c>
      <c s="6" t="s">
        <v>8356</v>
      </c>
      <c s="36" t="s">
        <v>1289</v>
      </c>
      <c s="37">
        <v>1</v>
      </c>
      <c s="36">
        <v>0</v>
      </c>
      <c s="36">
        <f>ROUND(G287*H287,6)</f>
      </c>
      <c r="L287" s="38">
        <v>0</v>
      </c>
      <c s="32">
        <f>ROUND(ROUND(L287,2)*ROUND(G287,3),2)</f>
      </c>
      <c s="36" t="s">
        <v>8175</v>
      </c>
      <c>
        <f>(M287*21)/100</f>
      </c>
      <c t="s">
        <v>27</v>
      </c>
    </row>
    <row r="288" spans="1:5" ht="12.75">
      <c r="A288" s="35" t="s">
        <v>54</v>
      </c>
      <c r="E288" s="39" t="s">
        <v>8356</v>
      </c>
    </row>
    <row r="289" spans="1:5" ht="12.75">
      <c r="A289" s="35" t="s">
        <v>56</v>
      </c>
      <c r="E289" s="40" t="s">
        <v>5</v>
      </c>
    </row>
    <row r="290" spans="1:5" ht="12.75">
      <c r="A290" t="s">
        <v>58</v>
      </c>
      <c r="E290" s="39" t="s">
        <v>5</v>
      </c>
    </row>
    <row r="291" spans="1:16" ht="12.75">
      <c r="A291" t="s">
        <v>48</v>
      </c>
      <c s="34" t="s">
        <v>3628</v>
      </c>
      <c s="34" t="s">
        <v>8357</v>
      </c>
      <c s="35" t="s">
        <v>5</v>
      </c>
      <c s="6" t="s">
        <v>8358</v>
      </c>
      <c s="36" t="s">
        <v>52</v>
      </c>
      <c s="37">
        <v>10</v>
      </c>
      <c s="36">
        <v>0</v>
      </c>
      <c s="36">
        <f>ROUND(G291*H291,6)</f>
      </c>
      <c r="L291" s="38">
        <v>0</v>
      </c>
      <c s="32">
        <f>ROUND(ROUND(L291,2)*ROUND(G291,3),2)</f>
      </c>
      <c s="36" t="s">
        <v>8175</v>
      </c>
      <c>
        <f>(M291*21)/100</f>
      </c>
      <c t="s">
        <v>27</v>
      </c>
    </row>
    <row r="292" spans="1:5" ht="12.75">
      <c r="A292" s="35" t="s">
        <v>54</v>
      </c>
      <c r="E292" s="39" t="s">
        <v>8358</v>
      </c>
    </row>
    <row r="293" spans="1:5" ht="12.75">
      <c r="A293" s="35" t="s">
        <v>56</v>
      </c>
      <c r="E293" s="40" t="s">
        <v>5</v>
      </c>
    </row>
    <row r="294" spans="1:5" ht="12.75">
      <c r="A294" t="s">
        <v>58</v>
      </c>
      <c r="E294" s="39" t="s">
        <v>5</v>
      </c>
    </row>
    <row r="295" spans="1:16" ht="12.75">
      <c r="A295" t="s">
        <v>48</v>
      </c>
      <c s="34" t="s">
        <v>3632</v>
      </c>
      <c s="34" t="s">
        <v>8359</v>
      </c>
      <c s="35" t="s">
        <v>5</v>
      </c>
      <c s="6" t="s">
        <v>8360</v>
      </c>
      <c s="36" t="s">
        <v>1289</v>
      </c>
      <c s="37">
        <v>1</v>
      </c>
      <c s="36">
        <v>0</v>
      </c>
      <c s="36">
        <f>ROUND(G295*H295,6)</f>
      </c>
      <c r="L295" s="38">
        <v>0</v>
      </c>
      <c s="32">
        <f>ROUND(ROUND(L295,2)*ROUND(G295,3),2)</f>
      </c>
      <c s="36" t="s">
        <v>8175</v>
      </c>
      <c>
        <f>(M295*21)/100</f>
      </c>
      <c t="s">
        <v>27</v>
      </c>
    </row>
    <row r="296" spans="1:5" ht="12.75">
      <c r="A296" s="35" t="s">
        <v>54</v>
      </c>
      <c r="E296" s="39" t="s">
        <v>8360</v>
      </c>
    </row>
    <row r="297" spans="1:5" ht="12.75">
      <c r="A297" s="35" t="s">
        <v>56</v>
      </c>
      <c r="E297" s="40" t="s">
        <v>5</v>
      </c>
    </row>
    <row r="298" spans="1:5" ht="12.75">
      <c r="A298" t="s">
        <v>58</v>
      </c>
      <c r="E298" s="39" t="s">
        <v>5</v>
      </c>
    </row>
    <row r="299" spans="1:16" ht="12.75">
      <c r="A299" t="s">
        <v>48</v>
      </c>
      <c s="34" t="s">
        <v>3636</v>
      </c>
      <c s="34" t="s">
        <v>8361</v>
      </c>
      <c s="35" t="s">
        <v>5</v>
      </c>
      <c s="6" t="s">
        <v>8362</v>
      </c>
      <c s="36" t="s">
        <v>52</v>
      </c>
      <c s="37">
        <v>1</v>
      </c>
      <c s="36">
        <v>0</v>
      </c>
      <c s="36">
        <f>ROUND(G299*H299,6)</f>
      </c>
      <c r="L299" s="38">
        <v>0</v>
      </c>
      <c s="32">
        <f>ROUND(ROUND(L299,2)*ROUND(G299,3),2)</f>
      </c>
      <c s="36" t="s">
        <v>8175</v>
      </c>
      <c>
        <f>(M299*21)/100</f>
      </c>
      <c t="s">
        <v>27</v>
      </c>
    </row>
    <row r="300" spans="1:5" ht="12.75">
      <c r="A300" s="35" t="s">
        <v>54</v>
      </c>
      <c r="E300" s="39" t="s">
        <v>8362</v>
      </c>
    </row>
    <row r="301" spans="1:5" ht="12.75">
      <c r="A301" s="35" t="s">
        <v>56</v>
      </c>
      <c r="E301" s="40" t="s">
        <v>5</v>
      </c>
    </row>
    <row r="302" spans="1:5" ht="12.75">
      <c r="A302" t="s">
        <v>58</v>
      </c>
      <c r="E302" s="39" t="s">
        <v>5</v>
      </c>
    </row>
    <row r="303" spans="1:16" ht="12.75">
      <c r="A303" t="s">
        <v>48</v>
      </c>
      <c s="34" t="s">
        <v>3640</v>
      </c>
      <c s="34" t="s">
        <v>8363</v>
      </c>
      <c s="35" t="s">
        <v>5</v>
      </c>
      <c s="6" t="s">
        <v>8364</v>
      </c>
      <c s="36" t="s">
        <v>52</v>
      </c>
      <c s="37">
        <v>1</v>
      </c>
      <c s="36">
        <v>0</v>
      </c>
      <c s="36">
        <f>ROUND(G303*H303,6)</f>
      </c>
      <c r="L303" s="38">
        <v>0</v>
      </c>
      <c s="32">
        <f>ROUND(ROUND(L303,2)*ROUND(G303,3),2)</f>
      </c>
      <c s="36" t="s">
        <v>8175</v>
      </c>
      <c>
        <f>(M303*21)/100</f>
      </c>
      <c t="s">
        <v>27</v>
      </c>
    </row>
    <row r="304" spans="1:5" ht="12.75">
      <c r="A304" s="35" t="s">
        <v>54</v>
      </c>
      <c r="E304" s="39" t="s">
        <v>8364</v>
      </c>
    </row>
    <row r="305" spans="1:5" ht="12.75">
      <c r="A305" s="35" t="s">
        <v>56</v>
      </c>
      <c r="E305" s="40" t="s">
        <v>5</v>
      </c>
    </row>
    <row r="306" spans="1:5" ht="12.75">
      <c r="A306" t="s">
        <v>58</v>
      </c>
      <c r="E306" s="39" t="s">
        <v>5</v>
      </c>
    </row>
    <row r="307" spans="1:13" ht="12.75">
      <c r="A307" t="s">
        <v>46</v>
      </c>
      <c r="C307" s="31" t="s">
        <v>8365</v>
      </c>
      <c r="E307" s="33" t="s">
        <v>8366</v>
      </c>
      <c r="J307" s="32">
        <f>0</f>
      </c>
      <c s="32">
        <f>0</f>
      </c>
      <c s="32">
        <f>0+L308+L312+L316+L320</f>
      </c>
      <c s="32">
        <f>0+M308+M312+M316+M320</f>
      </c>
    </row>
    <row r="308" spans="1:16" ht="12.75">
      <c r="A308" t="s">
        <v>48</v>
      </c>
      <c s="34" t="s">
        <v>3647</v>
      </c>
      <c s="34" t="s">
        <v>8367</v>
      </c>
      <c s="35" t="s">
        <v>5</v>
      </c>
      <c s="6" t="s">
        <v>8368</v>
      </c>
      <c s="36" t="s">
        <v>1289</v>
      </c>
      <c s="37">
        <v>1</v>
      </c>
      <c s="36">
        <v>0</v>
      </c>
      <c s="36">
        <f>ROUND(G308*H308,6)</f>
      </c>
      <c r="L308" s="38">
        <v>0</v>
      </c>
      <c s="32">
        <f>ROUND(ROUND(L308,2)*ROUND(G308,3),2)</f>
      </c>
      <c s="36" t="s">
        <v>8175</v>
      </c>
      <c>
        <f>(M308*21)/100</f>
      </c>
      <c t="s">
        <v>27</v>
      </c>
    </row>
    <row r="309" spans="1:5" ht="12.75">
      <c r="A309" s="35" t="s">
        <v>54</v>
      </c>
      <c r="E309" s="39" t="s">
        <v>8368</v>
      </c>
    </row>
    <row r="310" spans="1:5" ht="12.75">
      <c r="A310" s="35" t="s">
        <v>56</v>
      </c>
      <c r="E310" s="40" t="s">
        <v>5</v>
      </c>
    </row>
    <row r="311" spans="1:5" ht="12.75">
      <c r="A311" t="s">
        <v>58</v>
      </c>
      <c r="E311" s="39" t="s">
        <v>5</v>
      </c>
    </row>
    <row r="312" spans="1:16" ht="12.75">
      <c r="A312" t="s">
        <v>48</v>
      </c>
      <c s="34" t="s">
        <v>3652</v>
      </c>
      <c s="34" t="s">
        <v>8369</v>
      </c>
      <c s="35" t="s">
        <v>5</v>
      </c>
      <c s="6" t="s">
        <v>8370</v>
      </c>
      <c s="36" t="s">
        <v>1289</v>
      </c>
      <c s="37">
        <v>1</v>
      </c>
      <c s="36">
        <v>0</v>
      </c>
      <c s="36">
        <f>ROUND(G312*H312,6)</f>
      </c>
      <c r="L312" s="38">
        <v>0</v>
      </c>
      <c s="32">
        <f>ROUND(ROUND(L312,2)*ROUND(G312,3),2)</f>
      </c>
      <c s="36" t="s">
        <v>8175</v>
      </c>
      <c>
        <f>(M312*21)/100</f>
      </c>
      <c t="s">
        <v>27</v>
      </c>
    </row>
    <row r="313" spans="1:5" ht="12.75">
      <c r="A313" s="35" t="s">
        <v>54</v>
      </c>
      <c r="E313" s="39" t="s">
        <v>8370</v>
      </c>
    </row>
    <row r="314" spans="1:5" ht="12.75">
      <c r="A314" s="35" t="s">
        <v>56</v>
      </c>
      <c r="E314" s="40" t="s">
        <v>5</v>
      </c>
    </row>
    <row r="315" spans="1:5" ht="12.75">
      <c r="A315" t="s">
        <v>58</v>
      </c>
      <c r="E315" s="39" t="s">
        <v>5</v>
      </c>
    </row>
    <row r="316" spans="1:16" ht="12.75">
      <c r="A316" t="s">
        <v>48</v>
      </c>
      <c s="34" t="s">
        <v>3657</v>
      </c>
      <c s="34" t="s">
        <v>8371</v>
      </c>
      <c s="35" t="s">
        <v>5</v>
      </c>
      <c s="6" t="s">
        <v>8372</v>
      </c>
      <c s="36" t="s">
        <v>215</v>
      </c>
      <c s="37">
        <v>50</v>
      </c>
      <c s="36">
        <v>0</v>
      </c>
      <c s="36">
        <f>ROUND(G316*H316,6)</f>
      </c>
      <c r="L316" s="38">
        <v>0</v>
      </c>
      <c s="32">
        <f>ROUND(ROUND(L316,2)*ROUND(G316,3),2)</f>
      </c>
      <c s="36" t="s">
        <v>8175</v>
      </c>
      <c>
        <f>(M316*21)/100</f>
      </c>
      <c t="s">
        <v>27</v>
      </c>
    </row>
    <row r="317" spans="1:5" ht="12.75">
      <c r="A317" s="35" t="s">
        <v>54</v>
      </c>
      <c r="E317" s="39" t="s">
        <v>8372</v>
      </c>
    </row>
    <row r="318" spans="1:5" ht="12.75">
      <c r="A318" s="35" t="s">
        <v>56</v>
      </c>
      <c r="E318" s="40" t="s">
        <v>5</v>
      </c>
    </row>
    <row r="319" spans="1:5" ht="12.75">
      <c r="A319" t="s">
        <v>58</v>
      </c>
      <c r="E319" s="39" t="s">
        <v>5</v>
      </c>
    </row>
    <row r="320" spans="1:16" ht="12.75">
      <c r="A320" t="s">
        <v>48</v>
      </c>
      <c s="34" t="s">
        <v>3662</v>
      </c>
      <c s="34" t="s">
        <v>8373</v>
      </c>
      <c s="35" t="s">
        <v>5</v>
      </c>
      <c s="6" t="s">
        <v>8374</v>
      </c>
      <c s="36" t="s">
        <v>52</v>
      </c>
      <c s="37">
        <v>1</v>
      </c>
      <c s="36">
        <v>0</v>
      </c>
      <c s="36">
        <f>ROUND(G320*H320,6)</f>
      </c>
      <c r="L320" s="38">
        <v>0</v>
      </c>
      <c s="32">
        <f>ROUND(ROUND(L320,2)*ROUND(G320,3),2)</f>
      </c>
      <c s="36" t="s">
        <v>8175</v>
      </c>
      <c>
        <f>(M320*21)/100</f>
      </c>
      <c t="s">
        <v>27</v>
      </c>
    </row>
    <row r="321" spans="1:5" ht="12.75">
      <c r="A321" s="35" t="s">
        <v>54</v>
      </c>
      <c r="E321" s="39" t="s">
        <v>8375</v>
      </c>
    </row>
    <row r="322" spans="1:5" ht="12.75">
      <c r="A322" s="35" t="s">
        <v>56</v>
      </c>
      <c r="E322" s="40" t="s">
        <v>5</v>
      </c>
    </row>
    <row r="323" spans="1:5" ht="12.75">
      <c r="A323" t="s">
        <v>58</v>
      </c>
      <c r="E323" s="39" t="s">
        <v>5</v>
      </c>
    </row>
    <row r="324" spans="1:13" ht="12.75">
      <c r="A324" t="s">
        <v>8165</v>
      </c>
      <c r="C324" s="31" t="s">
        <v>8376</v>
      </c>
      <c r="E324" s="33" t="s">
        <v>8377</v>
      </c>
      <c r="J324" s="32">
        <f>0+J325+J346+J359+J380+J409+J498+J539+J564+J577+J598</f>
      </c>
      <c s="32">
        <f>0+K325+K346+K359+K380+K409+K498+K539+K564+K577+K598</f>
      </c>
      <c s="32">
        <f>0+L325+L346+L359+L380+L409+L498+L539+L564+L577+L598</f>
      </c>
      <c s="32">
        <f>0+M325+M346+M359+M380+M409+M498+M539+M564+M577+M598</f>
      </c>
    </row>
    <row r="325" spans="1:13" ht="12.75">
      <c r="A325" t="s">
        <v>46</v>
      </c>
      <c r="C325" s="31" t="s">
        <v>8168</v>
      </c>
      <c r="E325" s="33" t="s">
        <v>8169</v>
      </c>
      <c r="J325" s="32">
        <f>0</f>
      </c>
      <c s="32">
        <f>0</f>
      </c>
      <c s="32">
        <f>0+L326+L330+L334+L338+L342</f>
      </c>
      <c s="32">
        <f>0+M326+M330+M334+M338+M342</f>
      </c>
    </row>
    <row r="326" spans="1:16" ht="25.5">
      <c r="A326" t="s">
        <v>48</v>
      </c>
      <c s="34" t="s">
        <v>3667</v>
      </c>
      <c s="34" t="s">
        <v>8378</v>
      </c>
      <c s="35" t="s">
        <v>7090</v>
      </c>
      <c s="6" t="s">
        <v>8379</v>
      </c>
      <c s="36" t="s">
        <v>52</v>
      </c>
      <c s="37">
        <v>1</v>
      </c>
      <c s="36">
        <v>0</v>
      </c>
      <c s="36">
        <f>ROUND(G326*H326,6)</f>
      </c>
      <c r="L326" s="38">
        <v>0</v>
      </c>
      <c s="32">
        <f>ROUND(ROUND(L326,2)*ROUND(G326,3),2)</f>
      </c>
      <c s="36" t="s">
        <v>8172</v>
      </c>
      <c>
        <f>(M326*21)/100</f>
      </c>
      <c t="s">
        <v>27</v>
      </c>
    </row>
    <row r="327" spans="1:5" ht="12.75">
      <c r="A327" s="35" t="s">
        <v>54</v>
      </c>
      <c r="E327" s="39" t="s">
        <v>5</v>
      </c>
    </row>
    <row r="328" spans="1:5" ht="12.75">
      <c r="A328" s="35" t="s">
        <v>56</v>
      </c>
      <c r="E328" s="40" t="s">
        <v>5</v>
      </c>
    </row>
    <row r="329" spans="1:5" ht="12.75">
      <c r="A329" t="s">
        <v>58</v>
      </c>
      <c r="E329" s="39" t="s">
        <v>5</v>
      </c>
    </row>
    <row r="330" spans="1:16" ht="12.75">
      <c r="A330" t="s">
        <v>48</v>
      </c>
      <c s="34" t="s">
        <v>3672</v>
      </c>
      <c s="34" t="s">
        <v>8380</v>
      </c>
      <c s="35" t="s">
        <v>5</v>
      </c>
      <c s="6" t="s">
        <v>8381</v>
      </c>
      <c s="36" t="s">
        <v>52</v>
      </c>
      <c s="37">
        <v>1</v>
      </c>
      <c s="36">
        <v>0</v>
      </c>
      <c s="36">
        <f>ROUND(G330*H330,6)</f>
      </c>
      <c r="L330" s="38">
        <v>0</v>
      </c>
      <c s="32">
        <f>ROUND(ROUND(L330,2)*ROUND(G330,3),2)</f>
      </c>
      <c s="36" t="s">
        <v>8175</v>
      </c>
      <c>
        <f>(M330*21)/100</f>
      </c>
      <c t="s">
        <v>27</v>
      </c>
    </row>
    <row r="331" spans="1:5" ht="216.75">
      <c r="A331" s="35" t="s">
        <v>54</v>
      </c>
      <c r="E331" s="39" t="s">
        <v>8382</v>
      </c>
    </row>
    <row r="332" spans="1:5" ht="12.75">
      <c r="A332" s="35" t="s">
        <v>56</v>
      </c>
      <c r="E332" s="40" t="s">
        <v>5</v>
      </c>
    </row>
    <row r="333" spans="1:5" ht="12.75">
      <c r="A333" t="s">
        <v>58</v>
      </c>
      <c r="E333" s="39" t="s">
        <v>5</v>
      </c>
    </row>
    <row r="334" spans="1:16" ht="12.75">
      <c r="A334" t="s">
        <v>48</v>
      </c>
      <c s="34" t="s">
        <v>3677</v>
      </c>
      <c s="34" t="s">
        <v>8383</v>
      </c>
      <c s="35" t="s">
        <v>5</v>
      </c>
      <c s="6" t="s">
        <v>8178</v>
      </c>
      <c s="36" t="s">
        <v>52</v>
      </c>
      <c s="37">
        <v>1</v>
      </c>
      <c s="36">
        <v>0</v>
      </c>
      <c s="36">
        <f>ROUND(G334*H334,6)</f>
      </c>
      <c r="L334" s="38">
        <v>0</v>
      </c>
      <c s="32">
        <f>ROUND(ROUND(L334,2)*ROUND(G334,3),2)</f>
      </c>
      <c s="36" t="s">
        <v>8175</v>
      </c>
      <c>
        <f>(M334*21)/100</f>
      </c>
      <c t="s">
        <v>27</v>
      </c>
    </row>
    <row r="335" spans="1:5" ht="12.75">
      <c r="A335" s="35" t="s">
        <v>54</v>
      </c>
      <c r="E335" s="39" t="s">
        <v>8178</v>
      </c>
    </row>
    <row r="336" spans="1:5" ht="12.75">
      <c r="A336" s="35" t="s">
        <v>56</v>
      </c>
      <c r="E336" s="40" t="s">
        <v>5</v>
      </c>
    </row>
    <row r="337" spans="1:5" ht="12.75">
      <c r="A337" t="s">
        <v>58</v>
      </c>
      <c r="E337" s="39" t="s">
        <v>5</v>
      </c>
    </row>
    <row r="338" spans="1:16" ht="12.75">
      <c r="A338" t="s">
        <v>48</v>
      </c>
      <c s="34" t="s">
        <v>3680</v>
      </c>
      <c s="34" t="s">
        <v>8384</v>
      </c>
      <c s="35" t="s">
        <v>5</v>
      </c>
      <c s="6" t="s">
        <v>8180</v>
      </c>
      <c s="36" t="s">
        <v>52</v>
      </c>
      <c s="37">
        <v>1</v>
      </c>
      <c s="36">
        <v>0</v>
      </c>
      <c s="36">
        <f>ROUND(G338*H338,6)</f>
      </c>
      <c r="L338" s="38">
        <v>0</v>
      </c>
      <c s="32">
        <f>ROUND(ROUND(L338,2)*ROUND(G338,3),2)</f>
      </c>
      <c s="36" t="s">
        <v>8175</v>
      </c>
      <c>
        <f>(M338*21)/100</f>
      </c>
      <c t="s">
        <v>27</v>
      </c>
    </row>
    <row r="339" spans="1:5" ht="12.75">
      <c r="A339" s="35" t="s">
        <v>54</v>
      </c>
      <c r="E339" s="39" t="s">
        <v>8180</v>
      </c>
    </row>
    <row r="340" spans="1:5" ht="12.75">
      <c r="A340" s="35" t="s">
        <v>56</v>
      </c>
      <c r="E340" s="40" t="s">
        <v>5</v>
      </c>
    </row>
    <row r="341" spans="1:5" ht="12.75">
      <c r="A341" t="s">
        <v>58</v>
      </c>
      <c r="E341" s="39" t="s">
        <v>5</v>
      </c>
    </row>
    <row r="342" spans="1:16" ht="25.5">
      <c r="A342" t="s">
        <v>48</v>
      </c>
      <c s="34" t="s">
        <v>3683</v>
      </c>
      <c s="34" t="s">
        <v>8385</v>
      </c>
      <c s="35" t="s">
        <v>5</v>
      </c>
      <c s="6" t="s">
        <v>8386</v>
      </c>
      <c s="36" t="s">
        <v>52</v>
      </c>
      <c s="37">
        <v>1</v>
      </c>
      <c s="36">
        <v>0</v>
      </c>
      <c s="36">
        <f>ROUND(G342*H342,6)</f>
      </c>
      <c r="L342" s="38">
        <v>0</v>
      </c>
      <c s="32">
        <f>ROUND(ROUND(L342,2)*ROUND(G342,3),2)</f>
      </c>
      <c s="36" t="s">
        <v>8175</v>
      </c>
      <c>
        <f>(M342*21)/100</f>
      </c>
      <c t="s">
        <v>27</v>
      </c>
    </row>
    <row r="343" spans="1:5" ht="38.25">
      <c r="A343" s="35" t="s">
        <v>54</v>
      </c>
      <c r="E343" s="39" t="s">
        <v>8183</v>
      </c>
    </row>
    <row r="344" spans="1:5" ht="12.75">
      <c r="A344" s="35" t="s">
        <v>56</v>
      </c>
      <c r="E344" s="40" t="s">
        <v>5</v>
      </c>
    </row>
    <row r="345" spans="1:5" ht="12.75">
      <c r="A345" t="s">
        <v>58</v>
      </c>
      <c r="E345" s="39" t="s">
        <v>5</v>
      </c>
    </row>
    <row r="346" spans="1:13" ht="12.75">
      <c r="A346" t="s">
        <v>46</v>
      </c>
      <c r="C346" s="31" t="s">
        <v>8184</v>
      </c>
      <c r="E346" s="33" t="s">
        <v>8185</v>
      </c>
      <c r="J346" s="32">
        <f>0</f>
      </c>
      <c s="32">
        <f>0</f>
      </c>
      <c s="32">
        <f>0+L347+L351+L355</f>
      </c>
      <c s="32">
        <f>0+M347+M351+M355</f>
      </c>
    </row>
    <row r="347" spans="1:16" ht="12.75">
      <c r="A347" t="s">
        <v>48</v>
      </c>
      <c s="34" t="s">
        <v>3686</v>
      </c>
      <c s="34" t="s">
        <v>8191</v>
      </c>
      <c s="35" t="s">
        <v>7252</v>
      </c>
      <c s="6" t="s">
        <v>8192</v>
      </c>
      <c s="36" t="s">
        <v>52</v>
      </c>
      <c s="37">
        <v>2</v>
      </c>
      <c s="36">
        <v>0</v>
      </c>
      <c s="36">
        <f>ROUND(G347*H347,6)</f>
      </c>
      <c r="L347" s="38">
        <v>0</v>
      </c>
      <c s="32">
        <f>ROUND(ROUND(L347,2)*ROUND(G347,3),2)</f>
      </c>
      <c s="36" t="s">
        <v>8172</v>
      </c>
      <c>
        <f>(M347*21)/100</f>
      </c>
      <c t="s">
        <v>27</v>
      </c>
    </row>
    <row r="348" spans="1:5" ht="25.5">
      <c r="A348" s="35" t="s">
        <v>54</v>
      </c>
      <c r="E348" s="39" t="s">
        <v>8387</v>
      </c>
    </row>
    <row r="349" spans="1:5" ht="12.75">
      <c r="A349" s="35" t="s">
        <v>56</v>
      </c>
      <c r="E349" s="40" t="s">
        <v>5</v>
      </c>
    </row>
    <row r="350" spans="1:5" ht="12.75">
      <c r="A350" t="s">
        <v>58</v>
      </c>
      <c r="E350" s="39" t="s">
        <v>5</v>
      </c>
    </row>
    <row r="351" spans="1:16" ht="25.5">
      <c r="A351" t="s">
        <v>48</v>
      </c>
      <c s="34" t="s">
        <v>3691</v>
      </c>
      <c s="34" t="s">
        <v>8388</v>
      </c>
      <c s="35" t="s">
        <v>5</v>
      </c>
      <c s="6" t="s">
        <v>8389</v>
      </c>
      <c s="36" t="s">
        <v>52</v>
      </c>
      <c s="37">
        <v>1</v>
      </c>
      <c s="36">
        <v>0</v>
      </c>
      <c s="36">
        <f>ROUND(G351*H351,6)</f>
      </c>
      <c r="L351" s="38">
        <v>0</v>
      </c>
      <c s="32">
        <f>ROUND(ROUND(L351,2)*ROUND(G351,3),2)</f>
      </c>
      <c s="36" t="s">
        <v>8175</v>
      </c>
      <c>
        <f>(M351*21)/100</f>
      </c>
      <c t="s">
        <v>27</v>
      </c>
    </row>
    <row r="352" spans="1:5" ht="25.5">
      <c r="A352" s="35" t="s">
        <v>54</v>
      </c>
      <c r="E352" s="39" t="s">
        <v>8390</v>
      </c>
    </row>
    <row r="353" spans="1:5" ht="12.75">
      <c r="A353" s="35" t="s">
        <v>56</v>
      </c>
      <c r="E353" s="40" t="s">
        <v>5</v>
      </c>
    </row>
    <row r="354" spans="1:5" ht="12.75">
      <c r="A354" t="s">
        <v>58</v>
      </c>
      <c r="E354" s="39" t="s">
        <v>5</v>
      </c>
    </row>
    <row r="355" spans="1:16" ht="12.75">
      <c r="A355" t="s">
        <v>48</v>
      </c>
      <c s="34" t="s">
        <v>3696</v>
      </c>
      <c s="34" t="s">
        <v>8391</v>
      </c>
      <c s="35" t="s">
        <v>5</v>
      </c>
      <c s="6" t="s">
        <v>8392</v>
      </c>
      <c s="36" t="s">
        <v>52</v>
      </c>
      <c s="37">
        <v>1</v>
      </c>
      <c s="36">
        <v>0</v>
      </c>
      <c s="36">
        <f>ROUND(G355*H355,6)</f>
      </c>
      <c r="L355" s="38">
        <v>0</v>
      </c>
      <c s="32">
        <f>ROUND(ROUND(L355,2)*ROUND(G355,3),2)</f>
      </c>
      <c s="36" t="s">
        <v>8175</v>
      </c>
      <c>
        <f>(M355*21)/100</f>
      </c>
      <c t="s">
        <v>27</v>
      </c>
    </row>
    <row r="356" spans="1:5" ht="12.75">
      <c r="A356" s="35" t="s">
        <v>54</v>
      </c>
      <c r="E356" s="39" t="s">
        <v>8392</v>
      </c>
    </row>
    <row r="357" spans="1:5" ht="12.75">
      <c r="A357" s="35" t="s">
        <v>56</v>
      </c>
      <c r="E357" s="40" t="s">
        <v>5</v>
      </c>
    </row>
    <row r="358" spans="1:5" ht="12.75">
      <c r="A358" t="s">
        <v>58</v>
      </c>
      <c r="E358" s="39" t="s">
        <v>5</v>
      </c>
    </row>
    <row r="359" spans="1:13" ht="12.75">
      <c r="A359" t="s">
        <v>46</v>
      </c>
      <c r="C359" s="31" t="s">
        <v>8216</v>
      </c>
      <c r="E359" s="33" t="s">
        <v>8217</v>
      </c>
      <c r="J359" s="32">
        <f>0</f>
      </c>
      <c s="32">
        <f>0</f>
      </c>
      <c s="32">
        <f>0+L360+L364+L368+L372+L376</f>
      </c>
      <c s="32">
        <f>0+M360+M364+M368+M372+M376</f>
      </c>
    </row>
    <row r="360" spans="1:16" ht="12.75">
      <c r="A360" t="s">
        <v>48</v>
      </c>
      <c s="34" t="s">
        <v>3699</v>
      </c>
      <c s="34" t="s">
        <v>8393</v>
      </c>
      <c s="35" t="s">
        <v>5</v>
      </c>
      <c s="6" t="s">
        <v>8394</v>
      </c>
      <c s="36" t="s">
        <v>52</v>
      </c>
      <c s="37">
        <v>1</v>
      </c>
      <c s="36">
        <v>0</v>
      </c>
      <c s="36">
        <f>ROUND(G360*H360,6)</f>
      </c>
      <c r="L360" s="38">
        <v>0</v>
      </c>
      <c s="32">
        <f>ROUND(ROUND(L360,2)*ROUND(G360,3),2)</f>
      </c>
      <c s="36" t="s">
        <v>8175</v>
      </c>
      <c>
        <f>(M360*21)/100</f>
      </c>
      <c t="s">
        <v>27</v>
      </c>
    </row>
    <row r="361" spans="1:5" ht="38.25">
      <c r="A361" s="35" t="s">
        <v>54</v>
      </c>
      <c r="E361" s="39" t="s">
        <v>8220</v>
      </c>
    </row>
    <row r="362" spans="1:5" ht="12.75">
      <c r="A362" s="35" t="s">
        <v>56</v>
      </c>
      <c r="E362" s="40" t="s">
        <v>5</v>
      </c>
    </row>
    <row r="363" spans="1:5" ht="12.75">
      <c r="A363" t="s">
        <v>58</v>
      </c>
      <c r="E363" s="39" t="s">
        <v>5</v>
      </c>
    </row>
    <row r="364" spans="1:16" ht="12.75">
      <c r="A364" t="s">
        <v>48</v>
      </c>
      <c s="34" t="s">
        <v>3702</v>
      </c>
      <c s="34" t="s">
        <v>8395</v>
      </c>
      <c s="35" t="s">
        <v>5</v>
      </c>
      <c s="6" t="s">
        <v>8396</v>
      </c>
      <c s="36" t="s">
        <v>52</v>
      </c>
      <c s="37">
        <v>1</v>
      </c>
      <c s="36">
        <v>0</v>
      </c>
      <c s="36">
        <f>ROUND(G364*H364,6)</f>
      </c>
      <c r="L364" s="38">
        <v>0</v>
      </c>
      <c s="32">
        <f>ROUND(ROUND(L364,2)*ROUND(G364,3),2)</f>
      </c>
      <c s="36" t="s">
        <v>8175</v>
      </c>
      <c>
        <f>(M364*21)/100</f>
      </c>
      <c t="s">
        <v>27</v>
      </c>
    </row>
    <row r="365" spans="1:5" ht="38.25">
      <c r="A365" s="35" t="s">
        <v>54</v>
      </c>
      <c r="E365" s="39" t="s">
        <v>8220</v>
      </c>
    </row>
    <row r="366" spans="1:5" ht="12.75">
      <c r="A366" s="35" t="s">
        <v>56</v>
      </c>
      <c r="E366" s="40" t="s">
        <v>5</v>
      </c>
    </row>
    <row r="367" spans="1:5" ht="12.75">
      <c r="A367" t="s">
        <v>58</v>
      </c>
      <c r="E367" s="39" t="s">
        <v>5</v>
      </c>
    </row>
    <row r="368" spans="1:16" ht="12.75">
      <c r="A368" t="s">
        <v>48</v>
      </c>
      <c s="34" t="s">
        <v>3707</v>
      </c>
      <c s="34" t="s">
        <v>8397</v>
      </c>
      <c s="35" t="s">
        <v>5</v>
      </c>
      <c s="6" t="s">
        <v>8398</v>
      </c>
      <c s="36" t="s">
        <v>52</v>
      </c>
      <c s="37">
        <v>4</v>
      </c>
      <c s="36">
        <v>0</v>
      </c>
      <c s="36">
        <f>ROUND(G368*H368,6)</f>
      </c>
      <c r="L368" s="38">
        <v>0</v>
      </c>
      <c s="32">
        <f>ROUND(ROUND(L368,2)*ROUND(G368,3),2)</f>
      </c>
      <c s="36" t="s">
        <v>8175</v>
      </c>
      <c>
        <f>(M368*21)/100</f>
      </c>
      <c t="s">
        <v>27</v>
      </c>
    </row>
    <row r="369" spans="1:5" ht="38.25">
      <c r="A369" s="35" t="s">
        <v>54</v>
      </c>
      <c r="E369" s="39" t="s">
        <v>8220</v>
      </c>
    </row>
    <row r="370" spans="1:5" ht="12.75">
      <c r="A370" s="35" t="s">
        <v>56</v>
      </c>
      <c r="E370" s="40" t="s">
        <v>5</v>
      </c>
    </row>
    <row r="371" spans="1:5" ht="12.75">
      <c r="A371" t="s">
        <v>58</v>
      </c>
      <c r="E371" s="39" t="s">
        <v>5</v>
      </c>
    </row>
    <row r="372" spans="1:16" ht="12.75">
      <c r="A372" t="s">
        <v>48</v>
      </c>
      <c s="34" t="s">
        <v>3713</v>
      </c>
      <c s="34" t="s">
        <v>8399</v>
      </c>
      <c s="35" t="s">
        <v>5</v>
      </c>
      <c s="6" t="s">
        <v>8400</v>
      </c>
      <c s="36" t="s">
        <v>52</v>
      </c>
      <c s="37">
        <v>1</v>
      </c>
      <c s="36">
        <v>0</v>
      </c>
      <c s="36">
        <f>ROUND(G372*H372,6)</f>
      </c>
      <c r="L372" s="38">
        <v>0</v>
      </c>
      <c s="32">
        <f>ROUND(ROUND(L372,2)*ROUND(G372,3),2)</f>
      </c>
      <c s="36" t="s">
        <v>8175</v>
      </c>
      <c>
        <f>(M372*21)/100</f>
      </c>
      <c t="s">
        <v>27</v>
      </c>
    </row>
    <row r="373" spans="1:5" ht="38.25">
      <c r="A373" s="35" t="s">
        <v>54</v>
      </c>
      <c r="E373" s="39" t="s">
        <v>8220</v>
      </c>
    </row>
    <row r="374" spans="1:5" ht="12.75">
      <c r="A374" s="35" t="s">
        <v>56</v>
      </c>
      <c r="E374" s="40" t="s">
        <v>5</v>
      </c>
    </row>
    <row r="375" spans="1:5" ht="12.75">
      <c r="A375" t="s">
        <v>58</v>
      </c>
      <c r="E375" s="39" t="s">
        <v>5</v>
      </c>
    </row>
    <row r="376" spans="1:16" ht="12.75">
      <c r="A376" t="s">
        <v>48</v>
      </c>
      <c s="34" t="s">
        <v>3719</v>
      </c>
      <c s="34" t="s">
        <v>8401</v>
      </c>
      <c s="35" t="s">
        <v>5</v>
      </c>
      <c s="6" t="s">
        <v>8402</v>
      </c>
      <c s="36" t="s">
        <v>52</v>
      </c>
      <c s="37">
        <v>1</v>
      </c>
      <c s="36">
        <v>0</v>
      </c>
      <c s="36">
        <f>ROUND(G376*H376,6)</f>
      </c>
      <c r="L376" s="38">
        <v>0</v>
      </c>
      <c s="32">
        <f>ROUND(ROUND(L376,2)*ROUND(G376,3),2)</f>
      </c>
      <c s="36" t="s">
        <v>8175</v>
      </c>
      <c>
        <f>(M376*21)/100</f>
      </c>
      <c t="s">
        <v>27</v>
      </c>
    </row>
    <row r="377" spans="1:5" ht="38.25">
      <c r="A377" s="35" t="s">
        <v>54</v>
      </c>
      <c r="E377" s="39" t="s">
        <v>8220</v>
      </c>
    </row>
    <row r="378" spans="1:5" ht="12.75">
      <c r="A378" s="35" t="s">
        <v>56</v>
      </c>
      <c r="E378" s="40" t="s">
        <v>5</v>
      </c>
    </row>
    <row r="379" spans="1:5" ht="12.75">
      <c r="A379" t="s">
        <v>58</v>
      </c>
      <c r="E379" s="39" t="s">
        <v>5</v>
      </c>
    </row>
    <row r="380" spans="1:13" ht="12.75">
      <c r="A380" t="s">
        <v>46</v>
      </c>
      <c r="C380" s="31" t="s">
        <v>8227</v>
      </c>
      <c r="E380" s="33" t="s">
        <v>8228</v>
      </c>
      <c r="J380" s="32">
        <f>0</f>
      </c>
      <c s="32">
        <f>0</f>
      </c>
      <c s="32">
        <f>0+L381+L385+L389+L393+L397+L401+L405</f>
      </c>
      <c s="32">
        <f>0+M381+M385+M389+M393+M397+M401+M405</f>
      </c>
    </row>
    <row r="381" spans="1:16" ht="12.75">
      <c r="A381" t="s">
        <v>48</v>
      </c>
      <c s="34" t="s">
        <v>3723</v>
      </c>
      <c s="34" t="s">
        <v>8236</v>
      </c>
      <c s="35" t="s">
        <v>7252</v>
      </c>
      <c s="6" t="s">
        <v>8237</v>
      </c>
      <c s="36" t="s">
        <v>52</v>
      </c>
      <c s="37">
        <v>3</v>
      </c>
      <c s="36">
        <v>0</v>
      </c>
      <c s="36">
        <f>ROUND(G381*H381,6)</f>
      </c>
      <c r="L381" s="38">
        <v>0</v>
      </c>
      <c s="32">
        <f>ROUND(ROUND(L381,2)*ROUND(G381,3),2)</f>
      </c>
      <c s="36" t="s">
        <v>8172</v>
      </c>
      <c>
        <f>(M381*21)/100</f>
      </c>
      <c t="s">
        <v>27</v>
      </c>
    </row>
    <row r="382" spans="1:5" ht="25.5">
      <c r="A382" s="35" t="s">
        <v>54</v>
      </c>
      <c r="E382" s="39" t="s">
        <v>8403</v>
      </c>
    </row>
    <row r="383" spans="1:5" ht="12.75">
      <c r="A383" s="35" t="s">
        <v>56</v>
      </c>
      <c r="E383" s="40" t="s">
        <v>5</v>
      </c>
    </row>
    <row r="384" spans="1:5" ht="12.75">
      <c r="A384" t="s">
        <v>58</v>
      </c>
      <c r="E384" s="39" t="s">
        <v>5</v>
      </c>
    </row>
    <row r="385" spans="1:16" ht="12.75">
      <c r="A385" t="s">
        <v>48</v>
      </c>
      <c s="34" t="s">
        <v>3727</v>
      </c>
      <c s="34" t="s">
        <v>8404</v>
      </c>
      <c s="35" t="s">
        <v>5</v>
      </c>
      <c s="6" t="s">
        <v>8240</v>
      </c>
      <c s="36" t="s">
        <v>52</v>
      </c>
      <c s="37">
        <v>1</v>
      </c>
      <c s="36">
        <v>0</v>
      </c>
      <c s="36">
        <f>ROUND(G385*H385,6)</f>
      </c>
      <c r="L385" s="38">
        <v>0</v>
      </c>
      <c s="32">
        <f>ROUND(ROUND(L385,2)*ROUND(G385,3),2)</f>
      </c>
      <c s="36" t="s">
        <v>8175</v>
      </c>
      <c>
        <f>(M385*21)/100</f>
      </c>
      <c t="s">
        <v>27</v>
      </c>
    </row>
    <row r="386" spans="1:5" ht="38.25">
      <c r="A386" s="35" t="s">
        <v>54</v>
      </c>
      <c r="E386" s="39" t="s">
        <v>8241</v>
      </c>
    </row>
    <row r="387" spans="1:5" ht="12.75">
      <c r="A387" s="35" t="s">
        <v>56</v>
      </c>
      <c r="E387" s="40" t="s">
        <v>5</v>
      </c>
    </row>
    <row r="388" spans="1:5" ht="12.75">
      <c r="A388" t="s">
        <v>58</v>
      </c>
      <c r="E388" s="39" t="s">
        <v>5</v>
      </c>
    </row>
    <row r="389" spans="1:16" ht="12.75">
      <c r="A389" t="s">
        <v>48</v>
      </c>
      <c s="34" t="s">
        <v>3732</v>
      </c>
      <c s="34" t="s">
        <v>8405</v>
      </c>
      <c s="35" t="s">
        <v>5</v>
      </c>
      <c s="6" t="s">
        <v>8406</v>
      </c>
      <c s="36" t="s">
        <v>52</v>
      </c>
      <c s="37">
        <v>2</v>
      </c>
      <c s="36">
        <v>0</v>
      </c>
      <c s="36">
        <f>ROUND(G389*H389,6)</f>
      </c>
      <c r="L389" s="38">
        <v>0</v>
      </c>
      <c s="32">
        <f>ROUND(ROUND(L389,2)*ROUND(G389,3),2)</f>
      </c>
      <c s="36" t="s">
        <v>8175</v>
      </c>
      <c>
        <f>(M389*21)/100</f>
      </c>
      <c t="s">
        <v>27</v>
      </c>
    </row>
    <row r="390" spans="1:5" ht="38.25">
      <c r="A390" s="35" t="s">
        <v>54</v>
      </c>
      <c r="E390" s="39" t="s">
        <v>8241</v>
      </c>
    </row>
    <row r="391" spans="1:5" ht="12.75">
      <c r="A391" s="35" t="s">
        <v>56</v>
      </c>
      <c r="E391" s="40" t="s">
        <v>5</v>
      </c>
    </row>
    <row r="392" spans="1:5" ht="12.75">
      <c r="A392" t="s">
        <v>58</v>
      </c>
      <c r="E392" s="39" t="s">
        <v>5</v>
      </c>
    </row>
    <row r="393" spans="1:16" ht="12.75">
      <c r="A393" t="s">
        <v>48</v>
      </c>
      <c s="34" t="s">
        <v>3736</v>
      </c>
      <c s="34" t="s">
        <v>8242</v>
      </c>
      <c s="35" t="s">
        <v>7252</v>
      </c>
      <c s="6" t="s">
        <v>8243</v>
      </c>
      <c s="36" t="s">
        <v>52</v>
      </c>
      <c s="37">
        <v>7</v>
      </c>
      <c s="36">
        <v>0</v>
      </c>
      <c s="36">
        <f>ROUND(G393*H393,6)</f>
      </c>
      <c r="L393" s="38">
        <v>0</v>
      </c>
      <c s="32">
        <f>ROUND(ROUND(L393,2)*ROUND(G393,3),2)</f>
      </c>
      <c s="36" t="s">
        <v>8172</v>
      </c>
      <c>
        <f>(M393*21)/100</f>
      </c>
      <c t="s">
        <v>27</v>
      </c>
    </row>
    <row r="394" spans="1:5" ht="38.25">
      <c r="A394" s="35" t="s">
        <v>54</v>
      </c>
      <c r="E394" s="39" t="s">
        <v>8407</v>
      </c>
    </row>
    <row r="395" spans="1:5" ht="12.75">
      <c r="A395" s="35" t="s">
        <v>56</v>
      </c>
      <c r="E395" s="40" t="s">
        <v>5</v>
      </c>
    </row>
    <row r="396" spans="1:5" ht="12.75">
      <c r="A396" t="s">
        <v>58</v>
      </c>
      <c r="E396" s="39" t="s">
        <v>5</v>
      </c>
    </row>
    <row r="397" spans="1:16" ht="12.75">
      <c r="A397" t="s">
        <v>48</v>
      </c>
      <c s="34" t="s">
        <v>3740</v>
      </c>
      <c s="34" t="s">
        <v>8408</v>
      </c>
      <c s="35" t="s">
        <v>5</v>
      </c>
      <c s="6" t="s">
        <v>8246</v>
      </c>
      <c s="36" t="s">
        <v>52</v>
      </c>
      <c s="37">
        <v>1</v>
      </c>
      <c s="36">
        <v>0</v>
      </c>
      <c s="36">
        <f>ROUND(G397*H397,6)</f>
      </c>
      <c r="L397" s="38">
        <v>0</v>
      </c>
      <c s="32">
        <f>ROUND(ROUND(L397,2)*ROUND(G397,3),2)</f>
      </c>
      <c s="36" t="s">
        <v>8175</v>
      </c>
      <c>
        <f>(M397*21)/100</f>
      </c>
      <c t="s">
        <v>27</v>
      </c>
    </row>
    <row r="398" spans="1:5" ht="38.25">
      <c r="A398" s="35" t="s">
        <v>54</v>
      </c>
      <c r="E398" s="39" t="s">
        <v>8241</v>
      </c>
    </row>
    <row r="399" spans="1:5" ht="12.75">
      <c r="A399" s="35" t="s">
        <v>56</v>
      </c>
      <c r="E399" s="40" t="s">
        <v>5</v>
      </c>
    </row>
    <row r="400" spans="1:5" ht="12.75">
      <c r="A400" t="s">
        <v>58</v>
      </c>
      <c r="E400" s="39" t="s">
        <v>5</v>
      </c>
    </row>
    <row r="401" spans="1:16" ht="12.75">
      <c r="A401" t="s">
        <v>48</v>
      </c>
      <c s="34" t="s">
        <v>3744</v>
      </c>
      <c s="34" t="s">
        <v>8409</v>
      </c>
      <c s="35" t="s">
        <v>5</v>
      </c>
      <c s="6" t="s">
        <v>8248</v>
      </c>
      <c s="36" t="s">
        <v>52</v>
      </c>
      <c s="37">
        <v>5</v>
      </c>
      <c s="36">
        <v>0</v>
      </c>
      <c s="36">
        <f>ROUND(G401*H401,6)</f>
      </c>
      <c r="L401" s="38">
        <v>0</v>
      </c>
      <c s="32">
        <f>ROUND(ROUND(L401,2)*ROUND(G401,3),2)</f>
      </c>
      <c s="36" t="s">
        <v>8175</v>
      </c>
      <c>
        <f>(M401*21)/100</f>
      </c>
      <c t="s">
        <v>27</v>
      </c>
    </row>
    <row r="402" spans="1:5" ht="38.25">
      <c r="A402" s="35" t="s">
        <v>54</v>
      </c>
      <c r="E402" s="39" t="s">
        <v>8241</v>
      </c>
    </row>
    <row r="403" spans="1:5" ht="12.75">
      <c r="A403" s="35" t="s">
        <v>56</v>
      </c>
      <c r="E403" s="40" t="s">
        <v>5</v>
      </c>
    </row>
    <row r="404" spans="1:5" ht="12.75">
      <c r="A404" t="s">
        <v>58</v>
      </c>
      <c r="E404" s="39" t="s">
        <v>5</v>
      </c>
    </row>
    <row r="405" spans="1:16" ht="12.75">
      <c r="A405" t="s">
        <v>48</v>
      </c>
      <c s="34" t="s">
        <v>3747</v>
      </c>
      <c s="34" t="s">
        <v>8410</v>
      </c>
      <c s="35" t="s">
        <v>5</v>
      </c>
      <c s="6" t="s">
        <v>8411</v>
      </c>
      <c s="36" t="s">
        <v>52</v>
      </c>
      <c s="37">
        <v>1</v>
      </c>
      <c s="36">
        <v>0</v>
      </c>
      <c s="36">
        <f>ROUND(G405*H405,6)</f>
      </c>
      <c r="L405" s="38">
        <v>0</v>
      </c>
      <c s="32">
        <f>ROUND(ROUND(L405,2)*ROUND(G405,3),2)</f>
      </c>
      <c s="36" t="s">
        <v>8175</v>
      </c>
      <c>
        <f>(M405*21)/100</f>
      </c>
      <c t="s">
        <v>27</v>
      </c>
    </row>
    <row r="406" spans="1:5" ht="38.25">
      <c r="A406" s="35" t="s">
        <v>54</v>
      </c>
      <c r="E406" s="39" t="s">
        <v>8241</v>
      </c>
    </row>
    <row r="407" spans="1:5" ht="12.75">
      <c r="A407" s="35" t="s">
        <v>56</v>
      </c>
      <c r="E407" s="40" t="s">
        <v>5</v>
      </c>
    </row>
    <row r="408" spans="1:5" ht="12.75">
      <c r="A408" t="s">
        <v>58</v>
      </c>
      <c r="E408" s="39" t="s">
        <v>5</v>
      </c>
    </row>
    <row r="409" spans="1:13" ht="12.75">
      <c r="A409" t="s">
        <v>46</v>
      </c>
      <c r="C409" s="31" t="s">
        <v>8251</v>
      </c>
      <c r="E409" s="33" t="s">
        <v>8252</v>
      </c>
      <c r="J409" s="32">
        <f>0</f>
      </c>
      <c s="32">
        <f>0</f>
      </c>
      <c s="32">
        <f>0+L410+L414+L418+L422+L426+L430+L434+L438+L442+L446+L450+L454+L458+L462+L466+L470+L474+L478+L482+L486+L490+L494</f>
      </c>
      <c s="32">
        <f>0+M410+M414+M418+M422+M426+M430+M434+M438+M442+M446+M450+M454+M458+M462+M466+M470+M474+M478+M482+M486+M490+M494</f>
      </c>
    </row>
    <row r="410" spans="1:16" ht="12.75">
      <c r="A410" t="s">
        <v>48</v>
      </c>
      <c s="34" t="s">
        <v>3750</v>
      </c>
      <c s="34" t="s">
        <v>8253</v>
      </c>
      <c s="35" t="s">
        <v>7252</v>
      </c>
      <c s="6" t="s">
        <v>8254</v>
      </c>
      <c s="36" t="s">
        <v>163</v>
      </c>
      <c s="37">
        <v>8</v>
      </c>
      <c s="36">
        <v>0</v>
      </c>
      <c s="36">
        <f>ROUND(G410*H410,6)</f>
      </c>
      <c r="L410" s="38">
        <v>0</v>
      </c>
      <c s="32">
        <f>ROUND(ROUND(L410,2)*ROUND(G410,3),2)</f>
      </c>
      <c s="36" t="s">
        <v>8172</v>
      </c>
      <c>
        <f>(M410*21)/100</f>
      </c>
      <c t="s">
        <v>27</v>
      </c>
    </row>
    <row r="411" spans="1:5" ht="12.75">
      <c r="A411" s="35" t="s">
        <v>54</v>
      </c>
      <c r="E411" s="39" t="s">
        <v>5</v>
      </c>
    </row>
    <row r="412" spans="1:5" ht="12.75">
      <c r="A412" s="35" t="s">
        <v>56</v>
      </c>
      <c r="E412" s="40" t="s">
        <v>5</v>
      </c>
    </row>
    <row r="413" spans="1:5" ht="12.75">
      <c r="A413" t="s">
        <v>58</v>
      </c>
      <c r="E413" s="39" t="s">
        <v>5</v>
      </c>
    </row>
    <row r="414" spans="1:16" ht="12.75">
      <c r="A414" t="s">
        <v>48</v>
      </c>
      <c s="34" t="s">
        <v>3753</v>
      </c>
      <c s="34" t="s">
        <v>8255</v>
      </c>
      <c s="35" t="s">
        <v>7252</v>
      </c>
      <c s="6" t="s">
        <v>8256</v>
      </c>
      <c s="36" t="s">
        <v>163</v>
      </c>
      <c s="37">
        <v>8</v>
      </c>
      <c s="36">
        <v>0</v>
      </c>
      <c s="36">
        <f>ROUND(G414*H414,6)</f>
      </c>
      <c r="L414" s="38">
        <v>0</v>
      </c>
      <c s="32">
        <f>ROUND(ROUND(L414,2)*ROUND(G414,3),2)</f>
      </c>
      <c s="36" t="s">
        <v>8172</v>
      </c>
      <c>
        <f>(M414*21)/100</f>
      </c>
      <c t="s">
        <v>27</v>
      </c>
    </row>
    <row r="415" spans="1:5" ht="127.5">
      <c r="A415" s="35" t="s">
        <v>54</v>
      </c>
      <c r="E415" s="39" t="s">
        <v>8412</v>
      </c>
    </row>
    <row r="416" spans="1:5" ht="25.5">
      <c r="A416" s="35" t="s">
        <v>56</v>
      </c>
      <c r="E416" s="40" t="s">
        <v>8413</v>
      </c>
    </row>
    <row r="417" spans="1:5" ht="12.75">
      <c r="A417" t="s">
        <v>58</v>
      </c>
      <c r="E417" s="39" t="s">
        <v>5</v>
      </c>
    </row>
    <row r="418" spans="1:16" ht="12.75">
      <c r="A418" t="s">
        <v>48</v>
      </c>
      <c s="34" t="s">
        <v>3757</v>
      </c>
      <c s="34" t="s">
        <v>8259</v>
      </c>
      <c s="35" t="s">
        <v>7252</v>
      </c>
      <c s="6" t="s">
        <v>8260</v>
      </c>
      <c s="36" t="s">
        <v>163</v>
      </c>
      <c s="37">
        <v>67</v>
      </c>
      <c s="36">
        <v>0</v>
      </c>
      <c s="36">
        <f>ROUND(G418*H418,6)</f>
      </c>
      <c r="L418" s="38">
        <v>0</v>
      </c>
      <c s="32">
        <f>ROUND(ROUND(L418,2)*ROUND(G418,3),2)</f>
      </c>
      <c s="36" t="s">
        <v>8172</v>
      </c>
      <c>
        <f>(M418*21)/100</f>
      </c>
      <c t="s">
        <v>27</v>
      </c>
    </row>
    <row r="419" spans="1:5" ht="38.25">
      <c r="A419" s="35" t="s">
        <v>54</v>
      </c>
      <c r="E419" s="39" t="s">
        <v>8414</v>
      </c>
    </row>
    <row r="420" spans="1:5" ht="12.75">
      <c r="A420" s="35" t="s">
        <v>56</v>
      </c>
      <c r="E420" s="40" t="s">
        <v>5</v>
      </c>
    </row>
    <row r="421" spans="1:5" ht="12.75">
      <c r="A421" t="s">
        <v>58</v>
      </c>
      <c r="E421" s="39" t="s">
        <v>5</v>
      </c>
    </row>
    <row r="422" spans="1:16" ht="12.75">
      <c r="A422" t="s">
        <v>48</v>
      </c>
      <c s="34" t="s">
        <v>3762</v>
      </c>
      <c s="34" t="s">
        <v>8415</v>
      </c>
      <c s="35" t="s">
        <v>5</v>
      </c>
      <c s="6" t="s">
        <v>8416</v>
      </c>
      <c s="36" t="s">
        <v>163</v>
      </c>
      <c s="37">
        <v>36</v>
      </c>
      <c s="36">
        <v>0</v>
      </c>
      <c s="36">
        <f>ROUND(G422*H422,6)</f>
      </c>
      <c r="L422" s="38">
        <v>0</v>
      </c>
      <c s="32">
        <f>ROUND(ROUND(L422,2)*ROUND(G422,3),2)</f>
      </c>
      <c s="36" t="s">
        <v>8175</v>
      </c>
      <c>
        <f>(M422*21)/100</f>
      </c>
      <c t="s">
        <v>27</v>
      </c>
    </row>
    <row r="423" spans="1:5" ht="127.5">
      <c r="A423" s="35" t="s">
        <v>54</v>
      </c>
      <c r="E423" s="39" t="s">
        <v>8264</v>
      </c>
    </row>
    <row r="424" spans="1:5" ht="25.5">
      <c r="A424" s="35" t="s">
        <v>56</v>
      </c>
      <c r="E424" s="40" t="s">
        <v>8417</v>
      </c>
    </row>
    <row r="425" spans="1:5" ht="12.75">
      <c r="A425" t="s">
        <v>58</v>
      </c>
      <c r="E425" s="39" t="s">
        <v>5</v>
      </c>
    </row>
    <row r="426" spans="1:16" ht="12.75">
      <c r="A426" t="s">
        <v>48</v>
      </c>
      <c s="34" t="s">
        <v>3765</v>
      </c>
      <c s="34" t="s">
        <v>8418</v>
      </c>
      <c s="35" t="s">
        <v>5</v>
      </c>
      <c s="6" t="s">
        <v>8419</v>
      </c>
      <c s="36" t="s">
        <v>163</v>
      </c>
      <c s="37">
        <v>8</v>
      </c>
      <c s="36">
        <v>0</v>
      </c>
      <c s="36">
        <f>ROUND(G426*H426,6)</f>
      </c>
      <c r="L426" s="38">
        <v>0</v>
      </c>
      <c s="32">
        <f>ROUND(ROUND(L426,2)*ROUND(G426,3),2)</f>
      </c>
      <c s="36" t="s">
        <v>8175</v>
      </c>
      <c>
        <f>(M426*21)/100</f>
      </c>
      <c t="s">
        <v>27</v>
      </c>
    </row>
    <row r="427" spans="1:5" ht="127.5">
      <c r="A427" s="35" t="s">
        <v>54</v>
      </c>
      <c r="E427" s="39" t="s">
        <v>8264</v>
      </c>
    </row>
    <row r="428" spans="1:5" ht="25.5">
      <c r="A428" s="35" t="s">
        <v>56</v>
      </c>
      <c r="E428" s="40" t="s">
        <v>8420</v>
      </c>
    </row>
    <row r="429" spans="1:5" ht="12.75">
      <c r="A429" t="s">
        <v>58</v>
      </c>
      <c r="E429" s="39" t="s">
        <v>5</v>
      </c>
    </row>
    <row r="430" spans="1:16" ht="12.75">
      <c r="A430" t="s">
        <v>48</v>
      </c>
      <c s="34" t="s">
        <v>3768</v>
      </c>
      <c s="34" t="s">
        <v>8421</v>
      </c>
      <c s="35" t="s">
        <v>5</v>
      </c>
      <c s="6" t="s">
        <v>8422</v>
      </c>
      <c s="36" t="s">
        <v>163</v>
      </c>
      <c s="37">
        <v>23</v>
      </c>
      <c s="36">
        <v>0</v>
      </c>
      <c s="36">
        <f>ROUND(G430*H430,6)</f>
      </c>
      <c r="L430" s="38">
        <v>0</v>
      </c>
      <c s="32">
        <f>ROUND(ROUND(L430,2)*ROUND(G430,3),2)</f>
      </c>
      <c s="36" t="s">
        <v>8175</v>
      </c>
      <c>
        <f>(M430*21)/100</f>
      </c>
      <c t="s">
        <v>27</v>
      </c>
    </row>
    <row r="431" spans="1:5" ht="127.5">
      <c r="A431" s="35" t="s">
        <v>54</v>
      </c>
      <c r="E431" s="39" t="s">
        <v>8264</v>
      </c>
    </row>
    <row r="432" spans="1:5" ht="25.5">
      <c r="A432" s="35" t="s">
        <v>56</v>
      </c>
      <c r="E432" s="40" t="s">
        <v>8423</v>
      </c>
    </row>
    <row r="433" spans="1:5" ht="12.75">
      <c r="A433" t="s">
        <v>58</v>
      </c>
      <c r="E433" s="39" t="s">
        <v>5</v>
      </c>
    </row>
    <row r="434" spans="1:16" ht="12.75">
      <c r="A434" t="s">
        <v>48</v>
      </c>
      <c s="34" t="s">
        <v>3772</v>
      </c>
      <c s="34" t="s">
        <v>8266</v>
      </c>
      <c s="35" t="s">
        <v>7252</v>
      </c>
      <c s="6" t="s">
        <v>8267</v>
      </c>
      <c s="36" t="s">
        <v>163</v>
      </c>
      <c s="37">
        <v>71</v>
      </c>
      <c s="36">
        <v>0</v>
      </c>
      <c s="36">
        <f>ROUND(G434*H434,6)</f>
      </c>
      <c r="L434" s="38">
        <v>0</v>
      </c>
      <c s="32">
        <f>ROUND(ROUND(L434,2)*ROUND(G434,3),2)</f>
      </c>
      <c s="36" t="s">
        <v>8172</v>
      </c>
      <c>
        <f>(M434*21)/100</f>
      </c>
      <c t="s">
        <v>27</v>
      </c>
    </row>
    <row r="435" spans="1:5" ht="38.25">
      <c r="A435" s="35" t="s">
        <v>54</v>
      </c>
      <c r="E435" s="39" t="s">
        <v>8424</v>
      </c>
    </row>
    <row r="436" spans="1:5" ht="12.75">
      <c r="A436" s="35" t="s">
        <v>56</v>
      </c>
      <c r="E436" s="40" t="s">
        <v>5</v>
      </c>
    </row>
    <row r="437" spans="1:5" ht="12.75">
      <c r="A437" t="s">
        <v>58</v>
      </c>
      <c r="E437" s="39" t="s">
        <v>5</v>
      </c>
    </row>
    <row r="438" spans="1:16" ht="12.75">
      <c r="A438" t="s">
        <v>48</v>
      </c>
      <c s="34" t="s">
        <v>3776</v>
      </c>
      <c s="34" t="s">
        <v>8425</v>
      </c>
      <c s="35" t="s">
        <v>5</v>
      </c>
      <c s="6" t="s">
        <v>8426</v>
      </c>
      <c s="36" t="s">
        <v>163</v>
      </c>
      <c s="37">
        <v>47</v>
      </c>
      <c s="36">
        <v>0</v>
      </c>
      <c s="36">
        <f>ROUND(G438*H438,6)</f>
      </c>
      <c r="L438" s="38">
        <v>0</v>
      </c>
      <c s="32">
        <f>ROUND(ROUND(L438,2)*ROUND(G438,3),2)</f>
      </c>
      <c s="36" t="s">
        <v>8175</v>
      </c>
      <c>
        <f>(M438*21)/100</f>
      </c>
      <c t="s">
        <v>27</v>
      </c>
    </row>
    <row r="439" spans="1:5" ht="127.5">
      <c r="A439" s="35" t="s">
        <v>54</v>
      </c>
      <c r="E439" s="39" t="s">
        <v>8264</v>
      </c>
    </row>
    <row r="440" spans="1:5" ht="25.5">
      <c r="A440" s="35" t="s">
        <v>56</v>
      </c>
      <c r="E440" s="40" t="s">
        <v>8427</v>
      </c>
    </row>
    <row r="441" spans="1:5" ht="12.75">
      <c r="A441" t="s">
        <v>58</v>
      </c>
      <c r="E441" s="39" t="s">
        <v>5</v>
      </c>
    </row>
    <row r="442" spans="1:16" ht="12.75">
      <c r="A442" t="s">
        <v>48</v>
      </c>
      <c s="34" t="s">
        <v>3779</v>
      </c>
      <c s="34" t="s">
        <v>8428</v>
      </c>
      <c s="35" t="s">
        <v>5</v>
      </c>
      <c s="6" t="s">
        <v>8429</v>
      </c>
      <c s="36" t="s">
        <v>163</v>
      </c>
      <c s="37">
        <v>7</v>
      </c>
      <c s="36">
        <v>0</v>
      </c>
      <c s="36">
        <f>ROUND(G442*H442,6)</f>
      </c>
      <c r="L442" s="38">
        <v>0</v>
      </c>
      <c s="32">
        <f>ROUND(ROUND(L442,2)*ROUND(G442,3),2)</f>
      </c>
      <c s="36" t="s">
        <v>8175</v>
      </c>
      <c>
        <f>(M442*21)/100</f>
      </c>
      <c t="s">
        <v>27</v>
      </c>
    </row>
    <row r="443" spans="1:5" ht="127.5">
      <c r="A443" s="35" t="s">
        <v>54</v>
      </c>
      <c r="E443" s="39" t="s">
        <v>8264</v>
      </c>
    </row>
    <row r="444" spans="1:5" ht="25.5">
      <c r="A444" s="35" t="s">
        <v>56</v>
      </c>
      <c r="E444" s="40" t="s">
        <v>8430</v>
      </c>
    </row>
    <row r="445" spans="1:5" ht="12.75">
      <c r="A445" t="s">
        <v>58</v>
      </c>
      <c r="E445" s="39" t="s">
        <v>5</v>
      </c>
    </row>
    <row r="446" spans="1:16" ht="12.75">
      <c r="A446" t="s">
        <v>48</v>
      </c>
      <c s="34" t="s">
        <v>3782</v>
      </c>
      <c s="34" t="s">
        <v>8431</v>
      </c>
      <c s="35" t="s">
        <v>5</v>
      </c>
      <c s="6" t="s">
        <v>8432</v>
      </c>
      <c s="36" t="s">
        <v>163</v>
      </c>
      <c s="37">
        <v>17</v>
      </c>
      <c s="36">
        <v>0</v>
      </c>
      <c s="36">
        <f>ROUND(G446*H446,6)</f>
      </c>
      <c r="L446" s="38">
        <v>0</v>
      </c>
      <c s="32">
        <f>ROUND(ROUND(L446,2)*ROUND(G446,3),2)</f>
      </c>
      <c s="36" t="s">
        <v>8175</v>
      </c>
      <c>
        <f>(M446*21)/100</f>
      </c>
      <c t="s">
        <v>27</v>
      </c>
    </row>
    <row r="447" spans="1:5" ht="127.5">
      <c r="A447" s="35" t="s">
        <v>54</v>
      </c>
      <c r="E447" s="39" t="s">
        <v>8264</v>
      </c>
    </row>
    <row r="448" spans="1:5" ht="25.5">
      <c r="A448" s="35" t="s">
        <v>56</v>
      </c>
      <c r="E448" s="40" t="s">
        <v>8433</v>
      </c>
    </row>
    <row r="449" spans="1:5" ht="12.75">
      <c r="A449" t="s">
        <v>58</v>
      </c>
      <c r="E449" s="39" t="s">
        <v>5</v>
      </c>
    </row>
    <row r="450" spans="1:16" ht="12.75">
      <c r="A450" t="s">
        <v>48</v>
      </c>
      <c s="34" t="s">
        <v>3785</v>
      </c>
      <c s="34" t="s">
        <v>8275</v>
      </c>
      <c s="35" t="s">
        <v>7252</v>
      </c>
      <c s="6" t="s">
        <v>8276</v>
      </c>
      <c s="36" t="s">
        <v>163</v>
      </c>
      <c s="37">
        <v>109</v>
      </c>
      <c s="36">
        <v>0</v>
      </c>
      <c s="36">
        <f>ROUND(G450*H450,6)</f>
      </c>
      <c r="L450" s="38">
        <v>0</v>
      </c>
      <c s="32">
        <f>ROUND(ROUND(L450,2)*ROUND(G450,3),2)</f>
      </c>
      <c s="36" t="s">
        <v>8172</v>
      </c>
      <c>
        <f>(M450*21)/100</f>
      </c>
      <c t="s">
        <v>27</v>
      </c>
    </row>
    <row r="451" spans="1:5" ht="51">
      <c r="A451" s="35" t="s">
        <v>54</v>
      </c>
      <c r="E451" s="39" t="s">
        <v>8434</v>
      </c>
    </row>
    <row r="452" spans="1:5" ht="12.75">
      <c r="A452" s="35" t="s">
        <v>56</v>
      </c>
      <c r="E452" s="40" t="s">
        <v>5</v>
      </c>
    </row>
    <row r="453" spans="1:5" ht="12.75">
      <c r="A453" t="s">
        <v>58</v>
      </c>
      <c r="E453" s="39" t="s">
        <v>5</v>
      </c>
    </row>
    <row r="454" spans="1:16" ht="12.75">
      <c r="A454" t="s">
        <v>48</v>
      </c>
      <c s="34" t="s">
        <v>3788</v>
      </c>
      <c s="34" t="s">
        <v>8435</v>
      </c>
      <c s="35" t="s">
        <v>5</v>
      </c>
      <c s="6" t="s">
        <v>8436</v>
      </c>
      <c s="36" t="s">
        <v>163</v>
      </c>
      <c s="37">
        <v>4</v>
      </c>
      <c s="36">
        <v>0</v>
      </c>
      <c s="36">
        <f>ROUND(G454*H454,6)</f>
      </c>
      <c r="L454" s="38">
        <v>0</v>
      </c>
      <c s="32">
        <f>ROUND(ROUND(L454,2)*ROUND(G454,3),2)</f>
      </c>
      <c s="36" t="s">
        <v>8175</v>
      </c>
      <c>
        <f>(M454*21)/100</f>
      </c>
      <c t="s">
        <v>27</v>
      </c>
    </row>
    <row r="455" spans="1:5" ht="127.5">
      <c r="A455" s="35" t="s">
        <v>54</v>
      </c>
      <c r="E455" s="39" t="s">
        <v>8264</v>
      </c>
    </row>
    <row r="456" spans="1:5" ht="25.5">
      <c r="A456" s="35" t="s">
        <v>56</v>
      </c>
      <c r="E456" s="40" t="s">
        <v>8437</v>
      </c>
    </row>
    <row r="457" spans="1:5" ht="12.75">
      <c r="A457" t="s">
        <v>58</v>
      </c>
      <c r="E457" s="39" t="s">
        <v>5</v>
      </c>
    </row>
    <row r="458" spans="1:16" ht="12.75">
      <c r="A458" t="s">
        <v>48</v>
      </c>
      <c s="34" t="s">
        <v>3791</v>
      </c>
      <c s="34" t="s">
        <v>8438</v>
      </c>
      <c s="35" t="s">
        <v>5</v>
      </c>
      <c s="6" t="s">
        <v>8439</v>
      </c>
      <c s="36" t="s">
        <v>163</v>
      </c>
      <c s="37">
        <v>13</v>
      </c>
      <c s="36">
        <v>0</v>
      </c>
      <c s="36">
        <f>ROUND(G458*H458,6)</f>
      </c>
      <c r="L458" s="38">
        <v>0</v>
      </c>
      <c s="32">
        <f>ROUND(ROUND(L458,2)*ROUND(G458,3),2)</f>
      </c>
      <c s="36" t="s">
        <v>8175</v>
      </c>
      <c>
        <f>(M458*21)/100</f>
      </c>
      <c t="s">
        <v>27</v>
      </c>
    </row>
    <row r="459" spans="1:5" ht="127.5">
      <c r="A459" s="35" t="s">
        <v>54</v>
      </c>
      <c r="E459" s="39" t="s">
        <v>8264</v>
      </c>
    </row>
    <row r="460" spans="1:5" ht="25.5">
      <c r="A460" s="35" t="s">
        <v>56</v>
      </c>
      <c r="E460" s="40" t="s">
        <v>8440</v>
      </c>
    </row>
    <row r="461" spans="1:5" ht="12.75">
      <c r="A461" t="s">
        <v>58</v>
      </c>
      <c r="E461" s="39" t="s">
        <v>5</v>
      </c>
    </row>
    <row r="462" spans="1:16" ht="12.75">
      <c r="A462" t="s">
        <v>48</v>
      </c>
      <c s="34" t="s">
        <v>3795</v>
      </c>
      <c s="34" t="s">
        <v>8441</v>
      </c>
      <c s="35" t="s">
        <v>5</v>
      </c>
      <c s="6" t="s">
        <v>8442</v>
      </c>
      <c s="36" t="s">
        <v>163</v>
      </c>
      <c s="37">
        <v>76</v>
      </c>
      <c s="36">
        <v>0</v>
      </c>
      <c s="36">
        <f>ROUND(G462*H462,6)</f>
      </c>
      <c r="L462" s="38">
        <v>0</v>
      </c>
      <c s="32">
        <f>ROUND(ROUND(L462,2)*ROUND(G462,3),2)</f>
      </c>
      <c s="36" t="s">
        <v>8175</v>
      </c>
      <c>
        <f>(M462*21)/100</f>
      </c>
      <c t="s">
        <v>27</v>
      </c>
    </row>
    <row r="463" spans="1:5" ht="127.5">
      <c r="A463" s="35" t="s">
        <v>54</v>
      </c>
      <c r="E463" s="39" t="s">
        <v>8264</v>
      </c>
    </row>
    <row r="464" spans="1:5" ht="25.5">
      <c r="A464" s="35" t="s">
        <v>56</v>
      </c>
      <c r="E464" s="40" t="s">
        <v>8443</v>
      </c>
    </row>
    <row r="465" spans="1:5" ht="12.75">
      <c r="A465" t="s">
        <v>58</v>
      </c>
      <c r="E465" s="39" t="s">
        <v>5</v>
      </c>
    </row>
    <row r="466" spans="1:16" ht="12.75">
      <c r="A466" t="s">
        <v>48</v>
      </c>
      <c s="34" t="s">
        <v>3799</v>
      </c>
      <c s="34" t="s">
        <v>8444</v>
      </c>
      <c s="35" t="s">
        <v>5</v>
      </c>
      <c s="6" t="s">
        <v>8445</v>
      </c>
      <c s="36" t="s">
        <v>163</v>
      </c>
      <c s="37">
        <v>16</v>
      </c>
      <c s="36">
        <v>0</v>
      </c>
      <c s="36">
        <f>ROUND(G466*H466,6)</f>
      </c>
      <c r="L466" s="38">
        <v>0</v>
      </c>
      <c s="32">
        <f>ROUND(ROUND(L466,2)*ROUND(G466,3),2)</f>
      </c>
      <c s="36" t="s">
        <v>8175</v>
      </c>
      <c>
        <f>(M466*21)/100</f>
      </c>
      <c t="s">
        <v>27</v>
      </c>
    </row>
    <row r="467" spans="1:5" ht="127.5">
      <c r="A467" s="35" t="s">
        <v>54</v>
      </c>
      <c r="E467" s="39" t="s">
        <v>8264</v>
      </c>
    </row>
    <row r="468" spans="1:5" ht="25.5">
      <c r="A468" s="35" t="s">
        <v>56</v>
      </c>
      <c r="E468" s="40" t="s">
        <v>8446</v>
      </c>
    </row>
    <row r="469" spans="1:5" ht="12.75">
      <c r="A469" t="s">
        <v>58</v>
      </c>
      <c r="E469" s="39" t="s">
        <v>5</v>
      </c>
    </row>
    <row r="470" spans="1:16" ht="12.75">
      <c r="A470" t="s">
        <v>48</v>
      </c>
      <c s="34" t="s">
        <v>3802</v>
      </c>
      <c s="34" t="s">
        <v>8447</v>
      </c>
      <c s="35" t="s">
        <v>5</v>
      </c>
      <c s="6" t="s">
        <v>8448</v>
      </c>
      <c s="36" t="s">
        <v>163</v>
      </c>
      <c s="37">
        <v>4</v>
      </c>
      <c s="36">
        <v>0</v>
      </c>
      <c s="36">
        <f>ROUND(G470*H470,6)</f>
      </c>
      <c r="L470" s="38">
        <v>0</v>
      </c>
      <c s="32">
        <f>ROUND(ROUND(L470,2)*ROUND(G470,3),2)</f>
      </c>
      <c s="36" t="s">
        <v>8172</v>
      </c>
      <c>
        <f>(M470*21)/100</f>
      </c>
      <c t="s">
        <v>27</v>
      </c>
    </row>
    <row r="471" spans="1:5" ht="25.5">
      <c r="A471" s="35" t="s">
        <v>54</v>
      </c>
      <c r="E471" s="39" t="s">
        <v>8449</v>
      </c>
    </row>
    <row r="472" spans="1:5" ht="12.75">
      <c r="A472" s="35" t="s">
        <v>56</v>
      </c>
      <c r="E472" s="40" t="s">
        <v>5</v>
      </c>
    </row>
    <row r="473" spans="1:5" ht="12.75">
      <c r="A473" t="s">
        <v>58</v>
      </c>
      <c r="E473" s="39" t="s">
        <v>5</v>
      </c>
    </row>
    <row r="474" spans="1:16" ht="12.75">
      <c r="A474" t="s">
        <v>48</v>
      </c>
      <c s="34" t="s">
        <v>3806</v>
      </c>
      <c s="34" t="s">
        <v>8450</v>
      </c>
      <c s="35" t="s">
        <v>5</v>
      </c>
      <c s="6" t="s">
        <v>8451</v>
      </c>
      <c s="36" t="s">
        <v>163</v>
      </c>
      <c s="37">
        <v>2</v>
      </c>
      <c s="36">
        <v>0</v>
      </c>
      <c s="36">
        <f>ROUND(G474*H474,6)</f>
      </c>
      <c r="L474" s="38">
        <v>0</v>
      </c>
      <c s="32">
        <f>ROUND(ROUND(L474,2)*ROUND(G474,3),2)</f>
      </c>
      <c s="36" t="s">
        <v>8175</v>
      </c>
      <c>
        <f>(M474*21)/100</f>
      </c>
      <c t="s">
        <v>27</v>
      </c>
    </row>
    <row r="475" spans="1:5" ht="12.75">
      <c r="A475" s="35" t="s">
        <v>54</v>
      </c>
      <c r="E475" s="39" t="s">
        <v>8452</v>
      </c>
    </row>
    <row r="476" spans="1:5" ht="12.75">
      <c r="A476" s="35" t="s">
        <v>56</v>
      </c>
      <c r="E476" s="40" t="s">
        <v>5</v>
      </c>
    </row>
    <row r="477" spans="1:5" ht="12.75">
      <c r="A477" t="s">
        <v>58</v>
      </c>
      <c r="E477" s="39" t="s">
        <v>5</v>
      </c>
    </row>
    <row r="478" spans="1:16" ht="12.75">
      <c r="A478" t="s">
        <v>48</v>
      </c>
      <c s="34" t="s">
        <v>3809</v>
      </c>
      <c s="34" t="s">
        <v>8453</v>
      </c>
      <c s="35" t="s">
        <v>5</v>
      </c>
      <c s="6" t="s">
        <v>8454</v>
      </c>
      <c s="36" t="s">
        <v>163</v>
      </c>
      <c s="37">
        <v>2</v>
      </c>
      <c s="36">
        <v>0</v>
      </c>
      <c s="36">
        <f>ROUND(G478*H478,6)</f>
      </c>
      <c r="L478" s="38">
        <v>0</v>
      </c>
      <c s="32">
        <f>ROUND(ROUND(L478,2)*ROUND(G478,3),2)</f>
      </c>
      <c s="36" t="s">
        <v>8175</v>
      </c>
      <c>
        <f>(M478*21)/100</f>
      </c>
      <c t="s">
        <v>27</v>
      </c>
    </row>
    <row r="479" spans="1:5" ht="12.75">
      <c r="A479" s="35" t="s">
        <v>54</v>
      </c>
      <c r="E479" s="39" t="s">
        <v>8454</v>
      </c>
    </row>
    <row r="480" spans="1:5" ht="12.75">
      <c r="A480" s="35" t="s">
        <v>56</v>
      </c>
      <c r="E480" s="40" t="s">
        <v>5</v>
      </c>
    </row>
    <row r="481" spans="1:5" ht="12.75">
      <c r="A481" t="s">
        <v>58</v>
      </c>
      <c r="E481" s="39" t="s">
        <v>5</v>
      </c>
    </row>
    <row r="482" spans="1:16" ht="12.75">
      <c r="A482" t="s">
        <v>48</v>
      </c>
      <c s="34" t="s">
        <v>3813</v>
      </c>
      <c s="34" t="s">
        <v>8293</v>
      </c>
      <c s="35" t="s">
        <v>7252</v>
      </c>
      <c s="6" t="s">
        <v>8294</v>
      </c>
      <c s="36" t="s">
        <v>163</v>
      </c>
      <c s="37">
        <v>18</v>
      </c>
      <c s="36">
        <v>0</v>
      </c>
      <c s="36">
        <f>ROUND(G482*H482,6)</f>
      </c>
      <c r="L482" s="38">
        <v>0</v>
      </c>
      <c s="32">
        <f>ROUND(ROUND(L482,2)*ROUND(G482,3),2)</f>
      </c>
      <c s="36" t="s">
        <v>8172</v>
      </c>
      <c>
        <f>(M482*21)/100</f>
      </c>
      <c t="s">
        <v>27</v>
      </c>
    </row>
    <row r="483" spans="1:5" ht="38.25">
      <c r="A483" s="35" t="s">
        <v>54</v>
      </c>
      <c r="E483" s="39" t="s">
        <v>8455</v>
      </c>
    </row>
    <row r="484" spans="1:5" ht="12.75">
      <c r="A484" s="35" t="s">
        <v>56</v>
      </c>
      <c r="E484" s="40" t="s">
        <v>5</v>
      </c>
    </row>
    <row r="485" spans="1:5" ht="12.75">
      <c r="A485" t="s">
        <v>58</v>
      </c>
      <c r="E485" s="39" t="s">
        <v>5</v>
      </c>
    </row>
    <row r="486" spans="1:16" ht="12.75">
      <c r="A486" t="s">
        <v>48</v>
      </c>
      <c s="34" t="s">
        <v>3816</v>
      </c>
      <c s="34" t="s">
        <v>8456</v>
      </c>
      <c s="35" t="s">
        <v>5</v>
      </c>
      <c s="6" t="s">
        <v>8457</v>
      </c>
      <c s="36" t="s">
        <v>163</v>
      </c>
      <c s="37">
        <v>3</v>
      </c>
      <c s="36">
        <v>0</v>
      </c>
      <c s="36">
        <f>ROUND(G486*H486,6)</f>
      </c>
      <c r="L486" s="38">
        <v>0</v>
      </c>
      <c s="32">
        <f>ROUND(ROUND(L486,2)*ROUND(G486,3),2)</f>
      </c>
      <c s="36" t="s">
        <v>8175</v>
      </c>
      <c>
        <f>(M486*21)/100</f>
      </c>
      <c t="s">
        <v>27</v>
      </c>
    </row>
    <row r="487" spans="1:5" ht="12.75">
      <c r="A487" s="35" t="s">
        <v>54</v>
      </c>
      <c r="E487" s="39" t="s">
        <v>8298</v>
      </c>
    </row>
    <row r="488" spans="1:5" ht="12.75">
      <c r="A488" s="35" t="s">
        <v>56</v>
      </c>
      <c r="E488" s="40" t="s">
        <v>5</v>
      </c>
    </row>
    <row r="489" spans="1:5" ht="12.75">
      <c r="A489" t="s">
        <v>58</v>
      </c>
      <c r="E489" s="39" t="s">
        <v>5</v>
      </c>
    </row>
    <row r="490" spans="1:16" ht="12.75">
      <c r="A490" t="s">
        <v>48</v>
      </c>
      <c s="34" t="s">
        <v>3820</v>
      </c>
      <c s="34" t="s">
        <v>8458</v>
      </c>
      <c s="35" t="s">
        <v>5</v>
      </c>
      <c s="6" t="s">
        <v>8302</v>
      </c>
      <c s="36" t="s">
        <v>163</v>
      </c>
      <c s="37">
        <v>6</v>
      </c>
      <c s="36">
        <v>0</v>
      </c>
      <c s="36">
        <f>ROUND(G490*H490,6)</f>
      </c>
      <c r="L490" s="38">
        <v>0</v>
      </c>
      <c s="32">
        <f>ROUND(ROUND(L490,2)*ROUND(G490,3),2)</f>
      </c>
      <c s="36" t="s">
        <v>8175</v>
      </c>
      <c>
        <f>(M490*21)/100</f>
      </c>
      <c t="s">
        <v>27</v>
      </c>
    </row>
    <row r="491" spans="1:5" ht="12.75">
      <c r="A491" s="35" t="s">
        <v>54</v>
      </c>
      <c r="E491" s="39" t="s">
        <v>8298</v>
      </c>
    </row>
    <row r="492" spans="1:5" ht="12.75">
      <c r="A492" s="35" t="s">
        <v>56</v>
      </c>
      <c r="E492" s="40" t="s">
        <v>5</v>
      </c>
    </row>
    <row r="493" spans="1:5" ht="12.75">
      <c r="A493" t="s">
        <v>58</v>
      </c>
      <c r="E493" s="39" t="s">
        <v>5</v>
      </c>
    </row>
    <row r="494" spans="1:16" ht="12.75">
      <c r="A494" t="s">
        <v>48</v>
      </c>
      <c s="34" t="s">
        <v>3824</v>
      </c>
      <c s="34" t="s">
        <v>8459</v>
      </c>
      <c s="35" t="s">
        <v>5</v>
      </c>
      <c s="6" t="s">
        <v>8297</v>
      </c>
      <c s="36" t="s">
        <v>163</v>
      </c>
      <c s="37">
        <v>9</v>
      </c>
      <c s="36">
        <v>0</v>
      </c>
      <c s="36">
        <f>ROUND(G494*H494,6)</f>
      </c>
      <c r="L494" s="38">
        <v>0</v>
      </c>
      <c s="32">
        <f>ROUND(ROUND(L494,2)*ROUND(G494,3),2)</f>
      </c>
      <c s="36" t="s">
        <v>8175</v>
      </c>
      <c>
        <f>(M494*21)/100</f>
      </c>
      <c t="s">
        <v>27</v>
      </c>
    </row>
    <row r="495" spans="1:5" ht="12.75">
      <c r="A495" s="35" t="s">
        <v>54</v>
      </c>
      <c r="E495" s="39" t="s">
        <v>8298</v>
      </c>
    </row>
    <row r="496" spans="1:5" ht="12.75">
      <c r="A496" s="35" t="s">
        <v>56</v>
      </c>
      <c r="E496" s="40" t="s">
        <v>5</v>
      </c>
    </row>
    <row r="497" spans="1:5" ht="12.75">
      <c r="A497" t="s">
        <v>58</v>
      </c>
      <c r="E497" s="39" t="s">
        <v>5</v>
      </c>
    </row>
    <row r="498" spans="1:13" ht="12.75">
      <c r="A498" t="s">
        <v>46</v>
      </c>
      <c r="C498" s="31" t="s">
        <v>8303</v>
      </c>
      <c r="E498" s="33" t="s">
        <v>8304</v>
      </c>
      <c r="J498" s="32">
        <f>0</f>
      </c>
      <c s="32">
        <f>0</f>
      </c>
      <c s="32">
        <f>0+L499+L503+L507+L511+L515+L519+L523+L527+L531+L535</f>
      </c>
      <c s="32">
        <f>0+M499+M503+M507+M511+M515+M519+M523+M527+M531+M535</f>
      </c>
    </row>
    <row r="499" spans="1:16" ht="12.75">
      <c r="A499" t="s">
        <v>48</v>
      </c>
      <c s="34" t="s">
        <v>3828</v>
      </c>
      <c s="34" t="s">
        <v>8314</v>
      </c>
      <c s="35" t="s">
        <v>7252</v>
      </c>
      <c s="6" t="s">
        <v>8315</v>
      </c>
      <c s="36" t="s">
        <v>52</v>
      </c>
      <c s="37">
        <v>3</v>
      </c>
      <c s="36">
        <v>0</v>
      </c>
      <c s="36">
        <f>ROUND(G499*H499,6)</f>
      </c>
      <c r="L499" s="38">
        <v>0</v>
      </c>
      <c s="32">
        <f>ROUND(ROUND(L499,2)*ROUND(G499,3),2)</f>
      </c>
      <c s="36" t="s">
        <v>8172</v>
      </c>
      <c>
        <f>(M499*21)/100</f>
      </c>
      <c t="s">
        <v>27</v>
      </c>
    </row>
    <row r="500" spans="1:5" ht="25.5">
      <c r="A500" s="35" t="s">
        <v>54</v>
      </c>
      <c r="E500" s="39" t="s">
        <v>8460</v>
      </c>
    </row>
    <row r="501" spans="1:5" ht="12.75">
      <c r="A501" s="35" t="s">
        <v>56</v>
      </c>
      <c r="E501" s="40" t="s">
        <v>5</v>
      </c>
    </row>
    <row r="502" spans="1:5" ht="12.75">
      <c r="A502" t="s">
        <v>58</v>
      </c>
      <c r="E502" s="39" t="s">
        <v>5</v>
      </c>
    </row>
    <row r="503" spans="1:16" ht="12.75">
      <c r="A503" t="s">
        <v>48</v>
      </c>
      <c s="34" t="s">
        <v>3832</v>
      </c>
      <c s="34" t="s">
        <v>8461</v>
      </c>
      <c s="35" t="s">
        <v>5</v>
      </c>
      <c s="6" t="s">
        <v>8462</v>
      </c>
      <c s="36" t="s">
        <v>52</v>
      </c>
      <c s="37">
        <v>2</v>
      </c>
      <c s="36">
        <v>0</v>
      </c>
      <c s="36">
        <f>ROUND(G503*H503,6)</f>
      </c>
      <c r="L503" s="38">
        <v>0</v>
      </c>
      <c s="32">
        <f>ROUND(ROUND(L503,2)*ROUND(G503,3),2)</f>
      </c>
      <c s="36" t="s">
        <v>8175</v>
      </c>
      <c>
        <f>(M503*21)/100</f>
      </c>
      <c t="s">
        <v>27</v>
      </c>
    </row>
    <row r="504" spans="1:5" ht="12.75">
      <c r="A504" s="35" t="s">
        <v>54</v>
      </c>
      <c r="E504" s="39" t="s">
        <v>8462</v>
      </c>
    </row>
    <row r="505" spans="1:5" ht="12.75">
      <c r="A505" s="35" t="s">
        <v>56</v>
      </c>
      <c r="E505" s="40" t="s">
        <v>5</v>
      </c>
    </row>
    <row r="506" spans="1:5" ht="12.75">
      <c r="A506" t="s">
        <v>58</v>
      </c>
      <c r="E506" s="39" t="s">
        <v>5</v>
      </c>
    </row>
    <row r="507" spans="1:16" ht="12.75">
      <c r="A507" t="s">
        <v>48</v>
      </c>
      <c s="34" t="s">
        <v>3835</v>
      </c>
      <c s="34" t="s">
        <v>8463</v>
      </c>
      <c s="35" t="s">
        <v>5</v>
      </c>
      <c s="6" t="s">
        <v>8320</v>
      </c>
      <c s="36" t="s">
        <v>52</v>
      </c>
      <c s="37">
        <v>1</v>
      </c>
      <c s="36">
        <v>0</v>
      </c>
      <c s="36">
        <f>ROUND(G507*H507,6)</f>
      </c>
      <c r="L507" s="38">
        <v>0</v>
      </c>
      <c s="32">
        <f>ROUND(ROUND(L507,2)*ROUND(G507,3),2)</f>
      </c>
      <c s="36" t="s">
        <v>8175</v>
      </c>
      <c>
        <f>(M507*21)/100</f>
      </c>
      <c t="s">
        <v>27</v>
      </c>
    </row>
    <row r="508" spans="1:5" ht="12.75">
      <c r="A508" s="35" t="s">
        <v>54</v>
      </c>
      <c r="E508" s="39" t="s">
        <v>8320</v>
      </c>
    </row>
    <row r="509" spans="1:5" ht="12.75">
      <c r="A509" s="35" t="s">
        <v>56</v>
      </c>
      <c r="E509" s="40" t="s">
        <v>5</v>
      </c>
    </row>
    <row r="510" spans="1:5" ht="12.75">
      <c r="A510" t="s">
        <v>58</v>
      </c>
      <c r="E510" s="39" t="s">
        <v>5</v>
      </c>
    </row>
    <row r="511" spans="1:16" ht="12.75">
      <c r="A511" t="s">
        <v>48</v>
      </c>
      <c s="34" t="s">
        <v>3839</v>
      </c>
      <c s="34" t="s">
        <v>8305</v>
      </c>
      <c s="35" t="s">
        <v>7252</v>
      </c>
      <c s="6" t="s">
        <v>8306</v>
      </c>
      <c s="36" t="s">
        <v>52</v>
      </c>
      <c s="37">
        <v>13</v>
      </c>
      <c s="36">
        <v>0</v>
      </c>
      <c s="36">
        <f>ROUND(G511*H511,6)</f>
      </c>
      <c r="L511" s="38">
        <v>0</v>
      </c>
      <c s="32">
        <f>ROUND(ROUND(L511,2)*ROUND(G511,3),2)</f>
      </c>
      <c s="36" t="s">
        <v>8172</v>
      </c>
      <c>
        <f>(M511*21)/100</f>
      </c>
      <c t="s">
        <v>27</v>
      </c>
    </row>
    <row r="512" spans="1:5" ht="25.5">
      <c r="A512" s="35" t="s">
        <v>54</v>
      </c>
      <c r="E512" s="39" t="s">
        <v>8464</v>
      </c>
    </row>
    <row r="513" spans="1:5" ht="12.75">
      <c r="A513" s="35" t="s">
        <v>56</v>
      </c>
      <c r="E513" s="40" t="s">
        <v>5</v>
      </c>
    </row>
    <row r="514" spans="1:5" ht="12.75">
      <c r="A514" t="s">
        <v>58</v>
      </c>
      <c r="E514" s="39" t="s">
        <v>5</v>
      </c>
    </row>
    <row r="515" spans="1:16" ht="12.75">
      <c r="A515" t="s">
        <v>48</v>
      </c>
      <c s="34" t="s">
        <v>3843</v>
      </c>
      <c s="34" t="s">
        <v>8465</v>
      </c>
      <c s="35" t="s">
        <v>5</v>
      </c>
      <c s="6" t="s">
        <v>8311</v>
      </c>
      <c s="36" t="s">
        <v>52</v>
      </c>
      <c s="37">
        <v>4</v>
      </c>
      <c s="36">
        <v>0</v>
      </c>
      <c s="36">
        <f>ROUND(G515*H515,6)</f>
      </c>
      <c r="L515" s="38">
        <v>0</v>
      </c>
      <c s="32">
        <f>ROUND(ROUND(L515,2)*ROUND(G515,3),2)</f>
      </c>
      <c s="36" t="s">
        <v>8175</v>
      </c>
      <c>
        <f>(M515*21)/100</f>
      </c>
      <c t="s">
        <v>27</v>
      </c>
    </row>
    <row r="516" spans="1:5" ht="12.75">
      <c r="A516" s="35" t="s">
        <v>54</v>
      </c>
      <c r="E516" s="39" t="s">
        <v>8311</v>
      </c>
    </row>
    <row r="517" spans="1:5" ht="12.75">
      <c r="A517" s="35" t="s">
        <v>56</v>
      </c>
      <c r="E517" s="40" t="s">
        <v>5</v>
      </c>
    </row>
    <row r="518" spans="1:5" ht="12.75">
      <c r="A518" t="s">
        <v>58</v>
      </c>
      <c r="E518" s="39" t="s">
        <v>5</v>
      </c>
    </row>
    <row r="519" spans="1:16" ht="12.75">
      <c r="A519" t="s">
        <v>48</v>
      </c>
      <c s="34" t="s">
        <v>3847</v>
      </c>
      <c s="34" t="s">
        <v>8466</v>
      </c>
      <c s="35" t="s">
        <v>5</v>
      </c>
      <c s="6" t="s">
        <v>8309</v>
      </c>
      <c s="36" t="s">
        <v>52</v>
      </c>
      <c s="37">
        <v>9</v>
      </c>
      <c s="36">
        <v>0</v>
      </c>
      <c s="36">
        <f>ROUND(G519*H519,6)</f>
      </c>
      <c r="L519" s="38">
        <v>0</v>
      </c>
      <c s="32">
        <f>ROUND(ROUND(L519,2)*ROUND(G519,3),2)</f>
      </c>
      <c s="36" t="s">
        <v>8175</v>
      </c>
      <c>
        <f>(M519*21)/100</f>
      </c>
      <c t="s">
        <v>27</v>
      </c>
    </row>
    <row r="520" spans="1:5" ht="12.75">
      <c r="A520" s="35" t="s">
        <v>54</v>
      </c>
      <c r="E520" s="39" t="s">
        <v>8309</v>
      </c>
    </row>
    <row r="521" spans="1:5" ht="12.75">
      <c r="A521" s="35" t="s">
        <v>56</v>
      </c>
      <c r="E521" s="40" t="s">
        <v>5</v>
      </c>
    </row>
    <row r="522" spans="1:5" ht="12.75">
      <c r="A522" t="s">
        <v>58</v>
      </c>
      <c r="E522" s="39" t="s">
        <v>5</v>
      </c>
    </row>
    <row r="523" spans="1:16" ht="12.75">
      <c r="A523" t="s">
        <v>48</v>
      </c>
      <c s="34" t="s">
        <v>3851</v>
      </c>
      <c s="34" t="s">
        <v>8323</v>
      </c>
      <c s="35" t="s">
        <v>7252</v>
      </c>
      <c s="6" t="s">
        <v>8324</v>
      </c>
      <c s="36" t="s">
        <v>52</v>
      </c>
      <c s="37">
        <v>18</v>
      </c>
      <c s="36">
        <v>0</v>
      </c>
      <c s="36">
        <f>ROUND(G523*H523,6)</f>
      </c>
      <c r="L523" s="38">
        <v>0</v>
      </c>
      <c s="32">
        <f>ROUND(ROUND(L523,2)*ROUND(G523,3),2)</f>
      </c>
      <c s="36" t="s">
        <v>8172</v>
      </c>
      <c>
        <f>(M523*21)/100</f>
      </c>
      <c t="s">
        <v>27</v>
      </c>
    </row>
    <row r="524" spans="1:5" ht="38.25">
      <c r="A524" s="35" t="s">
        <v>54</v>
      </c>
      <c r="E524" s="39" t="s">
        <v>8467</v>
      </c>
    </row>
    <row r="525" spans="1:5" ht="12.75">
      <c r="A525" s="35" t="s">
        <v>56</v>
      </c>
      <c r="E525" s="40" t="s">
        <v>5</v>
      </c>
    </row>
    <row r="526" spans="1:5" ht="12.75">
      <c r="A526" t="s">
        <v>58</v>
      </c>
      <c r="E526" s="39" t="s">
        <v>5</v>
      </c>
    </row>
    <row r="527" spans="1:16" ht="12.75">
      <c r="A527" t="s">
        <v>48</v>
      </c>
      <c s="34" t="s">
        <v>3855</v>
      </c>
      <c s="34" t="s">
        <v>8468</v>
      </c>
      <c s="35" t="s">
        <v>5</v>
      </c>
      <c s="6" t="s">
        <v>8469</v>
      </c>
      <c s="36" t="s">
        <v>52</v>
      </c>
      <c s="37">
        <v>3</v>
      </c>
      <c s="36">
        <v>0</v>
      </c>
      <c s="36">
        <f>ROUND(G527*H527,6)</f>
      </c>
      <c r="L527" s="38">
        <v>0</v>
      </c>
      <c s="32">
        <f>ROUND(ROUND(L527,2)*ROUND(G527,3),2)</f>
      </c>
      <c s="36" t="s">
        <v>8175</v>
      </c>
      <c>
        <f>(M527*21)/100</f>
      </c>
      <c t="s">
        <v>27</v>
      </c>
    </row>
    <row r="528" spans="1:5" ht="12.75">
      <c r="A528" s="35" t="s">
        <v>54</v>
      </c>
      <c r="E528" s="39" t="s">
        <v>8469</v>
      </c>
    </row>
    <row r="529" spans="1:5" ht="12.75">
      <c r="A529" s="35" t="s">
        <v>56</v>
      </c>
      <c r="E529" s="40" t="s">
        <v>5</v>
      </c>
    </row>
    <row r="530" spans="1:5" ht="12.75">
      <c r="A530" t="s">
        <v>58</v>
      </c>
      <c r="E530" s="39" t="s">
        <v>5</v>
      </c>
    </row>
    <row r="531" spans="1:16" ht="12.75">
      <c r="A531" t="s">
        <v>48</v>
      </c>
      <c s="34" t="s">
        <v>3860</v>
      </c>
      <c s="34" t="s">
        <v>8470</v>
      </c>
      <c s="35" t="s">
        <v>5</v>
      </c>
      <c s="6" t="s">
        <v>8471</v>
      </c>
      <c s="36" t="s">
        <v>52</v>
      </c>
      <c s="37">
        <v>6</v>
      </c>
      <c s="36">
        <v>0</v>
      </c>
      <c s="36">
        <f>ROUND(G531*H531,6)</f>
      </c>
      <c r="L531" s="38">
        <v>0</v>
      </c>
      <c s="32">
        <f>ROUND(ROUND(L531,2)*ROUND(G531,3),2)</f>
      </c>
      <c s="36" t="s">
        <v>8175</v>
      </c>
      <c>
        <f>(M531*21)/100</f>
      </c>
      <c t="s">
        <v>27</v>
      </c>
    </row>
    <row r="532" spans="1:5" ht="12.75">
      <c r="A532" s="35" t="s">
        <v>54</v>
      </c>
      <c r="E532" s="39" t="s">
        <v>8471</v>
      </c>
    </row>
    <row r="533" spans="1:5" ht="12.75">
      <c r="A533" s="35" t="s">
        <v>56</v>
      </c>
      <c r="E533" s="40" t="s">
        <v>5</v>
      </c>
    </row>
    <row r="534" spans="1:5" ht="12.75">
      <c r="A534" t="s">
        <v>58</v>
      </c>
      <c r="E534" s="39" t="s">
        <v>5</v>
      </c>
    </row>
    <row r="535" spans="1:16" ht="12.75">
      <c r="A535" t="s">
        <v>48</v>
      </c>
      <c s="34" t="s">
        <v>3864</v>
      </c>
      <c s="34" t="s">
        <v>8472</v>
      </c>
      <c s="35" t="s">
        <v>5</v>
      </c>
      <c s="6" t="s">
        <v>8473</v>
      </c>
      <c s="36" t="s">
        <v>52</v>
      </c>
      <c s="37">
        <v>9</v>
      </c>
      <c s="36">
        <v>0</v>
      </c>
      <c s="36">
        <f>ROUND(G535*H535,6)</f>
      </c>
      <c r="L535" s="38">
        <v>0</v>
      </c>
      <c s="32">
        <f>ROUND(ROUND(L535,2)*ROUND(G535,3),2)</f>
      </c>
      <c s="36" t="s">
        <v>8175</v>
      </c>
      <c>
        <f>(M535*21)/100</f>
      </c>
      <c t="s">
        <v>27</v>
      </c>
    </row>
    <row r="536" spans="1:5" ht="12.75">
      <c r="A536" s="35" t="s">
        <v>54</v>
      </c>
      <c r="E536" s="39" t="s">
        <v>8473</v>
      </c>
    </row>
    <row r="537" spans="1:5" ht="12.75">
      <c r="A537" s="35" t="s">
        <v>56</v>
      </c>
      <c r="E537" s="40" t="s">
        <v>5</v>
      </c>
    </row>
    <row r="538" spans="1:5" ht="12.75">
      <c r="A538" t="s">
        <v>58</v>
      </c>
      <c r="E538" s="39" t="s">
        <v>5</v>
      </c>
    </row>
    <row r="539" spans="1:13" ht="12.75">
      <c r="A539" t="s">
        <v>46</v>
      </c>
      <c r="C539" s="31" t="s">
        <v>8332</v>
      </c>
      <c r="E539" s="33" t="s">
        <v>8333</v>
      </c>
      <c r="J539" s="32">
        <f>0</f>
      </c>
      <c s="32">
        <f>0</f>
      </c>
      <c s="32">
        <f>0+L540+L544+L548+L552+L556+L560</f>
      </c>
      <c s="32">
        <f>0+M540+M544+M548+M552+M556+M560</f>
      </c>
    </row>
    <row r="540" spans="1:16" ht="12.75">
      <c r="A540" t="s">
        <v>48</v>
      </c>
      <c s="34" t="s">
        <v>3868</v>
      </c>
      <c s="34" t="s">
        <v>8474</v>
      </c>
      <c s="35" t="s">
        <v>5</v>
      </c>
      <c s="6" t="s">
        <v>8335</v>
      </c>
      <c s="36" t="s">
        <v>1408</v>
      </c>
      <c s="37">
        <v>100</v>
      </c>
      <c s="36">
        <v>0</v>
      </c>
      <c s="36">
        <f>ROUND(G540*H540,6)</f>
      </c>
      <c r="L540" s="38">
        <v>0</v>
      </c>
      <c s="32">
        <f>ROUND(ROUND(L540,2)*ROUND(G540,3),2)</f>
      </c>
      <c s="36" t="s">
        <v>8175</v>
      </c>
      <c>
        <f>(M540*21)/100</f>
      </c>
      <c t="s">
        <v>27</v>
      </c>
    </row>
    <row r="541" spans="1:5" ht="12.75">
      <c r="A541" s="35" t="s">
        <v>54</v>
      </c>
      <c r="E541" s="39" t="s">
        <v>8335</v>
      </c>
    </row>
    <row r="542" spans="1:5" ht="12.75">
      <c r="A542" s="35" t="s">
        <v>56</v>
      </c>
      <c r="E542" s="40" t="s">
        <v>5</v>
      </c>
    </row>
    <row r="543" spans="1:5" ht="12.75">
      <c r="A543" t="s">
        <v>58</v>
      </c>
      <c r="E543" s="39" t="s">
        <v>5</v>
      </c>
    </row>
    <row r="544" spans="1:16" ht="12.75">
      <c r="A544" t="s">
        <v>48</v>
      </c>
      <c s="34" t="s">
        <v>3872</v>
      </c>
      <c s="34" t="s">
        <v>8475</v>
      </c>
      <c s="35" t="s">
        <v>5</v>
      </c>
      <c s="6" t="s">
        <v>8337</v>
      </c>
      <c s="36" t="s">
        <v>52</v>
      </c>
      <c s="37">
        <v>28</v>
      </c>
      <c s="36">
        <v>0</v>
      </c>
      <c s="36">
        <f>ROUND(G544*H544,6)</f>
      </c>
      <c r="L544" s="38">
        <v>0</v>
      </c>
      <c s="32">
        <f>ROUND(ROUND(L544,2)*ROUND(G544,3),2)</f>
      </c>
      <c s="36" t="s">
        <v>8175</v>
      </c>
      <c>
        <f>(M544*21)/100</f>
      </c>
      <c t="s">
        <v>27</v>
      </c>
    </row>
    <row r="545" spans="1:5" ht="12.75">
      <c r="A545" s="35" t="s">
        <v>54</v>
      </c>
      <c r="E545" s="39" t="s">
        <v>8337</v>
      </c>
    </row>
    <row r="546" spans="1:5" ht="12.75">
      <c r="A546" s="35" t="s">
        <v>56</v>
      </c>
      <c r="E546" s="40" t="s">
        <v>5</v>
      </c>
    </row>
    <row r="547" spans="1:5" ht="12.75">
      <c r="A547" t="s">
        <v>58</v>
      </c>
      <c r="E547" s="39" t="s">
        <v>5</v>
      </c>
    </row>
    <row r="548" spans="1:16" ht="12.75">
      <c r="A548" t="s">
        <v>48</v>
      </c>
      <c s="34" t="s">
        <v>3876</v>
      </c>
      <c s="34" t="s">
        <v>8476</v>
      </c>
      <c s="35" t="s">
        <v>5</v>
      </c>
      <c s="6" t="s">
        <v>8477</v>
      </c>
      <c s="36" t="s">
        <v>52</v>
      </c>
      <c s="37">
        <v>3</v>
      </c>
      <c s="36">
        <v>0</v>
      </c>
      <c s="36">
        <f>ROUND(G548*H548,6)</f>
      </c>
      <c r="L548" s="38">
        <v>0</v>
      </c>
      <c s="32">
        <f>ROUND(ROUND(L548,2)*ROUND(G548,3),2)</f>
      </c>
      <c s="36" t="s">
        <v>8175</v>
      </c>
      <c>
        <f>(M548*21)/100</f>
      </c>
      <c t="s">
        <v>27</v>
      </c>
    </row>
    <row r="549" spans="1:5" ht="12.75">
      <c r="A549" s="35" t="s">
        <v>54</v>
      </c>
      <c r="E549" s="39" t="s">
        <v>8477</v>
      </c>
    </row>
    <row r="550" spans="1:5" ht="12.75">
      <c r="A550" s="35" t="s">
        <v>56</v>
      </c>
      <c r="E550" s="40" t="s">
        <v>5</v>
      </c>
    </row>
    <row r="551" spans="1:5" ht="12.75">
      <c r="A551" t="s">
        <v>58</v>
      </c>
      <c r="E551" s="39" t="s">
        <v>5</v>
      </c>
    </row>
    <row r="552" spans="1:16" ht="12.75">
      <c r="A552" t="s">
        <v>48</v>
      </c>
      <c s="34" t="s">
        <v>3880</v>
      </c>
      <c s="34" t="s">
        <v>8478</v>
      </c>
      <c s="35" t="s">
        <v>5</v>
      </c>
      <c s="6" t="s">
        <v>8479</v>
      </c>
      <c s="36" t="s">
        <v>52</v>
      </c>
      <c s="37">
        <v>1</v>
      </c>
      <c s="36">
        <v>0</v>
      </c>
      <c s="36">
        <f>ROUND(G552*H552,6)</f>
      </c>
      <c r="L552" s="38">
        <v>0</v>
      </c>
      <c s="32">
        <f>ROUND(ROUND(L552,2)*ROUND(G552,3),2)</f>
      </c>
      <c s="36" t="s">
        <v>8175</v>
      </c>
      <c>
        <f>(M552*21)/100</f>
      </c>
      <c t="s">
        <v>27</v>
      </c>
    </row>
    <row r="553" spans="1:5" ht="12.75">
      <c r="A553" s="35" t="s">
        <v>54</v>
      </c>
      <c r="E553" s="39" t="s">
        <v>8479</v>
      </c>
    </row>
    <row r="554" spans="1:5" ht="12.75">
      <c r="A554" s="35" t="s">
        <v>56</v>
      </c>
      <c r="E554" s="40" t="s">
        <v>5</v>
      </c>
    </row>
    <row r="555" spans="1:5" ht="12.75">
      <c r="A555" t="s">
        <v>58</v>
      </c>
      <c r="E555" s="39" t="s">
        <v>5</v>
      </c>
    </row>
    <row r="556" spans="1:16" ht="12.75">
      <c r="A556" t="s">
        <v>48</v>
      </c>
      <c s="34" t="s">
        <v>3884</v>
      </c>
      <c s="34" t="s">
        <v>8480</v>
      </c>
      <c s="35" t="s">
        <v>5</v>
      </c>
      <c s="6" t="s">
        <v>8339</v>
      </c>
      <c s="36" t="s">
        <v>52</v>
      </c>
      <c s="37">
        <v>32</v>
      </c>
      <c s="36">
        <v>0</v>
      </c>
      <c s="36">
        <f>ROUND(G556*H556,6)</f>
      </c>
      <c r="L556" s="38">
        <v>0</v>
      </c>
      <c s="32">
        <f>ROUND(ROUND(L556,2)*ROUND(G556,3),2)</f>
      </c>
      <c s="36" t="s">
        <v>8175</v>
      </c>
      <c>
        <f>(M556*21)/100</f>
      </c>
      <c t="s">
        <v>27</v>
      </c>
    </row>
    <row r="557" spans="1:5" ht="12.75">
      <c r="A557" s="35" t="s">
        <v>54</v>
      </c>
      <c r="E557" s="39" t="s">
        <v>8339</v>
      </c>
    </row>
    <row r="558" spans="1:5" ht="12.75">
      <c r="A558" s="35" t="s">
        <v>56</v>
      </c>
      <c r="E558" s="40" t="s">
        <v>5</v>
      </c>
    </row>
    <row r="559" spans="1:5" ht="12.75">
      <c r="A559" t="s">
        <v>58</v>
      </c>
      <c r="E559" s="39" t="s">
        <v>5</v>
      </c>
    </row>
    <row r="560" spans="1:16" ht="25.5">
      <c r="A560" t="s">
        <v>48</v>
      </c>
      <c s="34" t="s">
        <v>3888</v>
      </c>
      <c s="34" t="s">
        <v>8481</v>
      </c>
      <c s="35" t="s">
        <v>5</v>
      </c>
      <c s="6" t="s">
        <v>8341</v>
      </c>
      <c s="36" t="s">
        <v>52</v>
      </c>
      <c s="37">
        <v>8</v>
      </c>
      <c s="36">
        <v>0</v>
      </c>
      <c s="36">
        <f>ROUND(G560*H560,6)</f>
      </c>
      <c r="L560" s="38">
        <v>0</v>
      </c>
      <c s="32">
        <f>ROUND(ROUND(L560,2)*ROUND(G560,3),2)</f>
      </c>
      <c s="36" t="s">
        <v>8175</v>
      </c>
      <c>
        <f>(M560*21)/100</f>
      </c>
      <c t="s">
        <v>27</v>
      </c>
    </row>
    <row r="561" spans="1:5" ht="25.5">
      <c r="A561" s="35" t="s">
        <v>54</v>
      </c>
      <c r="E561" s="39" t="s">
        <v>8341</v>
      </c>
    </row>
    <row r="562" spans="1:5" ht="12.75">
      <c r="A562" s="35" t="s">
        <v>56</v>
      </c>
      <c r="E562" s="40" t="s">
        <v>5</v>
      </c>
    </row>
    <row r="563" spans="1:5" ht="12.75">
      <c r="A563" t="s">
        <v>58</v>
      </c>
      <c r="E563" s="39" t="s">
        <v>5</v>
      </c>
    </row>
    <row r="564" spans="1:13" ht="12.75">
      <c r="A564" t="s">
        <v>46</v>
      </c>
      <c r="C564" s="31" t="s">
        <v>8342</v>
      </c>
      <c r="E564" s="33" t="s">
        <v>8343</v>
      </c>
      <c r="J564" s="32">
        <f>0</f>
      </c>
      <c s="32">
        <f>0</f>
      </c>
      <c s="32">
        <f>0+L565+L569+L573</f>
      </c>
      <c s="32">
        <f>0+M565+M569+M573</f>
      </c>
    </row>
    <row r="565" spans="1:16" ht="25.5">
      <c r="A565" t="s">
        <v>48</v>
      </c>
      <c s="34" t="s">
        <v>3892</v>
      </c>
      <c s="34" t="s">
        <v>8344</v>
      </c>
      <c s="35" t="s">
        <v>7252</v>
      </c>
      <c s="6" t="s">
        <v>8345</v>
      </c>
      <c s="36" t="s">
        <v>1361</v>
      </c>
      <c s="37">
        <v>64</v>
      </c>
      <c s="36">
        <v>0</v>
      </c>
      <c s="36">
        <f>ROUND(G565*H565,6)</f>
      </c>
      <c r="L565" s="38">
        <v>0</v>
      </c>
      <c s="32">
        <f>ROUND(ROUND(L565,2)*ROUND(G565,3),2)</f>
      </c>
      <c s="36" t="s">
        <v>8172</v>
      </c>
      <c>
        <f>(M565*21)/100</f>
      </c>
      <c t="s">
        <v>27</v>
      </c>
    </row>
    <row r="566" spans="1:5" ht="25.5">
      <c r="A566" s="35" t="s">
        <v>54</v>
      </c>
      <c r="E566" s="39" t="s">
        <v>8482</v>
      </c>
    </row>
    <row r="567" spans="1:5" ht="12.75">
      <c r="A567" s="35" t="s">
        <v>56</v>
      </c>
      <c r="E567" s="40" t="s">
        <v>5</v>
      </c>
    </row>
    <row r="568" spans="1:5" ht="12.75">
      <c r="A568" t="s">
        <v>58</v>
      </c>
      <c r="E568" s="39" t="s">
        <v>5</v>
      </c>
    </row>
    <row r="569" spans="1:16" ht="12.75">
      <c r="A569" t="s">
        <v>48</v>
      </c>
      <c s="34" t="s">
        <v>3896</v>
      </c>
      <c s="34" t="s">
        <v>8483</v>
      </c>
      <c s="35" t="s">
        <v>5</v>
      </c>
      <c s="6" t="s">
        <v>8484</v>
      </c>
      <c s="36" t="s">
        <v>1361</v>
      </c>
      <c s="37">
        <v>54</v>
      </c>
      <c s="36">
        <v>0</v>
      </c>
      <c s="36">
        <f>ROUND(G569*H569,6)</f>
      </c>
      <c r="L569" s="38">
        <v>0</v>
      </c>
      <c s="32">
        <f>ROUND(ROUND(L569,2)*ROUND(G569,3),2)</f>
      </c>
      <c s="36" t="s">
        <v>8175</v>
      </c>
      <c>
        <f>(M569*21)/100</f>
      </c>
      <c t="s">
        <v>27</v>
      </c>
    </row>
    <row r="570" spans="1:5" ht="63.75">
      <c r="A570" s="35" t="s">
        <v>54</v>
      </c>
      <c r="E570" s="39" t="s">
        <v>8485</v>
      </c>
    </row>
    <row r="571" spans="1:5" ht="12.75">
      <c r="A571" s="35" t="s">
        <v>56</v>
      </c>
      <c r="E571" s="40" t="s">
        <v>5</v>
      </c>
    </row>
    <row r="572" spans="1:5" ht="12.75">
      <c r="A572" t="s">
        <v>58</v>
      </c>
      <c r="E572" s="39" t="s">
        <v>5</v>
      </c>
    </row>
    <row r="573" spans="1:16" ht="12.75">
      <c r="A573" t="s">
        <v>48</v>
      </c>
      <c s="34" t="s">
        <v>3900</v>
      </c>
      <c s="34" t="s">
        <v>8486</v>
      </c>
      <c s="35" t="s">
        <v>5</v>
      </c>
      <c s="6" t="s">
        <v>8487</v>
      </c>
      <c s="36" t="s">
        <v>1361</v>
      </c>
      <c s="37">
        <v>10</v>
      </c>
      <c s="36">
        <v>0</v>
      </c>
      <c s="36">
        <f>ROUND(G573*H573,6)</f>
      </c>
      <c r="L573" s="38">
        <v>0</v>
      </c>
      <c s="32">
        <f>ROUND(ROUND(L573,2)*ROUND(G573,3),2)</f>
      </c>
      <c s="36" t="s">
        <v>8175</v>
      </c>
      <c>
        <f>(M573*21)/100</f>
      </c>
      <c t="s">
        <v>27</v>
      </c>
    </row>
    <row r="574" spans="1:5" ht="12.75">
      <c r="A574" s="35" t="s">
        <v>54</v>
      </c>
      <c r="E574" s="39" t="s">
        <v>8352</v>
      </c>
    </row>
    <row r="575" spans="1:5" ht="12.75">
      <c r="A575" s="35" t="s">
        <v>56</v>
      </c>
      <c r="E575" s="40" t="s">
        <v>5</v>
      </c>
    </row>
    <row r="576" spans="1:5" ht="12.75">
      <c r="A576" t="s">
        <v>58</v>
      </c>
      <c r="E576" s="39" t="s">
        <v>5</v>
      </c>
    </row>
    <row r="577" spans="1:13" ht="12.75">
      <c r="A577" t="s">
        <v>46</v>
      </c>
      <c r="C577" s="31" t="s">
        <v>8353</v>
      </c>
      <c r="E577" s="33" t="s">
        <v>8354</v>
      </c>
      <c r="J577" s="32">
        <f>0</f>
      </c>
      <c s="32">
        <f>0</f>
      </c>
      <c s="32">
        <f>0+L578+L582+L586+L590+L594</f>
      </c>
      <c s="32">
        <f>0+M578+M582+M586+M590+M594</f>
      </c>
    </row>
    <row r="578" spans="1:16" ht="12.75">
      <c r="A578" t="s">
        <v>48</v>
      </c>
      <c s="34" t="s">
        <v>3904</v>
      </c>
      <c s="34" t="s">
        <v>8488</v>
      </c>
      <c s="35" t="s">
        <v>5</v>
      </c>
      <c s="6" t="s">
        <v>8356</v>
      </c>
      <c s="36" t="s">
        <v>1289</v>
      </c>
      <c s="37">
        <v>1</v>
      </c>
      <c s="36">
        <v>0</v>
      </c>
      <c s="36">
        <f>ROUND(G578*H578,6)</f>
      </c>
      <c r="L578" s="38">
        <v>0</v>
      </c>
      <c s="32">
        <f>ROUND(ROUND(L578,2)*ROUND(G578,3),2)</f>
      </c>
      <c s="36" t="s">
        <v>8175</v>
      </c>
      <c>
        <f>(M578*21)/100</f>
      </c>
      <c t="s">
        <v>27</v>
      </c>
    </row>
    <row r="579" spans="1:5" ht="12.75">
      <c r="A579" s="35" t="s">
        <v>54</v>
      </c>
      <c r="E579" s="39" t="s">
        <v>8356</v>
      </c>
    </row>
    <row r="580" spans="1:5" ht="12.75">
      <c r="A580" s="35" t="s">
        <v>56</v>
      </c>
      <c r="E580" s="40" t="s">
        <v>5</v>
      </c>
    </row>
    <row r="581" spans="1:5" ht="12.75">
      <c r="A581" t="s">
        <v>58</v>
      </c>
      <c r="E581" s="39" t="s">
        <v>5</v>
      </c>
    </row>
    <row r="582" spans="1:16" ht="12.75">
      <c r="A582" t="s">
        <v>48</v>
      </c>
      <c s="34" t="s">
        <v>3908</v>
      </c>
      <c s="34" t="s">
        <v>8489</v>
      </c>
      <c s="35" t="s">
        <v>5</v>
      </c>
      <c s="6" t="s">
        <v>8358</v>
      </c>
      <c s="36" t="s">
        <v>52</v>
      </c>
      <c s="37">
        <v>10</v>
      </c>
      <c s="36">
        <v>0</v>
      </c>
      <c s="36">
        <f>ROUND(G582*H582,6)</f>
      </c>
      <c r="L582" s="38">
        <v>0</v>
      </c>
      <c s="32">
        <f>ROUND(ROUND(L582,2)*ROUND(G582,3),2)</f>
      </c>
      <c s="36" t="s">
        <v>8175</v>
      </c>
      <c>
        <f>(M582*21)/100</f>
      </c>
      <c t="s">
        <v>27</v>
      </c>
    </row>
    <row r="583" spans="1:5" ht="12.75">
      <c r="A583" s="35" t="s">
        <v>54</v>
      </c>
      <c r="E583" s="39" t="s">
        <v>8358</v>
      </c>
    </row>
    <row r="584" spans="1:5" ht="12.75">
      <c r="A584" s="35" t="s">
        <v>56</v>
      </c>
      <c r="E584" s="40" t="s">
        <v>5</v>
      </c>
    </row>
    <row r="585" spans="1:5" ht="12.75">
      <c r="A585" t="s">
        <v>58</v>
      </c>
      <c r="E585" s="39" t="s">
        <v>5</v>
      </c>
    </row>
    <row r="586" spans="1:16" ht="12.75">
      <c r="A586" t="s">
        <v>48</v>
      </c>
      <c s="34" t="s">
        <v>3912</v>
      </c>
      <c s="34" t="s">
        <v>8490</v>
      </c>
      <c s="35" t="s">
        <v>5</v>
      </c>
      <c s="6" t="s">
        <v>8360</v>
      </c>
      <c s="36" t="s">
        <v>1289</v>
      </c>
      <c s="37">
        <v>1</v>
      </c>
      <c s="36">
        <v>0</v>
      </c>
      <c s="36">
        <f>ROUND(G586*H586,6)</f>
      </c>
      <c r="L586" s="38">
        <v>0</v>
      </c>
      <c s="32">
        <f>ROUND(ROUND(L586,2)*ROUND(G586,3),2)</f>
      </c>
      <c s="36" t="s">
        <v>8175</v>
      </c>
      <c>
        <f>(M586*21)/100</f>
      </c>
      <c t="s">
        <v>27</v>
      </c>
    </row>
    <row r="587" spans="1:5" ht="12.75">
      <c r="A587" s="35" t="s">
        <v>54</v>
      </c>
      <c r="E587" s="39" t="s">
        <v>8360</v>
      </c>
    </row>
    <row r="588" spans="1:5" ht="12.75">
      <c r="A588" s="35" t="s">
        <v>56</v>
      </c>
      <c r="E588" s="40" t="s">
        <v>5</v>
      </c>
    </row>
    <row r="589" spans="1:5" ht="12.75">
      <c r="A589" t="s">
        <v>58</v>
      </c>
      <c r="E589" s="39" t="s">
        <v>5</v>
      </c>
    </row>
    <row r="590" spans="1:16" ht="12.75">
      <c r="A590" t="s">
        <v>48</v>
      </c>
      <c s="34" t="s">
        <v>3916</v>
      </c>
      <c s="34" t="s">
        <v>8491</v>
      </c>
      <c s="35" t="s">
        <v>5</v>
      </c>
      <c s="6" t="s">
        <v>8362</v>
      </c>
      <c s="36" t="s">
        <v>52</v>
      </c>
      <c s="37">
        <v>1</v>
      </c>
      <c s="36">
        <v>0</v>
      </c>
      <c s="36">
        <f>ROUND(G590*H590,6)</f>
      </c>
      <c r="L590" s="38">
        <v>0</v>
      </c>
      <c s="32">
        <f>ROUND(ROUND(L590,2)*ROUND(G590,3),2)</f>
      </c>
      <c s="36" t="s">
        <v>8175</v>
      </c>
      <c>
        <f>(M590*21)/100</f>
      </c>
      <c t="s">
        <v>27</v>
      </c>
    </row>
    <row r="591" spans="1:5" ht="12.75">
      <c r="A591" s="35" t="s">
        <v>54</v>
      </c>
      <c r="E591" s="39" t="s">
        <v>8362</v>
      </c>
    </row>
    <row r="592" spans="1:5" ht="12.75">
      <c r="A592" s="35" t="s">
        <v>56</v>
      </c>
      <c r="E592" s="40" t="s">
        <v>5</v>
      </c>
    </row>
    <row r="593" spans="1:5" ht="12.75">
      <c r="A593" t="s">
        <v>58</v>
      </c>
      <c r="E593" s="39" t="s">
        <v>5</v>
      </c>
    </row>
    <row r="594" spans="1:16" ht="12.75">
      <c r="A594" t="s">
        <v>48</v>
      </c>
      <c s="34" t="s">
        <v>3920</v>
      </c>
      <c s="34" t="s">
        <v>8492</v>
      </c>
      <c s="35" t="s">
        <v>5</v>
      </c>
      <c s="6" t="s">
        <v>8364</v>
      </c>
      <c s="36" t="s">
        <v>52</v>
      </c>
      <c s="37">
        <v>1</v>
      </c>
      <c s="36">
        <v>0</v>
      </c>
      <c s="36">
        <f>ROUND(G594*H594,6)</f>
      </c>
      <c r="L594" s="38">
        <v>0</v>
      </c>
      <c s="32">
        <f>ROUND(ROUND(L594,2)*ROUND(G594,3),2)</f>
      </c>
      <c s="36" t="s">
        <v>8175</v>
      </c>
      <c>
        <f>(M594*21)/100</f>
      </c>
      <c t="s">
        <v>27</v>
      </c>
    </row>
    <row r="595" spans="1:5" ht="12.75">
      <c r="A595" s="35" t="s">
        <v>54</v>
      </c>
      <c r="E595" s="39" t="s">
        <v>8364</v>
      </c>
    </row>
    <row r="596" spans="1:5" ht="12.75">
      <c r="A596" s="35" t="s">
        <v>56</v>
      </c>
      <c r="E596" s="40" t="s">
        <v>5</v>
      </c>
    </row>
    <row r="597" spans="1:5" ht="12.75">
      <c r="A597" t="s">
        <v>58</v>
      </c>
      <c r="E597" s="39" t="s">
        <v>5</v>
      </c>
    </row>
    <row r="598" spans="1:13" ht="12.75">
      <c r="A598" t="s">
        <v>46</v>
      </c>
      <c r="C598" s="31" t="s">
        <v>8365</v>
      </c>
      <c r="E598" s="33" t="s">
        <v>8366</v>
      </c>
      <c r="J598" s="32">
        <f>0</f>
      </c>
      <c s="32">
        <f>0</f>
      </c>
      <c s="32">
        <f>0+L599+L603+L607+L611</f>
      </c>
      <c s="32">
        <f>0+M599+M603+M607+M611</f>
      </c>
    </row>
    <row r="599" spans="1:16" ht="12.75">
      <c r="A599" t="s">
        <v>48</v>
      </c>
      <c s="34" t="s">
        <v>3924</v>
      </c>
      <c s="34" t="s">
        <v>8493</v>
      </c>
      <c s="35" t="s">
        <v>5</v>
      </c>
      <c s="6" t="s">
        <v>8368</v>
      </c>
      <c s="36" t="s">
        <v>1289</v>
      </c>
      <c s="37">
        <v>1</v>
      </c>
      <c s="36">
        <v>0</v>
      </c>
      <c s="36">
        <f>ROUND(G599*H599,6)</f>
      </c>
      <c r="L599" s="38">
        <v>0</v>
      </c>
      <c s="32">
        <f>ROUND(ROUND(L599,2)*ROUND(G599,3),2)</f>
      </c>
      <c s="36" t="s">
        <v>8175</v>
      </c>
      <c>
        <f>(M599*21)/100</f>
      </c>
      <c t="s">
        <v>27</v>
      </c>
    </row>
    <row r="600" spans="1:5" ht="12.75">
      <c r="A600" s="35" t="s">
        <v>54</v>
      </c>
      <c r="E600" s="39" t="s">
        <v>8368</v>
      </c>
    </row>
    <row r="601" spans="1:5" ht="12.75">
      <c r="A601" s="35" t="s">
        <v>56</v>
      </c>
      <c r="E601" s="40" t="s">
        <v>5</v>
      </c>
    </row>
    <row r="602" spans="1:5" ht="12.75">
      <c r="A602" t="s">
        <v>58</v>
      </c>
      <c r="E602" s="39" t="s">
        <v>5</v>
      </c>
    </row>
    <row r="603" spans="1:16" ht="12.75">
      <c r="A603" t="s">
        <v>48</v>
      </c>
      <c s="34" t="s">
        <v>3928</v>
      </c>
      <c s="34" t="s">
        <v>8494</v>
      </c>
      <c s="35" t="s">
        <v>5</v>
      </c>
      <c s="6" t="s">
        <v>8370</v>
      </c>
      <c s="36" t="s">
        <v>1289</v>
      </c>
      <c s="37">
        <v>1</v>
      </c>
      <c s="36">
        <v>0</v>
      </c>
      <c s="36">
        <f>ROUND(G603*H603,6)</f>
      </c>
      <c r="L603" s="38">
        <v>0</v>
      </c>
      <c s="32">
        <f>ROUND(ROUND(L603,2)*ROUND(G603,3),2)</f>
      </c>
      <c s="36" t="s">
        <v>8175</v>
      </c>
      <c>
        <f>(M603*21)/100</f>
      </c>
      <c t="s">
        <v>27</v>
      </c>
    </row>
    <row r="604" spans="1:5" ht="12.75">
      <c r="A604" s="35" t="s">
        <v>54</v>
      </c>
      <c r="E604" s="39" t="s">
        <v>8370</v>
      </c>
    </row>
    <row r="605" spans="1:5" ht="12.75">
      <c r="A605" s="35" t="s">
        <v>56</v>
      </c>
      <c r="E605" s="40" t="s">
        <v>5</v>
      </c>
    </row>
    <row r="606" spans="1:5" ht="12.75">
      <c r="A606" t="s">
        <v>58</v>
      </c>
      <c r="E606" s="39" t="s">
        <v>5</v>
      </c>
    </row>
    <row r="607" spans="1:16" ht="12.75">
      <c r="A607" t="s">
        <v>48</v>
      </c>
      <c s="34" t="s">
        <v>3933</v>
      </c>
      <c s="34" t="s">
        <v>8495</v>
      </c>
      <c s="35" t="s">
        <v>5</v>
      </c>
      <c s="6" t="s">
        <v>8372</v>
      </c>
      <c s="36" t="s">
        <v>215</v>
      </c>
      <c s="37">
        <v>50</v>
      </c>
      <c s="36">
        <v>0</v>
      </c>
      <c s="36">
        <f>ROUND(G607*H607,6)</f>
      </c>
      <c r="L607" s="38">
        <v>0</v>
      </c>
      <c s="32">
        <f>ROUND(ROUND(L607,2)*ROUND(G607,3),2)</f>
      </c>
      <c s="36" t="s">
        <v>8175</v>
      </c>
      <c>
        <f>(M607*21)/100</f>
      </c>
      <c t="s">
        <v>27</v>
      </c>
    </row>
    <row r="608" spans="1:5" ht="12.75">
      <c r="A608" s="35" t="s">
        <v>54</v>
      </c>
      <c r="E608" s="39" t="s">
        <v>8372</v>
      </c>
    </row>
    <row r="609" spans="1:5" ht="12.75">
      <c r="A609" s="35" t="s">
        <v>56</v>
      </c>
      <c r="E609" s="40" t="s">
        <v>5</v>
      </c>
    </row>
    <row r="610" spans="1:5" ht="12.75">
      <c r="A610" t="s">
        <v>58</v>
      </c>
      <c r="E610" s="39" t="s">
        <v>5</v>
      </c>
    </row>
    <row r="611" spans="1:16" ht="12.75">
      <c r="A611" t="s">
        <v>48</v>
      </c>
      <c s="34" t="s">
        <v>3937</v>
      </c>
      <c s="34" t="s">
        <v>8496</v>
      </c>
      <c s="35" t="s">
        <v>5</v>
      </c>
      <c s="6" t="s">
        <v>8374</v>
      </c>
      <c s="36" t="s">
        <v>52</v>
      </c>
      <c s="37">
        <v>1</v>
      </c>
      <c s="36">
        <v>0</v>
      </c>
      <c s="36">
        <f>ROUND(G611*H611,6)</f>
      </c>
      <c r="L611" s="38">
        <v>0</v>
      </c>
      <c s="32">
        <f>ROUND(ROUND(L611,2)*ROUND(G611,3),2)</f>
      </c>
      <c s="36" t="s">
        <v>8175</v>
      </c>
      <c>
        <f>(M611*21)/100</f>
      </c>
      <c t="s">
        <v>27</v>
      </c>
    </row>
    <row r="612" spans="1:5" ht="12.75">
      <c r="A612" s="35" t="s">
        <v>54</v>
      </c>
      <c r="E612" s="39" t="s">
        <v>8375</v>
      </c>
    </row>
    <row r="613" spans="1:5" ht="12.75">
      <c r="A613" s="35" t="s">
        <v>56</v>
      </c>
      <c r="E613" s="40" t="s">
        <v>5</v>
      </c>
    </row>
    <row r="614" spans="1:5" ht="12.75">
      <c r="A614" t="s">
        <v>58</v>
      </c>
      <c r="E614" s="39" t="s">
        <v>5</v>
      </c>
    </row>
    <row r="615" spans="1:13" ht="25.5">
      <c r="A615" t="s">
        <v>8165</v>
      </c>
      <c r="C615" s="31" t="s">
        <v>8497</v>
      </c>
      <c r="E615" s="33" t="s">
        <v>8498</v>
      </c>
      <c r="J615" s="32">
        <f>0+J616+J621+J630+J647+J656</f>
      </c>
      <c s="32">
        <f>0+K616+K621+K630+K647+K656</f>
      </c>
      <c s="32">
        <f>0+L616+L621+L630+L647+L656</f>
      </c>
      <c s="32">
        <f>0+M616+M621+M630+M647+M656</f>
      </c>
    </row>
    <row r="616" spans="1:13" ht="12.75">
      <c r="A616" t="s">
        <v>46</v>
      </c>
      <c r="C616" s="31" t="s">
        <v>8216</v>
      </c>
      <c r="E616" s="33" t="s">
        <v>8217</v>
      </c>
      <c r="J616" s="32">
        <f>0</f>
      </c>
      <c s="32">
        <f>0</f>
      </c>
      <c s="32">
        <f>0+L617</f>
      </c>
      <c s="32">
        <f>0+M617</f>
      </c>
    </row>
    <row r="617" spans="1:16" ht="12.75">
      <c r="A617" t="s">
        <v>48</v>
      </c>
      <c s="34" t="s">
        <v>3942</v>
      </c>
      <c s="34" t="s">
        <v>8499</v>
      </c>
      <c s="35" t="s">
        <v>5</v>
      </c>
      <c s="6" t="s">
        <v>8500</v>
      </c>
      <c s="36" t="s">
        <v>52</v>
      </c>
      <c s="37">
        <v>2</v>
      </c>
      <c s="36">
        <v>0</v>
      </c>
      <c s="36">
        <f>ROUND(G617*H617,6)</f>
      </c>
      <c r="L617" s="38">
        <v>0</v>
      </c>
      <c s="32">
        <f>ROUND(ROUND(L617,2)*ROUND(G617,3),2)</f>
      </c>
      <c s="36" t="s">
        <v>8175</v>
      </c>
      <c>
        <f>(M617*21)/100</f>
      </c>
      <c t="s">
        <v>27</v>
      </c>
    </row>
    <row r="618" spans="1:5" ht="38.25">
      <c r="A618" s="35" t="s">
        <v>54</v>
      </c>
      <c r="E618" s="39" t="s">
        <v>8220</v>
      </c>
    </row>
    <row r="619" spans="1:5" ht="12.75">
      <c r="A619" s="35" t="s">
        <v>56</v>
      </c>
      <c r="E619" s="40" t="s">
        <v>5</v>
      </c>
    </row>
    <row r="620" spans="1:5" ht="12.75">
      <c r="A620" t="s">
        <v>58</v>
      </c>
      <c r="E620" s="39" t="s">
        <v>5</v>
      </c>
    </row>
    <row r="621" spans="1:13" ht="12.75">
      <c r="A621" t="s">
        <v>46</v>
      </c>
      <c r="C621" s="31" t="s">
        <v>8251</v>
      </c>
      <c r="E621" s="33" t="s">
        <v>8252</v>
      </c>
      <c r="J621" s="32">
        <f>0</f>
      </c>
      <c s="32">
        <f>0</f>
      </c>
      <c s="32">
        <f>0+L622+L626</f>
      </c>
      <c s="32">
        <f>0+M622+M626</f>
      </c>
    </row>
    <row r="622" spans="1:16" ht="12.75">
      <c r="A622" t="s">
        <v>48</v>
      </c>
      <c s="34" t="s">
        <v>3947</v>
      </c>
      <c s="34" t="s">
        <v>8266</v>
      </c>
      <c s="35" t="s">
        <v>7756</v>
      </c>
      <c s="6" t="s">
        <v>8267</v>
      </c>
      <c s="36" t="s">
        <v>163</v>
      </c>
      <c s="37">
        <v>49</v>
      </c>
      <c s="36">
        <v>0</v>
      </c>
      <c s="36">
        <f>ROUND(G622*H622,6)</f>
      </c>
      <c r="L622" s="38">
        <v>0</v>
      </c>
      <c s="32">
        <f>ROUND(ROUND(L622,2)*ROUND(G622,3),2)</f>
      </c>
      <c s="36" t="s">
        <v>8172</v>
      </c>
      <c>
        <f>(M622*21)/100</f>
      </c>
      <c t="s">
        <v>27</v>
      </c>
    </row>
    <row r="623" spans="1:5" ht="12.75">
      <c r="A623" s="35" t="s">
        <v>54</v>
      </c>
      <c r="E623" s="39" t="s">
        <v>8501</v>
      </c>
    </row>
    <row r="624" spans="1:5" ht="12.75">
      <c r="A624" s="35" t="s">
        <v>56</v>
      </c>
      <c r="E624" s="40" t="s">
        <v>5</v>
      </c>
    </row>
    <row r="625" spans="1:5" ht="12.75">
      <c r="A625" t="s">
        <v>58</v>
      </c>
      <c r="E625" s="39" t="s">
        <v>5</v>
      </c>
    </row>
    <row r="626" spans="1:16" ht="12.75">
      <c r="A626" t="s">
        <v>48</v>
      </c>
      <c s="34" t="s">
        <v>3951</v>
      </c>
      <c s="34" t="s">
        <v>8502</v>
      </c>
      <c s="35" t="s">
        <v>5</v>
      </c>
      <c s="6" t="s">
        <v>8503</v>
      </c>
      <c s="36" t="s">
        <v>163</v>
      </c>
      <c s="37">
        <v>49</v>
      </c>
      <c s="36">
        <v>0</v>
      </c>
      <c s="36">
        <f>ROUND(G626*H626,6)</f>
      </c>
      <c r="L626" s="38">
        <v>0</v>
      </c>
      <c s="32">
        <f>ROUND(ROUND(L626,2)*ROUND(G626,3),2)</f>
      </c>
      <c s="36" t="s">
        <v>8175</v>
      </c>
      <c>
        <f>(M626*21)/100</f>
      </c>
      <c t="s">
        <v>27</v>
      </c>
    </row>
    <row r="627" spans="1:5" ht="127.5">
      <c r="A627" s="35" t="s">
        <v>54</v>
      </c>
      <c r="E627" s="39" t="s">
        <v>8264</v>
      </c>
    </row>
    <row r="628" spans="1:5" ht="25.5">
      <c r="A628" s="35" t="s">
        <v>56</v>
      </c>
      <c r="E628" s="40" t="s">
        <v>8504</v>
      </c>
    </row>
    <row r="629" spans="1:5" ht="12.75">
      <c r="A629" t="s">
        <v>58</v>
      </c>
      <c r="E629" s="39" t="s">
        <v>5</v>
      </c>
    </row>
    <row r="630" spans="1:13" ht="12.75">
      <c r="A630" t="s">
        <v>46</v>
      </c>
      <c r="C630" s="31" t="s">
        <v>8332</v>
      </c>
      <c r="E630" s="33" t="s">
        <v>8333</v>
      </c>
      <c r="J630" s="32">
        <f>0</f>
      </c>
      <c s="32">
        <f>0</f>
      </c>
      <c s="32">
        <f>0+L631+L635+L639+L643</f>
      </c>
      <c s="32">
        <f>0+M631+M635+M639+M643</f>
      </c>
    </row>
    <row r="631" spans="1:16" ht="12.75">
      <c r="A631" t="s">
        <v>48</v>
      </c>
      <c s="34" t="s">
        <v>3955</v>
      </c>
      <c s="34" t="s">
        <v>8505</v>
      </c>
      <c s="35" t="s">
        <v>5</v>
      </c>
      <c s="6" t="s">
        <v>8335</v>
      </c>
      <c s="36" t="s">
        <v>1408</v>
      </c>
      <c s="37">
        <v>30</v>
      </c>
      <c s="36">
        <v>0</v>
      </c>
      <c s="36">
        <f>ROUND(G631*H631,6)</f>
      </c>
      <c r="L631" s="38">
        <v>0</v>
      </c>
      <c s="32">
        <f>ROUND(ROUND(L631,2)*ROUND(G631,3),2)</f>
      </c>
      <c s="36" t="s">
        <v>8175</v>
      </c>
      <c>
        <f>(M631*21)/100</f>
      </c>
      <c t="s">
        <v>27</v>
      </c>
    </row>
    <row r="632" spans="1:5" ht="12.75">
      <c r="A632" s="35" t="s">
        <v>54</v>
      </c>
      <c r="E632" s="39" t="s">
        <v>8335</v>
      </c>
    </row>
    <row r="633" spans="1:5" ht="12.75">
      <c r="A633" s="35" t="s">
        <v>56</v>
      </c>
      <c r="E633" s="40" t="s">
        <v>5</v>
      </c>
    </row>
    <row r="634" spans="1:5" ht="12.75">
      <c r="A634" t="s">
        <v>58</v>
      </c>
      <c r="E634" s="39" t="s">
        <v>5</v>
      </c>
    </row>
    <row r="635" spans="1:16" ht="12.75">
      <c r="A635" t="s">
        <v>48</v>
      </c>
      <c s="34" t="s">
        <v>3959</v>
      </c>
      <c s="34" t="s">
        <v>8506</v>
      </c>
      <c s="35" t="s">
        <v>5</v>
      </c>
      <c s="6" t="s">
        <v>8337</v>
      </c>
      <c s="36" t="s">
        <v>52</v>
      </c>
      <c s="37">
        <v>10</v>
      </c>
      <c s="36">
        <v>0</v>
      </c>
      <c s="36">
        <f>ROUND(G635*H635,6)</f>
      </c>
      <c r="L635" s="38">
        <v>0</v>
      </c>
      <c s="32">
        <f>ROUND(ROUND(L635,2)*ROUND(G635,3),2)</f>
      </c>
      <c s="36" t="s">
        <v>8175</v>
      </c>
      <c>
        <f>(M635*21)/100</f>
      </c>
      <c t="s">
        <v>27</v>
      </c>
    </row>
    <row r="636" spans="1:5" ht="12.75">
      <c r="A636" s="35" t="s">
        <v>54</v>
      </c>
      <c r="E636" s="39" t="s">
        <v>8337</v>
      </c>
    </row>
    <row r="637" spans="1:5" ht="12.75">
      <c r="A637" s="35" t="s">
        <v>56</v>
      </c>
      <c r="E637" s="40" t="s">
        <v>5</v>
      </c>
    </row>
    <row r="638" spans="1:5" ht="12.75">
      <c r="A638" t="s">
        <v>58</v>
      </c>
      <c r="E638" s="39" t="s">
        <v>5</v>
      </c>
    </row>
    <row r="639" spans="1:16" ht="12.75">
      <c r="A639" t="s">
        <v>48</v>
      </c>
      <c s="34" t="s">
        <v>3964</v>
      </c>
      <c s="34" t="s">
        <v>8507</v>
      </c>
      <c s="35" t="s">
        <v>5</v>
      </c>
      <c s="6" t="s">
        <v>8339</v>
      </c>
      <c s="36" t="s">
        <v>52</v>
      </c>
      <c s="37">
        <v>6</v>
      </c>
      <c s="36">
        <v>0</v>
      </c>
      <c s="36">
        <f>ROUND(G639*H639,6)</f>
      </c>
      <c r="L639" s="38">
        <v>0</v>
      </c>
      <c s="32">
        <f>ROUND(ROUND(L639,2)*ROUND(G639,3),2)</f>
      </c>
      <c s="36" t="s">
        <v>8175</v>
      </c>
      <c>
        <f>(M639*21)/100</f>
      </c>
      <c t="s">
        <v>27</v>
      </c>
    </row>
    <row r="640" spans="1:5" ht="12.75">
      <c r="A640" s="35" t="s">
        <v>54</v>
      </c>
      <c r="E640" s="39" t="s">
        <v>8339</v>
      </c>
    </row>
    <row r="641" spans="1:5" ht="12.75">
      <c r="A641" s="35" t="s">
        <v>56</v>
      </c>
      <c r="E641" s="40" t="s">
        <v>5</v>
      </c>
    </row>
    <row r="642" spans="1:5" ht="12.75">
      <c r="A642" t="s">
        <v>58</v>
      </c>
      <c r="E642" s="39" t="s">
        <v>5</v>
      </c>
    </row>
    <row r="643" spans="1:16" ht="25.5">
      <c r="A643" t="s">
        <v>48</v>
      </c>
      <c s="34" t="s">
        <v>3969</v>
      </c>
      <c s="34" t="s">
        <v>8508</v>
      </c>
      <c s="35" t="s">
        <v>5</v>
      </c>
      <c s="6" t="s">
        <v>8341</v>
      </c>
      <c s="36" t="s">
        <v>52</v>
      </c>
      <c s="37">
        <v>4</v>
      </c>
      <c s="36">
        <v>0</v>
      </c>
      <c s="36">
        <f>ROUND(G643*H643,6)</f>
      </c>
      <c r="L643" s="38">
        <v>0</v>
      </c>
      <c s="32">
        <f>ROUND(ROUND(L643,2)*ROUND(G643,3),2)</f>
      </c>
      <c s="36" t="s">
        <v>8175</v>
      </c>
      <c>
        <f>(M643*21)/100</f>
      </c>
      <c t="s">
        <v>27</v>
      </c>
    </row>
    <row r="644" spans="1:5" ht="25.5">
      <c r="A644" s="35" t="s">
        <v>54</v>
      </c>
      <c r="E644" s="39" t="s">
        <v>8341</v>
      </c>
    </row>
    <row r="645" spans="1:5" ht="12.75">
      <c r="A645" s="35" t="s">
        <v>56</v>
      </c>
      <c r="E645" s="40" t="s">
        <v>5</v>
      </c>
    </row>
    <row r="646" spans="1:5" ht="12.75">
      <c r="A646" t="s">
        <v>58</v>
      </c>
      <c r="E646" s="39" t="s">
        <v>5</v>
      </c>
    </row>
    <row r="647" spans="1:13" ht="12.75">
      <c r="A647" t="s">
        <v>46</v>
      </c>
      <c r="C647" s="31" t="s">
        <v>8342</v>
      </c>
      <c r="E647" s="33" t="s">
        <v>8343</v>
      </c>
      <c r="J647" s="32">
        <f>0</f>
      </c>
      <c s="32">
        <f>0</f>
      </c>
      <c s="32">
        <f>0+L648+L652</f>
      </c>
      <c s="32">
        <f>0+M648+M652</f>
      </c>
    </row>
    <row r="648" spans="1:16" ht="25.5">
      <c r="A648" t="s">
        <v>48</v>
      </c>
      <c s="34" t="s">
        <v>3974</v>
      </c>
      <c s="34" t="s">
        <v>8344</v>
      </c>
      <c s="35" t="s">
        <v>7756</v>
      </c>
      <c s="6" t="s">
        <v>8345</v>
      </c>
      <c s="36" t="s">
        <v>1361</v>
      </c>
      <c s="37">
        <v>47</v>
      </c>
      <c s="36">
        <v>0</v>
      </c>
      <c s="36">
        <f>ROUND(G648*H648,6)</f>
      </c>
      <c r="L648" s="38">
        <v>0</v>
      </c>
      <c s="32">
        <f>ROUND(ROUND(L648,2)*ROUND(G648,3),2)</f>
      </c>
      <c s="36" t="s">
        <v>8172</v>
      </c>
      <c>
        <f>(M648*21)/100</f>
      </c>
      <c t="s">
        <v>27</v>
      </c>
    </row>
    <row r="649" spans="1:5" ht="12.75">
      <c r="A649" s="35" t="s">
        <v>54</v>
      </c>
      <c r="E649" s="39" t="s">
        <v>8509</v>
      </c>
    </row>
    <row r="650" spans="1:5" ht="12.75">
      <c r="A650" s="35" t="s">
        <v>56</v>
      </c>
      <c r="E650" s="40" t="s">
        <v>5</v>
      </c>
    </row>
    <row r="651" spans="1:5" ht="12.75">
      <c r="A651" t="s">
        <v>58</v>
      </c>
      <c r="E651" s="39" t="s">
        <v>5</v>
      </c>
    </row>
    <row r="652" spans="1:16" ht="12.75">
      <c r="A652" t="s">
        <v>48</v>
      </c>
      <c s="34" t="s">
        <v>3979</v>
      </c>
      <c s="34" t="s">
        <v>8510</v>
      </c>
      <c s="35" t="s">
        <v>5</v>
      </c>
      <c s="6" t="s">
        <v>8484</v>
      </c>
      <c s="36" t="s">
        <v>1361</v>
      </c>
      <c s="37">
        <v>47</v>
      </c>
      <c s="36">
        <v>0</v>
      </c>
      <c s="36">
        <f>ROUND(G652*H652,6)</f>
      </c>
      <c r="L652" s="38">
        <v>0</v>
      </c>
      <c s="32">
        <f>ROUND(ROUND(L652,2)*ROUND(G652,3),2)</f>
      </c>
      <c s="36" t="s">
        <v>8175</v>
      </c>
      <c>
        <f>(M652*21)/100</f>
      </c>
      <c t="s">
        <v>27</v>
      </c>
    </row>
    <row r="653" spans="1:5" ht="63.75">
      <c r="A653" s="35" t="s">
        <v>54</v>
      </c>
      <c r="E653" s="39" t="s">
        <v>8349</v>
      </c>
    </row>
    <row r="654" spans="1:5" ht="12.75">
      <c r="A654" s="35" t="s">
        <v>56</v>
      </c>
      <c r="E654" s="40" t="s">
        <v>5</v>
      </c>
    </row>
    <row r="655" spans="1:5" ht="12.75">
      <c r="A655" t="s">
        <v>58</v>
      </c>
      <c r="E655" s="39" t="s">
        <v>5</v>
      </c>
    </row>
    <row r="656" spans="1:13" ht="12.75">
      <c r="A656" t="s">
        <v>46</v>
      </c>
      <c r="C656" s="31" t="s">
        <v>8365</v>
      </c>
      <c r="E656" s="33" t="s">
        <v>8366</v>
      </c>
      <c r="J656" s="32">
        <f>0</f>
      </c>
      <c s="32">
        <f>0</f>
      </c>
      <c s="32">
        <f>0+L657+L661+L665+L669</f>
      </c>
      <c s="32">
        <f>0+M657+M661+M665+M669</f>
      </c>
    </row>
    <row r="657" spans="1:16" ht="12.75">
      <c r="A657" t="s">
        <v>48</v>
      </c>
      <c s="34" t="s">
        <v>3983</v>
      </c>
      <c s="34" t="s">
        <v>8511</v>
      </c>
      <c s="35" t="s">
        <v>5</v>
      </c>
      <c s="6" t="s">
        <v>8368</v>
      </c>
      <c s="36" t="s">
        <v>1289</v>
      </c>
      <c s="37">
        <v>1</v>
      </c>
      <c s="36">
        <v>0</v>
      </c>
      <c s="36">
        <f>ROUND(G657*H657,6)</f>
      </c>
      <c r="L657" s="38">
        <v>0</v>
      </c>
      <c s="32">
        <f>ROUND(ROUND(L657,2)*ROUND(G657,3),2)</f>
      </c>
      <c s="36" t="s">
        <v>8175</v>
      </c>
      <c>
        <f>(M657*21)/100</f>
      </c>
      <c t="s">
        <v>27</v>
      </c>
    </row>
    <row r="658" spans="1:5" ht="12.75">
      <c r="A658" s="35" t="s">
        <v>54</v>
      </c>
      <c r="E658" s="39" t="s">
        <v>8368</v>
      </c>
    </row>
    <row r="659" spans="1:5" ht="12.75">
      <c r="A659" s="35" t="s">
        <v>56</v>
      </c>
      <c r="E659" s="40" t="s">
        <v>5</v>
      </c>
    </row>
    <row r="660" spans="1:5" ht="12.75">
      <c r="A660" t="s">
        <v>58</v>
      </c>
      <c r="E660" s="39" t="s">
        <v>5</v>
      </c>
    </row>
    <row r="661" spans="1:16" ht="12.75">
      <c r="A661" t="s">
        <v>48</v>
      </c>
      <c s="34" t="s">
        <v>3983</v>
      </c>
      <c s="34" t="s">
        <v>8512</v>
      </c>
      <c s="35" t="s">
        <v>5</v>
      </c>
      <c s="6" t="s">
        <v>8370</v>
      </c>
      <c s="36" t="s">
        <v>1289</v>
      </c>
      <c s="37">
        <v>1</v>
      </c>
      <c s="36">
        <v>0</v>
      </c>
      <c s="36">
        <f>ROUND(G661*H661,6)</f>
      </c>
      <c r="L661" s="38">
        <v>0</v>
      </c>
      <c s="32">
        <f>ROUND(ROUND(L661,2)*ROUND(G661,3),2)</f>
      </c>
      <c s="36" t="s">
        <v>8175</v>
      </c>
      <c>
        <f>(M661*21)/100</f>
      </c>
      <c t="s">
        <v>27</v>
      </c>
    </row>
    <row r="662" spans="1:5" ht="12.75">
      <c r="A662" s="35" t="s">
        <v>54</v>
      </c>
      <c r="E662" s="39" t="s">
        <v>8370</v>
      </c>
    </row>
    <row r="663" spans="1:5" ht="12.75">
      <c r="A663" s="35" t="s">
        <v>56</v>
      </c>
      <c r="E663" s="40" t="s">
        <v>5</v>
      </c>
    </row>
    <row r="664" spans="1:5" ht="12.75">
      <c r="A664" t="s">
        <v>58</v>
      </c>
      <c r="E664" s="39" t="s">
        <v>5</v>
      </c>
    </row>
    <row r="665" spans="1:16" ht="12.75">
      <c r="A665" t="s">
        <v>48</v>
      </c>
      <c s="34" t="s">
        <v>3991</v>
      </c>
      <c s="34" t="s">
        <v>8513</v>
      </c>
      <c s="35" t="s">
        <v>5</v>
      </c>
      <c s="6" t="s">
        <v>8372</v>
      </c>
      <c s="36" t="s">
        <v>215</v>
      </c>
      <c s="37">
        <v>50</v>
      </c>
      <c s="36">
        <v>0</v>
      </c>
      <c s="36">
        <f>ROUND(G665*H665,6)</f>
      </c>
      <c r="L665" s="38">
        <v>0</v>
      </c>
      <c s="32">
        <f>ROUND(ROUND(L665,2)*ROUND(G665,3),2)</f>
      </c>
      <c s="36" t="s">
        <v>8175</v>
      </c>
      <c>
        <f>(M665*21)/100</f>
      </c>
      <c t="s">
        <v>27</v>
      </c>
    </row>
    <row r="666" spans="1:5" ht="12.75">
      <c r="A666" s="35" t="s">
        <v>54</v>
      </c>
      <c r="E666" s="39" t="s">
        <v>8372</v>
      </c>
    </row>
    <row r="667" spans="1:5" ht="12.75">
      <c r="A667" s="35" t="s">
        <v>56</v>
      </c>
      <c r="E667" s="40" t="s">
        <v>5</v>
      </c>
    </row>
    <row r="668" spans="1:5" ht="12.75">
      <c r="A668" t="s">
        <v>58</v>
      </c>
      <c r="E668" s="39" t="s">
        <v>5</v>
      </c>
    </row>
    <row r="669" spans="1:16" ht="12.75">
      <c r="A669" t="s">
        <v>48</v>
      </c>
      <c s="34" t="s">
        <v>3995</v>
      </c>
      <c s="34" t="s">
        <v>8514</v>
      </c>
      <c s="35" t="s">
        <v>5</v>
      </c>
      <c s="6" t="s">
        <v>8515</v>
      </c>
      <c s="36" t="s">
        <v>52</v>
      </c>
      <c s="37">
        <v>1</v>
      </c>
      <c s="36">
        <v>0</v>
      </c>
      <c s="36">
        <f>ROUND(G669*H669,6)</f>
      </c>
      <c r="L669" s="38">
        <v>0</v>
      </c>
      <c s="32">
        <f>ROUND(ROUND(L669,2)*ROUND(G669,3),2)</f>
      </c>
      <c s="36" t="s">
        <v>8175</v>
      </c>
      <c>
        <f>(M669*21)/100</f>
      </c>
      <c t="s">
        <v>27</v>
      </c>
    </row>
    <row r="670" spans="1:5" ht="12.75">
      <c r="A670" s="35" t="s">
        <v>54</v>
      </c>
      <c r="E670" s="39" t="s">
        <v>8516</v>
      </c>
    </row>
    <row r="671" spans="1:5" ht="12.75">
      <c r="A671" s="35" t="s">
        <v>56</v>
      </c>
      <c r="E671" s="40" t="s">
        <v>5</v>
      </c>
    </row>
    <row r="672" spans="1:5" ht="12.75">
      <c r="A672" t="s">
        <v>58</v>
      </c>
      <c r="E672" s="39" t="s">
        <v>5</v>
      </c>
    </row>
    <row r="673" spans="1:13" ht="12.75">
      <c r="A673" t="s">
        <v>8165</v>
      </c>
      <c r="C673" s="31" t="s">
        <v>8517</v>
      </c>
      <c r="E673" s="33" t="s">
        <v>8518</v>
      </c>
      <c r="J673" s="32">
        <f>0+J674+J691+J696+J705+J718+J735</f>
      </c>
      <c s="32">
        <f>0+K674+K691+K696+K705+K718+K735</f>
      </c>
      <c s="32">
        <f>0+L674+L691+L696+L705+L718+L735</f>
      </c>
      <c s="32">
        <f>0+M674+M691+M696+M705+M718+M735</f>
      </c>
    </row>
    <row r="674" spans="1:13" ht="12.75">
      <c r="A674" t="s">
        <v>46</v>
      </c>
      <c r="C674" s="31" t="s">
        <v>8168</v>
      </c>
      <c r="E674" s="33" t="s">
        <v>8169</v>
      </c>
      <c r="J674" s="32">
        <f>0</f>
      </c>
      <c s="32">
        <f>0</f>
      </c>
      <c s="32">
        <f>0+L675+L679+L683+L687</f>
      </c>
      <c s="32">
        <f>0+M675+M679+M683+M687</f>
      </c>
    </row>
    <row r="675" spans="1:16" ht="12.75">
      <c r="A675" t="s">
        <v>48</v>
      </c>
      <c s="34" t="s">
        <v>3999</v>
      </c>
      <c s="34" t="s">
        <v>8519</v>
      </c>
      <c s="35" t="s">
        <v>5</v>
      </c>
      <c s="6" t="s">
        <v>8520</v>
      </c>
      <c s="36" t="s">
        <v>52</v>
      </c>
      <c s="37">
        <v>1</v>
      </c>
      <c s="36">
        <v>0</v>
      </c>
      <c s="36">
        <f>ROUND(G675*H675,6)</f>
      </c>
      <c r="L675" s="38">
        <v>0</v>
      </c>
      <c s="32">
        <f>ROUND(ROUND(L675,2)*ROUND(G675,3),2)</f>
      </c>
      <c s="36" t="s">
        <v>8172</v>
      </c>
      <c>
        <f>(M675*21)/100</f>
      </c>
      <c t="s">
        <v>27</v>
      </c>
    </row>
    <row r="676" spans="1:5" ht="12.75">
      <c r="A676" s="35" t="s">
        <v>54</v>
      </c>
      <c r="E676" s="39" t="s">
        <v>5</v>
      </c>
    </row>
    <row r="677" spans="1:5" ht="12.75">
      <c r="A677" s="35" t="s">
        <v>56</v>
      </c>
      <c r="E677" s="40" t="s">
        <v>5</v>
      </c>
    </row>
    <row r="678" spans="1:5" ht="12.75">
      <c r="A678" t="s">
        <v>58</v>
      </c>
      <c r="E678" s="39" t="s">
        <v>5</v>
      </c>
    </row>
    <row r="679" spans="1:16" ht="25.5">
      <c r="A679" t="s">
        <v>48</v>
      </c>
      <c s="34" t="s">
        <v>4003</v>
      </c>
      <c s="34" t="s">
        <v>8521</v>
      </c>
      <c s="35" t="s">
        <v>5</v>
      </c>
      <c s="6" t="s">
        <v>8522</v>
      </c>
      <c s="36" t="s">
        <v>52</v>
      </c>
      <c s="37">
        <v>1</v>
      </c>
      <c s="36">
        <v>0</v>
      </c>
      <c s="36">
        <f>ROUND(G679*H679,6)</f>
      </c>
      <c r="L679" s="38">
        <v>0</v>
      </c>
      <c s="32">
        <f>ROUND(ROUND(L679,2)*ROUND(G679,3),2)</f>
      </c>
      <c s="36" t="s">
        <v>8175</v>
      </c>
      <c>
        <f>(M679*21)/100</f>
      </c>
      <c t="s">
        <v>27</v>
      </c>
    </row>
    <row r="680" spans="1:5" ht="12.75">
      <c r="A680" s="35" t="s">
        <v>54</v>
      </c>
      <c r="E680" s="39" t="s">
        <v>8523</v>
      </c>
    </row>
    <row r="681" spans="1:5" ht="12.75">
      <c r="A681" s="35" t="s">
        <v>56</v>
      </c>
      <c r="E681" s="40" t="s">
        <v>5</v>
      </c>
    </row>
    <row r="682" spans="1:5" ht="12.75">
      <c r="A682" t="s">
        <v>58</v>
      </c>
      <c r="E682" s="39" t="s">
        <v>5</v>
      </c>
    </row>
    <row r="683" spans="1:16" ht="12.75">
      <c r="A683" t="s">
        <v>48</v>
      </c>
      <c s="34" t="s">
        <v>4007</v>
      </c>
      <c s="34" t="s">
        <v>8524</v>
      </c>
      <c s="35" t="s">
        <v>5</v>
      </c>
      <c s="6" t="s">
        <v>8525</v>
      </c>
      <c s="36" t="s">
        <v>52</v>
      </c>
      <c s="37">
        <v>1</v>
      </c>
      <c s="36">
        <v>0</v>
      </c>
      <c s="36">
        <f>ROUND(G683*H683,6)</f>
      </c>
      <c r="L683" s="38">
        <v>0</v>
      </c>
      <c s="32">
        <f>ROUND(ROUND(L683,2)*ROUND(G683,3),2)</f>
      </c>
      <c s="36" t="s">
        <v>8175</v>
      </c>
      <c>
        <f>(M683*21)/100</f>
      </c>
      <c t="s">
        <v>27</v>
      </c>
    </row>
    <row r="684" spans="1:5" ht="12.75">
      <c r="A684" s="35" t="s">
        <v>54</v>
      </c>
      <c r="E684" s="39" t="s">
        <v>8525</v>
      </c>
    </row>
    <row r="685" spans="1:5" ht="12.75">
      <c r="A685" s="35" t="s">
        <v>56</v>
      </c>
      <c r="E685" s="40" t="s">
        <v>5</v>
      </c>
    </row>
    <row r="686" spans="1:5" ht="12.75">
      <c r="A686" t="s">
        <v>58</v>
      </c>
      <c r="E686" s="39" t="s">
        <v>5</v>
      </c>
    </row>
    <row r="687" spans="1:16" ht="12.75">
      <c r="A687" t="s">
        <v>48</v>
      </c>
      <c s="34" t="s">
        <v>4011</v>
      </c>
      <c s="34" t="s">
        <v>8526</v>
      </c>
      <c s="35" t="s">
        <v>5</v>
      </c>
      <c s="6" t="s">
        <v>8180</v>
      </c>
      <c s="36" t="s">
        <v>52</v>
      </c>
      <c s="37">
        <v>1</v>
      </c>
      <c s="36">
        <v>0</v>
      </c>
      <c s="36">
        <f>ROUND(G687*H687,6)</f>
      </c>
      <c r="L687" s="38">
        <v>0</v>
      </c>
      <c s="32">
        <f>ROUND(ROUND(L687,2)*ROUND(G687,3),2)</f>
      </c>
      <c s="36" t="s">
        <v>8175</v>
      </c>
      <c>
        <f>(M687*21)/100</f>
      </c>
      <c t="s">
        <v>27</v>
      </c>
    </row>
    <row r="688" spans="1:5" ht="12.75">
      <c r="A688" s="35" t="s">
        <v>54</v>
      </c>
      <c r="E688" s="39" t="s">
        <v>8180</v>
      </c>
    </row>
    <row r="689" spans="1:5" ht="12.75">
      <c r="A689" s="35" t="s">
        <v>56</v>
      </c>
      <c r="E689" s="40" t="s">
        <v>5</v>
      </c>
    </row>
    <row r="690" spans="1:5" ht="12.75">
      <c r="A690" t="s">
        <v>58</v>
      </c>
      <c r="E690" s="39" t="s">
        <v>5</v>
      </c>
    </row>
    <row r="691" spans="1:13" ht="12.75">
      <c r="A691" t="s">
        <v>46</v>
      </c>
      <c r="C691" s="31" t="s">
        <v>8216</v>
      </c>
      <c r="E691" s="33" t="s">
        <v>8217</v>
      </c>
      <c r="J691" s="32">
        <f>0</f>
      </c>
      <c s="32">
        <f>0</f>
      </c>
      <c s="32">
        <f>0+L692</f>
      </c>
      <c s="32">
        <f>0+M692</f>
      </c>
    </row>
    <row r="692" spans="1:16" ht="12.75">
      <c r="A692" t="s">
        <v>48</v>
      </c>
      <c s="34" t="s">
        <v>4015</v>
      </c>
      <c s="34" t="s">
        <v>8527</v>
      </c>
      <c s="35" t="s">
        <v>5</v>
      </c>
      <c s="6" t="s">
        <v>8528</v>
      </c>
      <c s="36" t="s">
        <v>52</v>
      </c>
      <c s="37">
        <v>2</v>
      </c>
      <c s="36">
        <v>0</v>
      </c>
      <c s="36">
        <f>ROUND(G692*H692,6)</f>
      </c>
      <c r="L692" s="38">
        <v>0</v>
      </c>
      <c s="32">
        <f>ROUND(ROUND(L692,2)*ROUND(G692,3),2)</f>
      </c>
      <c s="36" t="s">
        <v>8175</v>
      </c>
      <c>
        <f>(M692*21)/100</f>
      </c>
      <c t="s">
        <v>27</v>
      </c>
    </row>
    <row r="693" spans="1:5" ht="38.25">
      <c r="A693" s="35" t="s">
        <v>54</v>
      </c>
      <c r="E693" s="39" t="s">
        <v>8220</v>
      </c>
    </row>
    <row r="694" spans="1:5" ht="12.75">
      <c r="A694" s="35" t="s">
        <v>56</v>
      </c>
      <c r="E694" s="40" t="s">
        <v>5</v>
      </c>
    </row>
    <row r="695" spans="1:5" ht="12.75">
      <c r="A695" t="s">
        <v>58</v>
      </c>
      <c r="E695" s="39" t="s">
        <v>5</v>
      </c>
    </row>
    <row r="696" spans="1:13" ht="12.75">
      <c r="A696" t="s">
        <v>46</v>
      </c>
      <c r="C696" s="31" t="s">
        <v>8251</v>
      </c>
      <c r="E696" s="33" t="s">
        <v>8252</v>
      </c>
      <c r="J696" s="32">
        <f>0</f>
      </c>
      <c s="32">
        <f>0</f>
      </c>
      <c s="32">
        <f>0+L697+L701</f>
      </c>
      <c s="32">
        <f>0+M697+M701</f>
      </c>
    </row>
    <row r="697" spans="1:16" ht="12.75">
      <c r="A697" t="s">
        <v>48</v>
      </c>
      <c s="34" t="s">
        <v>4019</v>
      </c>
      <c s="34" t="s">
        <v>8253</v>
      </c>
      <c s="35" t="s">
        <v>7756</v>
      </c>
      <c s="6" t="s">
        <v>8254</v>
      </c>
      <c s="36" t="s">
        <v>163</v>
      </c>
      <c s="37">
        <v>1</v>
      </c>
      <c s="36">
        <v>0</v>
      </c>
      <c s="36">
        <f>ROUND(G697*H697,6)</f>
      </c>
      <c r="L697" s="38">
        <v>0</v>
      </c>
      <c s="32">
        <f>ROUND(ROUND(L697,2)*ROUND(G697,3),2)</f>
      </c>
      <c s="36" t="s">
        <v>8172</v>
      </c>
      <c>
        <f>(M697*21)/100</f>
      </c>
      <c t="s">
        <v>27</v>
      </c>
    </row>
    <row r="698" spans="1:5" ht="12.75">
      <c r="A698" s="35" t="s">
        <v>54</v>
      </c>
      <c r="E698" s="39" t="s">
        <v>5</v>
      </c>
    </row>
    <row r="699" spans="1:5" ht="12.75">
      <c r="A699" s="35" t="s">
        <v>56</v>
      </c>
      <c r="E699" s="40" t="s">
        <v>5</v>
      </c>
    </row>
    <row r="700" spans="1:5" ht="12.75">
      <c r="A700" t="s">
        <v>58</v>
      </c>
      <c r="E700" s="39" t="s">
        <v>5</v>
      </c>
    </row>
    <row r="701" spans="1:16" ht="12.75">
      <c r="A701" t="s">
        <v>48</v>
      </c>
      <c s="34" t="s">
        <v>4023</v>
      </c>
      <c s="34" t="s">
        <v>8255</v>
      </c>
      <c s="35" t="s">
        <v>7756</v>
      </c>
      <c s="6" t="s">
        <v>8256</v>
      </c>
      <c s="36" t="s">
        <v>163</v>
      </c>
      <c s="37">
        <v>1</v>
      </c>
      <c s="36">
        <v>0</v>
      </c>
      <c s="36">
        <f>ROUND(G701*H701,6)</f>
      </c>
      <c r="L701" s="38">
        <v>0</v>
      </c>
      <c s="32">
        <f>ROUND(ROUND(L701,2)*ROUND(G701,3),2)</f>
      </c>
      <c s="36" t="s">
        <v>8172</v>
      </c>
      <c>
        <f>(M701*21)/100</f>
      </c>
      <c t="s">
        <v>27</v>
      </c>
    </row>
    <row r="702" spans="1:5" ht="102">
      <c r="A702" s="35" t="s">
        <v>54</v>
      </c>
      <c r="E702" s="39" t="s">
        <v>8529</v>
      </c>
    </row>
    <row r="703" spans="1:5" ht="25.5">
      <c r="A703" s="35" t="s">
        <v>56</v>
      </c>
      <c r="E703" s="40" t="s">
        <v>8530</v>
      </c>
    </row>
    <row r="704" spans="1:5" ht="12.75">
      <c r="A704" t="s">
        <v>58</v>
      </c>
      <c r="E704" s="39" t="s">
        <v>5</v>
      </c>
    </row>
    <row r="705" spans="1:13" ht="12.75">
      <c r="A705" t="s">
        <v>46</v>
      </c>
      <c r="C705" s="31" t="s">
        <v>8332</v>
      </c>
      <c r="E705" s="33" t="s">
        <v>8333</v>
      </c>
      <c r="J705" s="32">
        <f>0</f>
      </c>
      <c s="32">
        <f>0</f>
      </c>
      <c s="32">
        <f>0+L706+L710+L714</f>
      </c>
      <c s="32">
        <f>0+M706+M710+M714</f>
      </c>
    </row>
    <row r="706" spans="1:16" ht="12.75">
      <c r="A706" t="s">
        <v>48</v>
      </c>
      <c s="34" t="s">
        <v>4027</v>
      </c>
      <c s="34" t="s">
        <v>8531</v>
      </c>
      <c s="35" t="s">
        <v>5</v>
      </c>
      <c s="6" t="s">
        <v>8335</v>
      </c>
      <c s="36" t="s">
        <v>1408</v>
      </c>
      <c s="37">
        <v>30</v>
      </c>
      <c s="36">
        <v>0</v>
      </c>
      <c s="36">
        <f>ROUND(G706*H706,6)</f>
      </c>
      <c r="L706" s="38">
        <v>0</v>
      </c>
      <c s="32">
        <f>ROUND(ROUND(L706,2)*ROUND(G706,3),2)</f>
      </c>
      <c s="36" t="s">
        <v>8175</v>
      </c>
      <c>
        <f>(M706*21)/100</f>
      </c>
      <c t="s">
        <v>27</v>
      </c>
    </row>
    <row r="707" spans="1:5" ht="12.75">
      <c r="A707" s="35" t="s">
        <v>54</v>
      </c>
      <c r="E707" s="39" t="s">
        <v>8335</v>
      </c>
    </row>
    <row r="708" spans="1:5" ht="12.75">
      <c r="A708" s="35" t="s">
        <v>56</v>
      </c>
      <c r="E708" s="40" t="s">
        <v>5</v>
      </c>
    </row>
    <row r="709" spans="1:5" ht="12.75">
      <c r="A709" t="s">
        <v>58</v>
      </c>
      <c r="E709" s="39" t="s">
        <v>5</v>
      </c>
    </row>
    <row r="710" spans="1:16" ht="12.75">
      <c r="A710" t="s">
        <v>48</v>
      </c>
      <c s="34" t="s">
        <v>4032</v>
      </c>
      <c s="34" t="s">
        <v>8532</v>
      </c>
      <c s="35" t="s">
        <v>5</v>
      </c>
      <c s="6" t="s">
        <v>8337</v>
      </c>
      <c s="36" t="s">
        <v>52</v>
      </c>
      <c s="37">
        <v>2</v>
      </c>
      <c s="36">
        <v>0</v>
      </c>
      <c s="36">
        <f>ROUND(G710*H710,6)</f>
      </c>
      <c r="L710" s="38">
        <v>0</v>
      </c>
      <c s="32">
        <f>ROUND(ROUND(L710,2)*ROUND(G710,3),2)</f>
      </c>
      <c s="36" t="s">
        <v>8175</v>
      </c>
      <c>
        <f>(M710*21)/100</f>
      </c>
      <c t="s">
        <v>27</v>
      </c>
    </row>
    <row r="711" spans="1:5" ht="12.75">
      <c r="A711" s="35" t="s">
        <v>54</v>
      </c>
      <c r="E711" s="39" t="s">
        <v>8337</v>
      </c>
    </row>
    <row r="712" spans="1:5" ht="12.75">
      <c r="A712" s="35" t="s">
        <v>56</v>
      </c>
      <c r="E712" s="40" t="s">
        <v>5</v>
      </c>
    </row>
    <row r="713" spans="1:5" ht="12.75">
      <c r="A713" t="s">
        <v>58</v>
      </c>
      <c r="E713" s="39" t="s">
        <v>5</v>
      </c>
    </row>
    <row r="714" spans="1:16" ht="25.5">
      <c r="A714" t="s">
        <v>48</v>
      </c>
      <c s="34" t="s">
        <v>4036</v>
      </c>
      <c s="34" t="s">
        <v>8533</v>
      </c>
      <c s="35" t="s">
        <v>5</v>
      </c>
      <c s="6" t="s">
        <v>8341</v>
      </c>
      <c s="36" t="s">
        <v>52</v>
      </c>
      <c s="37">
        <v>2</v>
      </c>
      <c s="36">
        <v>0</v>
      </c>
      <c s="36">
        <f>ROUND(G714*H714,6)</f>
      </c>
      <c r="L714" s="38">
        <v>0</v>
      </c>
      <c s="32">
        <f>ROUND(ROUND(L714,2)*ROUND(G714,3),2)</f>
      </c>
      <c s="36" t="s">
        <v>8175</v>
      </c>
      <c>
        <f>(M714*21)/100</f>
      </c>
      <c t="s">
        <v>27</v>
      </c>
    </row>
    <row r="715" spans="1:5" ht="25.5">
      <c r="A715" s="35" t="s">
        <v>54</v>
      </c>
      <c r="E715" s="39" t="s">
        <v>8341</v>
      </c>
    </row>
    <row r="716" spans="1:5" ht="12.75">
      <c r="A716" s="35" t="s">
        <v>56</v>
      </c>
      <c r="E716" s="40" t="s">
        <v>5</v>
      </c>
    </row>
    <row r="717" spans="1:5" ht="12.75">
      <c r="A717" t="s">
        <v>58</v>
      </c>
      <c r="E717" s="39" t="s">
        <v>5</v>
      </c>
    </row>
    <row r="718" spans="1:13" ht="12.75">
      <c r="A718" t="s">
        <v>46</v>
      </c>
      <c r="C718" s="31" t="s">
        <v>8353</v>
      </c>
      <c r="E718" s="33" t="s">
        <v>8354</v>
      </c>
      <c r="J718" s="32">
        <f>0</f>
      </c>
      <c s="32">
        <f>0</f>
      </c>
      <c s="32">
        <f>0+L719+L723+L727+L731</f>
      </c>
      <c s="32">
        <f>0+M719+M723+M727+M731</f>
      </c>
    </row>
    <row r="719" spans="1:16" ht="12.75">
      <c r="A719" t="s">
        <v>48</v>
      </c>
      <c s="34" t="s">
        <v>4040</v>
      </c>
      <c s="34" t="s">
        <v>8534</v>
      </c>
      <c s="35" t="s">
        <v>5</v>
      </c>
      <c s="6" t="s">
        <v>8356</v>
      </c>
      <c s="36" t="s">
        <v>1289</v>
      </c>
      <c s="37">
        <v>1</v>
      </c>
      <c s="36">
        <v>0</v>
      </c>
      <c s="36">
        <f>ROUND(G719*H719,6)</f>
      </c>
      <c r="L719" s="38">
        <v>0</v>
      </c>
      <c s="32">
        <f>ROUND(ROUND(L719,2)*ROUND(G719,3),2)</f>
      </c>
      <c s="36" t="s">
        <v>8175</v>
      </c>
      <c>
        <f>(M719*21)/100</f>
      </c>
      <c t="s">
        <v>27</v>
      </c>
    </row>
    <row r="720" spans="1:5" ht="12.75">
      <c r="A720" s="35" t="s">
        <v>54</v>
      </c>
      <c r="E720" s="39" t="s">
        <v>8356</v>
      </c>
    </row>
    <row r="721" spans="1:5" ht="12.75">
      <c r="A721" s="35" t="s">
        <v>56</v>
      </c>
      <c r="E721" s="40" t="s">
        <v>5</v>
      </c>
    </row>
    <row r="722" spans="1:5" ht="12.75">
      <c r="A722" t="s">
        <v>58</v>
      </c>
      <c r="E722" s="39" t="s">
        <v>5</v>
      </c>
    </row>
    <row r="723" spans="1:16" ht="12.75">
      <c r="A723" t="s">
        <v>48</v>
      </c>
      <c s="34" t="s">
        <v>4044</v>
      </c>
      <c s="34" t="s">
        <v>8535</v>
      </c>
      <c s="35" t="s">
        <v>5</v>
      </c>
      <c s="6" t="s">
        <v>8358</v>
      </c>
      <c s="36" t="s">
        <v>52</v>
      </c>
      <c s="37">
        <v>2</v>
      </c>
      <c s="36">
        <v>0</v>
      </c>
      <c s="36">
        <f>ROUND(G723*H723,6)</f>
      </c>
      <c r="L723" s="38">
        <v>0</v>
      </c>
      <c s="32">
        <f>ROUND(ROUND(L723,2)*ROUND(G723,3),2)</f>
      </c>
      <c s="36" t="s">
        <v>8175</v>
      </c>
      <c>
        <f>(M723*21)/100</f>
      </c>
      <c t="s">
        <v>27</v>
      </c>
    </row>
    <row r="724" spans="1:5" ht="12.75">
      <c r="A724" s="35" t="s">
        <v>54</v>
      </c>
      <c r="E724" s="39" t="s">
        <v>8358</v>
      </c>
    </row>
    <row r="725" spans="1:5" ht="12.75">
      <c r="A725" s="35" t="s">
        <v>56</v>
      </c>
      <c r="E725" s="40" t="s">
        <v>5</v>
      </c>
    </row>
    <row r="726" spans="1:5" ht="12.75">
      <c r="A726" t="s">
        <v>58</v>
      </c>
      <c r="E726" s="39" t="s">
        <v>5</v>
      </c>
    </row>
    <row r="727" spans="1:16" ht="12.75">
      <c r="A727" t="s">
        <v>48</v>
      </c>
      <c s="34" t="s">
        <v>4048</v>
      </c>
      <c s="34" t="s">
        <v>8536</v>
      </c>
      <c s="35" t="s">
        <v>5</v>
      </c>
      <c s="6" t="s">
        <v>8360</v>
      </c>
      <c s="36" t="s">
        <v>1289</v>
      </c>
      <c s="37">
        <v>1</v>
      </c>
      <c s="36">
        <v>0</v>
      </c>
      <c s="36">
        <f>ROUND(G727*H727,6)</f>
      </c>
      <c r="L727" s="38">
        <v>0</v>
      </c>
      <c s="32">
        <f>ROUND(ROUND(L727,2)*ROUND(G727,3),2)</f>
      </c>
      <c s="36" t="s">
        <v>8175</v>
      </c>
      <c>
        <f>(M727*21)/100</f>
      </c>
      <c t="s">
        <v>27</v>
      </c>
    </row>
    <row r="728" spans="1:5" ht="12.75">
      <c r="A728" s="35" t="s">
        <v>54</v>
      </c>
      <c r="E728" s="39" t="s">
        <v>8360</v>
      </c>
    </row>
    <row r="729" spans="1:5" ht="12.75">
      <c r="A729" s="35" t="s">
        <v>56</v>
      </c>
      <c r="E729" s="40" t="s">
        <v>5</v>
      </c>
    </row>
    <row r="730" spans="1:5" ht="12.75">
      <c r="A730" t="s">
        <v>58</v>
      </c>
      <c r="E730" s="39" t="s">
        <v>5</v>
      </c>
    </row>
    <row r="731" spans="1:16" ht="12.75">
      <c r="A731" t="s">
        <v>48</v>
      </c>
      <c s="34" t="s">
        <v>4052</v>
      </c>
      <c s="34" t="s">
        <v>8537</v>
      </c>
      <c s="35" t="s">
        <v>5</v>
      </c>
      <c s="6" t="s">
        <v>8364</v>
      </c>
      <c s="36" t="s">
        <v>52</v>
      </c>
      <c s="37">
        <v>1</v>
      </c>
      <c s="36">
        <v>0</v>
      </c>
      <c s="36">
        <f>ROUND(G731*H731,6)</f>
      </c>
      <c r="L731" s="38">
        <v>0</v>
      </c>
      <c s="32">
        <f>ROUND(ROUND(L731,2)*ROUND(G731,3),2)</f>
      </c>
      <c s="36" t="s">
        <v>8175</v>
      </c>
      <c>
        <f>(M731*21)/100</f>
      </c>
      <c t="s">
        <v>27</v>
      </c>
    </row>
    <row r="732" spans="1:5" ht="12.75">
      <c r="A732" s="35" t="s">
        <v>54</v>
      </c>
      <c r="E732" s="39" t="s">
        <v>8364</v>
      </c>
    </row>
    <row r="733" spans="1:5" ht="12.75">
      <c r="A733" s="35" t="s">
        <v>56</v>
      </c>
      <c r="E733" s="40" t="s">
        <v>5</v>
      </c>
    </row>
    <row r="734" spans="1:5" ht="12.75">
      <c r="A734" t="s">
        <v>58</v>
      </c>
      <c r="E734" s="39" t="s">
        <v>5</v>
      </c>
    </row>
    <row r="735" spans="1:13" ht="12.75">
      <c r="A735" t="s">
        <v>46</v>
      </c>
      <c r="C735" s="31" t="s">
        <v>8365</v>
      </c>
      <c r="E735" s="33" t="s">
        <v>8366</v>
      </c>
      <c r="J735" s="32">
        <f>0</f>
      </c>
      <c s="32">
        <f>0</f>
      </c>
      <c s="32">
        <f>0+L736+L740+L744+L748</f>
      </c>
      <c s="32">
        <f>0+M736+M740+M744+M748</f>
      </c>
    </row>
    <row r="736" spans="1:16" ht="12.75">
      <c r="A736" t="s">
        <v>48</v>
      </c>
      <c s="34" t="s">
        <v>4056</v>
      </c>
      <c s="34" t="s">
        <v>8538</v>
      </c>
      <c s="35" t="s">
        <v>5</v>
      </c>
      <c s="6" t="s">
        <v>8368</v>
      </c>
      <c s="36" t="s">
        <v>1289</v>
      </c>
      <c s="37">
        <v>1</v>
      </c>
      <c s="36">
        <v>0</v>
      </c>
      <c s="36">
        <f>ROUND(G736*H736,6)</f>
      </c>
      <c r="L736" s="38">
        <v>0</v>
      </c>
      <c s="32">
        <f>ROUND(ROUND(L736,2)*ROUND(G736,3),2)</f>
      </c>
      <c s="36" t="s">
        <v>8175</v>
      </c>
      <c>
        <f>(M736*21)/100</f>
      </c>
      <c t="s">
        <v>27</v>
      </c>
    </row>
    <row r="737" spans="1:5" ht="12.75">
      <c r="A737" s="35" t="s">
        <v>54</v>
      </c>
      <c r="E737" s="39" t="s">
        <v>8368</v>
      </c>
    </row>
    <row r="738" spans="1:5" ht="12.75">
      <c r="A738" s="35" t="s">
        <v>56</v>
      </c>
      <c r="E738" s="40" t="s">
        <v>5</v>
      </c>
    </row>
    <row r="739" spans="1:5" ht="12.75">
      <c r="A739" t="s">
        <v>58</v>
      </c>
      <c r="E739" s="39" t="s">
        <v>5</v>
      </c>
    </row>
    <row r="740" spans="1:16" ht="12.75">
      <c r="A740" t="s">
        <v>48</v>
      </c>
      <c s="34" t="s">
        <v>4061</v>
      </c>
      <c s="34" t="s">
        <v>8539</v>
      </c>
      <c s="35" t="s">
        <v>5</v>
      </c>
      <c s="6" t="s">
        <v>8370</v>
      </c>
      <c s="36" t="s">
        <v>1289</v>
      </c>
      <c s="37">
        <v>1</v>
      </c>
      <c s="36">
        <v>0</v>
      </c>
      <c s="36">
        <f>ROUND(G740*H740,6)</f>
      </c>
      <c r="L740" s="38">
        <v>0</v>
      </c>
      <c s="32">
        <f>ROUND(ROUND(L740,2)*ROUND(G740,3),2)</f>
      </c>
      <c s="36" t="s">
        <v>8175</v>
      </c>
      <c>
        <f>(M740*21)/100</f>
      </c>
      <c t="s">
        <v>27</v>
      </c>
    </row>
    <row r="741" spans="1:5" ht="12.75">
      <c r="A741" s="35" t="s">
        <v>54</v>
      </c>
      <c r="E741" s="39" t="s">
        <v>8370</v>
      </c>
    </row>
    <row r="742" spans="1:5" ht="12.75">
      <c r="A742" s="35" t="s">
        <v>56</v>
      </c>
      <c r="E742" s="40" t="s">
        <v>5</v>
      </c>
    </row>
    <row r="743" spans="1:5" ht="12.75">
      <c r="A743" t="s">
        <v>58</v>
      </c>
      <c r="E743" s="39" t="s">
        <v>5</v>
      </c>
    </row>
    <row r="744" spans="1:16" ht="12.75">
      <c r="A744" t="s">
        <v>48</v>
      </c>
      <c s="34" t="s">
        <v>4065</v>
      </c>
      <c s="34" t="s">
        <v>8540</v>
      </c>
      <c s="35" t="s">
        <v>5</v>
      </c>
      <c s="6" t="s">
        <v>8372</v>
      </c>
      <c s="36" t="s">
        <v>215</v>
      </c>
      <c s="37">
        <v>8</v>
      </c>
      <c s="36">
        <v>0</v>
      </c>
      <c s="36">
        <f>ROUND(G744*H744,6)</f>
      </c>
      <c r="L744" s="38">
        <v>0</v>
      </c>
      <c s="32">
        <f>ROUND(ROUND(L744,2)*ROUND(G744,3),2)</f>
      </c>
      <c s="36" t="s">
        <v>8175</v>
      </c>
      <c>
        <f>(M744*21)/100</f>
      </c>
      <c t="s">
        <v>27</v>
      </c>
    </row>
    <row r="745" spans="1:5" ht="12.75">
      <c r="A745" s="35" t="s">
        <v>54</v>
      </c>
      <c r="E745" s="39" t="s">
        <v>8372</v>
      </c>
    </row>
    <row r="746" spans="1:5" ht="12.75">
      <c r="A746" s="35" t="s">
        <v>56</v>
      </c>
      <c r="E746" s="40" t="s">
        <v>5</v>
      </c>
    </row>
    <row r="747" spans="1:5" ht="12.75">
      <c r="A747" t="s">
        <v>58</v>
      </c>
      <c r="E747" s="39" t="s">
        <v>5</v>
      </c>
    </row>
    <row r="748" spans="1:16" ht="12.75">
      <c r="A748" t="s">
        <v>48</v>
      </c>
      <c s="34" t="s">
        <v>4069</v>
      </c>
      <c s="34" t="s">
        <v>8541</v>
      </c>
      <c s="35" t="s">
        <v>5</v>
      </c>
      <c s="6" t="s">
        <v>8374</v>
      </c>
      <c s="36" t="s">
        <v>52</v>
      </c>
      <c s="37">
        <v>1</v>
      </c>
      <c s="36">
        <v>0</v>
      </c>
      <c s="36">
        <f>ROUND(G748*H748,6)</f>
      </c>
      <c r="L748" s="38">
        <v>0</v>
      </c>
      <c s="32">
        <f>ROUND(ROUND(L748,2)*ROUND(G748,3),2)</f>
      </c>
      <c s="36" t="s">
        <v>8175</v>
      </c>
      <c>
        <f>(M748*21)/100</f>
      </c>
      <c t="s">
        <v>27</v>
      </c>
    </row>
    <row r="749" spans="1:5" ht="12.75">
      <c r="A749" s="35" t="s">
        <v>54</v>
      </c>
      <c r="E749" s="39" t="s">
        <v>8516</v>
      </c>
    </row>
    <row r="750" spans="1:5" ht="12.75">
      <c r="A750" s="35" t="s">
        <v>56</v>
      </c>
      <c r="E750" s="40" t="s">
        <v>5</v>
      </c>
    </row>
    <row r="751" spans="1:5" ht="12.75">
      <c r="A751" t="s">
        <v>58</v>
      </c>
      <c r="E751" s="39" t="s">
        <v>5</v>
      </c>
    </row>
    <row r="752" spans="1:13" ht="12.75">
      <c r="A752" t="s">
        <v>8165</v>
      </c>
      <c r="C752" s="31" t="s">
        <v>8542</v>
      </c>
      <c r="E752" s="33" t="s">
        <v>8543</v>
      </c>
      <c r="J752" s="32">
        <f>0+J753+J770+J775+J784+J793+J810+J827</f>
      </c>
      <c s="32">
        <f>0+K753+K770+K775+K784+K793+K810+K827</f>
      </c>
      <c s="32">
        <f>0+L753+L770+L775+L784+L793+L810+L827</f>
      </c>
      <c s="32">
        <f>0+M753+M770+M775+M784+M793+M810+M827</f>
      </c>
    </row>
    <row r="753" spans="1:13" ht="12.75">
      <c r="A753" t="s">
        <v>46</v>
      </c>
      <c r="C753" s="31" t="s">
        <v>8168</v>
      </c>
      <c r="E753" s="33" t="s">
        <v>8169</v>
      </c>
      <c r="J753" s="32">
        <f>0</f>
      </c>
      <c s="32">
        <f>0</f>
      </c>
      <c s="32">
        <f>0+L754+L758+L762+L766</f>
      </c>
      <c s="32">
        <f>0+M754+M758+M762+M766</f>
      </c>
    </row>
    <row r="754" spans="1:16" ht="12.75">
      <c r="A754" t="s">
        <v>48</v>
      </c>
      <c s="34" t="s">
        <v>4073</v>
      </c>
      <c s="34" t="s">
        <v>8544</v>
      </c>
      <c s="35" t="s">
        <v>7090</v>
      </c>
      <c s="6" t="s">
        <v>8545</v>
      </c>
      <c s="36" t="s">
        <v>52</v>
      </c>
      <c s="37">
        <v>1</v>
      </c>
      <c s="36">
        <v>0</v>
      </c>
      <c s="36">
        <f>ROUND(G754*H754,6)</f>
      </c>
      <c r="L754" s="38">
        <v>0</v>
      </c>
      <c s="32">
        <f>ROUND(ROUND(L754,2)*ROUND(G754,3),2)</f>
      </c>
      <c s="36" t="s">
        <v>8172</v>
      </c>
      <c>
        <f>(M754*21)/100</f>
      </c>
      <c t="s">
        <v>27</v>
      </c>
    </row>
    <row r="755" spans="1:5" ht="12.75">
      <c r="A755" s="35" t="s">
        <v>54</v>
      </c>
      <c r="E755" s="39" t="s">
        <v>5</v>
      </c>
    </row>
    <row r="756" spans="1:5" ht="12.75">
      <c r="A756" s="35" t="s">
        <v>56</v>
      </c>
      <c r="E756" s="40" t="s">
        <v>5</v>
      </c>
    </row>
    <row r="757" spans="1:5" ht="12.75">
      <c r="A757" t="s">
        <v>58</v>
      </c>
      <c r="E757" s="39" t="s">
        <v>5</v>
      </c>
    </row>
    <row r="758" spans="1:16" ht="25.5">
      <c r="A758" t="s">
        <v>48</v>
      </c>
      <c s="34" t="s">
        <v>4077</v>
      </c>
      <c s="34" t="s">
        <v>8546</v>
      </c>
      <c s="35" t="s">
        <v>5</v>
      </c>
      <c s="6" t="s">
        <v>8547</v>
      </c>
      <c s="36" t="s">
        <v>52</v>
      </c>
      <c s="37">
        <v>1</v>
      </c>
      <c s="36">
        <v>0</v>
      </c>
      <c s="36">
        <f>ROUND(G758*H758,6)</f>
      </c>
      <c r="L758" s="38">
        <v>0</v>
      </c>
      <c s="32">
        <f>ROUND(ROUND(L758,2)*ROUND(G758,3),2)</f>
      </c>
      <c s="36" t="s">
        <v>8175</v>
      </c>
      <c>
        <f>(M758*21)/100</f>
      </c>
      <c t="s">
        <v>27</v>
      </c>
    </row>
    <row r="759" spans="1:5" ht="12.75">
      <c r="A759" s="35" t="s">
        <v>54</v>
      </c>
      <c r="E759" s="39" t="s">
        <v>8548</v>
      </c>
    </row>
    <row r="760" spans="1:5" ht="12.75">
      <c r="A760" s="35" t="s">
        <v>56</v>
      </c>
      <c r="E760" s="40" t="s">
        <v>5</v>
      </c>
    </row>
    <row r="761" spans="1:5" ht="12.75">
      <c r="A761" t="s">
        <v>58</v>
      </c>
      <c r="E761" s="39" t="s">
        <v>5</v>
      </c>
    </row>
    <row r="762" spans="1:16" ht="12.75">
      <c r="A762" t="s">
        <v>48</v>
      </c>
      <c s="34" t="s">
        <v>4081</v>
      </c>
      <c s="34" t="s">
        <v>8549</v>
      </c>
      <c s="35" t="s">
        <v>5</v>
      </c>
      <c s="6" t="s">
        <v>8525</v>
      </c>
      <c s="36" t="s">
        <v>52</v>
      </c>
      <c s="37">
        <v>1</v>
      </c>
      <c s="36">
        <v>0</v>
      </c>
      <c s="36">
        <f>ROUND(G762*H762,6)</f>
      </c>
      <c r="L762" s="38">
        <v>0</v>
      </c>
      <c s="32">
        <f>ROUND(ROUND(L762,2)*ROUND(G762,3),2)</f>
      </c>
      <c s="36" t="s">
        <v>8175</v>
      </c>
      <c>
        <f>(M762*21)/100</f>
      </c>
      <c t="s">
        <v>27</v>
      </c>
    </row>
    <row r="763" spans="1:5" ht="12.75">
      <c r="A763" s="35" t="s">
        <v>54</v>
      </c>
      <c r="E763" s="39" t="s">
        <v>8525</v>
      </c>
    </row>
    <row r="764" spans="1:5" ht="12.75">
      <c r="A764" s="35" t="s">
        <v>56</v>
      </c>
      <c r="E764" s="40" t="s">
        <v>5</v>
      </c>
    </row>
    <row r="765" spans="1:5" ht="12.75">
      <c r="A765" t="s">
        <v>58</v>
      </c>
      <c r="E765" s="39" t="s">
        <v>5</v>
      </c>
    </row>
    <row r="766" spans="1:16" ht="12.75">
      <c r="A766" t="s">
        <v>48</v>
      </c>
      <c s="34" t="s">
        <v>4085</v>
      </c>
      <c s="34" t="s">
        <v>8550</v>
      </c>
      <c s="35" t="s">
        <v>5</v>
      </c>
      <c s="6" t="s">
        <v>8180</v>
      </c>
      <c s="36" t="s">
        <v>52</v>
      </c>
      <c s="37">
        <v>1</v>
      </c>
      <c s="36">
        <v>0</v>
      </c>
      <c s="36">
        <f>ROUND(G766*H766,6)</f>
      </c>
      <c r="L766" s="38">
        <v>0</v>
      </c>
      <c s="32">
        <f>ROUND(ROUND(L766,2)*ROUND(G766,3),2)</f>
      </c>
      <c s="36" t="s">
        <v>8175</v>
      </c>
      <c>
        <f>(M766*21)/100</f>
      </c>
      <c t="s">
        <v>27</v>
      </c>
    </row>
    <row r="767" spans="1:5" ht="12.75">
      <c r="A767" s="35" t="s">
        <v>54</v>
      </c>
      <c r="E767" s="39" t="s">
        <v>8180</v>
      </c>
    </row>
    <row r="768" spans="1:5" ht="12.75">
      <c r="A768" s="35" t="s">
        <v>56</v>
      </c>
      <c r="E768" s="40" t="s">
        <v>5</v>
      </c>
    </row>
    <row r="769" spans="1:5" ht="12.75">
      <c r="A769" t="s">
        <v>58</v>
      </c>
      <c r="E769" s="39" t="s">
        <v>5</v>
      </c>
    </row>
    <row r="770" spans="1:13" ht="12.75">
      <c r="A770" t="s">
        <v>46</v>
      </c>
      <c r="C770" s="31" t="s">
        <v>8216</v>
      </c>
      <c r="E770" s="33" t="s">
        <v>8217</v>
      </c>
      <c r="J770" s="32">
        <f>0</f>
      </c>
      <c s="32">
        <f>0</f>
      </c>
      <c s="32">
        <f>0+L771</f>
      </c>
      <c s="32">
        <f>0+M771</f>
      </c>
    </row>
    <row r="771" spans="1:16" ht="12.75">
      <c r="A771" t="s">
        <v>48</v>
      </c>
      <c s="34" t="s">
        <v>4089</v>
      </c>
      <c s="34" t="s">
        <v>8551</v>
      </c>
      <c s="35" t="s">
        <v>5</v>
      </c>
      <c s="6" t="s">
        <v>8552</v>
      </c>
      <c s="36" t="s">
        <v>52</v>
      </c>
      <c s="37">
        <v>1</v>
      </c>
      <c s="36">
        <v>0</v>
      </c>
      <c s="36">
        <f>ROUND(G771*H771,6)</f>
      </c>
      <c r="L771" s="38">
        <v>0</v>
      </c>
      <c s="32">
        <f>ROUND(ROUND(L771,2)*ROUND(G771,3),2)</f>
      </c>
      <c s="36" t="s">
        <v>8175</v>
      </c>
      <c>
        <f>(M771*21)/100</f>
      </c>
      <c t="s">
        <v>27</v>
      </c>
    </row>
    <row r="772" spans="1:5" ht="38.25">
      <c r="A772" s="35" t="s">
        <v>54</v>
      </c>
      <c r="E772" s="39" t="s">
        <v>8220</v>
      </c>
    </row>
    <row r="773" spans="1:5" ht="12.75">
      <c r="A773" s="35" t="s">
        <v>56</v>
      </c>
      <c r="E773" s="40" t="s">
        <v>5</v>
      </c>
    </row>
    <row r="774" spans="1:5" ht="12.75">
      <c r="A774" t="s">
        <v>58</v>
      </c>
      <c r="E774" s="39" t="s">
        <v>5</v>
      </c>
    </row>
    <row r="775" spans="1:13" ht="12.75">
      <c r="A775" t="s">
        <v>46</v>
      </c>
      <c r="C775" s="31" t="s">
        <v>8251</v>
      </c>
      <c r="E775" s="33" t="s">
        <v>8252</v>
      </c>
      <c r="J775" s="32">
        <f>0</f>
      </c>
      <c s="32">
        <f>0</f>
      </c>
      <c s="32">
        <f>0+L776+L780</f>
      </c>
      <c s="32">
        <f>0+M776+M780</f>
      </c>
    </row>
    <row r="776" spans="1:16" ht="12.75">
      <c r="A776" t="s">
        <v>48</v>
      </c>
      <c s="34" t="s">
        <v>4093</v>
      </c>
      <c s="34" t="s">
        <v>8275</v>
      </c>
      <c s="35" t="s">
        <v>7756</v>
      </c>
      <c s="6" t="s">
        <v>8276</v>
      </c>
      <c s="36" t="s">
        <v>163</v>
      </c>
      <c s="37">
        <v>8</v>
      </c>
      <c s="36">
        <v>0</v>
      </c>
      <c s="36">
        <f>ROUND(G776*H776,6)</f>
      </c>
      <c r="L776" s="38">
        <v>0</v>
      </c>
      <c s="32">
        <f>ROUND(ROUND(L776,2)*ROUND(G776,3),2)</f>
      </c>
      <c s="36" t="s">
        <v>8172</v>
      </c>
      <c>
        <f>(M776*21)/100</f>
      </c>
      <c t="s">
        <v>27</v>
      </c>
    </row>
    <row r="777" spans="1:5" ht="12.75">
      <c r="A777" s="35" t="s">
        <v>54</v>
      </c>
      <c r="E777" s="39" t="s">
        <v>8553</v>
      </c>
    </row>
    <row r="778" spans="1:5" ht="12.75">
      <c r="A778" s="35" t="s">
        <v>56</v>
      </c>
      <c r="E778" s="40" t="s">
        <v>5</v>
      </c>
    </row>
    <row r="779" spans="1:5" ht="12.75">
      <c r="A779" t="s">
        <v>58</v>
      </c>
      <c r="E779" s="39" t="s">
        <v>5</v>
      </c>
    </row>
    <row r="780" spans="1:16" ht="12.75">
      <c r="A780" t="s">
        <v>48</v>
      </c>
      <c s="34" t="s">
        <v>4097</v>
      </c>
      <c s="34" t="s">
        <v>8554</v>
      </c>
      <c s="35" t="s">
        <v>5</v>
      </c>
      <c s="6" t="s">
        <v>8555</v>
      </c>
      <c s="36" t="s">
        <v>163</v>
      </c>
      <c s="37">
        <v>8</v>
      </c>
      <c s="36">
        <v>0</v>
      </c>
      <c s="36">
        <f>ROUND(G780*H780,6)</f>
      </c>
      <c r="L780" s="38">
        <v>0</v>
      </c>
      <c s="32">
        <f>ROUND(ROUND(L780,2)*ROUND(G780,3),2)</f>
      </c>
      <c s="36" t="s">
        <v>8175</v>
      </c>
      <c>
        <f>(M780*21)/100</f>
      </c>
      <c t="s">
        <v>27</v>
      </c>
    </row>
    <row r="781" spans="1:5" ht="127.5">
      <c r="A781" s="35" t="s">
        <v>54</v>
      </c>
      <c r="E781" s="39" t="s">
        <v>8264</v>
      </c>
    </row>
    <row r="782" spans="1:5" ht="25.5">
      <c r="A782" s="35" t="s">
        <v>56</v>
      </c>
      <c r="E782" s="40" t="s">
        <v>8556</v>
      </c>
    </row>
    <row r="783" spans="1:5" ht="12.75">
      <c r="A783" t="s">
        <v>58</v>
      </c>
      <c r="E783" s="39" t="s">
        <v>5</v>
      </c>
    </row>
    <row r="784" spans="1:13" ht="12.75">
      <c r="A784" t="s">
        <v>46</v>
      </c>
      <c r="C784" s="31" t="s">
        <v>8303</v>
      </c>
      <c r="E784" s="33" t="s">
        <v>8304</v>
      </c>
      <c r="J784" s="32">
        <f>0</f>
      </c>
      <c s="32">
        <f>0</f>
      </c>
      <c s="32">
        <f>0+L785+L789</f>
      </c>
      <c s="32">
        <f>0+M785+M789</f>
      </c>
    </row>
    <row r="785" spans="1:16" ht="12.75">
      <c r="A785" t="s">
        <v>48</v>
      </c>
      <c s="34" t="s">
        <v>4101</v>
      </c>
      <c s="34" t="s">
        <v>8314</v>
      </c>
      <c s="35" t="s">
        <v>7756</v>
      </c>
      <c s="6" t="s">
        <v>8315</v>
      </c>
      <c s="36" t="s">
        <v>52</v>
      </c>
      <c s="37">
        <v>3</v>
      </c>
      <c s="36">
        <v>0</v>
      </c>
      <c s="36">
        <f>ROUND(G785*H785,6)</f>
      </c>
      <c r="L785" s="38">
        <v>0</v>
      </c>
      <c s="32">
        <f>ROUND(ROUND(L785,2)*ROUND(G785,3),2)</f>
      </c>
      <c s="36" t="s">
        <v>8172</v>
      </c>
      <c>
        <f>(M785*21)/100</f>
      </c>
      <c t="s">
        <v>27</v>
      </c>
    </row>
    <row r="786" spans="1:5" ht="12.75">
      <c r="A786" s="35" t="s">
        <v>54</v>
      </c>
      <c r="E786" s="39" t="s">
        <v>8557</v>
      </c>
    </row>
    <row r="787" spans="1:5" ht="12.75">
      <c r="A787" s="35" t="s">
        <v>56</v>
      </c>
      <c r="E787" s="40" t="s">
        <v>5</v>
      </c>
    </row>
    <row r="788" spans="1:5" ht="12.75">
      <c r="A788" t="s">
        <v>58</v>
      </c>
      <c r="E788" s="39" t="s">
        <v>5</v>
      </c>
    </row>
    <row r="789" spans="1:16" ht="12.75">
      <c r="A789" t="s">
        <v>48</v>
      </c>
      <c s="34" t="s">
        <v>4106</v>
      </c>
      <c s="34" t="s">
        <v>8558</v>
      </c>
      <c s="35" t="s">
        <v>5</v>
      </c>
      <c s="6" t="s">
        <v>8322</v>
      </c>
      <c s="36" t="s">
        <v>52</v>
      </c>
      <c s="37">
        <v>3</v>
      </c>
      <c s="36">
        <v>0</v>
      </c>
      <c s="36">
        <f>ROUND(G789*H789,6)</f>
      </c>
      <c r="L789" s="38">
        <v>0</v>
      </c>
      <c s="32">
        <f>ROUND(ROUND(L789,2)*ROUND(G789,3),2)</f>
      </c>
      <c s="36" t="s">
        <v>8175</v>
      </c>
      <c>
        <f>(M789*21)/100</f>
      </c>
      <c t="s">
        <v>27</v>
      </c>
    </row>
    <row r="790" spans="1:5" ht="12.75">
      <c r="A790" s="35" t="s">
        <v>54</v>
      </c>
      <c r="E790" s="39" t="s">
        <v>8322</v>
      </c>
    </row>
    <row r="791" spans="1:5" ht="12.75">
      <c r="A791" s="35" t="s">
        <v>56</v>
      </c>
      <c r="E791" s="40" t="s">
        <v>5</v>
      </c>
    </row>
    <row r="792" spans="1:5" ht="12.75">
      <c r="A792" t="s">
        <v>58</v>
      </c>
      <c r="E792" s="39" t="s">
        <v>5</v>
      </c>
    </row>
    <row r="793" spans="1:13" ht="12.75">
      <c r="A793" t="s">
        <v>46</v>
      </c>
      <c r="C793" s="31" t="s">
        <v>8332</v>
      </c>
      <c r="E793" s="33" t="s">
        <v>8333</v>
      </c>
      <c r="J793" s="32">
        <f>0</f>
      </c>
      <c s="32">
        <f>0</f>
      </c>
      <c s="32">
        <f>0+L794+L798+L802+L806</f>
      </c>
      <c s="32">
        <f>0+M794+M798+M802+M806</f>
      </c>
    </row>
    <row r="794" spans="1:16" ht="12.75">
      <c r="A794" t="s">
        <v>48</v>
      </c>
      <c s="34" t="s">
        <v>4111</v>
      </c>
      <c s="34" t="s">
        <v>8559</v>
      </c>
      <c s="35" t="s">
        <v>5</v>
      </c>
      <c s="6" t="s">
        <v>8335</v>
      </c>
      <c s="36" t="s">
        <v>1408</v>
      </c>
      <c s="37">
        <v>50</v>
      </c>
      <c s="36">
        <v>0</v>
      </c>
      <c s="36">
        <f>ROUND(G794*H794,6)</f>
      </c>
      <c r="L794" s="38">
        <v>0</v>
      </c>
      <c s="32">
        <f>ROUND(ROUND(L794,2)*ROUND(G794,3),2)</f>
      </c>
      <c s="36" t="s">
        <v>8175</v>
      </c>
      <c>
        <f>(M794*21)/100</f>
      </c>
      <c t="s">
        <v>27</v>
      </c>
    </row>
    <row r="795" spans="1:5" ht="12.75">
      <c r="A795" s="35" t="s">
        <v>54</v>
      </c>
      <c r="E795" s="39" t="s">
        <v>8335</v>
      </c>
    </row>
    <row r="796" spans="1:5" ht="12.75">
      <c r="A796" s="35" t="s">
        <v>56</v>
      </c>
      <c r="E796" s="40" t="s">
        <v>5</v>
      </c>
    </row>
    <row r="797" spans="1:5" ht="12.75">
      <c r="A797" t="s">
        <v>58</v>
      </c>
      <c r="E797" s="39" t="s">
        <v>5</v>
      </c>
    </row>
    <row r="798" spans="1:16" ht="12.75">
      <c r="A798" t="s">
        <v>48</v>
      </c>
      <c s="34" t="s">
        <v>4115</v>
      </c>
      <c s="34" t="s">
        <v>8560</v>
      </c>
      <c s="35" t="s">
        <v>5</v>
      </c>
      <c s="6" t="s">
        <v>8337</v>
      </c>
      <c s="36" t="s">
        <v>52</v>
      </c>
      <c s="37">
        <v>2</v>
      </c>
      <c s="36">
        <v>0</v>
      </c>
      <c s="36">
        <f>ROUND(G798*H798,6)</f>
      </c>
      <c r="L798" s="38">
        <v>0</v>
      </c>
      <c s="32">
        <f>ROUND(ROUND(L798,2)*ROUND(G798,3),2)</f>
      </c>
      <c s="36" t="s">
        <v>8175</v>
      </c>
      <c>
        <f>(M798*21)/100</f>
      </c>
      <c t="s">
        <v>27</v>
      </c>
    </row>
    <row r="799" spans="1:5" ht="12.75">
      <c r="A799" s="35" t="s">
        <v>54</v>
      </c>
      <c r="E799" s="39" t="s">
        <v>8337</v>
      </c>
    </row>
    <row r="800" spans="1:5" ht="12.75">
      <c r="A800" s="35" t="s">
        <v>56</v>
      </c>
      <c r="E800" s="40" t="s">
        <v>5</v>
      </c>
    </row>
    <row r="801" spans="1:5" ht="12.75">
      <c r="A801" t="s">
        <v>58</v>
      </c>
      <c r="E801" s="39" t="s">
        <v>5</v>
      </c>
    </row>
    <row r="802" spans="1:16" ht="12.75">
      <c r="A802" t="s">
        <v>48</v>
      </c>
      <c s="34" t="s">
        <v>4119</v>
      </c>
      <c s="34" t="s">
        <v>8561</v>
      </c>
      <c s="35" t="s">
        <v>5</v>
      </c>
      <c s="6" t="s">
        <v>8339</v>
      </c>
      <c s="36" t="s">
        <v>52</v>
      </c>
      <c s="37">
        <v>1</v>
      </c>
      <c s="36">
        <v>0</v>
      </c>
      <c s="36">
        <f>ROUND(G802*H802,6)</f>
      </c>
      <c r="L802" s="38">
        <v>0</v>
      </c>
      <c s="32">
        <f>ROUND(ROUND(L802,2)*ROUND(G802,3),2)</f>
      </c>
      <c s="36" t="s">
        <v>8175</v>
      </c>
      <c>
        <f>(M802*21)/100</f>
      </c>
      <c t="s">
        <v>27</v>
      </c>
    </row>
    <row r="803" spans="1:5" ht="12.75">
      <c r="A803" s="35" t="s">
        <v>54</v>
      </c>
      <c r="E803" s="39" t="s">
        <v>8339</v>
      </c>
    </row>
    <row r="804" spans="1:5" ht="12.75">
      <c r="A804" s="35" t="s">
        <v>56</v>
      </c>
      <c r="E804" s="40" t="s">
        <v>5</v>
      </c>
    </row>
    <row r="805" spans="1:5" ht="12.75">
      <c r="A805" t="s">
        <v>58</v>
      </c>
      <c r="E805" s="39" t="s">
        <v>5</v>
      </c>
    </row>
    <row r="806" spans="1:16" ht="25.5">
      <c r="A806" t="s">
        <v>48</v>
      </c>
      <c s="34" t="s">
        <v>4123</v>
      </c>
      <c s="34" t="s">
        <v>8562</v>
      </c>
      <c s="35" t="s">
        <v>5</v>
      </c>
      <c s="6" t="s">
        <v>8341</v>
      </c>
      <c s="36" t="s">
        <v>52</v>
      </c>
      <c s="37">
        <v>1</v>
      </c>
      <c s="36">
        <v>0</v>
      </c>
      <c s="36">
        <f>ROUND(G806*H806,6)</f>
      </c>
      <c r="L806" s="38">
        <v>0</v>
      </c>
      <c s="32">
        <f>ROUND(ROUND(L806,2)*ROUND(G806,3),2)</f>
      </c>
      <c s="36" t="s">
        <v>8175</v>
      </c>
      <c>
        <f>(M806*21)/100</f>
      </c>
      <c t="s">
        <v>27</v>
      </c>
    </row>
    <row r="807" spans="1:5" ht="25.5">
      <c r="A807" s="35" t="s">
        <v>54</v>
      </c>
      <c r="E807" s="39" t="s">
        <v>8341</v>
      </c>
    </row>
    <row r="808" spans="1:5" ht="12.75">
      <c r="A808" s="35" t="s">
        <v>56</v>
      </c>
      <c r="E808" s="40" t="s">
        <v>5</v>
      </c>
    </row>
    <row r="809" spans="1:5" ht="12.75">
      <c r="A809" t="s">
        <v>58</v>
      </c>
      <c r="E809" s="39" t="s">
        <v>5</v>
      </c>
    </row>
    <row r="810" spans="1:13" ht="12.75">
      <c r="A810" t="s">
        <v>46</v>
      </c>
      <c r="C810" s="31" t="s">
        <v>8353</v>
      </c>
      <c r="E810" s="33" t="s">
        <v>8354</v>
      </c>
      <c r="J810" s="32">
        <f>0</f>
      </c>
      <c s="32">
        <f>0</f>
      </c>
      <c s="32">
        <f>0+L811+L815+L819+L823</f>
      </c>
      <c s="32">
        <f>0+M811+M815+M819+M823</f>
      </c>
    </row>
    <row r="811" spans="1:16" ht="12.75">
      <c r="A811" t="s">
        <v>48</v>
      </c>
      <c s="34" t="s">
        <v>4127</v>
      </c>
      <c s="34" t="s">
        <v>8563</v>
      </c>
      <c s="35" t="s">
        <v>5</v>
      </c>
      <c s="6" t="s">
        <v>8356</v>
      </c>
      <c s="36" t="s">
        <v>1289</v>
      </c>
      <c s="37">
        <v>1</v>
      </c>
      <c s="36">
        <v>0</v>
      </c>
      <c s="36">
        <f>ROUND(G811*H811,6)</f>
      </c>
      <c r="L811" s="38">
        <v>0</v>
      </c>
      <c s="32">
        <f>ROUND(ROUND(L811,2)*ROUND(G811,3),2)</f>
      </c>
      <c s="36" t="s">
        <v>8175</v>
      </c>
      <c>
        <f>(M811*21)/100</f>
      </c>
      <c t="s">
        <v>27</v>
      </c>
    </row>
    <row r="812" spans="1:5" ht="12.75">
      <c r="A812" s="35" t="s">
        <v>54</v>
      </c>
      <c r="E812" s="39" t="s">
        <v>8356</v>
      </c>
    </row>
    <row r="813" spans="1:5" ht="12.75">
      <c r="A813" s="35" t="s">
        <v>56</v>
      </c>
      <c r="E813" s="40" t="s">
        <v>5</v>
      </c>
    </row>
    <row r="814" spans="1:5" ht="12.75">
      <c r="A814" t="s">
        <v>58</v>
      </c>
      <c r="E814" s="39" t="s">
        <v>5</v>
      </c>
    </row>
    <row r="815" spans="1:16" ht="12.75">
      <c r="A815" t="s">
        <v>48</v>
      </c>
      <c s="34" t="s">
        <v>4131</v>
      </c>
      <c s="34" t="s">
        <v>8564</v>
      </c>
      <c s="35" t="s">
        <v>5</v>
      </c>
      <c s="6" t="s">
        <v>8358</v>
      </c>
      <c s="36" t="s">
        <v>52</v>
      </c>
      <c s="37">
        <v>10</v>
      </c>
      <c s="36">
        <v>0</v>
      </c>
      <c s="36">
        <f>ROUND(G815*H815,6)</f>
      </c>
      <c r="L815" s="38">
        <v>0</v>
      </c>
      <c s="32">
        <f>ROUND(ROUND(L815,2)*ROUND(G815,3),2)</f>
      </c>
      <c s="36" t="s">
        <v>8175</v>
      </c>
      <c>
        <f>(M815*21)/100</f>
      </c>
      <c t="s">
        <v>27</v>
      </c>
    </row>
    <row r="816" spans="1:5" ht="12.75">
      <c r="A816" s="35" t="s">
        <v>54</v>
      </c>
      <c r="E816" s="39" t="s">
        <v>8358</v>
      </c>
    </row>
    <row r="817" spans="1:5" ht="12.75">
      <c r="A817" s="35" t="s">
        <v>56</v>
      </c>
      <c r="E817" s="40" t="s">
        <v>5</v>
      </c>
    </row>
    <row r="818" spans="1:5" ht="12.75">
      <c r="A818" t="s">
        <v>58</v>
      </c>
      <c r="E818" s="39" t="s">
        <v>5</v>
      </c>
    </row>
    <row r="819" spans="1:16" ht="12.75">
      <c r="A819" t="s">
        <v>48</v>
      </c>
      <c s="34" t="s">
        <v>4135</v>
      </c>
      <c s="34" t="s">
        <v>8565</v>
      </c>
      <c s="35" t="s">
        <v>5</v>
      </c>
      <c s="6" t="s">
        <v>8360</v>
      </c>
      <c s="36" t="s">
        <v>1289</v>
      </c>
      <c s="37">
        <v>1</v>
      </c>
      <c s="36">
        <v>0</v>
      </c>
      <c s="36">
        <f>ROUND(G819*H819,6)</f>
      </c>
      <c r="L819" s="38">
        <v>0</v>
      </c>
      <c s="32">
        <f>ROUND(ROUND(L819,2)*ROUND(G819,3),2)</f>
      </c>
      <c s="36" t="s">
        <v>8175</v>
      </c>
      <c>
        <f>(M819*21)/100</f>
      </c>
      <c t="s">
        <v>27</v>
      </c>
    </row>
    <row r="820" spans="1:5" ht="12.75">
      <c r="A820" s="35" t="s">
        <v>54</v>
      </c>
      <c r="E820" s="39" t="s">
        <v>8360</v>
      </c>
    </row>
    <row r="821" spans="1:5" ht="12.75">
      <c r="A821" s="35" t="s">
        <v>56</v>
      </c>
      <c r="E821" s="40" t="s">
        <v>5</v>
      </c>
    </row>
    <row r="822" spans="1:5" ht="12.75">
      <c r="A822" t="s">
        <v>58</v>
      </c>
      <c r="E822" s="39" t="s">
        <v>5</v>
      </c>
    </row>
    <row r="823" spans="1:16" ht="12.75">
      <c r="A823" t="s">
        <v>48</v>
      </c>
      <c s="34" t="s">
        <v>4140</v>
      </c>
      <c s="34" t="s">
        <v>8566</v>
      </c>
      <c s="35" t="s">
        <v>5</v>
      </c>
      <c s="6" t="s">
        <v>8364</v>
      </c>
      <c s="36" t="s">
        <v>52</v>
      </c>
      <c s="37">
        <v>1</v>
      </c>
      <c s="36">
        <v>0</v>
      </c>
      <c s="36">
        <f>ROUND(G823*H823,6)</f>
      </c>
      <c r="L823" s="38">
        <v>0</v>
      </c>
      <c s="32">
        <f>ROUND(ROUND(L823,2)*ROUND(G823,3),2)</f>
      </c>
      <c s="36" t="s">
        <v>8175</v>
      </c>
      <c>
        <f>(M823*21)/100</f>
      </c>
      <c t="s">
        <v>27</v>
      </c>
    </row>
    <row r="824" spans="1:5" ht="12.75">
      <c r="A824" s="35" t="s">
        <v>54</v>
      </c>
      <c r="E824" s="39" t="s">
        <v>8364</v>
      </c>
    </row>
    <row r="825" spans="1:5" ht="12.75">
      <c r="A825" s="35" t="s">
        <v>56</v>
      </c>
      <c r="E825" s="40" t="s">
        <v>5</v>
      </c>
    </row>
    <row r="826" spans="1:5" ht="12.75">
      <c r="A826" t="s">
        <v>58</v>
      </c>
      <c r="E826" s="39" t="s">
        <v>5</v>
      </c>
    </row>
    <row r="827" spans="1:13" ht="12.75">
      <c r="A827" t="s">
        <v>46</v>
      </c>
      <c r="C827" s="31" t="s">
        <v>8365</v>
      </c>
      <c r="E827" s="33" t="s">
        <v>8366</v>
      </c>
      <c r="J827" s="32">
        <f>0</f>
      </c>
      <c s="32">
        <f>0</f>
      </c>
      <c s="32">
        <f>0+L828+L832+L836+L840</f>
      </c>
      <c s="32">
        <f>0+M828+M832+M836+M840</f>
      </c>
    </row>
    <row r="828" spans="1:16" ht="12.75">
      <c r="A828" t="s">
        <v>48</v>
      </c>
      <c s="34" t="s">
        <v>4144</v>
      </c>
      <c s="34" t="s">
        <v>8567</v>
      </c>
      <c s="35" t="s">
        <v>5</v>
      </c>
      <c s="6" t="s">
        <v>8368</v>
      </c>
      <c s="36" t="s">
        <v>1289</v>
      </c>
      <c s="37">
        <v>1</v>
      </c>
      <c s="36">
        <v>0</v>
      </c>
      <c s="36">
        <f>ROUND(G828*H828,6)</f>
      </c>
      <c r="L828" s="38">
        <v>0</v>
      </c>
      <c s="32">
        <f>ROUND(ROUND(L828,2)*ROUND(G828,3),2)</f>
      </c>
      <c s="36" t="s">
        <v>8175</v>
      </c>
      <c>
        <f>(M828*21)/100</f>
      </c>
      <c t="s">
        <v>27</v>
      </c>
    </row>
    <row r="829" spans="1:5" ht="12.75">
      <c r="A829" s="35" t="s">
        <v>54</v>
      </c>
      <c r="E829" s="39" t="s">
        <v>8368</v>
      </c>
    </row>
    <row r="830" spans="1:5" ht="12.75">
      <c r="A830" s="35" t="s">
        <v>56</v>
      </c>
      <c r="E830" s="40" t="s">
        <v>5</v>
      </c>
    </row>
    <row r="831" spans="1:5" ht="12.75">
      <c r="A831" t="s">
        <v>58</v>
      </c>
      <c r="E831" s="39" t="s">
        <v>5</v>
      </c>
    </row>
    <row r="832" spans="1:16" ht="12.75">
      <c r="A832" t="s">
        <v>48</v>
      </c>
      <c s="34" t="s">
        <v>4148</v>
      </c>
      <c s="34" t="s">
        <v>8568</v>
      </c>
      <c s="35" t="s">
        <v>5</v>
      </c>
      <c s="6" t="s">
        <v>8370</v>
      </c>
      <c s="36" t="s">
        <v>1289</v>
      </c>
      <c s="37">
        <v>1</v>
      </c>
      <c s="36">
        <v>0</v>
      </c>
      <c s="36">
        <f>ROUND(G832*H832,6)</f>
      </c>
      <c r="L832" s="38">
        <v>0</v>
      </c>
      <c s="32">
        <f>ROUND(ROUND(L832,2)*ROUND(G832,3),2)</f>
      </c>
      <c s="36" t="s">
        <v>8175</v>
      </c>
      <c>
        <f>(M832*21)/100</f>
      </c>
      <c t="s">
        <v>27</v>
      </c>
    </row>
    <row r="833" spans="1:5" ht="12.75">
      <c r="A833" s="35" t="s">
        <v>54</v>
      </c>
      <c r="E833" s="39" t="s">
        <v>8370</v>
      </c>
    </row>
    <row r="834" spans="1:5" ht="12.75">
      <c r="A834" s="35" t="s">
        <v>56</v>
      </c>
      <c r="E834" s="40" t="s">
        <v>5</v>
      </c>
    </row>
    <row r="835" spans="1:5" ht="12.75">
      <c r="A835" t="s">
        <v>58</v>
      </c>
      <c r="E835" s="39" t="s">
        <v>5</v>
      </c>
    </row>
    <row r="836" spans="1:16" ht="12.75">
      <c r="A836" t="s">
        <v>48</v>
      </c>
      <c s="34" t="s">
        <v>4152</v>
      </c>
      <c s="34" t="s">
        <v>8569</v>
      </c>
      <c s="35" t="s">
        <v>5</v>
      </c>
      <c s="6" t="s">
        <v>8372</v>
      </c>
      <c s="36" t="s">
        <v>215</v>
      </c>
      <c s="37">
        <v>8</v>
      </c>
      <c s="36">
        <v>0</v>
      </c>
      <c s="36">
        <f>ROUND(G836*H836,6)</f>
      </c>
      <c r="L836" s="38">
        <v>0</v>
      </c>
      <c s="32">
        <f>ROUND(ROUND(L836,2)*ROUND(G836,3),2)</f>
      </c>
      <c s="36" t="s">
        <v>8175</v>
      </c>
      <c>
        <f>(M836*21)/100</f>
      </c>
      <c t="s">
        <v>27</v>
      </c>
    </row>
    <row r="837" spans="1:5" ht="12.75">
      <c r="A837" s="35" t="s">
        <v>54</v>
      </c>
      <c r="E837" s="39" t="s">
        <v>8372</v>
      </c>
    </row>
    <row r="838" spans="1:5" ht="12.75">
      <c r="A838" s="35" t="s">
        <v>56</v>
      </c>
      <c r="E838" s="40" t="s">
        <v>5</v>
      </c>
    </row>
    <row r="839" spans="1:5" ht="12.75">
      <c r="A839" t="s">
        <v>58</v>
      </c>
      <c r="E839" s="39" t="s">
        <v>5</v>
      </c>
    </row>
    <row r="840" spans="1:16" ht="12.75">
      <c r="A840" t="s">
        <v>48</v>
      </c>
      <c s="34" t="s">
        <v>4155</v>
      </c>
      <c s="34" t="s">
        <v>8570</v>
      </c>
      <c s="35" t="s">
        <v>5</v>
      </c>
      <c s="6" t="s">
        <v>8374</v>
      </c>
      <c s="36" t="s">
        <v>52</v>
      </c>
      <c s="37">
        <v>1</v>
      </c>
      <c s="36">
        <v>0</v>
      </c>
      <c s="36">
        <f>ROUND(G840*H840,6)</f>
      </c>
      <c r="L840" s="38">
        <v>0</v>
      </c>
      <c s="32">
        <f>ROUND(ROUND(L840,2)*ROUND(G840,3),2)</f>
      </c>
      <c s="36" t="s">
        <v>8175</v>
      </c>
      <c>
        <f>(M840*21)/100</f>
      </c>
      <c t="s">
        <v>27</v>
      </c>
    </row>
    <row r="841" spans="1:5" ht="12.75">
      <c r="A841" s="35" t="s">
        <v>54</v>
      </c>
      <c r="E841" s="39" t="s">
        <v>8516</v>
      </c>
    </row>
    <row r="842" spans="1:5" ht="12.75">
      <c r="A842" s="35" t="s">
        <v>56</v>
      </c>
      <c r="E842" s="40" t="s">
        <v>5</v>
      </c>
    </row>
    <row r="843" spans="1:5" ht="12.75">
      <c r="A843" t="s">
        <v>58</v>
      </c>
      <c r="E843" s="39" t="s">
        <v>5</v>
      </c>
    </row>
    <row r="844" spans="1:13" ht="12.75">
      <c r="A844" t="s">
        <v>8165</v>
      </c>
      <c r="C844" s="31" t="s">
        <v>8571</v>
      </c>
      <c r="E844" s="33" t="s">
        <v>8572</v>
      </c>
      <c r="J844" s="32">
        <f>0+J845+J862+J871+J880+J901+J918</f>
      </c>
      <c s="32">
        <f>0+K845+K862+K871+K880+K901+K918</f>
      </c>
      <c s="32">
        <f>0+L845+L862+L871+L880+L901+L918</f>
      </c>
      <c s="32">
        <f>0+M845+M862+M871+M880+M901+M918</f>
      </c>
    </row>
    <row r="845" spans="1:13" ht="12.75">
      <c r="A845" t="s">
        <v>46</v>
      </c>
      <c r="C845" s="31" t="s">
        <v>8168</v>
      </c>
      <c r="E845" s="33" t="s">
        <v>8169</v>
      </c>
      <c r="J845" s="32">
        <f>0</f>
      </c>
      <c s="32">
        <f>0</f>
      </c>
      <c s="32">
        <f>0+L846+L850+L854+L858</f>
      </c>
      <c s="32">
        <f>0+M846+M850+M854+M858</f>
      </c>
    </row>
    <row r="846" spans="1:16" ht="12.75">
      <c r="A846" t="s">
        <v>48</v>
      </c>
      <c s="34" t="s">
        <v>4160</v>
      </c>
      <c s="34" t="s">
        <v>8544</v>
      </c>
      <c s="35" t="s">
        <v>7252</v>
      </c>
      <c s="6" t="s">
        <v>8545</v>
      </c>
      <c s="36" t="s">
        <v>52</v>
      </c>
      <c s="37">
        <v>1</v>
      </c>
      <c s="36">
        <v>0</v>
      </c>
      <c s="36">
        <f>ROUND(G846*H846,6)</f>
      </c>
      <c r="L846" s="38">
        <v>0</v>
      </c>
      <c s="32">
        <f>ROUND(ROUND(L846,2)*ROUND(G846,3),2)</f>
      </c>
      <c s="36" t="s">
        <v>8172</v>
      </c>
      <c>
        <f>(M846*21)/100</f>
      </c>
      <c t="s">
        <v>27</v>
      </c>
    </row>
    <row r="847" spans="1:5" ht="12.75">
      <c r="A847" s="35" t="s">
        <v>54</v>
      </c>
      <c r="E847" s="39" t="s">
        <v>5</v>
      </c>
    </row>
    <row r="848" spans="1:5" ht="12.75">
      <c r="A848" s="35" t="s">
        <v>56</v>
      </c>
      <c r="E848" s="40" t="s">
        <v>5</v>
      </c>
    </row>
    <row r="849" spans="1:5" ht="12.75">
      <c r="A849" t="s">
        <v>58</v>
      </c>
      <c r="E849" s="39" t="s">
        <v>5</v>
      </c>
    </row>
    <row r="850" spans="1:16" ht="25.5">
      <c r="A850" t="s">
        <v>48</v>
      </c>
      <c s="34" t="s">
        <v>4164</v>
      </c>
      <c s="34" t="s">
        <v>8573</v>
      </c>
      <c s="35" t="s">
        <v>5</v>
      </c>
      <c s="6" t="s">
        <v>8574</v>
      </c>
      <c s="36" t="s">
        <v>52</v>
      </c>
      <c s="37">
        <v>1</v>
      </c>
      <c s="36">
        <v>0</v>
      </c>
      <c s="36">
        <f>ROUND(G850*H850,6)</f>
      </c>
      <c r="L850" s="38">
        <v>0</v>
      </c>
      <c s="32">
        <f>ROUND(ROUND(L850,2)*ROUND(G850,3),2)</f>
      </c>
      <c s="36" t="s">
        <v>8175</v>
      </c>
      <c>
        <f>(M850*21)/100</f>
      </c>
      <c t="s">
        <v>27</v>
      </c>
    </row>
    <row r="851" spans="1:5" ht="12.75">
      <c r="A851" s="35" t="s">
        <v>54</v>
      </c>
      <c r="E851" s="39" t="s">
        <v>8575</v>
      </c>
    </row>
    <row r="852" spans="1:5" ht="12.75">
      <c r="A852" s="35" t="s">
        <v>56</v>
      </c>
      <c r="E852" s="40" t="s">
        <v>5</v>
      </c>
    </row>
    <row r="853" spans="1:5" ht="12.75">
      <c r="A853" t="s">
        <v>58</v>
      </c>
      <c r="E853" s="39" t="s">
        <v>5</v>
      </c>
    </row>
    <row r="854" spans="1:16" ht="12.75">
      <c r="A854" t="s">
        <v>48</v>
      </c>
      <c s="34" t="s">
        <v>4168</v>
      </c>
      <c s="34" t="s">
        <v>8576</v>
      </c>
      <c s="35" t="s">
        <v>5</v>
      </c>
      <c s="6" t="s">
        <v>8525</v>
      </c>
      <c s="36" t="s">
        <v>52</v>
      </c>
      <c s="37">
        <v>1</v>
      </c>
      <c s="36">
        <v>0</v>
      </c>
      <c s="36">
        <f>ROUND(G854*H854,6)</f>
      </c>
      <c r="L854" s="38">
        <v>0</v>
      </c>
      <c s="32">
        <f>ROUND(ROUND(L854,2)*ROUND(G854,3),2)</f>
      </c>
      <c s="36" t="s">
        <v>8175</v>
      </c>
      <c>
        <f>(M854*21)/100</f>
      </c>
      <c t="s">
        <v>27</v>
      </c>
    </row>
    <row r="855" spans="1:5" ht="12.75">
      <c r="A855" s="35" t="s">
        <v>54</v>
      </c>
      <c r="E855" s="39" t="s">
        <v>8525</v>
      </c>
    </row>
    <row r="856" spans="1:5" ht="12.75">
      <c r="A856" s="35" t="s">
        <v>56</v>
      </c>
      <c r="E856" s="40" t="s">
        <v>5</v>
      </c>
    </row>
    <row r="857" spans="1:5" ht="12.75">
      <c r="A857" t="s">
        <v>58</v>
      </c>
      <c r="E857" s="39" t="s">
        <v>5</v>
      </c>
    </row>
    <row r="858" spans="1:16" ht="12.75">
      <c r="A858" t="s">
        <v>48</v>
      </c>
      <c s="34" t="s">
        <v>4173</v>
      </c>
      <c s="34" t="s">
        <v>8577</v>
      </c>
      <c s="35" t="s">
        <v>5</v>
      </c>
      <c s="6" t="s">
        <v>8180</v>
      </c>
      <c s="36" t="s">
        <v>52</v>
      </c>
      <c s="37">
        <v>1</v>
      </c>
      <c s="36">
        <v>0</v>
      </c>
      <c s="36">
        <f>ROUND(G858*H858,6)</f>
      </c>
      <c r="L858" s="38">
        <v>0</v>
      </c>
      <c s="32">
        <f>ROUND(ROUND(L858,2)*ROUND(G858,3),2)</f>
      </c>
      <c s="36" t="s">
        <v>8175</v>
      </c>
      <c>
        <f>(M858*21)/100</f>
      </c>
      <c t="s">
        <v>27</v>
      </c>
    </row>
    <row r="859" spans="1:5" ht="12.75">
      <c r="A859" s="35" t="s">
        <v>54</v>
      </c>
      <c r="E859" s="39" t="s">
        <v>8180</v>
      </c>
    </row>
    <row r="860" spans="1:5" ht="12.75">
      <c r="A860" s="35" t="s">
        <v>56</v>
      </c>
      <c r="E860" s="40" t="s">
        <v>5</v>
      </c>
    </row>
    <row r="861" spans="1:5" ht="12.75">
      <c r="A861" t="s">
        <v>58</v>
      </c>
      <c r="E861" s="39" t="s">
        <v>5</v>
      </c>
    </row>
    <row r="862" spans="1:13" ht="12.75">
      <c r="A862" t="s">
        <v>46</v>
      </c>
      <c r="C862" s="31" t="s">
        <v>8216</v>
      </c>
      <c r="E862" s="33" t="s">
        <v>8217</v>
      </c>
      <c r="J862" s="32">
        <f>0</f>
      </c>
      <c s="32">
        <f>0</f>
      </c>
      <c s="32">
        <f>0+L863+L867</f>
      </c>
      <c s="32">
        <f>0+M863+M867</f>
      </c>
    </row>
    <row r="863" spans="1:16" ht="12.75">
      <c r="A863" t="s">
        <v>48</v>
      </c>
      <c s="34" t="s">
        <v>4178</v>
      </c>
      <c s="34" t="s">
        <v>8578</v>
      </c>
      <c s="35" t="s">
        <v>5</v>
      </c>
      <c s="6" t="s">
        <v>8579</v>
      </c>
      <c s="36" t="s">
        <v>52</v>
      </c>
      <c s="37">
        <v>1</v>
      </c>
      <c s="36">
        <v>0</v>
      </c>
      <c s="36">
        <f>ROUND(G863*H863,6)</f>
      </c>
      <c r="L863" s="38">
        <v>0</v>
      </c>
      <c s="32">
        <f>ROUND(ROUND(L863,2)*ROUND(G863,3),2)</f>
      </c>
      <c s="36" t="s">
        <v>8175</v>
      </c>
      <c>
        <f>(M863*21)/100</f>
      </c>
      <c t="s">
        <v>27</v>
      </c>
    </row>
    <row r="864" spans="1:5" ht="38.25">
      <c r="A864" s="35" t="s">
        <v>54</v>
      </c>
      <c r="E864" s="39" t="s">
        <v>8220</v>
      </c>
    </row>
    <row r="865" spans="1:5" ht="12.75">
      <c r="A865" s="35" t="s">
        <v>56</v>
      </c>
      <c r="E865" s="40" t="s">
        <v>5</v>
      </c>
    </row>
    <row r="866" spans="1:5" ht="12.75">
      <c r="A866" t="s">
        <v>58</v>
      </c>
      <c r="E866" s="39" t="s">
        <v>5</v>
      </c>
    </row>
    <row r="867" spans="1:16" ht="12.75">
      <c r="A867" t="s">
        <v>48</v>
      </c>
      <c s="34" t="s">
        <v>4180</v>
      </c>
      <c s="34" t="s">
        <v>8580</v>
      </c>
      <c s="35" t="s">
        <v>5</v>
      </c>
      <c s="6" t="s">
        <v>8402</v>
      </c>
      <c s="36" t="s">
        <v>52</v>
      </c>
      <c s="37">
        <v>1</v>
      </c>
      <c s="36">
        <v>0</v>
      </c>
      <c s="36">
        <f>ROUND(G867*H867,6)</f>
      </c>
      <c r="L867" s="38">
        <v>0</v>
      </c>
      <c s="32">
        <f>ROUND(ROUND(L867,2)*ROUND(G867,3),2)</f>
      </c>
      <c s="36" t="s">
        <v>8175</v>
      </c>
      <c>
        <f>(M867*21)/100</f>
      </c>
      <c t="s">
        <v>27</v>
      </c>
    </row>
    <row r="868" spans="1:5" ht="38.25">
      <c r="A868" s="35" t="s">
        <v>54</v>
      </c>
      <c r="E868" s="39" t="s">
        <v>8220</v>
      </c>
    </row>
    <row r="869" spans="1:5" ht="12.75">
      <c r="A869" s="35" t="s">
        <v>56</v>
      </c>
      <c r="E869" s="40" t="s">
        <v>5</v>
      </c>
    </row>
    <row r="870" spans="1:5" ht="12.75">
      <c r="A870" t="s">
        <v>58</v>
      </c>
      <c r="E870" s="39" t="s">
        <v>5</v>
      </c>
    </row>
    <row r="871" spans="1:13" ht="12.75">
      <c r="A871" t="s">
        <v>46</v>
      </c>
      <c r="C871" s="31" t="s">
        <v>8251</v>
      </c>
      <c r="E871" s="33" t="s">
        <v>8252</v>
      </c>
      <c r="J871" s="32">
        <f>0</f>
      </c>
      <c s="32">
        <f>0</f>
      </c>
      <c s="32">
        <f>0+L872+L876</f>
      </c>
      <c s="32">
        <f>0+M872+M876</f>
      </c>
    </row>
    <row r="872" spans="1:16" ht="12.75">
      <c r="A872" t="s">
        <v>48</v>
      </c>
      <c s="34" t="s">
        <v>4182</v>
      </c>
      <c s="34" t="s">
        <v>8275</v>
      </c>
      <c s="35" t="s">
        <v>7797</v>
      </c>
      <c s="6" t="s">
        <v>8276</v>
      </c>
      <c s="36" t="s">
        <v>163</v>
      </c>
      <c s="37">
        <v>8</v>
      </c>
      <c s="36">
        <v>0</v>
      </c>
      <c s="36">
        <f>ROUND(G872*H872,6)</f>
      </c>
      <c r="L872" s="38">
        <v>0</v>
      </c>
      <c s="32">
        <f>ROUND(ROUND(L872,2)*ROUND(G872,3),2)</f>
      </c>
      <c s="36" t="s">
        <v>8172</v>
      </c>
      <c>
        <f>(M872*21)/100</f>
      </c>
      <c t="s">
        <v>27</v>
      </c>
    </row>
    <row r="873" spans="1:5" ht="12.75">
      <c r="A873" s="35" t="s">
        <v>54</v>
      </c>
      <c r="E873" s="39" t="s">
        <v>8581</v>
      </c>
    </row>
    <row r="874" spans="1:5" ht="12.75">
      <c r="A874" s="35" t="s">
        <v>56</v>
      </c>
      <c r="E874" s="40" t="s">
        <v>5</v>
      </c>
    </row>
    <row r="875" spans="1:5" ht="12.75">
      <c r="A875" t="s">
        <v>58</v>
      </c>
      <c r="E875" s="39" t="s">
        <v>5</v>
      </c>
    </row>
    <row r="876" spans="1:16" ht="12.75">
      <c r="A876" t="s">
        <v>48</v>
      </c>
      <c s="34" t="s">
        <v>4183</v>
      </c>
      <c s="34" t="s">
        <v>8582</v>
      </c>
      <c s="35" t="s">
        <v>5</v>
      </c>
      <c s="6" t="s">
        <v>8583</v>
      </c>
      <c s="36" t="s">
        <v>163</v>
      </c>
      <c s="37">
        <v>8</v>
      </c>
      <c s="36">
        <v>0</v>
      </c>
      <c s="36">
        <f>ROUND(G876*H876,6)</f>
      </c>
      <c r="L876" s="38">
        <v>0</v>
      </c>
      <c s="32">
        <f>ROUND(ROUND(L876,2)*ROUND(G876,3),2)</f>
      </c>
      <c s="36" t="s">
        <v>8175</v>
      </c>
      <c>
        <f>(M876*21)/100</f>
      </c>
      <c t="s">
        <v>27</v>
      </c>
    </row>
    <row r="877" spans="1:5" ht="127.5">
      <c r="A877" s="35" t="s">
        <v>54</v>
      </c>
      <c r="E877" s="39" t="s">
        <v>8264</v>
      </c>
    </row>
    <row r="878" spans="1:5" ht="25.5">
      <c r="A878" s="35" t="s">
        <v>56</v>
      </c>
      <c r="E878" s="40" t="s">
        <v>8556</v>
      </c>
    </row>
    <row r="879" spans="1:5" ht="12.75">
      <c r="A879" t="s">
        <v>58</v>
      </c>
      <c r="E879" s="39" t="s">
        <v>5</v>
      </c>
    </row>
    <row r="880" spans="1:13" ht="12.75">
      <c r="A880" t="s">
        <v>46</v>
      </c>
      <c r="C880" s="31" t="s">
        <v>8332</v>
      </c>
      <c r="E880" s="33" t="s">
        <v>8333</v>
      </c>
      <c r="J880" s="32">
        <f>0</f>
      </c>
      <c s="32">
        <f>0</f>
      </c>
      <c s="32">
        <f>0+L881+L885+L889+L893+L897</f>
      </c>
      <c s="32">
        <f>0+M881+M885+M889+M893+M897</f>
      </c>
    </row>
    <row r="881" spans="1:16" ht="12.75">
      <c r="A881" t="s">
        <v>48</v>
      </c>
      <c s="34" t="s">
        <v>4185</v>
      </c>
      <c s="34" t="s">
        <v>8584</v>
      </c>
      <c s="35" t="s">
        <v>5</v>
      </c>
      <c s="6" t="s">
        <v>8335</v>
      </c>
      <c s="36" t="s">
        <v>1408</v>
      </c>
      <c s="37">
        <v>15</v>
      </c>
      <c s="36">
        <v>0</v>
      </c>
      <c s="36">
        <f>ROUND(G881*H881,6)</f>
      </c>
      <c r="L881" s="38">
        <v>0</v>
      </c>
      <c s="32">
        <f>ROUND(ROUND(L881,2)*ROUND(G881,3),2)</f>
      </c>
      <c s="36" t="s">
        <v>8175</v>
      </c>
      <c>
        <f>(M881*21)/100</f>
      </c>
      <c t="s">
        <v>27</v>
      </c>
    </row>
    <row r="882" spans="1:5" ht="12.75">
      <c r="A882" s="35" t="s">
        <v>54</v>
      </c>
      <c r="E882" s="39" t="s">
        <v>8335</v>
      </c>
    </row>
    <row r="883" spans="1:5" ht="12.75">
      <c r="A883" s="35" t="s">
        <v>56</v>
      </c>
      <c r="E883" s="40" t="s">
        <v>5</v>
      </c>
    </row>
    <row r="884" spans="1:5" ht="12.75">
      <c r="A884" t="s">
        <v>58</v>
      </c>
      <c r="E884" s="39" t="s">
        <v>5</v>
      </c>
    </row>
    <row r="885" spans="1:16" ht="12.75">
      <c r="A885" t="s">
        <v>48</v>
      </c>
      <c s="34" t="s">
        <v>4187</v>
      </c>
      <c s="34" t="s">
        <v>8585</v>
      </c>
      <c s="35" t="s">
        <v>5</v>
      </c>
      <c s="6" t="s">
        <v>8586</v>
      </c>
      <c s="36" t="s">
        <v>52</v>
      </c>
      <c s="37">
        <v>2</v>
      </c>
      <c s="36">
        <v>0</v>
      </c>
      <c s="36">
        <f>ROUND(G885*H885,6)</f>
      </c>
      <c r="L885" s="38">
        <v>0</v>
      </c>
      <c s="32">
        <f>ROUND(ROUND(L885,2)*ROUND(G885,3),2)</f>
      </c>
      <c s="36" t="s">
        <v>8175</v>
      </c>
      <c>
        <f>(M885*21)/100</f>
      </c>
      <c t="s">
        <v>27</v>
      </c>
    </row>
    <row r="886" spans="1:5" ht="12.75">
      <c r="A886" s="35" t="s">
        <v>54</v>
      </c>
      <c r="E886" s="39" t="s">
        <v>8586</v>
      </c>
    </row>
    <row r="887" spans="1:5" ht="12.75">
      <c r="A887" s="35" t="s">
        <v>56</v>
      </c>
      <c r="E887" s="40" t="s">
        <v>5</v>
      </c>
    </row>
    <row r="888" spans="1:5" ht="12.75">
      <c r="A888" t="s">
        <v>58</v>
      </c>
      <c r="E888" s="39" t="s">
        <v>5</v>
      </c>
    </row>
    <row r="889" spans="1:16" ht="12.75">
      <c r="A889" t="s">
        <v>48</v>
      </c>
      <c s="34" t="s">
        <v>1505</v>
      </c>
      <c s="34" t="s">
        <v>8587</v>
      </c>
      <c s="35" t="s">
        <v>5</v>
      </c>
      <c s="6" t="s">
        <v>8588</v>
      </c>
      <c s="36" t="s">
        <v>52</v>
      </c>
      <c s="37">
        <v>1</v>
      </c>
      <c s="36">
        <v>0</v>
      </c>
      <c s="36">
        <f>ROUND(G889*H889,6)</f>
      </c>
      <c r="L889" s="38">
        <v>0</v>
      </c>
      <c s="32">
        <f>ROUND(ROUND(L889,2)*ROUND(G889,3),2)</f>
      </c>
      <c s="36" t="s">
        <v>8175</v>
      </c>
      <c>
        <f>(M889*21)/100</f>
      </c>
      <c t="s">
        <v>27</v>
      </c>
    </row>
    <row r="890" spans="1:5" ht="12.75">
      <c r="A890" s="35" t="s">
        <v>54</v>
      </c>
      <c r="E890" s="39" t="s">
        <v>8588</v>
      </c>
    </row>
    <row r="891" spans="1:5" ht="12.75">
      <c r="A891" s="35" t="s">
        <v>56</v>
      </c>
      <c r="E891" s="40" t="s">
        <v>5</v>
      </c>
    </row>
    <row r="892" spans="1:5" ht="12.75">
      <c r="A892" t="s">
        <v>58</v>
      </c>
      <c r="E892" s="39" t="s">
        <v>5</v>
      </c>
    </row>
    <row r="893" spans="1:16" ht="12.75">
      <c r="A893" t="s">
        <v>48</v>
      </c>
      <c s="34" t="s">
        <v>1510</v>
      </c>
      <c s="34" t="s">
        <v>8589</v>
      </c>
      <c s="35" t="s">
        <v>5</v>
      </c>
      <c s="6" t="s">
        <v>8339</v>
      </c>
      <c s="36" t="s">
        <v>52</v>
      </c>
      <c s="37">
        <v>1</v>
      </c>
      <c s="36">
        <v>0</v>
      </c>
      <c s="36">
        <f>ROUND(G893*H893,6)</f>
      </c>
      <c r="L893" s="38">
        <v>0</v>
      </c>
      <c s="32">
        <f>ROUND(ROUND(L893,2)*ROUND(G893,3),2)</f>
      </c>
      <c s="36" t="s">
        <v>8175</v>
      </c>
      <c>
        <f>(M893*21)/100</f>
      </c>
      <c t="s">
        <v>27</v>
      </c>
    </row>
    <row r="894" spans="1:5" ht="12.75">
      <c r="A894" s="35" t="s">
        <v>54</v>
      </c>
      <c r="E894" s="39" t="s">
        <v>8339</v>
      </c>
    </row>
    <row r="895" spans="1:5" ht="12.75">
      <c r="A895" s="35" t="s">
        <v>56</v>
      </c>
      <c r="E895" s="40" t="s">
        <v>5</v>
      </c>
    </row>
    <row r="896" spans="1:5" ht="12.75">
      <c r="A896" t="s">
        <v>58</v>
      </c>
      <c r="E896" s="39" t="s">
        <v>5</v>
      </c>
    </row>
    <row r="897" spans="1:16" ht="25.5">
      <c r="A897" t="s">
        <v>48</v>
      </c>
      <c s="34" t="s">
        <v>1513</v>
      </c>
      <c s="34" t="s">
        <v>8590</v>
      </c>
      <c s="35" t="s">
        <v>5</v>
      </c>
      <c s="6" t="s">
        <v>8341</v>
      </c>
      <c s="36" t="s">
        <v>52</v>
      </c>
      <c s="37">
        <v>2</v>
      </c>
      <c s="36">
        <v>0</v>
      </c>
      <c s="36">
        <f>ROUND(G897*H897,6)</f>
      </c>
      <c r="L897" s="38">
        <v>0</v>
      </c>
      <c s="32">
        <f>ROUND(ROUND(L897,2)*ROUND(G897,3),2)</f>
      </c>
      <c s="36" t="s">
        <v>8175</v>
      </c>
      <c>
        <f>(M897*21)/100</f>
      </c>
      <c t="s">
        <v>27</v>
      </c>
    </row>
    <row r="898" spans="1:5" ht="25.5">
      <c r="A898" s="35" t="s">
        <v>54</v>
      </c>
      <c r="E898" s="39" t="s">
        <v>8341</v>
      </c>
    </row>
    <row r="899" spans="1:5" ht="12.75">
      <c r="A899" s="35" t="s">
        <v>56</v>
      </c>
      <c r="E899" s="40" t="s">
        <v>5</v>
      </c>
    </row>
    <row r="900" spans="1:5" ht="12.75">
      <c r="A900" t="s">
        <v>58</v>
      </c>
      <c r="E900" s="39" t="s">
        <v>5</v>
      </c>
    </row>
    <row r="901" spans="1:13" ht="12.75">
      <c r="A901" t="s">
        <v>46</v>
      </c>
      <c r="C901" s="31" t="s">
        <v>8353</v>
      </c>
      <c r="E901" s="33" t="s">
        <v>8354</v>
      </c>
      <c r="J901" s="32">
        <f>0</f>
      </c>
      <c s="32">
        <f>0</f>
      </c>
      <c s="32">
        <f>0+L902+L906+L910+L914</f>
      </c>
      <c s="32">
        <f>0+M902+M906+M910+M914</f>
      </c>
    </row>
    <row r="902" spans="1:16" ht="12.75">
      <c r="A902" t="s">
        <v>48</v>
      </c>
      <c s="34" t="s">
        <v>1516</v>
      </c>
      <c s="34" t="s">
        <v>8591</v>
      </c>
      <c s="35" t="s">
        <v>5</v>
      </c>
      <c s="6" t="s">
        <v>8356</v>
      </c>
      <c s="36" t="s">
        <v>1289</v>
      </c>
      <c s="37">
        <v>1</v>
      </c>
      <c s="36">
        <v>0</v>
      </c>
      <c s="36">
        <f>ROUND(G902*H902,6)</f>
      </c>
      <c r="L902" s="38">
        <v>0</v>
      </c>
      <c s="32">
        <f>ROUND(ROUND(L902,2)*ROUND(G902,3),2)</f>
      </c>
      <c s="36" t="s">
        <v>8175</v>
      </c>
      <c>
        <f>(M902*21)/100</f>
      </c>
      <c t="s">
        <v>27</v>
      </c>
    </row>
    <row r="903" spans="1:5" ht="12.75">
      <c r="A903" s="35" t="s">
        <v>54</v>
      </c>
      <c r="E903" s="39" t="s">
        <v>8356</v>
      </c>
    </row>
    <row r="904" spans="1:5" ht="12.75">
      <c r="A904" s="35" t="s">
        <v>56</v>
      </c>
      <c r="E904" s="40" t="s">
        <v>5</v>
      </c>
    </row>
    <row r="905" spans="1:5" ht="12.75">
      <c r="A905" t="s">
        <v>58</v>
      </c>
      <c r="E905" s="39" t="s">
        <v>5</v>
      </c>
    </row>
    <row r="906" spans="1:16" ht="12.75">
      <c r="A906" t="s">
        <v>48</v>
      </c>
      <c s="34" t="s">
        <v>1517</v>
      </c>
      <c s="34" t="s">
        <v>8592</v>
      </c>
      <c s="35" t="s">
        <v>5</v>
      </c>
      <c s="6" t="s">
        <v>8358</v>
      </c>
      <c s="36" t="s">
        <v>52</v>
      </c>
      <c s="37">
        <v>1</v>
      </c>
      <c s="36">
        <v>0</v>
      </c>
      <c s="36">
        <f>ROUND(G906*H906,6)</f>
      </c>
      <c r="L906" s="38">
        <v>0</v>
      </c>
      <c s="32">
        <f>ROUND(ROUND(L906,2)*ROUND(G906,3),2)</f>
      </c>
      <c s="36" t="s">
        <v>8175</v>
      </c>
      <c>
        <f>(M906*21)/100</f>
      </c>
      <c t="s">
        <v>27</v>
      </c>
    </row>
    <row r="907" spans="1:5" ht="12.75">
      <c r="A907" s="35" t="s">
        <v>54</v>
      </c>
      <c r="E907" s="39" t="s">
        <v>8358</v>
      </c>
    </row>
    <row r="908" spans="1:5" ht="12.75">
      <c r="A908" s="35" t="s">
        <v>56</v>
      </c>
      <c r="E908" s="40" t="s">
        <v>5</v>
      </c>
    </row>
    <row r="909" spans="1:5" ht="12.75">
      <c r="A909" t="s">
        <v>58</v>
      </c>
      <c r="E909" s="39" t="s">
        <v>5</v>
      </c>
    </row>
    <row r="910" spans="1:16" ht="12.75">
      <c r="A910" t="s">
        <v>48</v>
      </c>
      <c s="34" t="s">
        <v>1522</v>
      </c>
      <c s="34" t="s">
        <v>8593</v>
      </c>
      <c s="35" t="s">
        <v>5</v>
      </c>
      <c s="6" t="s">
        <v>8360</v>
      </c>
      <c s="36" t="s">
        <v>1289</v>
      </c>
      <c s="37">
        <v>1</v>
      </c>
      <c s="36">
        <v>0</v>
      </c>
      <c s="36">
        <f>ROUND(G910*H910,6)</f>
      </c>
      <c r="L910" s="38">
        <v>0</v>
      </c>
      <c s="32">
        <f>ROUND(ROUND(L910,2)*ROUND(G910,3),2)</f>
      </c>
      <c s="36" t="s">
        <v>8175</v>
      </c>
      <c>
        <f>(M910*21)/100</f>
      </c>
      <c t="s">
        <v>27</v>
      </c>
    </row>
    <row r="911" spans="1:5" ht="12.75">
      <c r="A911" s="35" t="s">
        <v>54</v>
      </c>
      <c r="E911" s="39" t="s">
        <v>8360</v>
      </c>
    </row>
    <row r="912" spans="1:5" ht="12.75">
      <c r="A912" s="35" t="s">
        <v>56</v>
      </c>
      <c r="E912" s="40" t="s">
        <v>5</v>
      </c>
    </row>
    <row r="913" spans="1:5" ht="12.75">
      <c r="A913" t="s">
        <v>58</v>
      </c>
      <c r="E913" s="39" t="s">
        <v>5</v>
      </c>
    </row>
    <row r="914" spans="1:16" ht="12.75">
      <c r="A914" t="s">
        <v>48</v>
      </c>
      <c s="34" t="s">
        <v>1525</v>
      </c>
      <c s="34" t="s">
        <v>8594</v>
      </c>
      <c s="35" t="s">
        <v>5</v>
      </c>
      <c s="6" t="s">
        <v>8364</v>
      </c>
      <c s="36" t="s">
        <v>52</v>
      </c>
      <c s="37">
        <v>1</v>
      </c>
      <c s="36">
        <v>0</v>
      </c>
      <c s="36">
        <f>ROUND(G914*H914,6)</f>
      </c>
      <c r="L914" s="38">
        <v>0</v>
      </c>
      <c s="32">
        <f>ROUND(ROUND(L914,2)*ROUND(G914,3),2)</f>
      </c>
      <c s="36" t="s">
        <v>8175</v>
      </c>
      <c>
        <f>(M914*21)/100</f>
      </c>
      <c t="s">
        <v>27</v>
      </c>
    </row>
    <row r="915" spans="1:5" ht="12.75">
      <c r="A915" s="35" t="s">
        <v>54</v>
      </c>
      <c r="E915" s="39" t="s">
        <v>8364</v>
      </c>
    </row>
    <row r="916" spans="1:5" ht="12.75">
      <c r="A916" s="35" t="s">
        <v>56</v>
      </c>
      <c r="E916" s="40" t="s">
        <v>5</v>
      </c>
    </row>
    <row r="917" spans="1:5" ht="12.75">
      <c r="A917" t="s">
        <v>58</v>
      </c>
      <c r="E917" s="39" t="s">
        <v>5</v>
      </c>
    </row>
    <row r="918" spans="1:13" ht="12.75">
      <c r="A918" t="s">
        <v>46</v>
      </c>
      <c r="C918" s="31" t="s">
        <v>8365</v>
      </c>
      <c r="E918" s="33" t="s">
        <v>8366</v>
      </c>
      <c r="J918" s="32">
        <f>0</f>
      </c>
      <c s="32">
        <f>0</f>
      </c>
      <c s="32">
        <f>0+L919+L923+L927+L931</f>
      </c>
      <c s="32">
        <f>0+M919+M923+M927+M931</f>
      </c>
    </row>
    <row r="919" spans="1:16" ht="12.75">
      <c r="A919" t="s">
        <v>48</v>
      </c>
      <c s="34" t="s">
        <v>1530</v>
      </c>
      <c s="34" t="s">
        <v>8595</v>
      </c>
      <c s="35" t="s">
        <v>5</v>
      </c>
      <c s="6" t="s">
        <v>8368</v>
      </c>
      <c s="36" t="s">
        <v>1289</v>
      </c>
      <c s="37">
        <v>1</v>
      </c>
      <c s="36">
        <v>0</v>
      </c>
      <c s="36">
        <f>ROUND(G919*H919,6)</f>
      </c>
      <c r="L919" s="38">
        <v>0</v>
      </c>
      <c s="32">
        <f>ROUND(ROUND(L919,2)*ROUND(G919,3),2)</f>
      </c>
      <c s="36" t="s">
        <v>8175</v>
      </c>
      <c>
        <f>(M919*21)/100</f>
      </c>
      <c t="s">
        <v>27</v>
      </c>
    </row>
    <row r="920" spans="1:5" ht="12.75">
      <c r="A920" s="35" t="s">
        <v>54</v>
      </c>
      <c r="E920" s="39" t="s">
        <v>8368</v>
      </c>
    </row>
    <row r="921" spans="1:5" ht="12.75">
      <c r="A921" s="35" t="s">
        <v>56</v>
      </c>
      <c r="E921" s="40" t="s">
        <v>5</v>
      </c>
    </row>
    <row r="922" spans="1:5" ht="12.75">
      <c r="A922" t="s">
        <v>58</v>
      </c>
      <c r="E922" s="39" t="s">
        <v>5</v>
      </c>
    </row>
    <row r="923" spans="1:16" ht="12.75">
      <c r="A923" t="s">
        <v>48</v>
      </c>
      <c s="34" t="s">
        <v>1531</v>
      </c>
      <c s="34" t="s">
        <v>8596</v>
      </c>
      <c s="35" t="s">
        <v>5</v>
      </c>
      <c s="6" t="s">
        <v>8370</v>
      </c>
      <c s="36" t="s">
        <v>1289</v>
      </c>
      <c s="37">
        <v>1</v>
      </c>
      <c s="36">
        <v>0</v>
      </c>
      <c s="36">
        <f>ROUND(G923*H923,6)</f>
      </c>
      <c r="L923" s="38">
        <v>0</v>
      </c>
      <c s="32">
        <f>ROUND(ROUND(L923,2)*ROUND(G923,3),2)</f>
      </c>
      <c s="36" t="s">
        <v>8175</v>
      </c>
      <c>
        <f>(M923*21)/100</f>
      </c>
      <c t="s">
        <v>27</v>
      </c>
    </row>
    <row r="924" spans="1:5" ht="12.75">
      <c r="A924" s="35" t="s">
        <v>54</v>
      </c>
      <c r="E924" s="39" t="s">
        <v>8370</v>
      </c>
    </row>
    <row r="925" spans="1:5" ht="12.75">
      <c r="A925" s="35" t="s">
        <v>56</v>
      </c>
      <c r="E925" s="40" t="s">
        <v>5</v>
      </c>
    </row>
    <row r="926" spans="1:5" ht="12.75">
      <c r="A926" t="s">
        <v>58</v>
      </c>
      <c r="E926" s="39" t="s">
        <v>5</v>
      </c>
    </row>
    <row r="927" spans="1:16" ht="12.75">
      <c r="A927" t="s">
        <v>48</v>
      </c>
      <c s="34" t="s">
        <v>1536</v>
      </c>
      <c s="34" t="s">
        <v>8597</v>
      </c>
      <c s="35" t="s">
        <v>5</v>
      </c>
      <c s="6" t="s">
        <v>8372</v>
      </c>
      <c s="36" t="s">
        <v>215</v>
      </c>
      <c s="37">
        <v>8</v>
      </c>
      <c s="36">
        <v>0</v>
      </c>
      <c s="36">
        <f>ROUND(G927*H927,6)</f>
      </c>
      <c r="L927" s="38">
        <v>0</v>
      </c>
      <c s="32">
        <f>ROUND(ROUND(L927,2)*ROUND(G927,3),2)</f>
      </c>
      <c s="36" t="s">
        <v>8175</v>
      </c>
      <c>
        <f>(M927*21)/100</f>
      </c>
      <c t="s">
        <v>27</v>
      </c>
    </row>
    <row r="928" spans="1:5" ht="12.75">
      <c r="A928" s="35" t="s">
        <v>54</v>
      </c>
      <c r="E928" s="39" t="s">
        <v>8372</v>
      </c>
    </row>
    <row r="929" spans="1:5" ht="12.75">
      <c r="A929" s="35" t="s">
        <v>56</v>
      </c>
      <c r="E929" s="40" t="s">
        <v>5</v>
      </c>
    </row>
    <row r="930" spans="1:5" ht="12.75">
      <c r="A930" t="s">
        <v>58</v>
      </c>
      <c r="E930" s="39" t="s">
        <v>5</v>
      </c>
    </row>
    <row r="931" spans="1:16" ht="12.75">
      <c r="A931" t="s">
        <v>48</v>
      </c>
      <c s="34" t="s">
        <v>1541</v>
      </c>
      <c s="34" t="s">
        <v>8598</v>
      </c>
      <c s="35" t="s">
        <v>5</v>
      </c>
      <c s="6" t="s">
        <v>8374</v>
      </c>
      <c s="36" t="s">
        <v>52</v>
      </c>
      <c s="37">
        <v>1</v>
      </c>
      <c s="36">
        <v>0</v>
      </c>
      <c s="36">
        <f>ROUND(G931*H931,6)</f>
      </c>
      <c r="L931" s="38">
        <v>0</v>
      </c>
      <c s="32">
        <f>ROUND(ROUND(L931,2)*ROUND(G931,3),2)</f>
      </c>
      <c s="36" t="s">
        <v>8175</v>
      </c>
      <c>
        <f>(M931*21)/100</f>
      </c>
      <c t="s">
        <v>27</v>
      </c>
    </row>
    <row r="932" spans="1:5" ht="12.75">
      <c r="A932" s="35" t="s">
        <v>54</v>
      </c>
      <c r="E932" s="39" t="s">
        <v>8516</v>
      </c>
    </row>
    <row r="933" spans="1:5" ht="12.75">
      <c r="A933" s="35" t="s">
        <v>56</v>
      </c>
      <c r="E933" s="40" t="s">
        <v>5</v>
      </c>
    </row>
    <row r="934" spans="1:5" ht="12.75">
      <c r="A934" t="s">
        <v>58</v>
      </c>
      <c r="E934" s="39" t="s">
        <v>5</v>
      </c>
    </row>
    <row r="935" spans="1:13" ht="12.75">
      <c r="A935" t="s">
        <v>8165</v>
      </c>
      <c r="C935" s="31" t="s">
        <v>8599</v>
      </c>
      <c r="E935" s="33" t="s">
        <v>8600</v>
      </c>
      <c r="J935" s="32">
        <f>0+J936+J953+J962+J971+J988+J1005</f>
      </c>
      <c s="32">
        <f>0+K936+K953+K962+K971+K988+K1005</f>
      </c>
      <c s="32">
        <f>0+L936+L953+L962+L971+L988+L1005</f>
      </c>
      <c s="32">
        <f>0+M936+M953+M962+M971+M988+M1005</f>
      </c>
    </row>
    <row r="936" spans="1:13" ht="12.75">
      <c r="A936" t="s">
        <v>46</v>
      </c>
      <c r="C936" s="31" t="s">
        <v>8168</v>
      </c>
      <c r="E936" s="33" t="s">
        <v>8169</v>
      </c>
      <c r="J936" s="32">
        <f>0</f>
      </c>
      <c s="32">
        <f>0</f>
      </c>
      <c s="32">
        <f>0+L937+L941+L945+L949</f>
      </c>
      <c s="32">
        <f>0+M937+M941+M945+M949</f>
      </c>
    </row>
    <row r="937" spans="1:16" ht="12.75">
      <c r="A937" t="s">
        <v>48</v>
      </c>
      <c s="34" t="s">
        <v>1545</v>
      </c>
      <c s="34" t="s">
        <v>8544</v>
      </c>
      <c s="35" t="s">
        <v>7756</v>
      </c>
      <c s="6" t="s">
        <v>8545</v>
      </c>
      <c s="36" t="s">
        <v>52</v>
      </c>
      <c s="37">
        <v>1</v>
      </c>
      <c s="36">
        <v>0</v>
      </c>
      <c s="36">
        <f>ROUND(G937*H937,6)</f>
      </c>
      <c r="L937" s="38">
        <v>0</v>
      </c>
      <c s="32">
        <f>ROUND(ROUND(L937,2)*ROUND(G937,3),2)</f>
      </c>
      <c s="36" t="s">
        <v>8172</v>
      </c>
      <c>
        <f>(M937*21)/100</f>
      </c>
      <c t="s">
        <v>27</v>
      </c>
    </row>
    <row r="938" spans="1:5" ht="12.75">
      <c r="A938" s="35" t="s">
        <v>54</v>
      </c>
      <c r="E938" s="39" t="s">
        <v>5</v>
      </c>
    </row>
    <row r="939" spans="1:5" ht="12.75">
      <c r="A939" s="35" t="s">
        <v>56</v>
      </c>
      <c r="E939" s="40" t="s">
        <v>5</v>
      </c>
    </row>
    <row r="940" spans="1:5" ht="12.75">
      <c r="A940" t="s">
        <v>58</v>
      </c>
      <c r="E940" s="39" t="s">
        <v>5</v>
      </c>
    </row>
    <row r="941" spans="1:16" ht="25.5">
      <c r="A941" t="s">
        <v>48</v>
      </c>
      <c s="34" t="s">
        <v>1550</v>
      </c>
      <c s="34" t="s">
        <v>8601</v>
      </c>
      <c s="35" t="s">
        <v>5</v>
      </c>
      <c s="6" t="s">
        <v>8602</v>
      </c>
      <c s="36" t="s">
        <v>52</v>
      </c>
      <c s="37">
        <v>1</v>
      </c>
      <c s="36">
        <v>0</v>
      </c>
      <c s="36">
        <f>ROUND(G941*H941,6)</f>
      </c>
      <c r="L941" s="38">
        <v>0</v>
      </c>
      <c s="32">
        <f>ROUND(ROUND(L941,2)*ROUND(G941,3),2)</f>
      </c>
      <c s="36" t="s">
        <v>8175</v>
      </c>
      <c>
        <f>(M941*21)/100</f>
      </c>
      <c t="s">
        <v>27</v>
      </c>
    </row>
    <row r="942" spans="1:5" ht="12.75">
      <c r="A942" s="35" t="s">
        <v>54</v>
      </c>
      <c r="E942" s="39" t="s">
        <v>8575</v>
      </c>
    </row>
    <row r="943" spans="1:5" ht="12.75">
      <c r="A943" s="35" t="s">
        <v>56</v>
      </c>
      <c r="E943" s="40" t="s">
        <v>5</v>
      </c>
    </row>
    <row r="944" spans="1:5" ht="12.75">
      <c r="A944" t="s">
        <v>58</v>
      </c>
      <c r="E944" s="39" t="s">
        <v>5</v>
      </c>
    </row>
    <row r="945" spans="1:16" ht="12.75">
      <c r="A945" t="s">
        <v>48</v>
      </c>
      <c s="34" t="s">
        <v>1554</v>
      </c>
      <c s="34" t="s">
        <v>8603</v>
      </c>
      <c s="35" t="s">
        <v>5</v>
      </c>
      <c s="6" t="s">
        <v>8525</v>
      </c>
      <c s="36" t="s">
        <v>52</v>
      </c>
      <c s="37">
        <v>1</v>
      </c>
      <c s="36">
        <v>0</v>
      </c>
      <c s="36">
        <f>ROUND(G945*H945,6)</f>
      </c>
      <c r="L945" s="38">
        <v>0</v>
      </c>
      <c s="32">
        <f>ROUND(ROUND(L945,2)*ROUND(G945,3),2)</f>
      </c>
      <c s="36" t="s">
        <v>8175</v>
      </c>
      <c>
        <f>(M945*21)/100</f>
      </c>
      <c t="s">
        <v>27</v>
      </c>
    </row>
    <row r="946" spans="1:5" ht="12.75">
      <c r="A946" s="35" t="s">
        <v>54</v>
      </c>
      <c r="E946" s="39" t="s">
        <v>8525</v>
      </c>
    </row>
    <row r="947" spans="1:5" ht="12.75">
      <c r="A947" s="35" t="s">
        <v>56</v>
      </c>
      <c r="E947" s="40" t="s">
        <v>5</v>
      </c>
    </row>
    <row r="948" spans="1:5" ht="12.75">
      <c r="A948" t="s">
        <v>58</v>
      </c>
      <c r="E948" s="39" t="s">
        <v>5</v>
      </c>
    </row>
    <row r="949" spans="1:16" ht="12.75">
      <c r="A949" t="s">
        <v>48</v>
      </c>
      <c s="34" t="s">
        <v>1558</v>
      </c>
      <c s="34" t="s">
        <v>8604</v>
      </c>
      <c s="35" t="s">
        <v>5</v>
      </c>
      <c s="6" t="s">
        <v>8180</v>
      </c>
      <c s="36" t="s">
        <v>52</v>
      </c>
      <c s="37">
        <v>1</v>
      </c>
      <c s="36">
        <v>0</v>
      </c>
      <c s="36">
        <f>ROUND(G949*H949,6)</f>
      </c>
      <c r="L949" s="38">
        <v>0</v>
      </c>
      <c s="32">
        <f>ROUND(ROUND(L949,2)*ROUND(G949,3),2)</f>
      </c>
      <c s="36" t="s">
        <v>8175</v>
      </c>
      <c>
        <f>(M949*21)/100</f>
      </c>
      <c t="s">
        <v>27</v>
      </c>
    </row>
    <row r="950" spans="1:5" ht="12.75">
      <c r="A950" s="35" t="s">
        <v>54</v>
      </c>
      <c r="E950" s="39" t="s">
        <v>8180</v>
      </c>
    </row>
    <row r="951" spans="1:5" ht="12.75">
      <c r="A951" s="35" t="s">
        <v>56</v>
      </c>
      <c r="E951" s="40" t="s">
        <v>5</v>
      </c>
    </row>
    <row r="952" spans="1:5" ht="12.75">
      <c r="A952" t="s">
        <v>58</v>
      </c>
      <c r="E952" s="39" t="s">
        <v>5</v>
      </c>
    </row>
    <row r="953" spans="1:13" ht="12.75">
      <c r="A953" t="s">
        <v>46</v>
      </c>
      <c r="C953" s="31" t="s">
        <v>8216</v>
      </c>
      <c r="E953" s="33" t="s">
        <v>8217</v>
      </c>
      <c r="J953" s="32">
        <f>0</f>
      </c>
      <c s="32">
        <f>0</f>
      </c>
      <c s="32">
        <f>0+L954+L958</f>
      </c>
      <c s="32">
        <f>0+M954+M958</f>
      </c>
    </row>
    <row r="954" spans="1:16" ht="12.75">
      <c r="A954" t="s">
        <v>48</v>
      </c>
      <c s="34" t="s">
        <v>1561</v>
      </c>
      <c s="34" t="s">
        <v>8605</v>
      </c>
      <c s="35" t="s">
        <v>5</v>
      </c>
      <c s="6" t="s">
        <v>8579</v>
      </c>
      <c s="36" t="s">
        <v>52</v>
      </c>
      <c s="37">
        <v>2</v>
      </c>
      <c s="36">
        <v>0</v>
      </c>
      <c s="36">
        <f>ROUND(G954*H954,6)</f>
      </c>
      <c r="L954" s="38">
        <v>0</v>
      </c>
      <c s="32">
        <f>ROUND(ROUND(L954,2)*ROUND(G954,3),2)</f>
      </c>
      <c s="36" t="s">
        <v>8175</v>
      </c>
      <c>
        <f>(M954*21)/100</f>
      </c>
      <c t="s">
        <v>27</v>
      </c>
    </row>
    <row r="955" spans="1:5" ht="38.25">
      <c r="A955" s="35" t="s">
        <v>54</v>
      </c>
      <c r="E955" s="39" t="s">
        <v>8220</v>
      </c>
    </row>
    <row r="956" spans="1:5" ht="12.75">
      <c r="A956" s="35" t="s">
        <v>56</v>
      </c>
      <c r="E956" s="40" t="s">
        <v>5</v>
      </c>
    </row>
    <row r="957" spans="1:5" ht="12.75">
      <c r="A957" t="s">
        <v>58</v>
      </c>
      <c r="E957" s="39" t="s">
        <v>5</v>
      </c>
    </row>
    <row r="958" spans="1:16" ht="12.75">
      <c r="A958" t="s">
        <v>48</v>
      </c>
      <c s="34" t="s">
        <v>1563</v>
      </c>
      <c s="34" t="s">
        <v>8606</v>
      </c>
      <c s="35" t="s">
        <v>5</v>
      </c>
      <c s="6" t="s">
        <v>8402</v>
      </c>
      <c s="36" t="s">
        <v>52</v>
      </c>
      <c s="37">
        <v>1</v>
      </c>
      <c s="36">
        <v>0</v>
      </c>
      <c s="36">
        <f>ROUND(G958*H958,6)</f>
      </c>
      <c r="L958" s="38">
        <v>0</v>
      </c>
      <c s="32">
        <f>ROUND(ROUND(L958,2)*ROUND(G958,3),2)</f>
      </c>
      <c s="36" t="s">
        <v>8175</v>
      </c>
      <c>
        <f>(M958*21)/100</f>
      </c>
      <c t="s">
        <v>27</v>
      </c>
    </row>
    <row r="959" spans="1:5" ht="38.25">
      <c r="A959" s="35" t="s">
        <v>54</v>
      </c>
      <c r="E959" s="39" t="s">
        <v>8220</v>
      </c>
    </row>
    <row r="960" spans="1:5" ht="12.75">
      <c r="A960" s="35" t="s">
        <v>56</v>
      </c>
      <c r="E960" s="40" t="s">
        <v>5</v>
      </c>
    </row>
    <row r="961" spans="1:5" ht="12.75">
      <c r="A961" t="s">
        <v>58</v>
      </c>
      <c r="E961" s="39" t="s">
        <v>5</v>
      </c>
    </row>
    <row r="962" spans="1:13" ht="12.75">
      <c r="A962" t="s">
        <v>46</v>
      </c>
      <c r="C962" s="31" t="s">
        <v>8251</v>
      </c>
      <c r="E962" s="33" t="s">
        <v>8252</v>
      </c>
      <c r="J962" s="32">
        <f>0</f>
      </c>
      <c s="32">
        <f>0</f>
      </c>
      <c s="32">
        <f>0+L963+L967</f>
      </c>
      <c s="32">
        <f>0+M963+M967</f>
      </c>
    </row>
    <row r="963" spans="1:16" ht="12.75">
      <c r="A963" t="s">
        <v>48</v>
      </c>
      <c s="34" t="s">
        <v>1566</v>
      </c>
      <c s="34" t="s">
        <v>8275</v>
      </c>
      <c s="35" t="s">
        <v>7805</v>
      </c>
      <c s="6" t="s">
        <v>8276</v>
      </c>
      <c s="36" t="s">
        <v>163</v>
      </c>
      <c s="37">
        <v>1</v>
      </c>
      <c s="36">
        <v>0</v>
      </c>
      <c s="36">
        <f>ROUND(G963*H963,6)</f>
      </c>
      <c r="L963" s="38">
        <v>0</v>
      </c>
      <c s="32">
        <f>ROUND(ROUND(L963,2)*ROUND(G963,3),2)</f>
      </c>
      <c s="36" t="s">
        <v>8172</v>
      </c>
      <c>
        <f>(M963*21)/100</f>
      </c>
      <c t="s">
        <v>27</v>
      </c>
    </row>
    <row r="964" spans="1:5" ht="12.75">
      <c r="A964" s="35" t="s">
        <v>54</v>
      </c>
      <c r="E964" s="39" t="s">
        <v>8607</v>
      </c>
    </row>
    <row r="965" spans="1:5" ht="12.75">
      <c r="A965" s="35" t="s">
        <v>56</v>
      </c>
      <c r="E965" s="40" t="s">
        <v>5</v>
      </c>
    </row>
    <row r="966" spans="1:5" ht="12.75">
      <c r="A966" t="s">
        <v>58</v>
      </c>
      <c r="E966" s="39" t="s">
        <v>5</v>
      </c>
    </row>
    <row r="967" spans="1:16" ht="12.75">
      <c r="A967" t="s">
        <v>48</v>
      </c>
      <c s="34" t="s">
        <v>1569</v>
      </c>
      <c s="34" t="s">
        <v>8608</v>
      </c>
      <c s="35" t="s">
        <v>5</v>
      </c>
      <c s="6" t="s">
        <v>8609</v>
      </c>
      <c s="36" t="s">
        <v>163</v>
      </c>
      <c s="37">
        <v>1</v>
      </c>
      <c s="36">
        <v>0</v>
      </c>
      <c s="36">
        <f>ROUND(G967*H967,6)</f>
      </c>
      <c r="L967" s="38">
        <v>0</v>
      </c>
      <c s="32">
        <f>ROUND(ROUND(L967,2)*ROUND(G967,3),2)</f>
      </c>
      <c s="36" t="s">
        <v>8175</v>
      </c>
      <c>
        <f>(M967*21)/100</f>
      </c>
      <c t="s">
        <v>27</v>
      </c>
    </row>
    <row r="968" spans="1:5" ht="127.5">
      <c r="A968" s="35" t="s">
        <v>54</v>
      </c>
      <c r="E968" s="39" t="s">
        <v>8264</v>
      </c>
    </row>
    <row r="969" spans="1:5" ht="25.5">
      <c r="A969" s="35" t="s">
        <v>56</v>
      </c>
      <c r="E969" s="40" t="s">
        <v>8610</v>
      </c>
    </row>
    <row r="970" spans="1:5" ht="12.75">
      <c r="A970" t="s">
        <v>58</v>
      </c>
      <c r="E970" s="39" t="s">
        <v>5</v>
      </c>
    </row>
    <row r="971" spans="1:13" ht="12.75">
      <c r="A971" t="s">
        <v>46</v>
      </c>
      <c r="C971" s="31" t="s">
        <v>8332</v>
      </c>
      <c r="E971" s="33" t="s">
        <v>8333</v>
      </c>
      <c r="J971" s="32">
        <f>0</f>
      </c>
      <c s="32">
        <f>0</f>
      </c>
      <c s="32">
        <f>0+L972+L976+L980+L984</f>
      </c>
      <c s="32">
        <f>0+M972+M976+M980+M984</f>
      </c>
    </row>
    <row r="972" spans="1:16" ht="12.75">
      <c r="A972" t="s">
        <v>48</v>
      </c>
      <c s="34" t="s">
        <v>1572</v>
      </c>
      <c s="34" t="s">
        <v>8611</v>
      </c>
      <c s="35" t="s">
        <v>5</v>
      </c>
      <c s="6" t="s">
        <v>8335</v>
      </c>
      <c s="36" t="s">
        <v>1408</v>
      </c>
      <c s="37">
        <v>15</v>
      </c>
      <c s="36">
        <v>0</v>
      </c>
      <c s="36">
        <f>ROUND(G972*H972,6)</f>
      </c>
      <c r="L972" s="38">
        <v>0</v>
      </c>
      <c s="32">
        <f>ROUND(ROUND(L972,2)*ROUND(G972,3),2)</f>
      </c>
      <c s="36" t="s">
        <v>8175</v>
      </c>
      <c>
        <f>(M972*21)/100</f>
      </c>
      <c t="s">
        <v>27</v>
      </c>
    </row>
    <row r="973" spans="1:5" ht="12.75">
      <c r="A973" s="35" t="s">
        <v>54</v>
      </c>
      <c r="E973" s="39" t="s">
        <v>8335</v>
      </c>
    </row>
    <row r="974" spans="1:5" ht="12.75">
      <c r="A974" s="35" t="s">
        <v>56</v>
      </c>
      <c r="E974" s="40" t="s">
        <v>5</v>
      </c>
    </row>
    <row r="975" spans="1:5" ht="12.75">
      <c r="A975" t="s">
        <v>58</v>
      </c>
      <c r="E975" s="39" t="s">
        <v>5</v>
      </c>
    </row>
    <row r="976" spans="1:16" ht="12.75">
      <c r="A976" t="s">
        <v>48</v>
      </c>
      <c s="34" t="s">
        <v>1576</v>
      </c>
      <c s="34" t="s">
        <v>8612</v>
      </c>
      <c s="35" t="s">
        <v>5</v>
      </c>
      <c s="6" t="s">
        <v>8586</v>
      </c>
      <c s="36" t="s">
        <v>52</v>
      </c>
      <c s="37">
        <v>4</v>
      </c>
      <c s="36">
        <v>0</v>
      </c>
      <c s="36">
        <f>ROUND(G976*H976,6)</f>
      </c>
      <c r="L976" s="38">
        <v>0</v>
      </c>
      <c s="32">
        <f>ROUND(ROUND(L976,2)*ROUND(G976,3),2)</f>
      </c>
      <c s="36" t="s">
        <v>8175</v>
      </c>
      <c>
        <f>(M976*21)/100</f>
      </c>
      <c t="s">
        <v>27</v>
      </c>
    </row>
    <row r="977" spans="1:5" ht="12.75">
      <c r="A977" s="35" t="s">
        <v>54</v>
      </c>
      <c r="E977" s="39" t="s">
        <v>8586</v>
      </c>
    </row>
    <row r="978" spans="1:5" ht="12.75">
      <c r="A978" s="35" t="s">
        <v>56</v>
      </c>
      <c r="E978" s="40" t="s">
        <v>5</v>
      </c>
    </row>
    <row r="979" spans="1:5" ht="12.75">
      <c r="A979" t="s">
        <v>58</v>
      </c>
      <c r="E979" s="39" t="s">
        <v>5</v>
      </c>
    </row>
    <row r="980" spans="1:16" ht="12.75">
      <c r="A980" t="s">
        <v>48</v>
      </c>
      <c s="34" t="s">
        <v>1579</v>
      </c>
      <c s="34" t="s">
        <v>8589</v>
      </c>
      <c s="35" t="s">
        <v>5</v>
      </c>
      <c s="6" t="s">
        <v>8339</v>
      </c>
      <c s="36" t="s">
        <v>52</v>
      </c>
      <c s="37">
        <v>1</v>
      </c>
      <c s="36">
        <v>0</v>
      </c>
      <c s="36">
        <f>ROUND(G980*H980,6)</f>
      </c>
      <c r="L980" s="38">
        <v>0</v>
      </c>
      <c s="32">
        <f>ROUND(ROUND(L980,2)*ROUND(G980,3),2)</f>
      </c>
      <c s="36" t="s">
        <v>8175</v>
      </c>
      <c>
        <f>(M980*21)/100</f>
      </c>
      <c t="s">
        <v>27</v>
      </c>
    </row>
    <row r="981" spans="1:5" ht="12.75">
      <c r="A981" s="35" t="s">
        <v>54</v>
      </c>
      <c r="E981" s="39" t="s">
        <v>8339</v>
      </c>
    </row>
    <row r="982" spans="1:5" ht="12.75">
      <c r="A982" s="35" t="s">
        <v>56</v>
      </c>
      <c r="E982" s="40" t="s">
        <v>5</v>
      </c>
    </row>
    <row r="983" spans="1:5" ht="12.75">
      <c r="A983" t="s">
        <v>58</v>
      </c>
      <c r="E983" s="39" t="s">
        <v>5</v>
      </c>
    </row>
    <row r="984" spans="1:16" ht="25.5">
      <c r="A984" t="s">
        <v>48</v>
      </c>
      <c s="34" t="s">
        <v>1582</v>
      </c>
      <c s="34" t="s">
        <v>8613</v>
      </c>
      <c s="35" t="s">
        <v>5</v>
      </c>
      <c s="6" t="s">
        <v>8341</v>
      </c>
      <c s="36" t="s">
        <v>52</v>
      </c>
      <c s="37">
        <v>3</v>
      </c>
      <c s="36">
        <v>0</v>
      </c>
      <c s="36">
        <f>ROUND(G984*H984,6)</f>
      </c>
      <c r="L984" s="38">
        <v>0</v>
      </c>
      <c s="32">
        <f>ROUND(ROUND(L984,2)*ROUND(G984,3),2)</f>
      </c>
      <c s="36" t="s">
        <v>8175</v>
      </c>
      <c>
        <f>(M984*21)/100</f>
      </c>
      <c t="s">
        <v>27</v>
      </c>
    </row>
    <row r="985" spans="1:5" ht="25.5">
      <c r="A985" s="35" t="s">
        <v>54</v>
      </c>
      <c r="E985" s="39" t="s">
        <v>8341</v>
      </c>
    </row>
    <row r="986" spans="1:5" ht="12.75">
      <c r="A986" s="35" t="s">
        <v>56</v>
      </c>
      <c r="E986" s="40" t="s">
        <v>5</v>
      </c>
    </row>
    <row r="987" spans="1:5" ht="12.75">
      <c r="A987" t="s">
        <v>58</v>
      </c>
      <c r="E987" s="39" t="s">
        <v>5</v>
      </c>
    </row>
    <row r="988" spans="1:13" ht="12.75">
      <c r="A988" t="s">
        <v>46</v>
      </c>
      <c r="C988" s="31" t="s">
        <v>8353</v>
      </c>
      <c r="E988" s="33" t="s">
        <v>8354</v>
      </c>
      <c r="J988" s="32">
        <f>0</f>
      </c>
      <c s="32">
        <f>0</f>
      </c>
      <c s="32">
        <f>0+L989+L993+L997+L1001</f>
      </c>
      <c s="32">
        <f>0+M989+M993+M997+M1001</f>
      </c>
    </row>
    <row r="989" spans="1:16" ht="12.75">
      <c r="A989" t="s">
        <v>48</v>
      </c>
      <c s="34" t="s">
        <v>1583</v>
      </c>
      <c s="34" t="s">
        <v>8614</v>
      </c>
      <c s="35" t="s">
        <v>5</v>
      </c>
      <c s="6" t="s">
        <v>8356</v>
      </c>
      <c s="36" t="s">
        <v>1289</v>
      </c>
      <c s="37">
        <v>1</v>
      </c>
      <c s="36">
        <v>0</v>
      </c>
      <c s="36">
        <f>ROUND(G989*H989,6)</f>
      </c>
      <c r="L989" s="38">
        <v>0</v>
      </c>
      <c s="32">
        <f>ROUND(ROUND(L989,2)*ROUND(G989,3),2)</f>
      </c>
      <c s="36" t="s">
        <v>8175</v>
      </c>
      <c>
        <f>(M989*21)/100</f>
      </c>
      <c t="s">
        <v>27</v>
      </c>
    </row>
    <row r="990" spans="1:5" ht="12.75">
      <c r="A990" s="35" t="s">
        <v>54</v>
      </c>
      <c r="E990" s="39" t="s">
        <v>8356</v>
      </c>
    </row>
    <row r="991" spans="1:5" ht="12.75">
      <c r="A991" s="35" t="s">
        <v>56</v>
      </c>
      <c r="E991" s="40" t="s">
        <v>5</v>
      </c>
    </row>
    <row r="992" spans="1:5" ht="12.75">
      <c r="A992" t="s">
        <v>58</v>
      </c>
      <c r="E992" s="39" t="s">
        <v>5</v>
      </c>
    </row>
    <row r="993" spans="1:16" ht="12.75">
      <c r="A993" t="s">
        <v>48</v>
      </c>
      <c s="34" t="s">
        <v>1587</v>
      </c>
      <c s="34" t="s">
        <v>8615</v>
      </c>
      <c s="35" t="s">
        <v>5</v>
      </c>
      <c s="6" t="s">
        <v>8358</v>
      </c>
      <c s="36" t="s">
        <v>52</v>
      </c>
      <c s="37">
        <v>1</v>
      </c>
      <c s="36">
        <v>0</v>
      </c>
      <c s="36">
        <f>ROUND(G993*H993,6)</f>
      </c>
      <c r="L993" s="38">
        <v>0</v>
      </c>
      <c s="32">
        <f>ROUND(ROUND(L993,2)*ROUND(G993,3),2)</f>
      </c>
      <c s="36" t="s">
        <v>8175</v>
      </c>
      <c>
        <f>(M993*21)/100</f>
      </c>
      <c t="s">
        <v>27</v>
      </c>
    </row>
    <row r="994" spans="1:5" ht="12.75">
      <c r="A994" s="35" t="s">
        <v>54</v>
      </c>
      <c r="E994" s="39" t="s">
        <v>8358</v>
      </c>
    </row>
    <row r="995" spans="1:5" ht="12.75">
      <c r="A995" s="35" t="s">
        <v>56</v>
      </c>
      <c r="E995" s="40" t="s">
        <v>5</v>
      </c>
    </row>
    <row r="996" spans="1:5" ht="12.75">
      <c r="A996" t="s">
        <v>58</v>
      </c>
      <c r="E996" s="39" t="s">
        <v>5</v>
      </c>
    </row>
    <row r="997" spans="1:16" ht="12.75">
      <c r="A997" t="s">
        <v>48</v>
      </c>
      <c s="34" t="s">
        <v>1590</v>
      </c>
      <c s="34" t="s">
        <v>8616</v>
      </c>
      <c s="35" t="s">
        <v>5</v>
      </c>
      <c s="6" t="s">
        <v>8360</v>
      </c>
      <c s="36" t="s">
        <v>1289</v>
      </c>
      <c s="37">
        <v>1</v>
      </c>
      <c s="36">
        <v>0</v>
      </c>
      <c s="36">
        <f>ROUND(G997*H997,6)</f>
      </c>
      <c r="L997" s="38">
        <v>0</v>
      </c>
      <c s="32">
        <f>ROUND(ROUND(L997,2)*ROUND(G997,3),2)</f>
      </c>
      <c s="36" t="s">
        <v>8175</v>
      </c>
      <c>
        <f>(M997*21)/100</f>
      </c>
      <c t="s">
        <v>27</v>
      </c>
    </row>
    <row r="998" spans="1:5" ht="12.75">
      <c r="A998" s="35" t="s">
        <v>54</v>
      </c>
      <c r="E998" s="39" t="s">
        <v>8360</v>
      </c>
    </row>
    <row r="999" spans="1:5" ht="12.75">
      <c r="A999" s="35" t="s">
        <v>56</v>
      </c>
      <c r="E999" s="40" t="s">
        <v>5</v>
      </c>
    </row>
    <row r="1000" spans="1:5" ht="12.75">
      <c r="A1000" t="s">
        <v>58</v>
      </c>
      <c r="E1000" s="39" t="s">
        <v>5</v>
      </c>
    </row>
    <row r="1001" spans="1:16" ht="12.75">
      <c r="A1001" t="s">
        <v>48</v>
      </c>
      <c s="34" t="s">
        <v>1593</v>
      </c>
      <c s="34" t="s">
        <v>8617</v>
      </c>
      <c s="35" t="s">
        <v>5</v>
      </c>
      <c s="6" t="s">
        <v>8364</v>
      </c>
      <c s="36" t="s">
        <v>52</v>
      </c>
      <c s="37">
        <v>1</v>
      </c>
      <c s="36">
        <v>0</v>
      </c>
      <c s="36">
        <f>ROUND(G1001*H1001,6)</f>
      </c>
      <c r="L1001" s="38">
        <v>0</v>
      </c>
      <c s="32">
        <f>ROUND(ROUND(L1001,2)*ROUND(G1001,3),2)</f>
      </c>
      <c s="36" t="s">
        <v>8175</v>
      </c>
      <c>
        <f>(M1001*21)/100</f>
      </c>
      <c t="s">
        <v>27</v>
      </c>
    </row>
    <row r="1002" spans="1:5" ht="12.75">
      <c r="A1002" s="35" t="s">
        <v>54</v>
      </c>
      <c r="E1002" s="39" t="s">
        <v>8364</v>
      </c>
    </row>
    <row r="1003" spans="1:5" ht="12.75">
      <c r="A1003" s="35" t="s">
        <v>56</v>
      </c>
      <c r="E1003" s="40" t="s">
        <v>5</v>
      </c>
    </row>
    <row r="1004" spans="1:5" ht="12.75">
      <c r="A1004" t="s">
        <v>58</v>
      </c>
      <c r="E1004" s="39" t="s">
        <v>5</v>
      </c>
    </row>
    <row r="1005" spans="1:13" ht="12.75">
      <c r="A1005" t="s">
        <v>46</v>
      </c>
      <c r="C1005" s="31" t="s">
        <v>8365</v>
      </c>
      <c r="E1005" s="33" t="s">
        <v>8366</v>
      </c>
      <c r="J1005" s="32">
        <f>0</f>
      </c>
      <c s="32">
        <f>0</f>
      </c>
      <c s="32">
        <f>0+L1006+L1010+L1014+L1018</f>
      </c>
      <c s="32">
        <f>0+M1006+M1010+M1014+M1018</f>
      </c>
    </row>
    <row r="1006" spans="1:16" ht="12.75">
      <c r="A1006" t="s">
        <v>48</v>
      </c>
      <c s="34" t="s">
        <v>1595</v>
      </c>
      <c s="34" t="s">
        <v>8618</v>
      </c>
      <c s="35" t="s">
        <v>5</v>
      </c>
      <c s="6" t="s">
        <v>8368</v>
      </c>
      <c s="36" t="s">
        <v>1289</v>
      </c>
      <c s="37">
        <v>1</v>
      </c>
      <c s="36">
        <v>0</v>
      </c>
      <c s="36">
        <f>ROUND(G1006*H1006,6)</f>
      </c>
      <c r="L1006" s="38">
        <v>0</v>
      </c>
      <c s="32">
        <f>ROUND(ROUND(L1006,2)*ROUND(G1006,3),2)</f>
      </c>
      <c s="36" t="s">
        <v>8175</v>
      </c>
      <c>
        <f>(M1006*21)/100</f>
      </c>
      <c t="s">
        <v>27</v>
      </c>
    </row>
    <row r="1007" spans="1:5" ht="12.75">
      <c r="A1007" s="35" t="s">
        <v>54</v>
      </c>
      <c r="E1007" s="39" t="s">
        <v>8368</v>
      </c>
    </row>
    <row r="1008" spans="1:5" ht="12.75">
      <c r="A1008" s="35" t="s">
        <v>56</v>
      </c>
      <c r="E1008" s="40" t="s">
        <v>5</v>
      </c>
    </row>
    <row r="1009" spans="1:5" ht="12.75">
      <c r="A1009" t="s">
        <v>58</v>
      </c>
      <c r="E1009" s="39" t="s">
        <v>5</v>
      </c>
    </row>
    <row r="1010" spans="1:16" ht="12.75">
      <c r="A1010" t="s">
        <v>48</v>
      </c>
      <c s="34" t="s">
        <v>1596</v>
      </c>
      <c s="34" t="s">
        <v>8619</v>
      </c>
      <c s="35" t="s">
        <v>5</v>
      </c>
      <c s="6" t="s">
        <v>8370</v>
      </c>
      <c s="36" t="s">
        <v>1289</v>
      </c>
      <c s="37">
        <v>1</v>
      </c>
      <c s="36">
        <v>0</v>
      </c>
      <c s="36">
        <f>ROUND(G1010*H1010,6)</f>
      </c>
      <c r="L1010" s="38">
        <v>0</v>
      </c>
      <c s="32">
        <f>ROUND(ROUND(L1010,2)*ROUND(G1010,3),2)</f>
      </c>
      <c s="36" t="s">
        <v>8175</v>
      </c>
      <c>
        <f>(M1010*21)/100</f>
      </c>
      <c t="s">
        <v>27</v>
      </c>
    </row>
    <row r="1011" spans="1:5" ht="12.75">
      <c r="A1011" s="35" t="s">
        <v>54</v>
      </c>
      <c r="E1011" s="39" t="s">
        <v>8370</v>
      </c>
    </row>
    <row r="1012" spans="1:5" ht="12.75">
      <c r="A1012" s="35" t="s">
        <v>56</v>
      </c>
      <c r="E1012" s="40" t="s">
        <v>5</v>
      </c>
    </row>
    <row r="1013" spans="1:5" ht="12.75">
      <c r="A1013" t="s">
        <v>58</v>
      </c>
      <c r="E1013" s="39" t="s">
        <v>5</v>
      </c>
    </row>
    <row r="1014" spans="1:16" ht="12.75">
      <c r="A1014" t="s">
        <v>48</v>
      </c>
      <c s="34" t="s">
        <v>1599</v>
      </c>
      <c s="34" t="s">
        <v>8620</v>
      </c>
      <c s="35" t="s">
        <v>5</v>
      </c>
      <c s="6" t="s">
        <v>8372</v>
      </c>
      <c s="36" t="s">
        <v>215</v>
      </c>
      <c s="37">
        <v>8</v>
      </c>
      <c s="36">
        <v>0</v>
      </c>
      <c s="36">
        <f>ROUND(G1014*H1014,6)</f>
      </c>
      <c r="L1014" s="38">
        <v>0</v>
      </c>
      <c s="32">
        <f>ROUND(ROUND(L1014,2)*ROUND(G1014,3),2)</f>
      </c>
      <c s="36" t="s">
        <v>8175</v>
      </c>
      <c>
        <f>(M1014*21)/100</f>
      </c>
      <c t="s">
        <v>27</v>
      </c>
    </row>
    <row r="1015" spans="1:5" ht="12.75">
      <c r="A1015" s="35" t="s">
        <v>54</v>
      </c>
      <c r="E1015" s="39" t="s">
        <v>8372</v>
      </c>
    </row>
    <row r="1016" spans="1:5" ht="12.75">
      <c r="A1016" s="35" t="s">
        <v>56</v>
      </c>
      <c r="E1016" s="40" t="s">
        <v>5</v>
      </c>
    </row>
    <row r="1017" spans="1:5" ht="12.75">
      <c r="A1017" t="s">
        <v>58</v>
      </c>
      <c r="E1017" s="39" t="s">
        <v>5</v>
      </c>
    </row>
    <row r="1018" spans="1:16" ht="12.75">
      <c r="A1018" t="s">
        <v>48</v>
      </c>
      <c s="34" t="s">
        <v>1603</v>
      </c>
      <c s="34" t="s">
        <v>8621</v>
      </c>
      <c s="35" t="s">
        <v>5</v>
      </c>
      <c s="6" t="s">
        <v>8374</v>
      </c>
      <c s="36" t="s">
        <v>52</v>
      </c>
      <c s="37">
        <v>1</v>
      </c>
      <c s="36">
        <v>0</v>
      </c>
      <c s="36">
        <f>ROUND(G1018*H1018,6)</f>
      </c>
      <c r="L1018" s="38">
        <v>0</v>
      </c>
      <c s="32">
        <f>ROUND(ROUND(L1018,2)*ROUND(G1018,3),2)</f>
      </c>
      <c s="36" t="s">
        <v>8175</v>
      </c>
      <c>
        <f>(M1018*21)/100</f>
      </c>
      <c t="s">
        <v>27</v>
      </c>
    </row>
    <row r="1019" spans="1:5" ht="12.75">
      <c r="A1019" s="35" t="s">
        <v>54</v>
      </c>
      <c r="E1019" s="39" t="s">
        <v>8516</v>
      </c>
    </row>
    <row r="1020" spans="1:5" ht="12.75">
      <c r="A1020" s="35" t="s">
        <v>56</v>
      </c>
      <c r="E1020" s="40" t="s">
        <v>5</v>
      </c>
    </row>
    <row r="1021" spans="1:5" ht="12.75">
      <c r="A1021" t="s">
        <v>58</v>
      </c>
      <c r="E1021" s="39" t="s">
        <v>5</v>
      </c>
    </row>
    <row r="1022" spans="1:13" ht="12.75">
      <c r="A1022" t="s">
        <v>8165</v>
      </c>
      <c r="C1022" s="31" t="s">
        <v>8622</v>
      </c>
      <c r="E1022" s="33" t="s">
        <v>8623</v>
      </c>
      <c r="J1022" s="32">
        <f>0+J1023+J1032+J1041+J1058+J1071</f>
      </c>
      <c s="32">
        <f>0+K1023+K1032+K1041+K1058+K1071</f>
      </c>
      <c s="32">
        <f>0+L1023+L1032+L1041+L1058+L1071</f>
      </c>
      <c s="32">
        <f>0+M1023+M1032+M1041+M1058+M1071</f>
      </c>
    </row>
    <row r="1023" spans="1:13" ht="12.75">
      <c r="A1023" t="s">
        <v>46</v>
      </c>
      <c r="C1023" s="31" t="s">
        <v>8251</v>
      </c>
      <c r="E1023" s="33" t="s">
        <v>8252</v>
      </c>
      <c r="J1023" s="32">
        <f>0</f>
      </c>
      <c s="32">
        <f>0</f>
      </c>
      <c s="32">
        <f>0+L1024+L1028</f>
      </c>
      <c s="32">
        <f>0+M1024+M1028</f>
      </c>
    </row>
    <row r="1024" spans="1:16" ht="12.75">
      <c r="A1024" t="s">
        <v>48</v>
      </c>
      <c s="34" t="s">
        <v>1606</v>
      </c>
      <c s="34" t="s">
        <v>8266</v>
      </c>
      <c s="35" t="s">
        <v>7797</v>
      </c>
      <c s="6" t="s">
        <v>8267</v>
      </c>
      <c s="36" t="s">
        <v>163</v>
      </c>
      <c s="37">
        <v>26</v>
      </c>
      <c s="36">
        <v>0</v>
      </c>
      <c s="36">
        <f>ROUND(G1024*H1024,6)</f>
      </c>
      <c r="L1024" s="38">
        <v>0</v>
      </c>
      <c s="32">
        <f>ROUND(ROUND(L1024,2)*ROUND(G1024,3),2)</f>
      </c>
      <c s="36" t="s">
        <v>8172</v>
      </c>
      <c>
        <f>(M1024*21)/100</f>
      </c>
      <c t="s">
        <v>27</v>
      </c>
    </row>
    <row r="1025" spans="1:5" ht="12.75">
      <c r="A1025" s="35" t="s">
        <v>54</v>
      </c>
      <c r="E1025" s="39" t="s">
        <v>8624</v>
      </c>
    </row>
    <row r="1026" spans="1:5" ht="12.75">
      <c r="A1026" s="35" t="s">
        <v>56</v>
      </c>
      <c r="E1026" s="40" t="s">
        <v>5</v>
      </c>
    </row>
    <row r="1027" spans="1:5" ht="12.75">
      <c r="A1027" t="s">
        <v>58</v>
      </c>
      <c r="E1027" s="39" t="s">
        <v>5</v>
      </c>
    </row>
    <row r="1028" spans="1:16" ht="12.75">
      <c r="A1028" t="s">
        <v>48</v>
      </c>
      <c s="34" t="s">
        <v>1609</v>
      </c>
      <c s="34" t="s">
        <v>8625</v>
      </c>
      <c s="35" t="s">
        <v>5</v>
      </c>
      <c s="6" t="s">
        <v>8626</v>
      </c>
      <c s="36" t="s">
        <v>163</v>
      </c>
      <c s="37">
        <v>26</v>
      </c>
      <c s="36">
        <v>0</v>
      </c>
      <c s="36">
        <f>ROUND(G1028*H1028,6)</f>
      </c>
      <c r="L1028" s="38">
        <v>0</v>
      </c>
      <c s="32">
        <f>ROUND(ROUND(L1028,2)*ROUND(G1028,3),2)</f>
      </c>
      <c s="36" t="s">
        <v>8175</v>
      </c>
      <c>
        <f>(M1028*21)/100</f>
      </c>
      <c t="s">
        <v>27</v>
      </c>
    </row>
    <row r="1029" spans="1:5" ht="127.5">
      <c r="A1029" s="35" t="s">
        <v>54</v>
      </c>
      <c r="E1029" s="39" t="s">
        <v>8264</v>
      </c>
    </row>
    <row r="1030" spans="1:5" ht="25.5">
      <c r="A1030" s="35" t="s">
        <v>56</v>
      </c>
      <c r="E1030" s="40" t="s">
        <v>8627</v>
      </c>
    </row>
    <row r="1031" spans="1:5" ht="12.75">
      <c r="A1031" t="s">
        <v>58</v>
      </c>
      <c r="E1031" s="39" t="s">
        <v>5</v>
      </c>
    </row>
    <row r="1032" spans="1:13" ht="12.75">
      <c r="A1032" t="s">
        <v>46</v>
      </c>
      <c r="C1032" s="31" t="s">
        <v>8303</v>
      </c>
      <c r="E1032" s="33" t="s">
        <v>8304</v>
      </c>
      <c r="J1032" s="32">
        <f>0</f>
      </c>
      <c s="32">
        <f>0</f>
      </c>
      <c s="32">
        <f>0+L1033+L1037</f>
      </c>
      <c s="32">
        <f>0+M1033+M1037</f>
      </c>
    </row>
    <row r="1033" spans="1:16" ht="12.75">
      <c r="A1033" t="s">
        <v>48</v>
      </c>
      <c s="34" t="s">
        <v>1614</v>
      </c>
      <c s="34" t="s">
        <v>8628</v>
      </c>
      <c s="35" t="s">
        <v>5</v>
      </c>
      <c s="6" t="s">
        <v>8629</v>
      </c>
      <c s="36" t="s">
        <v>52</v>
      </c>
      <c s="37">
        <v>1</v>
      </c>
      <c s="36">
        <v>0</v>
      </c>
      <c s="36">
        <f>ROUND(G1033*H1033,6)</f>
      </c>
      <c r="L1033" s="38">
        <v>0</v>
      </c>
      <c s="32">
        <f>ROUND(ROUND(L1033,2)*ROUND(G1033,3),2)</f>
      </c>
      <c s="36" t="s">
        <v>8175</v>
      </c>
      <c>
        <f>(M1033*21)/100</f>
      </c>
      <c t="s">
        <v>27</v>
      </c>
    </row>
    <row r="1034" spans="1:5" ht="12.75">
      <c r="A1034" s="35" t="s">
        <v>54</v>
      </c>
      <c r="E1034" s="39" t="s">
        <v>8629</v>
      </c>
    </row>
    <row r="1035" spans="1:5" ht="12.75">
      <c r="A1035" s="35" t="s">
        <v>56</v>
      </c>
      <c r="E1035" s="40" t="s">
        <v>5</v>
      </c>
    </row>
    <row r="1036" spans="1:5" ht="12.75">
      <c r="A1036" t="s">
        <v>58</v>
      </c>
      <c r="E1036" s="39" t="s">
        <v>5</v>
      </c>
    </row>
    <row r="1037" spans="1:16" ht="12.75">
      <c r="A1037" t="s">
        <v>48</v>
      </c>
      <c s="34" t="s">
        <v>1617</v>
      </c>
      <c s="34" t="s">
        <v>8630</v>
      </c>
      <c s="35" t="s">
        <v>5</v>
      </c>
      <c s="6" t="s">
        <v>8631</v>
      </c>
      <c s="36" t="s">
        <v>52</v>
      </c>
      <c s="37">
        <v>1</v>
      </c>
      <c s="36">
        <v>0</v>
      </c>
      <c s="36">
        <f>ROUND(G1037*H1037,6)</f>
      </c>
      <c r="L1037" s="38">
        <v>0</v>
      </c>
      <c s="32">
        <f>ROUND(ROUND(L1037,2)*ROUND(G1037,3),2)</f>
      </c>
      <c s="36" t="s">
        <v>8175</v>
      </c>
      <c>
        <f>(M1037*21)/100</f>
      </c>
      <c t="s">
        <v>27</v>
      </c>
    </row>
    <row r="1038" spans="1:5" ht="12.75">
      <c r="A1038" s="35" t="s">
        <v>54</v>
      </c>
      <c r="E1038" s="39" t="s">
        <v>8631</v>
      </c>
    </row>
    <row r="1039" spans="1:5" ht="12.75">
      <c r="A1039" s="35" t="s">
        <v>56</v>
      </c>
      <c r="E1039" s="40" t="s">
        <v>5</v>
      </c>
    </row>
    <row r="1040" spans="1:5" ht="12.75">
      <c r="A1040" t="s">
        <v>58</v>
      </c>
      <c r="E1040" s="39" t="s">
        <v>5</v>
      </c>
    </row>
    <row r="1041" spans="1:13" ht="12.75">
      <c r="A1041" t="s">
        <v>46</v>
      </c>
      <c r="C1041" s="31" t="s">
        <v>8332</v>
      </c>
      <c r="E1041" s="33" t="s">
        <v>8333</v>
      </c>
      <c r="J1041" s="32">
        <f>0</f>
      </c>
      <c s="32">
        <f>0</f>
      </c>
      <c s="32">
        <f>0+L1042+L1046+L1050+L1054</f>
      </c>
      <c s="32">
        <f>0+M1042+M1046+M1050+M1054</f>
      </c>
    </row>
    <row r="1042" spans="1:16" ht="12.75">
      <c r="A1042" t="s">
        <v>48</v>
      </c>
      <c s="34" t="s">
        <v>1621</v>
      </c>
      <c s="34" t="s">
        <v>8632</v>
      </c>
      <c s="35" t="s">
        <v>5</v>
      </c>
      <c s="6" t="s">
        <v>8335</v>
      </c>
      <c s="36" t="s">
        <v>1408</v>
      </c>
      <c s="37">
        <v>20</v>
      </c>
      <c s="36">
        <v>0</v>
      </c>
      <c s="36">
        <f>ROUND(G1042*H1042,6)</f>
      </c>
      <c r="L1042" s="38">
        <v>0</v>
      </c>
      <c s="32">
        <f>ROUND(ROUND(L1042,2)*ROUND(G1042,3),2)</f>
      </c>
      <c s="36" t="s">
        <v>8175</v>
      </c>
      <c>
        <f>(M1042*21)/100</f>
      </c>
      <c t="s">
        <v>27</v>
      </c>
    </row>
    <row r="1043" spans="1:5" ht="12.75">
      <c r="A1043" s="35" t="s">
        <v>54</v>
      </c>
      <c r="E1043" s="39" t="s">
        <v>8335</v>
      </c>
    </row>
    <row r="1044" spans="1:5" ht="12.75">
      <c r="A1044" s="35" t="s">
        <v>56</v>
      </c>
      <c r="E1044" s="40" t="s">
        <v>5</v>
      </c>
    </row>
    <row r="1045" spans="1:5" ht="12.75">
      <c r="A1045" t="s">
        <v>58</v>
      </c>
      <c r="E1045" s="39" t="s">
        <v>5</v>
      </c>
    </row>
    <row r="1046" spans="1:16" ht="12.75">
      <c r="A1046" t="s">
        <v>48</v>
      </c>
      <c s="34" t="s">
        <v>4194</v>
      </c>
      <c s="34" t="s">
        <v>8633</v>
      </c>
      <c s="35" t="s">
        <v>5</v>
      </c>
      <c s="6" t="s">
        <v>8634</v>
      </c>
      <c s="36" t="s">
        <v>52</v>
      </c>
      <c s="37">
        <v>4</v>
      </c>
      <c s="36">
        <v>0</v>
      </c>
      <c s="36">
        <f>ROUND(G1046*H1046,6)</f>
      </c>
      <c r="L1046" s="38">
        <v>0</v>
      </c>
      <c s="32">
        <f>ROUND(ROUND(L1046,2)*ROUND(G1046,3),2)</f>
      </c>
      <c s="36" t="s">
        <v>8175</v>
      </c>
      <c>
        <f>(M1046*21)/100</f>
      </c>
      <c t="s">
        <v>27</v>
      </c>
    </row>
    <row r="1047" spans="1:5" ht="12.75">
      <c r="A1047" s="35" t="s">
        <v>54</v>
      </c>
      <c r="E1047" s="39" t="s">
        <v>8634</v>
      </c>
    </row>
    <row r="1048" spans="1:5" ht="12.75">
      <c r="A1048" s="35" t="s">
        <v>56</v>
      </c>
      <c r="E1048" s="40" t="s">
        <v>5</v>
      </c>
    </row>
    <row r="1049" spans="1:5" ht="12.75">
      <c r="A1049" t="s">
        <v>58</v>
      </c>
      <c r="E1049" s="39" t="s">
        <v>5</v>
      </c>
    </row>
    <row r="1050" spans="1:16" ht="12.75">
      <c r="A1050" t="s">
        <v>48</v>
      </c>
      <c s="34" t="s">
        <v>4198</v>
      </c>
      <c s="34" t="s">
        <v>8635</v>
      </c>
      <c s="35" t="s">
        <v>5</v>
      </c>
      <c s="6" t="s">
        <v>8636</v>
      </c>
      <c s="36" t="s">
        <v>52</v>
      </c>
      <c s="37">
        <v>2</v>
      </c>
      <c s="36">
        <v>0</v>
      </c>
      <c s="36">
        <f>ROUND(G1050*H1050,6)</f>
      </c>
      <c r="L1050" s="38">
        <v>0</v>
      </c>
      <c s="32">
        <f>ROUND(ROUND(L1050,2)*ROUND(G1050,3),2)</f>
      </c>
      <c s="36" t="s">
        <v>8175</v>
      </c>
      <c>
        <f>(M1050*21)/100</f>
      </c>
      <c t="s">
        <v>27</v>
      </c>
    </row>
    <row r="1051" spans="1:5" ht="12.75">
      <c r="A1051" s="35" t="s">
        <v>54</v>
      </c>
      <c r="E1051" s="39" t="s">
        <v>8636</v>
      </c>
    </row>
    <row r="1052" spans="1:5" ht="12.75">
      <c r="A1052" s="35" t="s">
        <v>56</v>
      </c>
      <c r="E1052" s="40" t="s">
        <v>5</v>
      </c>
    </row>
    <row r="1053" spans="1:5" ht="12.75">
      <c r="A1053" t="s">
        <v>58</v>
      </c>
      <c r="E1053" s="39" t="s">
        <v>5</v>
      </c>
    </row>
    <row r="1054" spans="1:16" ht="12.75">
      <c r="A1054" t="s">
        <v>48</v>
      </c>
      <c s="34" t="s">
        <v>4202</v>
      </c>
      <c s="34" t="s">
        <v>8637</v>
      </c>
      <c s="35" t="s">
        <v>5</v>
      </c>
      <c s="6" t="s">
        <v>8339</v>
      </c>
      <c s="36" t="s">
        <v>52</v>
      </c>
      <c s="37">
        <v>6</v>
      </c>
      <c s="36">
        <v>0</v>
      </c>
      <c s="36">
        <f>ROUND(G1054*H1054,6)</f>
      </c>
      <c r="L1054" s="38">
        <v>0</v>
      </c>
      <c s="32">
        <f>ROUND(ROUND(L1054,2)*ROUND(G1054,3),2)</f>
      </c>
      <c s="36" t="s">
        <v>8175</v>
      </c>
      <c>
        <f>(M1054*21)/100</f>
      </c>
      <c t="s">
        <v>27</v>
      </c>
    </row>
    <row r="1055" spans="1:5" ht="12.75">
      <c r="A1055" s="35" t="s">
        <v>54</v>
      </c>
      <c r="E1055" s="39" t="s">
        <v>8339</v>
      </c>
    </row>
    <row r="1056" spans="1:5" ht="12.75">
      <c r="A1056" s="35" t="s">
        <v>56</v>
      </c>
      <c r="E1056" s="40" t="s">
        <v>5</v>
      </c>
    </row>
    <row r="1057" spans="1:5" ht="12.75">
      <c r="A1057" t="s">
        <v>58</v>
      </c>
      <c r="E1057" s="39" t="s">
        <v>5</v>
      </c>
    </row>
    <row r="1058" spans="1:13" ht="12.75">
      <c r="A1058" t="s">
        <v>46</v>
      </c>
      <c r="C1058" s="31" t="s">
        <v>8342</v>
      </c>
      <c r="E1058" s="33" t="s">
        <v>8343</v>
      </c>
      <c r="J1058" s="32">
        <f>0</f>
      </c>
      <c s="32">
        <f>0</f>
      </c>
      <c s="32">
        <f>0+L1059+L1063+L1067</f>
      </c>
      <c s="32">
        <f>0+M1059+M1063+M1067</f>
      </c>
    </row>
    <row r="1059" spans="1:16" ht="25.5">
      <c r="A1059" t="s">
        <v>48</v>
      </c>
      <c s="34" t="s">
        <v>4206</v>
      </c>
      <c s="34" t="s">
        <v>8344</v>
      </c>
      <c s="35" t="s">
        <v>7797</v>
      </c>
      <c s="6" t="s">
        <v>8345</v>
      </c>
      <c s="36" t="s">
        <v>1361</v>
      </c>
      <c s="37">
        <v>18</v>
      </c>
      <c s="36">
        <v>0</v>
      </c>
      <c s="36">
        <f>ROUND(G1059*H1059,6)</f>
      </c>
      <c r="L1059" s="38">
        <v>0</v>
      </c>
      <c s="32">
        <f>ROUND(ROUND(L1059,2)*ROUND(G1059,3),2)</f>
      </c>
      <c s="36" t="s">
        <v>8172</v>
      </c>
      <c>
        <f>(M1059*21)/100</f>
      </c>
      <c t="s">
        <v>27</v>
      </c>
    </row>
    <row r="1060" spans="1:5" ht="25.5">
      <c r="A1060" s="35" t="s">
        <v>54</v>
      </c>
      <c r="E1060" s="39" t="s">
        <v>8638</v>
      </c>
    </row>
    <row r="1061" spans="1:5" ht="12.75">
      <c r="A1061" s="35" t="s">
        <v>56</v>
      </c>
      <c r="E1061" s="40" t="s">
        <v>5</v>
      </c>
    </row>
    <row r="1062" spans="1:5" ht="12.75">
      <c r="A1062" t="s">
        <v>58</v>
      </c>
      <c r="E1062" s="39" t="s">
        <v>5</v>
      </c>
    </row>
    <row r="1063" spans="1:16" ht="12.75">
      <c r="A1063" t="s">
        <v>48</v>
      </c>
      <c s="34" t="s">
        <v>4210</v>
      </c>
      <c s="34" t="s">
        <v>8639</v>
      </c>
      <c s="35" t="s">
        <v>5</v>
      </c>
      <c s="6" t="s">
        <v>8484</v>
      </c>
      <c s="36" t="s">
        <v>1361</v>
      </c>
      <c s="37">
        <v>12</v>
      </c>
      <c s="36">
        <v>0</v>
      </c>
      <c s="36">
        <f>ROUND(G1063*H1063,6)</f>
      </c>
      <c r="L1063" s="38">
        <v>0</v>
      </c>
      <c s="32">
        <f>ROUND(ROUND(L1063,2)*ROUND(G1063,3),2)</f>
      </c>
      <c s="36" t="s">
        <v>8175</v>
      </c>
      <c>
        <f>(M1063*21)/100</f>
      </c>
      <c t="s">
        <v>27</v>
      </c>
    </row>
    <row r="1064" spans="1:5" ht="63.75">
      <c r="A1064" s="35" t="s">
        <v>54</v>
      </c>
      <c r="E1064" s="39" t="s">
        <v>8349</v>
      </c>
    </row>
    <row r="1065" spans="1:5" ht="12.75">
      <c r="A1065" s="35" t="s">
        <v>56</v>
      </c>
      <c r="E1065" s="40" t="s">
        <v>5</v>
      </c>
    </row>
    <row r="1066" spans="1:5" ht="12.75">
      <c r="A1066" t="s">
        <v>58</v>
      </c>
      <c r="E1066" s="39" t="s">
        <v>5</v>
      </c>
    </row>
    <row r="1067" spans="1:16" ht="12.75">
      <c r="A1067" t="s">
        <v>48</v>
      </c>
      <c s="34" t="s">
        <v>4215</v>
      </c>
      <c s="34" t="s">
        <v>8640</v>
      </c>
      <c s="35" t="s">
        <v>5</v>
      </c>
      <c s="6" t="s">
        <v>8641</v>
      </c>
      <c s="36" t="s">
        <v>1361</v>
      </c>
      <c s="37">
        <v>6</v>
      </c>
      <c s="36">
        <v>0</v>
      </c>
      <c s="36">
        <f>ROUND(G1067*H1067,6)</f>
      </c>
      <c r="L1067" s="38">
        <v>0</v>
      </c>
      <c s="32">
        <f>ROUND(ROUND(L1067,2)*ROUND(G1067,3),2)</f>
      </c>
      <c s="36" t="s">
        <v>8175</v>
      </c>
      <c>
        <f>(M1067*21)/100</f>
      </c>
      <c t="s">
        <v>27</v>
      </c>
    </row>
    <row r="1068" spans="1:5" ht="12.75">
      <c r="A1068" s="35" t="s">
        <v>54</v>
      </c>
      <c r="E1068" s="39" t="s">
        <v>8641</v>
      </c>
    </row>
    <row r="1069" spans="1:5" ht="38.25">
      <c r="A1069" s="35" t="s">
        <v>56</v>
      </c>
      <c r="E1069" s="40" t="s">
        <v>8642</v>
      </c>
    </row>
    <row r="1070" spans="1:5" ht="12.75">
      <c r="A1070" t="s">
        <v>58</v>
      </c>
      <c r="E1070" s="39" t="s">
        <v>5</v>
      </c>
    </row>
    <row r="1071" spans="1:13" ht="12.75">
      <c r="A1071" t="s">
        <v>46</v>
      </c>
      <c r="C1071" s="31" t="s">
        <v>8365</v>
      </c>
      <c r="E1071" s="33" t="s">
        <v>8366</v>
      </c>
      <c r="J1071" s="32">
        <f>0</f>
      </c>
      <c s="32">
        <f>0</f>
      </c>
      <c s="32">
        <f>0+L1072+L1076+L1080+L1084</f>
      </c>
      <c s="32">
        <f>0+M1072+M1076+M1080+M1084</f>
      </c>
    </row>
    <row r="1072" spans="1:16" ht="12.75">
      <c r="A1072" t="s">
        <v>48</v>
      </c>
      <c s="34" t="s">
        <v>4217</v>
      </c>
      <c s="34" t="s">
        <v>8643</v>
      </c>
      <c s="35" t="s">
        <v>5</v>
      </c>
      <c s="6" t="s">
        <v>8368</v>
      </c>
      <c s="36" t="s">
        <v>1289</v>
      </c>
      <c s="37">
        <v>1</v>
      </c>
      <c s="36">
        <v>0</v>
      </c>
      <c s="36">
        <f>ROUND(G1072*H1072,6)</f>
      </c>
      <c r="L1072" s="38">
        <v>0</v>
      </c>
      <c s="32">
        <f>ROUND(ROUND(L1072,2)*ROUND(G1072,3),2)</f>
      </c>
      <c s="36" t="s">
        <v>8175</v>
      </c>
      <c>
        <f>(M1072*21)/100</f>
      </c>
      <c t="s">
        <v>27</v>
      </c>
    </row>
    <row r="1073" spans="1:5" ht="12.75">
      <c r="A1073" s="35" t="s">
        <v>54</v>
      </c>
      <c r="E1073" s="39" t="s">
        <v>8368</v>
      </c>
    </row>
    <row r="1074" spans="1:5" ht="12.75">
      <c r="A1074" s="35" t="s">
        <v>56</v>
      </c>
      <c r="E1074" s="40" t="s">
        <v>5</v>
      </c>
    </row>
    <row r="1075" spans="1:5" ht="12.75">
      <c r="A1075" t="s">
        <v>58</v>
      </c>
      <c r="E1075" s="39" t="s">
        <v>5</v>
      </c>
    </row>
    <row r="1076" spans="1:16" ht="12.75">
      <c r="A1076" t="s">
        <v>48</v>
      </c>
      <c s="34" t="s">
        <v>4221</v>
      </c>
      <c s="34" t="s">
        <v>8644</v>
      </c>
      <c s="35" t="s">
        <v>5</v>
      </c>
      <c s="6" t="s">
        <v>8370</v>
      </c>
      <c s="36" t="s">
        <v>1289</v>
      </c>
      <c s="37">
        <v>1</v>
      </c>
      <c s="36">
        <v>0</v>
      </c>
      <c s="36">
        <f>ROUND(G1076*H1076,6)</f>
      </c>
      <c r="L1076" s="38">
        <v>0</v>
      </c>
      <c s="32">
        <f>ROUND(ROUND(L1076,2)*ROUND(G1076,3),2)</f>
      </c>
      <c s="36" t="s">
        <v>8175</v>
      </c>
      <c>
        <f>(M1076*21)/100</f>
      </c>
      <c t="s">
        <v>27</v>
      </c>
    </row>
    <row r="1077" spans="1:5" ht="12.75">
      <c r="A1077" s="35" t="s">
        <v>54</v>
      </c>
      <c r="E1077" s="39" t="s">
        <v>8370</v>
      </c>
    </row>
    <row r="1078" spans="1:5" ht="12.75">
      <c r="A1078" s="35" t="s">
        <v>56</v>
      </c>
      <c r="E1078" s="40" t="s">
        <v>5</v>
      </c>
    </row>
    <row r="1079" spans="1:5" ht="12.75">
      <c r="A1079" t="s">
        <v>58</v>
      </c>
      <c r="E1079" s="39" t="s">
        <v>5</v>
      </c>
    </row>
    <row r="1080" spans="1:16" ht="12.75">
      <c r="A1080" t="s">
        <v>48</v>
      </c>
      <c s="34" t="s">
        <v>4224</v>
      </c>
      <c s="34" t="s">
        <v>8645</v>
      </c>
      <c s="35" t="s">
        <v>5</v>
      </c>
      <c s="6" t="s">
        <v>8372</v>
      </c>
      <c s="36" t="s">
        <v>215</v>
      </c>
      <c s="37">
        <v>50</v>
      </c>
      <c s="36">
        <v>0</v>
      </c>
      <c s="36">
        <f>ROUND(G1080*H1080,6)</f>
      </c>
      <c r="L1080" s="38">
        <v>0</v>
      </c>
      <c s="32">
        <f>ROUND(ROUND(L1080,2)*ROUND(G1080,3),2)</f>
      </c>
      <c s="36" t="s">
        <v>8175</v>
      </c>
      <c>
        <f>(M1080*21)/100</f>
      </c>
      <c t="s">
        <v>27</v>
      </c>
    </row>
    <row r="1081" spans="1:5" ht="12.75">
      <c r="A1081" s="35" t="s">
        <v>54</v>
      </c>
      <c r="E1081" s="39" t="s">
        <v>8372</v>
      </c>
    </row>
    <row r="1082" spans="1:5" ht="12.75">
      <c r="A1082" s="35" t="s">
        <v>56</v>
      </c>
      <c r="E1082" s="40" t="s">
        <v>5</v>
      </c>
    </row>
    <row r="1083" spans="1:5" ht="12.75">
      <c r="A1083" t="s">
        <v>58</v>
      </c>
      <c r="E1083" s="39" t="s">
        <v>5</v>
      </c>
    </row>
    <row r="1084" spans="1:16" ht="12.75">
      <c r="A1084" t="s">
        <v>48</v>
      </c>
      <c s="34" t="s">
        <v>4229</v>
      </c>
      <c s="34" t="s">
        <v>8646</v>
      </c>
      <c s="35" t="s">
        <v>5</v>
      </c>
      <c s="6" t="s">
        <v>8374</v>
      </c>
      <c s="36" t="s">
        <v>52</v>
      </c>
      <c s="37">
        <v>1</v>
      </c>
      <c s="36">
        <v>0</v>
      </c>
      <c s="36">
        <f>ROUND(G1084*H1084,6)</f>
      </c>
      <c r="L1084" s="38">
        <v>0</v>
      </c>
      <c s="32">
        <f>ROUND(ROUND(L1084,2)*ROUND(G1084,3),2)</f>
      </c>
      <c s="36" t="s">
        <v>8175</v>
      </c>
      <c>
        <f>(M1084*21)/100</f>
      </c>
      <c t="s">
        <v>27</v>
      </c>
    </row>
    <row r="1085" spans="1:5" ht="12.75">
      <c r="A1085" s="35" t="s">
        <v>54</v>
      </c>
      <c r="E1085" s="39" t="s">
        <v>8516</v>
      </c>
    </row>
    <row r="1086" spans="1:5" ht="12.75">
      <c r="A1086" s="35" t="s">
        <v>56</v>
      </c>
      <c r="E1086" s="40" t="s">
        <v>5</v>
      </c>
    </row>
    <row r="1087" spans="1:5" ht="12.75">
      <c r="A1087" t="s">
        <v>58</v>
      </c>
      <c r="E1087" s="39" t="s">
        <v>5</v>
      </c>
    </row>
    <row r="1088" spans="1:13" ht="25.5">
      <c r="A1088" t="s">
        <v>8165</v>
      </c>
      <c r="C1088" s="31" t="s">
        <v>8647</v>
      </c>
      <c r="E1088" s="33" t="s">
        <v>8648</v>
      </c>
      <c r="J1088" s="32">
        <f>0+J1089+J1106+J1155+J1180+J1193+J1210</f>
      </c>
      <c s="32">
        <f>0+K1089+K1106+K1155+K1180+K1193+K1210</f>
      </c>
      <c s="32">
        <f>0+L1089+L1106+L1155+L1180+L1193+L1210</f>
      </c>
      <c s="32">
        <f>0+M1089+M1106+M1155+M1180+M1193+M1210</f>
      </c>
    </row>
    <row r="1089" spans="1:13" ht="12.75">
      <c r="A1089" t="s">
        <v>46</v>
      </c>
      <c r="C1089" s="31" t="s">
        <v>8216</v>
      </c>
      <c r="E1089" s="33" t="s">
        <v>8217</v>
      </c>
      <c r="J1089" s="32">
        <f>0</f>
      </c>
      <c s="32">
        <f>0</f>
      </c>
      <c s="32">
        <f>0+L1090+L1094+L1098+L1102</f>
      </c>
      <c s="32">
        <f>0+M1090+M1094+M1098+M1102</f>
      </c>
    </row>
    <row r="1090" spans="1:16" ht="12.75">
      <c r="A1090" t="s">
        <v>48</v>
      </c>
      <c s="34" t="s">
        <v>4233</v>
      </c>
      <c s="34" t="s">
        <v>8649</v>
      </c>
      <c s="35" t="s">
        <v>5</v>
      </c>
      <c s="6" t="s">
        <v>8650</v>
      </c>
      <c s="36" t="s">
        <v>52</v>
      </c>
      <c s="37">
        <v>2</v>
      </c>
      <c s="36">
        <v>0</v>
      </c>
      <c s="36">
        <f>ROUND(G1090*H1090,6)</f>
      </c>
      <c r="L1090" s="38">
        <v>0</v>
      </c>
      <c s="32">
        <f>ROUND(ROUND(L1090,2)*ROUND(G1090,3),2)</f>
      </c>
      <c s="36" t="s">
        <v>8175</v>
      </c>
      <c>
        <f>(M1090*21)/100</f>
      </c>
      <c t="s">
        <v>27</v>
      </c>
    </row>
    <row r="1091" spans="1:5" ht="38.25">
      <c r="A1091" s="35" t="s">
        <v>54</v>
      </c>
      <c r="E1091" s="39" t="s">
        <v>8220</v>
      </c>
    </row>
    <row r="1092" spans="1:5" ht="12.75">
      <c r="A1092" s="35" t="s">
        <v>56</v>
      </c>
      <c r="E1092" s="40" t="s">
        <v>5</v>
      </c>
    </row>
    <row r="1093" spans="1:5" ht="12.75">
      <c r="A1093" t="s">
        <v>58</v>
      </c>
      <c r="E1093" s="39" t="s">
        <v>5</v>
      </c>
    </row>
    <row r="1094" spans="1:16" ht="12.75">
      <c r="A1094" t="s">
        <v>48</v>
      </c>
      <c s="34" t="s">
        <v>4238</v>
      </c>
      <c s="34" t="s">
        <v>8651</v>
      </c>
      <c s="35" t="s">
        <v>5</v>
      </c>
      <c s="6" t="s">
        <v>8652</v>
      </c>
      <c s="36" t="s">
        <v>52</v>
      </c>
      <c s="37">
        <v>1</v>
      </c>
      <c s="36">
        <v>0</v>
      </c>
      <c s="36">
        <f>ROUND(G1094*H1094,6)</f>
      </c>
      <c r="L1094" s="38">
        <v>0</v>
      </c>
      <c s="32">
        <f>ROUND(ROUND(L1094,2)*ROUND(G1094,3),2)</f>
      </c>
      <c s="36" t="s">
        <v>8175</v>
      </c>
      <c>
        <f>(M1094*21)/100</f>
      </c>
      <c t="s">
        <v>27</v>
      </c>
    </row>
    <row r="1095" spans="1:5" ht="38.25">
      <c r="A1095" s="35" t="s">
        <v>54</v>
      </c>
      <c r="E1095" s="39" t="s">
        <v>8220</v>
      </c>
    </row>
    <row r="1096" spans="1:5" ht="12.75">
      <c r="A1096" s="35" t="s">
        <v>56</v>
      </c>
      <c r="E1096" s="40" t="s">
        <v>5</v>
      </c>
    </row>
    <row r="1097" spans="1:5" ht="12.75">
      <c r="A1097" t="s">
        <v>58</v>
      </c>
      <c r="E1097" s="39" t="s">
        <v>5</v>
      </c>
    </row>
    <row r="1098" spans="1:16" ht="12.75">
      <c r="A1098" t="s">
        <v>48</v>
      </c>
      <c s="34" t="s">
        <v>4241</v>
      </c>
      <c s="34" t="s">
        <v>8653</v>
      </c>
      <c s="35" t="s">
        <v>5</v>
      </c>
      <c s="6" t="s">
        <v>8654</v>
      </c>
      <c s="36" t="s">
        <v>52</v>
      </c>
      <c s="37">
        <v>2</v>
      </c>
      <c s="36">
        <v>0</v>
      </c>
      <c s="36">
        <f>ROUND(G1098*H1098,6)</f>
      </c>
      <c r="L1098" s="38">
        <v>0</v>
      </c>
      <c s="32">
        <f>ROUND(ROUND(L1098,2)*ROUND(G1098,3),2)</f>
      </c>
      <c s="36" t="s">
        <v>8175</v>
      </c>
      <c>
        <f>(M1098*21)/100</f>
      </c>
      <c t="s">
        <v>27</v>
      </c>
    </row>
    <row r="1099" spans="1:5" ht="38.25">
      <c r="A1099" s="35" t="s">
        <v>54</v>
      </c>
      <c r="E1099" s="39" t="s">
        <v>8220</v>
      </c>
    </row>
    <row r="1100" spans="1:5" ht="12.75">
      <c r="A1100" s="35" t="s">
        <v>56</v>
      </c>
      <c r="E1100" s="40" t="s">
        <v>5</v>
      </c>
    </row>
    <row r="1101" spans="1:5" ht="12.75">
      <c r="A1101" t="s">
        <v>58</v>
      </c>
      <c r="E1101" s="39" t="s">
        <v>5</v>
      </c>
    </row>
    <row r="1102" spans="1:16" ht="12.75">
      <c r="A1102" t="s">
        <v>48</v>
      </c>
      <c s="34" t="s">
        <v>4246</v>
      </c>
      <c s="34" t="s">
        <v>8655</v>
      </c>
      <c s="35" t="s">
        <v>5</v>
      </c>
      <c s="6" t="s">
        <v>8222</v>
      </c>
      <c s="36" t="s">
        <v>52</v>
      </c>
      <c s="37">
        <v>2</v>
      </c>
      <c s="36">
        <v>0</v>
      </c>
      <c s="36">
        <f>ROUND(G1102*H1102,6)</f>
      </c>
      <c r="L1102" s="38">
        <v>0</v>
      </c>
      <c s="32">
        <f>ROUND(ROUND(L1102,2)*ROUND(G1102,3),2)</f>
      </c>
      <c s="36" t="s">
        <v>8175</v>
      </c>
      <c>
        <f>(M1102*21)/100</f>
      </c>
      <c t="s">
        <v>27</v>
      </c>
    </row>
    <row r="1103" spans="1:5" ht="38.25">
      <c r="A1103" s="35" t="s">
        <v>54</v>
      </c>
      <c r="E1103" s="39" t="s">
        <v>8220</v>
      </c>
    </row>
    <row r="1104" spans="1:5" ht="12.75">
      <c r="A1104" s="35" t="s">
        <v>56</v>
      </c>
      <c r="E1104" s="40" t="s">
        <v>5</v>
      </c>
    </row>
    <row r="1105" spans="1:5" ht="12.75">
      <c r="A1105" t="s">
        <v>58</v>
      </c>
      <c r="E1105" s="39" t="s">
        <v>5</v>
      </c>
    </row>
    <row r="1106" spans="1:13" ht="12.75">
      <c r="A1106" t="s">
        <v>46</v>
      </c>
      <c r="C1106" s="31" t="s">
        <v>8251</v>
      </c>
      <c r="E1106" s="33" t="s">
        <v>8252</v>
      </c>
      <c r="J1106" s="32">
        <f>0</f>
      </c>
      <c s="32">
        <f>0</f>
      </c>
      <c s="32">
        <f>0+L1107+L1111+L1115+L1119+L1123+L1127+L1131+L1135+L1139+L1143+L1147+L1151</f>
      </c>
      <c s="32">
        <f>0+M1107+M1111+M1115+M1119+M1123+M1127+M1131+M1135+M1139+M1143+M1147+M1151</f>
      </c>
    </row>
    <row r="1107" spans="1:16" ht="12.75">
      <c r="A1107" t="s">
        <v>48</v>
      </c>
      <c s="34" t="s">
        <v>4257</v>
      </c>
      <c s="34" t="s">
        <v>8253</v>
      </c>
      <c s="35" t="s">
        <v>7797</v>
      </c>
      <c s="6" t="s">
        <v>8254</v>
      </c>
      <c s="36" t="s">
        <v>163</v>
      </c>
      <c s="37">
        <v>43</v>
      </c>
      <c s="36">
        <v>0</v>
      </c>
      <c s="36">
        <f>ROUND(G1107*H1107,6)</f>
      </c>
      <c r="L1107" s="38">
        <v>0</v>
      </c>
      <c s="32">
        <f>ROUND(ROUND(L1107,2)*ROUND(G1107,3),2)</f>
      </c>
      <c s="36" t="s">
        <v>8172</v>
      </c>
      <c>
        <f>(M1107*21)/100</f>
      </c>
      <c t="s">
        <v>27</v>
      </c>
    </row>
    <row r="1108" spans="1:5" ht="12.75">
      <c r="A1108" s="35" t="s">
        <v>54</v>
      </c>
      <c r="E1108" s="39" t="s">
        <v>5</v>
      </c>
    </row>
    <row r="1109" spans="1:5" ht="12.75">
      <c r="A1109" s="35" t="s">
        <v>56</v>
      </c>
      <c r="E1109" s="40" t="s">
        <v>5</v>
      </c>
    </row>
    <row r="1110" spans="1:5" ht="12.75">
      <c r="A1110" t="s">
        <v>58</v>
      </c>
      <c r="E1110" s="39" t="s">
        <v>5</v>
      </c>
    </row>
    <row r="1111" spans="1:16" ht="12.75">
      <c r="A1111" t="s">
        <v>48</v>
      </c>
      <c s="34" t="s">
        <v>4260</v>
      </c>
      <c s="34" t="s">
        <v>8255</v>
      </c>
      <c s="35" t="s">
        <v>7797</v>
      </c>
      <c s="6" t="s">
        <v>8256</v>
      </c>
      <c s="36" t="s">
        <v>163</v>
      </c>
      <c s="37">
        <v>43</v>
      </c>
      <c s="36">
        <v>0</v>
      </c>
      <c s="36">
        <f>ROUND(G1111*H1111,6)</f>
      </c>
      <c r="L1111" s="38">
        <v>0</v>
      </c>
      <c s="32">
        <f>ROUND(ROUND(L1111,2)*ROUND(G1111,3),2)</f>
      </c>
      <c s="36" t="s">
        <v>8172</v>
      </c>
      <c>
        <f>(M1111*21)/100</f>
      </c>
      <c t="s">
        <v>27</v>
      </c>
    </row>
    <row r="1112" spans="1:5" ht="127.5">
      <c r="A1112" s="35" t="s">
        <v>54</v>
      </c>
      <c r="E1112" s="39" t="s">
        <v>8656</v>
      </c>
    </row>
    <row r="1113" spans="1:5" ht="25.5">
      <c r="A1113" s="35" t="s">
        <v>56</v>
      </c>
      <c r="E1113" s="40" t="s">
        <v>8657</v>
      </c>
    </row>
    <row r="1114" spans="1:5" ht="12.75">
      <c r="A1114" t="s">
        <v>58</v>
      </c>
      <c r="E1114" s="39" t="s">
        <v>5</v>
      </c>
    </row>
    <row r="1115" spans="1:16" ht="12.75">
      <c r="A1115" t="s">
        <v>48</v>
      </c>
      <c s="34" t="s">
        <v>4264</v>
      </c>
      <c s="34" t="s">
        <v>8259</v>
      </c>
      <c s="35" t="s">
        <v>7756</v>
      </c>
      <c s="6" t="s">
        <v>8260</v>
      </c>
      <c s="36" t="s">
        <v>163</v>
      </c>
      <c s="37">
        <v>30</v>
      </c>
      <c s="36">
        <v>0</v>
      </c>
      <c s="36">
        <f>ROUND(G1115*H1115,6)</f>
      </c>
      <c r="L1115" s="38">
        <v>0</v>
      </c>
      <c s="32">
        <f>ROUND(ROUND(L1115,2)*ROUND(G1115,3),2)</f>
      </c>
      <c s="36" t="s">
        <v>8172</v>
      </c>
      <c>
        <f>(M1115*21)/100</f>
      </c>
      <c t="s">
        <v>27</v>
      </c>
    </row>
    <row r="1116" spans="1:5" ht="12.75">
      <c r="A1116" s="35" t="s">
        <v>54</v>
      </c>
      <c r="E1116" s="39" t="s">
        <v>8658</v>
      </c>
    </row>
    <row r="1117" spans="1:5" ht="12.75">
      <c r="A1117" s="35" t="s">
        <v>56</v>
      </c>
      <c r="E1117" s="40" t="s">
        <v>5</v>
      </c>
    </row>
    <row r="1118" spans="1:5" ht="12.75">
      <c r="A1118" t="s">
        <v>58</v>
      </c>
      <c r="E1118" s="39" t="s">
        <v>5</v>
      </c>
    </row>
    <row r="1119" spans="1:16" ht="12.75">
      <c r="A1119" t="s">
        <v>48</v>
      </c>
      <c s="34" t="s">
        <v>4267</v>
      </c>
      <c s="34" t="s">
        <v>8659</v>
      </c>
      <c s="35" t="s">
        <v>5</v>
      </c>
      <c s="6" t="s">
        <v>8660</v>
      </c>
      <c s="36" t="s">
        <v>163</v>
      </c>
      <c s="37">
        <v>30</v>
      </c>
      <c s="36">
        <v>0</v>
      </c>
      <c s="36">
        <f>ROUND(G1119*H1119,6)</f>
      </c>
      <c r="L1119" s="38">
        <v>0</v>
      </c>
      <c s="32">
        <f>ROUND(ROUND(L1119,2)*ROUND(G1119,3),2)</f>
      </c>
      <c s="36" t="s">
        <v>8175</v>
      </c>
      <c>
        <f>(M1119*21)/100</f>
      </c>
      <c t="s">
        <v>27</v>
      </c>
    </row>
    <row r="1120" spans="1:5" ht="127.5">
      <c r="A1120" s="35" t="s">
        <v>54</v>
      </c>
      <c r="E1120" s="39" t="s">
        <v>8264</v>
      </c>
    </row>
    <row r="1121" spans="1:5" ht="25.5">
      <c r="A1121" s="35" t="s">
        <v>56</v>
      </c>
      <c r="E1121" s="40" t="s">
        <v>8661</v>
      </c>
    </row>
    <row r="1122" spans="1:5" ht="12.75">
      <c r="A1122" t="s">
        <v>58</v>
      </c>
      <c r="E1122" s="39" t="s">
        <v>5</v>
      </c>
    </row>
    <row r="1123" spans="1:16" ht="12.75">
      <c r="A1123" t="s">
        <v>48</v>
      </c>
      <c s="34" t="s">
        <v>4270</v>
      </c>
      <c s="34" t="s">
        <v>8266</v>
      </c>
      <c s="35" t="s">
        <v>7805</v>
      </c>
      <c s="6" t="s">
        <v>8267</v>
      </c>
      <c s="36" t="s">
        <v>163</v>
      </c>
      <c s="37">
        <v>26</v>
      </c>
      <c s="36">
        <v>0</v>
      </c>
      <c s="36">
        <f>ROUND(G1123*H1123,6)</f>
      </c>
      <c r="L1123" s="38">
        <v>0</v>
      </c>
      <c s="32">
        <f>ROUND(ROUND(L1123,2)*ROUND(G1123,3),2)</f>
      </c>
      <c s="36" t="s">
        <v>8172</v>
      </c>
      <c>
        <f>(M1123*21)/100</f>
      </c>
      <c t="s">
        <v>27</v>
      </c>
    </row>
    <row r="1124" spans="1:5" ht="25.5">
      <c r="A1124" s="35" t="s">
        <v>54</v>
      </c>
      <c r="E1124" s="39" t="s">
        <v>8662</v>
      </c>
    </row>
    <row r="1125" spans="1:5" ht="12.75">
      <c r="A1125" s="35" t="s">
        <v>56</v>
      </c>
      <c r="E1125" s="40" t="s">
        <v>5</v>
      </c>
    </row>
    <row r="1126" spans="1:5" ht="12.75">
      <c r="A1126" t="s">
        <v>58</v>
      </c>
      <c r="E1126" s="39" t="s">
        <v>5</v>
      </c>
    </row>
    <row r="1127" spans="1:16" ht="12.75">
      <c r="A1127" t="s">
        <v>48</v>
      </c>
      <c s="34" t="s">
        <v>4274</v>
      </c>
      <c s="34" t="s">
        <v>8663</v>
      </c>
      <c s="35" t="s">
        <v>5</v>
      </c>
      <c s="6" t="s">
        <v>8664</v>
      </c>
      <c s="36" t="s">
        <v>163</v>
      </c>
      <c s="37">
        <v>19</v>
      </c>
      <c s="36">
        <v>0</v>
      </c>
      <c s="36">
        <f>ROUND(G1127*H1127,6)</f>
      </c>
      <c r="L1127" s="38">
        <v>0</v>
      </c>
      <c s="32">
        <f>ROUND(ROUND(L1127,2)*ROUND(G1127,3),2)</f>
      </c>
      <c s="36" t="s">
        <v>8175</v>
      </c>
      <c>
        <f>(M1127*21)/100</f>
      </c>
      <c t="s">
        <v>27</v>
      </c>
    </row>
    <row r="1128" spans="1:5" ht="127.5">
      <c r="A1128" s="35" t="s">
        <v>54</v>
      </c>
      <c r="E1128" s="39" t="s">
        <v>8264</v>
      </c>
    </row>
    <row r="1129" spans="1:5" ht="25.5">
      <c r="A1129" s="35" t="s">
        <v>56</v>
      </c>
      <c r="E1129" s="40" t="s">
        <v>8665</v>
      </c>
    </row>
    <row r="1130" spans="1:5" ht="12.75">
      <c r="A1130" t="s">
        <v>58</v>
      </c>
      <c r="E1130" s="39" t="s">
        <v>5</v>
      </c>
    </row>
    <row r="1131" spans="1:16" ht="12.75">
      <c r="A1131" t="s">
        <v>48</v>
      </c>
      <c s="34" t="s">
        <v>4277</v>
      </c>
      <c s="34" t="s">
        <v>8666</v>
      </c>
      <c s="35" t="s">
        <v>5</v>
      </c>
      <c s="6" t="s">
        <v>8667</v>
      </c>
      <c s="36" t="s">
        <v>163</v>
      </c>
      <c s="37">
        <v>7</v>
      </c>
      <c s="36">
        <v>0</v>
      </c>
      <c s="36">
        <f>ROUND(G1131*H1131,6)</f>
      </c>
      <c r="L1131" s="38">
        <v>0</v>
      </c>
      <c s="32">
        <f>ROUND(ROUND(L1131,2)*ROUND(G1131,3),2)</f>
      </c>
      <c s="36" t="s">
        <v>8175</v>
      </c>
      <c>
        <f>(M1131*21)/100</f>
      </c>
      <c t="s">
        <v>27</v>
      </c>
    </row>
    <row r="1132" spans="1:5" ht="127.5">
      <c r="A1132" s="35" t="s">
        <v>54</v>
      </c>
      <c r="E1132" s="39" t="s">
        <v>8264</v>
      </c>
    </row>
    <row r="1133" spans="1:5" ht="25.5">
      <c r="A1133" s="35" t="s">
        <v>56</v>
      </c>
      <c r="E1133" s="40" t="s">
        <v>8668</v>
      </c>
    </row>
    <row r="1134" spans="1:5" ht="12.75">
      <c r="A1134" t="s">
        <v>58</v>
      </c>
      <c r="E1134" s="39" t="s">
        <v>5</v>
      </c>
    </row>
    <row r="1135" spans="1:16" ht="12.75">
      <c r="A1135" t="s">
        <v>48</v>
      </c>
      <c s="34" t="s">
        <v>4281</v>
      </c>
      <c s="34" t="s">
        <v>8275</v>
      </c>
      <c s="35" t="s">
        <v>8669</v>
      </c>
      <c s="6" t="s">
        <v>8276</v>
      </c>
      <c s="36" t="s">
        <v>163</v>
      </c>
      <c s="37">
        <v>18</v>
      </c>
      <c s="36">
        <v>0</v>
      </c>
      <c s="36">
        <f>ROUND(G1135*H1135,6)</f>
      </c>
      <c r="L1135" s="38">
        <v>0</v>
      </c>
      <c s="32">
        <f>ROUND(ROUND(L1135,2)*ROUND(G1135,3),2)</f>
      </c>
      <c s="36" t="s">
        <v>8172</v>
      </c>
      <c>
        <f>(M1135*21)/100</f>
      </c>
      <c t="s">
        <v>27</v>
      </c>
    </row>
    <row r="1136" spans="1:5" ht="25.5">
      <c r="A1136" s="35" t="s">
        <v>54</v>
      </c>
      <c r="E1136" s="39" t="s">
        <v>8670</v>
      </c>
    </row>
    <row r="1137" spans="1:5" ht="12.75">
      <c r="A1137" s="35" t="s">
        <v>56</v>
      </c>
      <c r="E1137" s="40" t="s">
        <v>5</v>
      </c>
    </row>
    <row r="1138" spans="1:5" ht="12.75">
      <c r="A1138" t="s">
        <v>58</v>
      </c>
      <c r="E1138" s="39" t="s">
        <v>5</v>
      </c>
    </row>
    <row r="1139" spans="1:16" ht="12.75">
      <c r="A1139" t="s">
        <v>48</v>
      </c>
      <c s="34" t="s">
        <v>4284</v>
      </c>
      <c s="34" t="s">
        <v>8671</v>
      </c>
      <c s="35" t="s">
        <v>5</v>
      </c>
      <c s="6" t="s">
        <v>8672</v>
      </c>
      <c s="36" t="s">
        <v>163</v>
      </c>
      <c s="37">
        <v>7</v>
      </c>
      <c s="36">
        <v>0</v>
      </c>
      <c s="36">
        <f>ROUND(G1139*H1139,6)</f>
      </c>
      <c r="L1139" s="38">
        <v>0</v>
      </c>
      <c s="32">
        <f>ROUND(ROUND(L1139,2)*ROUND(G1139,3),2)</f>
      </c>
      <c s="36" t="s">
        <v>8175</v>
      </c>
      <c>
        <f>(M1139*21)/100</f>
      </c>
      <c t="s">
        <v>27</v>
      </c>
    </row>
    <row r="1140" spans="1:5" ht="127.5">
      <c r="A1140" s="35" t="s">
        <v>54</v>
      </c>
      <c r="E1140" s="39" t="s">
        <v>8264</v>
      </c>
    </row>
    <row r="1141" spans="1:5" ht="25.5">
      <c r="A1141" s="35" t="s">
        <v>56</v>
      </c>
      <c r="E1141" s="40" t="s">
        <v>8668</v>
      </c>
    </row>
    <row r="1142" spans="1:5" ht="12.75">
      <c r="A1142" t="s">
        <v>58</v>
      </c>
      <c r="E1142" s="39" t="s">
        <v>5</v>
      </c>
    </row>
    <row r="1143" spans="1:16" ht="12.75">
      <c r="A1143" t="s">
        <v>48</v>
      </c>
      <c s="34" t="s">
        <v>4288</v>
      </c>
      <c s="34" t="s">
        <v>8673</v>
      </c>
      <c s="35" t="s">
        <v>5</v>
      </c>
      <c s="6" t="s">
        <v>8674</v>
      </c>
      <c s="36" t="s">
        <v>163</v>
      </c>
      <c s="37">
        <v>11</v>
      </c>
      <c s="36">
        <v>0</v>
      </c>
      <c s="36">
        <f>ROUND(G1143*H1143,6)</f>
      </c>
      <c r="L1143" s="38">
        <v>0</v>
      </c>
      <c s="32">
        <f>ROUND(ROUND(L1143,2)*ROUND(G1143,3),2)</f>
      </c>
      <c s="36" t="s">
        <v>8175</v>
      </c>
      <c>
        <f>(M1143*21)/100</f>
      </c>
      <c t="s">
        <v>27</v>
      </c>
    </row>
    <row r="1144" spans="1:5" ht="127.5">
      <c r="A1144" s="35" t="s">
        <v>54</v>
      </c>
      <c r="E1144" s="39" t="s">
        <v>8264</v>
      </c>
    </row>
    <row r="1145" spans="1:5" ht="25.5">
      <c r="A1145" s="35" t="s">
        <v>56</v>
      </c>
      <c r="E1145" s="40" t="s">
        <v>8675</v>
      </c>
    </row>
    <row r="1146" spans="1:5" ht="12.75">
      <c r="A1146" t="s">
        <v>58</v>
      </c>
      <c r="E1146" s="39" t="s">
        <v>5</v>
      </c>
    </row>
    <row r="1147" spans="1:16" ht="12.75">
      <c r="A1147" t="s">
        <v>48</v>
      </c>
      <c s="34" t="s">
        <v>4289</v>
      </c>
      <c s="34" t="s">
        <v>8293</v>
      </c>
      <c s="35" t="s">
        <v>7756</v>
      </c>
      <c s="6" t="s">
        <v>8294</v>
      </c>
      <c s="36" t="s">
        <v>163</v>
      </c>
      <c s="37">
        <v>8</v>
      </c>
      <c s="36">
        <v>0</v>
      </c>
      <c s="36">
        <f>ROUND(G1147*H1147,6)</f>
      </c>
      <c r="L1147" s="38">
        <v>0</v>
      </c>
      <c s="32">
        <f>ROUND(ROUND(L1147,2)*ROUND(G1147,3),2)</f>
      </c>
      <c s="36" t="s">
        <v>8172</v>
      </c>
      <c>
        <f>(M1147*21)/100</f>
      </c>
      <c t="s">
        <v>27</v>
      </c>
    </row>
    <row r="1148" spans="1:5" ht="12.75">
      <c r="A1148" s="35" t="s">
        <v>54</v>
      </c>
      <c r="E1148" s="39" t="s">
        <v>8676</v>
      </c>
    </row>
    <row r="1149" spans="1:5" ht="12.75">
      <c r="A1149" s="35" t="s">
        <v>56</v>
      </c>
      <c r="E1149" s="40" t="s">
        <v>5</v>
      </c>
    </row>
    <row r="1150" spans="1:5" ht="12.75">
      <c r="A1150" t="s">
        <v>58</v>
      </c>
      <c r="E1150" s="39" t="s">
        <v>5</v>
      </c>
    </row>
    <row r="1151" spans="1:16" ht="12.75">
      <c r="A1151" t="s">
        <v>48</v>
      </c>
      <c s="34" t="s">
        <v>4292</v>
      </c>
      <c s="34" t="s">
        <v>8677</v>
      </c>
      <c s="35" t="s">
        <v>5</v>
      </c>
      <c s="6" t="s">
        <v>8302</v>
      </c>
      <c s="36" t="s">
        <v>163</v>
      </c>
      <c s="37">
        <v>8</v>
      </c>
      <c s="36">
        <v>0</v>
      </c>
      <c s="36">
        <f>ROUND(G1151*H1151,6)</f>
      </c>
      <c r="L1151" s="38">
        <v>0</v>
      </c>
      <c s="32">
        <f>ROUND(ROUND(L1151,2)*ROUND(G1151,3),2)</f>
      </c>
      <c s="36" t="s">
        <v>8175</v>
      </c>
      <c>
        <f>(M1151*21)/100</f>
      </c>
      <c t="s">
        <v>27</v>
      </c>
    </row>
    <row r="1152" spans="1:5" ht="12.75">
      <c r="A1152" s="35" t="s">
        <v>54</v>
      </c>
      <c r="E1152" s="39" t="s">
        <v>8298</v>
      </c>
    </row>
    <row r="1153" spans="1:5" ht="12.75">
      <c r="A1153" s="35" t="s">
        <v>56</v>
      </c>
      <c r="E1153" s="40" t="s">
        <v>5</v>
      </c>
    </row>
    <row r="1154" spans="1:5" ht="12.75">
      <c r="A1154" t="s">
        <v>58</v>
      </c>
      <c r="E1154" s="39" t="s">
        <v>5</v>
      </c>
    </row>
    <row r="1155" spans="1:13" ht="12.75">
      <c r="A1155" t="s">
        <v>46</v>
      </c>
      <c r="C1155" s="31" t="s">
        <v>8332</v>
      </c>
      <c r="E1155" s="33" t="s">
        <v>8333</v>
      </c>
      <c r="J1155" s="32">
        <f>0</f>
      </c>
      <c s="32">
        <f>0</f>
      </c>
      <c s="32">
        <f>0+L1156+L1160+L1164+L1168+L1172+L1176</f>
      </c>
      <c s="32">
        <f>0+M1156+M1160+M1164+M1168+M1172+M1176</f>
      </c>
    </row>
    <row r="1156" spans="1:16" ht="12.75">
      <c r="A1156" t="s">
        <v>48</v>
      </c>
      <c s="34" t="s">
        <v>4296</v>
      </c>
      <c s="34" t="s">
        <v>8678</v>
      </c>
      <c s="35" t="s">
        <v>5</v>
      </c>
      <c s="6" t="s">
        <v>8335</v>
      </c>
      <c s="36" t="s">
        <v>1408</v>
      </c>
      <c s="37">
        <v>40</v>
      </c>
      <c s="36">
        <v>0</v>
      </c>
      <c s="36">
        <f>ROUND(G1156*H1156,6)</f>
      </c>
      <c r="L1156" s="38">
        <v>0</v>
      </c>
      <c s="32">
        <f>ROUND(ROUND(L1156,2)*ROUND(G1156,3),2)</f>
      </c>
      <c s="36" t="s">
        <v>8175</v>
      </c>
      <c>
        <f>(M1156*21)/100</f>
      </c>
      <c t="s">
        <v>27</v>
      </c>
    </row>
    <row r="1157" spans="1:5" ht="12.75">
      <c r="A1157" s="35" t="s">
        <v>54</v>
      </c>
      <c r="E1157" s="39" t="s">
        <v>8335</v>
      </c>
    </row>
    <row r="1158" spans="1:5" ht="12.75">
      <c r="A1158" s="35" t="s">
        <v>56</v>
      </c>
      <c r="E1158" s="40" t="s">
        <v>5</v>
      </c>
    </row>
    <row r="1159" spans="1:5" ht="12.75">
      <c r="A1159" t="s">
        <v>58</v>
      </c>
      <c r="E1159" s="39" t="s">
        <v>5</v>
      </c>
    </row>
    <row r="1160" spans="1:16" ht="12.75">
      <c r="A1160" t="s">
        <v>48</v>
      </c>
      <c s="34" t="s">
        <v>4300</v>
      </c>
      <c s="34" t="s">
        <v>8679</v>
      </c>
      <c s="35" t="s">
        <v>5</v>
      </c>
      <c s="6" t="s">
        <v>8680</v>
      </c>
      <c s="36" t="s">
        <v>52</v>
      </c>
      <c s="37">
        <v>6</v>
      </c>
      <c s="36">
        <v>0</v>
      </c>
      <c s="36">
        <f>ROUND(G1160*H1160,6)</f>
      </c>
      <c r="L1160" s="38">
        <v>0</v>
      </c>
      <c s="32">
        <f>ROUND(ROUND(L1160,2)*ROUND(G1160,3),2)</f>
      </c>
      <c s="36" t="s">
        <v>8175</v>
      </c>
      <c>
        <f>(M1160*21)/100</f>
      </c>
      <c t="s">
        <v>27</v>
      </c>
    </row>
    <row r="1161" spans="1:5" ht="12.75">
      <c r="A1161" s="35" t="s">
        <v>54</v>
      </c>
      <c r="E1161" s="39" t="s">
        <v>8680</v>
      </c>
    </row>
    <row r="1162" spans="1:5" ht="12.75">
      <c r="A1162" s="35" t="s">
        <v>56</v>
      </c>
      <c r="E1162" s="40" t="s">
        <v>5</v>
      </c>
    </row>
    <row r="1163" spans="1:5" ht="12.75">
      <c r="A1163" t="s">
        <v>58</v>
      </c>
      <c r="E1163" s="39" t="s">
        <v>5</v>
      </c>
    </row>
    <row r="1164" spans="1:16" ht="12.75">
      <c r="A1164" t="s">
        <v>48</v>
      </c>
      <c s="34" t="s">
        <v>4303</v>
      </c>
      <c s="34" t="s">
        <v>8681</v>
      </c>
      <c s="35" t="s">
        <v>5</v>
      </c>
      <c s="6" t="s">
        <v>8337</v>
      </c>
      <c s="36" t="s">
        <v>52</v>
      </c>
      <c s="37">
        <v>2</v>
      </c>
      <c s="36">
        <v>0</v>
      </c>
      <c s="36">
        <f>ROUND(G1164*H1164,6)</f>
      </c>
      <c r="L1164" s="38">
        <v>0</v>
      </c>
      <c s="32">
        <f>ROUND(ROUND(L1164,2)*ROUND(G1164,3),2)</f>
      </c>
      <c s="36" t="s">
        <v>8175</v>
      </c>
      <c>
        <f>(M1164*21)/100</f>
      </c>
      <c t="s">
        <v>27</v>
      </c>
    </row>
    <row r="1165" spans="1:5" ht="12.75">
      <c r="A1165" s="35" t="s">
        <v>54</v>
      </c>
      <c r="E1165" s="39" t="s">
        <v>8337</v>
      </c>
    </row>
    <row r="1166" spans="1:5" ht="12.75">
      <c r="A1166" s="35" t="s">
        <v>56</v>
      </c>
      <c r="E1166" s="40" t="s">
        <v>5</v>
      </c>
    </row>
    <row r="1167" spans="1:5" ht="12.75">
      <c r="A1167" t="s">
        <v>58</v>
      </c>
      <c r="E1167" s="39" t="s">
        <v>5</v>
      </c>
    </row>
    <row r="1168" spans="1:16" ht="12.75">
      <c r="A1168" t="s">
        <v>48</v>
      </c>
      <c s="34" t="s">
        <v>4308</v>
      </c>
      <c s="34" t="s">
        <v>8682</v>
      </c>
      <c s="35" t="s">
        <v>5</v>
      </c>
      <c s="6" t="s">
        <v>8479</v>
      </c>
      <c s="36" t="s">
        <v>52</v>
      </c>
      <c s="37">
        <v>2</v>
      </c>
      <c s="36">
        <v>0</v>
      </c>
      <c s="36">
        <f>ROUND(G1168*H1168,6)</f>
      </c>
      <c r="L1168" s="38">
        <v>0</v>
      </c>
      <c s="32">
        <f>ROUND(ROUND(L1168,2)*ROUND(G1168,3),2)</f>
      </c>
      <c s="36" t="s">
        <v>8175</v>
      </c>
      <c>
        <f>(M1168*21)/100</f>
      </c>
      <c t="s">
        <v>27</v>
      </c>
    </row>
    <row r="1169" spans="1:5" ht="12.75">
      <c r="A1169" s="35" t="s">
        <v>54</v>
      </c>
      <c r="E1169" s="39" t="s">
        <v>8479</v>
      </c>
    </row>
    <row r="1170" spans="1:5" ht="12.75">
      <c r="A1170" s="35" t="s">
        <v>56</v>
      </c>
      <c r="E1170" s="40" t="s">
        <v>5</v>
      </c>
    </row>
    <row r="1171" spans="1:5" ht="12.75">
      <c r="A1171" t="s">
        <v>58</v>
      </c>
      <c r="E1171" s="39" t="s">
        <v>5</v>
      </c>
    </row>
    <row r="1172" spans="1:16" ht="12.75">
      <c r="A1172" t="s">
        <v>48</v>
      </c>
      <c s="34" t="s">
        <v>4311</v>
      </c>
      <c s="34" t="s">
        <v>8683</v>
      </c>
      <c s="35" t="s">
        <v>5</v>
      </c>
      <c s="6" t="s">
        <v>8339</v>
      </c>
      <c s="36" t="s">
        <v>52</v>
      </c>
      <c s="37">
        <v>3</v>
      </c>
      <c s="36">
        <v>0</v>
      </c>
      <c s="36">
        <f>ROUND(G1172*H1172,6)</f>
      </c>
      <c r="L1172" s="38">
        <v>0</v>
      </c>
      <c s="32">
        <f>ROUND(ROUND(L1172,2)*ROUND(G1172,3),2)</f>
      </c>
      <c s="36" t="s">
        <v>8175</v>
      </c>
      <c>
        <f>(M1172*21)/100</f>
      </c>
      <c t="s">
        <v>27</v>
      </c>
    </row>
    <row r="1173" spans="1:5" ht="12.75">
      <c r="A1173" s="35" t="s">
        <v>54</v>
      </c>
      <c r="E1173" s="39" t="s">
        <v>8339</v>
      </c>
    </row>
    <row r="1174" spans="1:5" ht="12.75">
      <c r="A1174" s="35" t="s">
        <v>56</v>
      </c>
      <c r="E1174" s="40" t="s">
        <v>5</v>
      </c>
    </row>
    <row r="1175" spans="1:5" ht="12.75">
      <c r="A1175" t="s">
        <v>58</v>
      </c>
      <c r="E1175" s="39" t="s">
        <v>5</v>
      </c>
    </row>
    <row r="1176" spans="1:16" ht="25.5">
      <c r="A1176" t="s">
        <v>48</v>
      </c>
      <c s="34" t="s">
        <v>4315</v>
      </c>
      <c s="34" t="s">
        <v>8684</v>
      </c>
      <c s="35" t="s">
        <v>5</v>
      </c>
      <c s="6" t="s">
        <v>8341</v>
      </c>
      <c s="36" t="s">
        <v>52</v>
      </c>
      <c s="37">
        <v>7</v>
      </c>
      <c s="36">
        <v>0</v>
      </c>
      <c s="36">
        <f>ROUND(G1176*H1176,6)</f>
      </c>
      <c r="L1176" s="38">
        <v>0</v>
      </c>
      <c s="32">
        <f>ROUND(ROUND(L1176,2)*ROUND(G1176,3),2)</f>
      </c>
      <c s="36" t="s">
        <v>8175</v>
      </c>
      <c>
        <f>(M1176*21)/100</f>
      </c>
      <c t="s">
        <v>27</v>
      </c>
    </row>
    <row r="1177" spans="1:5" ht="25.5">
      <c r="A1177" s="35" t="s">
        <v>54</v>
      </c>
      <c r="E1177" s="39" t="s">
        <v>8341</v>
      </c>
    </row>
    <row r="1178" spans="1:5" ht="12.75">
      <c r="A1178" s="35" t="s">
        <v>56</v>
      </c>
      <c r="E1178" s="40" t="s">
        <v>5</v>
      </c>
    </row>
    <row r="1179" spans="1:5" ht="12.75">
      <c r="A1179" t="s">
        <v>58</v>
      </c>
      <c r="E1179" s="39" t="s">
        <v>5</v>
      </c>
    </row>
    <row r="1180" spans="1:13" ht="12.75">
      <c r="A1180" t="s">
        <v>46</v>
      </c>
      <c r="C1180" s="31" t="s">
        <v>8342</v>
      </c>
      <c r="E1180" s="33" t="s">
        <v>8343</v>
      </c>
      <c r="J1180" s="32">
        <f>0</f>
      </c>
      <c s="32">
        <f>0</f>
      </c>
      <c s="32">
        <f>0+L1181+L1185+L1189</f>
      </c>
      <c s="32">
        <f>0+M1181+M1185+M1189</f>
      </c>
    </row>
    <row r="1181" spans="1:16" ht="25.5">
      <c r="A1181" t="s">
        <v>48</v>
      </c>
      <c s="34" t="s">
        <v>4318</v>
      </c>
      <c s="34" t="s">
        <v>8344</v>
      </c>
      <c s="35" t="s">
        <v>7805</v>
      </c>
      <c s="6" t="s">
        <v>8345</v>
      </c>
      <c s="36" t="s">
        <v>1361</v>
      </c>
      <c s="37">
        <v>158</v>
      </c>
      <c s="36">
        <v>0</v>
      </c>
      <c s="36">
        <f>ROUND(G1181*H1181,6)</f>
      </c>
      <c r="L1181" s="38">
        <v>0</v>
      </c>
      <c s="32">
        <f>ROUND(ROUND(L1181,2)*ROUND(G1181,3),2)</f>
      </c>
      <c s="36" t="s">
        <v>8172</v>
      </c>
      <c>
        <f>(M1181*21)/100</f>
      </c>
      <c t="s">
        <v>27</v>
      </c>
    </row>
    <row r="1182" spans="1:5" ht="25.5">
      <c r="A1182" s="35" t="s">
        <v>54</v>
      </c>
      <c r="E1182" s="39" t="s">
        <v>8685</v>
      </c>
    </row>
    <row r="1183" spans="1:5" ht="12.75">
      <c r="A1183" s="35" t="s">
        <v>56</v>
      </c>
      <c r="E1183" s="40" t="s">
        <v>5</v>
      </c>
    </row>
    <row r="1184" spans="1:5" ht="12.75">
      <c r="A1184" t="s">
        <v>58</v>
      </c>
      <c r="E1184" s="39" t="s">
        <v>5</v>
      </c>
    </row>
    <row r="1185" spans="1:16" ht="12.75">
      <c r="A1185" t="s">
        <v>48</v>
      </c>
      <c s="34" t="s">
        <v>4323</v>
      </c>
      <c s="34" t="s">
        <v>8686</v>
      </c>
      <c s="35" t="s">
        <v>5</v>
      </c>
      <c s="6" t="s">
        <v>8348</v>
      </c>
      <c s="36" t="s">
        <v>1361</v>
      </c>
      <c s="37">
        <v>90</v>
      </c>
      <c s="36">
        <v>0</v>
      </c>
      <c s="36">
        <f>ROUND(G1185*H1185,6)</f>
      </c>
      <c r="L1185" s="38">
        <v>0</v>
      </c>
      <c s="32">
        <f>ROUND(ROUND(L1185,2)*ROUND(G1185,3),2)</f>
      </c>
      <c s="36" t="s">
        <v>8175</v>
      </c>
      <c>
        <f>(M1185*21)/100</f>
      </c>
      <c t="s">
        <v>27</v>
      </c>
    </row>
    <row r="1186" spans="1:5" ht="63.75">
      <c r="A1186" s="35" t="s">
        <v>54</v>
      </c>
      <c r="E1186" s="39" t="s">
        <v>8349</v>
      </c>
    </row>
    <row r="1187" spans="1:5" ht="12.75">
      <c r="A1187" s="35" t="s">
        <v>56</v>
      </c>
      <c r="E1187" s="40" t="s">
        <v>5</v>
      </c>
    </row>
    <row r="1188" spans="1:5" ht="12.75">
      <c r="A1188" t="s">
        <v>58</v>
      </c>
      <c r="E1188" s="39" t="s">
        <v>5</v>
      </c>
    </row>
    <row r="1189" spans="1:16" ht="12.75">
      <c r="A1189" t="s">
        <v>48</v>
      </c>
      <c s="34" t="s">
        <v>4327</v>
      </c>
      <c s="34" t="s">
        <v>8687</v>
      </c>
      <c s="35" t="s">
        <v>5</v>
      </c>
      <c s="6" t="s">
        <v>8688</v>
      </c>
      <c s="36" t="s">
        <v>1361</v>
      </c>
      <c s="37">
        <v>68</v>
      </c>
      <c s="36">
        <v>0</v>
      </c>
      <c s="36">
        <f>ROUND(G1189*H1189,6)</f>
      </c>
      <c r="L1189" s="38">
        <v>0</v>
      </c>
      <c s="32">
        <f>ROUND(ROUND(L1189,2)*ROUND(G1189,3),2)</f>
      </c>
      <c s="36" t="s">
        <v>8175</v>
      </c>
      <c>
        <f>(M1189*21)/100</f>
      </c>
      <c t="s">
        <v>27</v>
      </c>
    </row>
    <row r="1190" spans="1:5" ht="12.75">
      <c r="A1190" s="35" t="s">
        <v>54</v>
      </c>
      <c r="E1190" s="39" t="s">
        <v>8352</v>
      </c>
    </row>
    <row r="1191" spans="1:5" ht="12.75">
      <c r="A1191" s="35" t="s">
        <v>56</v>
      </c>
      <c r="E1191" s="40" t="s">
        <v>5</v>
      </c>
    </row>
    <row r="1192" spans="1:5" ht="12.75">
      <c r="A1192" t="s">
        <v>58</v>
      </c>
      <c r="E1192" s="39" t="s">
        <v>5</v>
      </c>
    </row>
    <row r="1193" spans="1:13" ht="12.75">
      <c r="A1193" t="s">
        <v>46</v>
      </c>
      <c r="C1193" s="31" t="s">
        <v>8365</v>
      </c>
      <c r="E1193" s="33" t="s">
        <v>8366</v>
      </c>
      <c r="J1193" s="32">
        <f>0</f>
      </c>
      <c s="32">
        <f>0</f>
      </c>
      <c s="32">
        <f>0+L1194+L1198+L1202+L1206</f>
      </c>
      <c s="32">
        <f>0+M1194+M1198+M1202+M1206</f>
      </c>
    </row>
    <row r="1194" spans="1:16" ht="12.75">
      <c r="A1194" t="s">
        <v>48</v>
      </c>
      <c s="34" t="s">
        <v>4331</v>
      </c>
      <c s="34" t="s">
        <v>8689</v>
      </c>
      <c s="35" t="s">
        <v>5</v>
      </c>
      <c s="6" t="s">
        <v>8368</v>
      </c>
      <c s="36" t="s">
        <v>1289</v>
      </c>
      <c s="37">
        <v>1</v>
      </c>
      <c s="36">
        <v>0</v>
      </c>
      <c s="36">
        <f>ROUND(G1194*H1194,6)</f>
      </c>
      <c r="L1194" s="38">
        <v>0</v>
      </c>
      <c s="32">
        <f>ROUND(ROUND(L1194,2)*ROUND(G1194,3),2)</f>
      </c>
      <c s="36" t="s">
        <v>8175</v>
      </c>
      <c>
        <f>(M1194*21)/100</f>
      </c>
      <c t="s">
        <v>27</v>
      </c>
    </row>
    <row r="1195" spans="1:5" ht="12.75">
      <c r="A1195" s="35" t="s">
        <v>54</v>
      </c>
      <c r="E1195" s="39" t="s">
        <v>8368</v>
      </c>
    </row>
    <row r="1196" spans="1:5" ht="12.75">
      <c r="A1196" s="35" t="s">
        <v>56</v>
      </c>
      <c r="E1196" s="40" t="s">
        <v>5</v>
      </c>
    </row>
    <row r="1197" spans="1:5" ht="12.75">
      <c r="A1197" t="s">
        <v>58</v>
      </c>
      <c r="E1197" s="39" t="s">
        <v>5</v>
      </c>
    </row>
    <row r="1198" spans="1:16" ht="12.75">
      <c r="A1198" t="s">
        <v>48</v>
      </c>
      <c s="34" t="s">
        <v>4335</v>
      </c>
      <c s="34" t="s">
        <v>8690</v>
      </c>
      <c s="35" t="s">
        <v>5</v>
      </c>
      <c s="6" t="s">
        <v>8370</v>
      </c>
      <c s="36" t="s">
        <v>1289</v>
      </c>
      <c s="37">
        <v>1</v>
      </c>
      <c s="36">
        <v>0</v>
      </c>
      <c s="36">
        <f>ROUND(G1198*H1198,6)</f>
      </c>
      <c r="L1198" s="38">
        <v>0</v>
      </c>
      <c s="32">
        <f>ROUND(ROUND(L1198,2)*ROUND(G1198,3),2)</f>
      </c>
      <c s="36" t="s">
        <v>8175</v>
      </c>
      <c>
        <f>(M1198*21)/100</f>
      </c>
      <c t="s">
        <v>27</v>
      </c>
    </row>
    <row r="1199" spans="1:5" ht="12.75">
      <c r="A1199" s="35" t="s">
        <v>54</v>
      </c>
      <c r="E1199" s="39" t="s">
        <v>8370</v>
      </c>
    </row>
    <row r="1200" spans="1:5" ht="12.75">
      <c r="A1200" s="35" t="s">
        <v>56</v>
      </c>
      <c r="E1200" s="40" t="s">
        <v>5</v>
      </c>
    </row>
    <row r="1201" spans="1:5" ht="12.75">
      <c r="A1201" t="s">
        <v>58</v>
      </c>
      <c r="E1201" s="39" t="s">
        <v>5</v>
      </c>
    </row>
    <row r="1202" spans="1:16" ht="12.75">
      <c r="A1202" t="s">
        <v>48</v>
      </c>
      <c s="34" t="s">
        <v>4340</v>
      </c>
      <c s="34" t="s">
        <v>8691</v>
      </c>
      <c s="35" t="s">
        <v>5</v>
      </c>
      <c s="6" t="s">
        <v>8372</v>
      </c>
      <c s="36" t="s">
        <v>215</v>
      </c>
      <c s="37">
        <v>50</v>
      </c>
      <c s="36">
        <v>0</v>
      </c>
      <c s="36">
        <f>ROUND(G1202*H1202,6)</f>
      </c>
      <c r="L1202" s="38">
        <v>0</v>
      </c>
      <c s="32">
        <f>ROUND(ROUND(L1202,2)*ROUND(G1202,3),2)</f>
      </c>
      <c s="36" t="s">
        <v>8175</v>
      </c>
      <c>
        <f>(M1202*21)/100</f>
      </c>
      <c t="s">
        <v>27</v>
      </c>
    </row>
    <row r="1203" spans="1:5" ht="12.75">
      <c r="A1203" s="35" t="s">
        <v>54</v>
      </c>
      <c r="E1203" s="39" t="s">
        <v>8372</v>
      </c>
    </row>
    <row r="1204" spans="1:5" ht="12.75">
      <c r="A1204" s="35" t="s">
        <v>56</v>
      </c>
      <c r="E1204" s="40" t="s">
        <v>5</v>
      </c>
    </row>
    <row r="1205" spans="1:5" ht="12.75">
      <c r="A1205" t="s">
        <v>58</v>
      </c>
      <c r="E1205" s="39" t="s">
        <v>5</v>
      </c>
    </row>
    <row r="1206" spans="1:16" ht="12.75">
      <c r="A1206" t="s">
        <v>48</v>
      </c>
      <c s="34" t="s">
        <v>4345</v>
      </c>
      <c s="34" t="s">
        <v>8692</v>
      </c>
      <c s="35" t="s">
        <v>5</v>
      </c>
      <c s="6" t="s">
        <v>8374</v>
      </c>
      <c s="36" t="s">
        <v>52</v>
      </c>
      <c s="37">
        <v>1</v>
      </c>
      <c s="36">
        <v>0</v>
      </c>
      <c s="36">
        <f>ROUND(G1206*H1206,6)</f>
      </c>
      <c r="L1206" s="38">
        <v>0</v>
      </c>
      <c s="32">
        <f>ROUND(ROUND(L1206,2)*ROUND(G1206,3),2)</f>
      </c>
      <c s="36" t="s">
        <v>8175</v>
      </c>
      <c>
        <f>(M1206*21)/100</f>
      </c>
      <c t="s">
        <v>27</v>
      </c>
    </row>
    <row r="1207" spans="1:5" ht="12.75">
      <c r="A1207" s="35" t="s">
        <v>54</v>
      </c>
      <c r="E1207" s="39" t="s">
        <v>8516</v>
      </c>
    </row>
    <row r="1208" spans="1:5" ht="12.75">
      <c r="A1208" s="35" t="s">
        <v>56</v>
      </c>
      <c r="E1208" s="40" t="s">
        <v>5</v>
      </c>
    </row>
    <row r="1209" spans="1:5" ht="12.75">
      <c r="A1209" t="s">
        <v>58</v>
      </c>
      <c r="E1209" s="39" t="s">
        <v>5</v>
      </c>
    </row>
    <row r="1210" spans="1:13" ht="12.75">
      <c r="A1210" t="s">
        <v>46</v>
      </c>
      <c r="C1210" s="31" t="s">
        <v>8693</v>
      </c>
      <c r="E1210" s="33" t="s">
        <v>8694</v>
      </c>
      <c r="J1210" s="32">
        <f>0</f>
      </c>
      <c s="32">
        <f>0</f>
      </c>
      <c s="32">
        <f>0+L1211+L1215+L1219</f>
      </c>
      <c s="32">
        <f>0+M1211+M1215+M1219</f>
      </c>
    </row>
    <row r="1211" spans="1:16" ht="25.5">
      <c r="A1211" t="s">
        <v>48</v>
      </c>
      <c s="34" t="s">
        <v>4247</v>
      </c>
      <c s="34" t="s">
        <v>8695</v>
      </c>
      <c s="35" t="s">
        <v>5</v>
      </c>
      <c s="6" t="s">
        <v>8696</v>
      </c>
      <c s="36" t="s">
        <v>52</v>
      </c>
      <c s="37">
        <v>8</v>
      </c>
      <c s="36">
        <v>0</v>
      </c>
      <c s="36">
        <f>ROUND(G1211*H1211,6)</f>
      </c>
      <c r="L1211" s="38">
        <v>0</v>
      </c>
      <c s="32">
        <f>ROUND(ROUND(L1211,2)*ROUND(G1211,3),2)</f>
      </c>
      <c s="36" t="s">
        <v>8175</v>
      </c>
      <c>
        <f>(M1211*21)/100</f>
      </c>
      <c t="s">
        <v>27</v>
      </c>
    </row>
    <row r="1212" spans="1:5" ht="25.5">
      <c r="A1212" s="35" t="s">
        <v>54</v>
      </c>
      <c r="E1212" s="39" t="s">
        <v>8696</v>
      </c>
    </row>
    <row r="1213" spans="1:5" ht="12.75">
      <c r="A1213" s="35" t="s">
        <v>56</v>
      </c>
      <c r="E1213" s="40" t="s">
        <v>5</v>
      </c>
    </row>
    <row r="1214" spans="1:5" ht="12.75">
      <c r="A1214" t="s">
        <v>58</v>
      </c>
      <c r="E1214" s="39" t="s">
        <v>5</v>
      </c>
    </row>
    <row r="1215" spans="1:16" ht="12.75">
      <c r="A1215" t="s">
        <v>48</v>
      </c>
      <c s="34" t="s">
        <v>4252</v>
      </c>
      <c s="34" t="s">
        <v>8314</v>
      </c>
      <c s="35" t="s">
        <v>7797</v>
      </c>
      <c s="6" t="s">
        <v>8315</v>
      </c>
      <c s="36" t="s">
        <v>52</v>
      </c>
      <c s="37">
        <v>4</v>
      </c>
      <c s="36">
        <v>0</v>
      </c>
      <c s="36">
        <f>ROUND(G1215*H1215,6)</f>
      </c>
      <c r="L1215" s="38">
        <v>0</v>
      </c>
      <c s="32">
        <f>ROUND(ROUND(L1215,2)*ROUND(G1215,3),2)</f>
      </c>
      <c s="36" t="s">
        <v>8172</v>
      </c>
      <c>
        <f>(M1215*21)/100</f>
      </c>
      <c t="s">
        <v>27</v>
      </c>
    </row>
    <row r="1216" spans="1:5" ht="12.75">
      <c r="A1216" s="35" t="s">
        <v>54</v>
      </c>
      <c r="E1216" s="39" t="s">
        <v>8697</v>
      </c>
    </row>
    <row r="1217" spans="1:5" ht="12.75">
      <c r="A1217" s="35" t="s">
        <v>56</v>
      </c>
      <c r="E1217" s="40" t="s">
        <v>5</v>
      </c>
    </row>
    <row r="1218" spans="1:5" ht="12.75">
      <c r="A1218" t="s">
        <v>58</v>
      </c>
      <c r="E1218" s="39" t="s">
        <v>5</v>
      </c>
    </row>
    <row r="1219" spans="1:16" ht="12.75">
      <c r="A1219" t="s">
        <v>48</v>
      </c>
      <c s="34" t="s">
        <v>4253</v>
      </c>
      <c s="34" t="s">
        <v>8698</v>
      </c>
      <c s="35" t="s">
        <v>5</v>
      </c>
      <c s="6" t="s">
        <v>8699</v>
      </c>
      <c s="36" t="s">
        <v>52</v>
      </c>
      <c s="37">
        <v>4</v>
      </c>
      <c s="36">
        <v>0</v>
      </c>
      <c s="36">
        <f>ROUND(G1219*H1219,6)</f>
      </c>
      <c r="L1219" s="38">
        <v>0</v>
      </c>
      <c s="32">
        <f>ROUND(ROUND(L1219,2)*ROUND(G1219,3),2)</f>
      </c>
      <c s="36" t="s">
        <v>8175</v>
      </c>
      <c>
        <f>(M1219*21)/100</f>
      </c>
      <c t="s">
        <v>27</v>
      </c>
    </row>
    <row r="1220" spans="1:5" ht="12.75">
      <c r="A1220" s="35" t="s">
        <v>54</v>
      </c>
      <c r="E1220" s="39" t="s">
        <v>8699</v>
      </c>
    </row>
    <row r="1221" spans="1:5" ht="12.75">
      <c r="A1221" s="35" t="s">
        <v>56</v>
      </c>
      <c r="E1221" s="40" t="s">
        <v>5</v>
      </c>
    </row>
    <row r="1222" spans="1:5" ht="12.75">
      <c r="A1222" t="s">
        <v>58</v>
      </c>
      <c r="E1222" s="39" t="s">
        <v>5</v>
      </c>
    </row>
    <row r="1223" spans="1:13" ht="25.5">
      <c r="A1223" t="s">
        <v>8165</v>
      </c>
      <c r="C1223" s="31" t="s">
        <v>8700</v>
      </c>
      <c r="E1223" s="33" t="s">
        <v>8701</v>
      </c>
      <c r="J1223" s="32">
        <f>0+J1224+J1233+J1250+J1259+J1308+J1321+J1342+J1355+J1376</f>
      </c>
      <c s="32">
        <f>0+K1224+K1233+K1250+K1259+K1308+K1321+K1342+K1355+K1376</f>
      </c>
      <c s="32">
        <f>0+L1224+L1233+L1250+L1259+L1308+L1321+L1342+L1355+L1376</f>
      </c>
      <c s="32">
        <f>0+M1224+M1233+M1250+M1259+M1308+M1321+M1342+M1355+M1376</f>
      </c>
    </row>
    <row r="1224" spans="1:13" ht="12.75">
      <c r="A1224" t="s">
        <v>46</v>
      </c>
      <c r="C1224" s="31" t="s">
        <v>8168</v>
      </c>
      <c r="E1224" s="33" t="s">
        <v>8169</v>
      </c>
      <c r="J1224" s="32">
        <f>0</f>
      </c>
      <c s="32">
        <f>0</f>
      </c>
      <c s="32">
        <f>0+L1225+L1229</f>
      </c>
      <c s="32">
        <f>0+M1225+M1229</f>
      </c>
    </row>
    <row r="1225" spans="1:16" ht="25.5">
      <c r="A1225" t="s">
        <v>48</v>
      </c>
      <c s="34" t="s">
        <v>4348</v>
      </c>
      <c s="34" t="s">
        <v>8170</v>
      </c>
      <c s="35" t="s">
        <v>7252</v>
      </c>
      <c s="6" t="s">
        <v>8171</v>
      </c>
      <c s="36" t="s">
        <v>52</v>
      </c>
      <c s="37">
        <v>1</v>
      </c>
      <c s="36">
        <v>0</v>
      </c>
      <c s="36">
        <f>ROUND(G1225*H1225,6)</f>
      </c>
      <c r="L1225" s="38">
        <v>0</v>
      </c>
      <c s="32">
        <f>ROUND(ROUND(L1225,2)*ROUND(G1225,3),2)</f>
      </c>
      <c s="36" t="s">
        <v>8172</v>
      </c>
      <c>
        <f>(M1225*21)/100</f>
      </c>
      <c t="s">
        <v>27</v>
      </c>
    </row>
    <row r="1226" spans="1:5" ht="12.75">
      <c r="A1226" s="35" t="s">
        <v>54</v>
      </c>
      <c r="E1226" s="39" t="s">
        <v>5</v>
      </c>
    </row>
    <row r="1227" spans="1:5" ht="12.75">
      <c r="A1227" s="35" t="s">
        <v>56</v>
      </c>
      <c r="E1227" s="40" t="s">
        <v>5</v>
      </c>
    </row>
    <row r="1228" spans="1:5" ht="12.75">
      <c r="A1228" t="s">
        <v>58</v>
      </c>
      <c r="E1228" s="39" t="s">
        <v>5</v>
      </c>
    </row>
    <row r="1229" spans="1:16" ht="12.75">
      <c r="A1229" t="s">
        <v>48</v>
      </c>
      <c s="34" t="s">
        <v>4352</v>
      </c>
      <c s="34" t="s">
        <v>8702</v>
      </c>
      <c s="35" t="s">
        <v>5</v>
      </c>
      <c s="6" t="s">
        <v>8703</v>
      </c>
      <c s="36" t="s">
        <v>52</v>
      </c>
      <c s="37">
        <v>1</v>
      </c>
      <c s="36">
        <v>0</v>
      </c>
      <c s="36">
        <f>ROUND(G1229*H1229,6)</f>
      </c>
      <c r="L1229" s="38">
        <v>0</v>
      </c>
      <c s="32">
        <f>ROUND(ROUND(L1229,2)*ROUND(G1229,3),2)</f>
      </c>
      <c s="36" t="s">
        <v>8175</v>
      </c>
      <c>
        <f>(M1229*21)/100</f>
      </c>
      <c t="s">
        <v>27</v>
      </c>
    </row>
    <row r="1230" spans="1:5" ht="255">
      <c r="A1230" s="35" t="s">
        <v>54</v>
      </c>
      <c r="E1230" s="39" t="s">
        <v>8704</v>
      </c>
    </row>
    <row r="1231" spans="1:5" ht="12.75">
      <c r="A1231" s="35" t="s">
        <v>56</v>
      </c>
      <c r="E1231" s="40" t="s">
        <v>5</v>
      </c>
    </row>
    <row r="1232" spans="1:5" ht="12.75">
      <c r="A1232" t="s">
        <v>58</v>
      </c>
      <c r="E1232" s="39" t="s">
        <v>5</v>
      </c>
    </row>
    <row r="1233" spans="1:13" ht="12.75">
      <c r="A1233" t="s">
        <v>46</v>
      </c>
      <c r="C1233" s="31" t="s">
        <v>8184</v>
      </c>
      <c r="E1233" s="33" t="s">
        <v>8185</v>
      </c>
      <c r="J1233" s="32">
        <f>0</f>
      </c>
      <c s="32">
        <f>0</f>
      </c>
      <c s="32">
        <f>0+L1234+L1238+L1242+L1246</f>
      </c>
      <c s="32">
        <f>0+M1234+M1238+M1242+M1246</f>
      </c>
    </row>
    <row r="1234" spans="1:16" ht="12.75">
      <c r="A1234" t="s">
        <v>48</v>
      </c>
      <c s="34" t="s">
        <v>4356</v>
      </c>
      <c s="34" t="s">
        <v>8186</v>
      </c>
      <c s="35" t="s">
        <v>7252</v>
      </c>
      <c s="6" t="s">
        <v>8187</v>
      </c>
      <c s="36" t="s">
        <v>52</v>
      </c>
      <c s="37">
        <v>2</v>
      </c>
      <c s="36">
        <v>0</v>
      </c>
      <c s="36">
        <f>ROUND(G1234*H1234,6)</f>
      </c>
      <c r="L1234" s="38">
        <v>0</v>
      </c>
      <c s="32">
        <f>ROUND(ROUND(L1234,2)*ROUND(G1234,3),2)</f>
      </c>
      <c s="36" t="s">
        <v>8172</v>
      </c>
      <c>
        <f>(M1234*21)/100</f>
      </c>
      <c t="s">
        <v>27</v>
      </c>
    </row>
    <row r="1235" spans="1:5" ht="12.75">
      <c r="A1235" s="35" t="s">
        <v>54</v>
      </c>
      <c r="E1235" s="39" t="s">
        <v>8705</v>
      </c>
    </row>
    <row r="1236" spans="1:5" ht="12.75">
      <c r="A1236" s="35" t="s">
        <v>56</v>
      </c>
      <c r="E1236" s="40" t="s">
        <v>5</v>
      </c>
    </row>
    <row r="1237" spans="1:5" ht="12.75">
      <c r="A1237" t="s">
        <v>58</v>
      </c>
      <c r="E1237" s="39" t="s">
        <v>5</v>
      </c>
    </row>
    <row r="1238" spans="1:16" ht="25.5">
      <c r="A1238" t="s">
        <v>48</v>
      </c>
      <c s="34" t="s">
        <v>4360</v>
      </c>
      <c s="34" t="s">
        <v>8706</v>
      </c>
      <c s="35" t="s">
        <v>5</v>
      </c>
      <c s="6" t="s">
        <v>8707</v>
      </c>
      <c s="36" t="s">
        <v>52</v>
      </c>
      <c s="37">
        <v>2</v>
      </c>
      <c s="36">
        <v>0</v>
      </c>
      <c s="36">
        <f>ROUND(G1238*H1238,6)</f>
      </c>
      <c r="L1238" s="38">
        <v>0</v>
      </c>
      <c s="32">
        <f>ROUND(ROUND(L1238,2)*ROUND(G1238,3),2)</f>
      </c>
      <c s="36" t="s">
        <v>8175</v>
      </c>
      <c>
        <f>(M1238*21)/100</f>
      </c>
      <c t="s">
        <v>27</v>
      </c>
    </row>
    <row r="1239" spans="1:5" ht="25.5">
      <c r="A1239" s="35" t="s">
        <v>54</v>
      </c>
      <c r="E1239" s="39" t="s">
        <v>8707</v>
      </c>
    </row>
    <row r="1240" spans="1:5" ht="12.75">
      <c r="A1240" s="35" t="s">
        <v>56</v>
      </c>
      <c r="E1240" s="40" t="s">
        <v>5</v>
      </c>
    </row>
    <row r="1241" spans="1:5" ht="12.75">
      <c r="A1241" t="s">
        <v>58</v>
      </c>
      <c r="E1241" s="39" t="s">
        <v>5</v>
      </c>
    </row>
    <row r="1242" spans="1:16" ht="12.75">
      <c r="A1242" t="s">
        <v>48</v>
      </c>
      <c s="34" t="s">
        <v>4364</v>
      </c>
      <c s="34" t="s">
        <v>8196</v>
      </c>
      <c s="35" t="s">
        <v>7252</v>
      </c>
      <c s="6" t="s">
        <v>8197</v>
      </c>
      <c s="36" t="s">
        <v>52</v>
      </c>
      <c s="37">
        <v>1</v>
      </c>
      <c s="36">
        <v>0</v>
      </c>
      <c s="36">
        <f>ROUND(G1242*H1242,6)</f>
      </c>
      <c r="L1242" s="38">
        <v>0</v>
      </c>
      <c s="32">
        <f>ROUND(ROUND(L1242,2)*ROUND(G1242,3),2)</f>
      </c>
      <c s="36" t="s">
        <v>8172</v>
      </c>
      <c>
        <f>(M1242*21)/100</f>
      </c>
      <c t="s">
        <v>27</v>
      </c>
    </row>
    <row r="1243" spans="1:5" ht="12.75">
      <c r="A1243" s="35" t="s">
        <v>54</v>
      </c>
      <c r="E1243" s="39" t="s">
        <v>8708</v>
      </c>
    </row>
    <row r="1244" spans="1:5" ht="12.75">
      <c r="A1244" s="35" t="s">
        <v>56</v>
      </c>
      <c r="E1244" s="40" t="s">
        <v>5</v>
      </c>
    </row>
    <row r="1245" spans="1:5" ht="12.75">
      <c r="A1245" t="s">
        <v>58</v>
      </c>
      <c r="E1245" s="39" t="s">
        <v>5</v>
      </c>
    </row>
    <row r="1246" spans="1:16" ht="12.75">
      <c r="A1246" t="s">
        <v>48</v>
      </c>
      <c s="34" t="s">
        <v>4366</v>
      </c>
      <c s="34" t="s">
        <v>8709</v>
      </c>
      <c s="35" t="s">
        <v>5</v>
      </c>
      <c s="6" t="s">
        <v>8710</v>
      </c>
      <c s="36" t="s">
        <v>52</v>
      </c>
      <c s="37">
        <v>1</v>
      </c>
      <c s="36">
        <v>0</v>
      </c>
      <c s="36">
        <f>ROUND(G1246*H1246,6)</f>
      </c>
      <c r="L1246" s="38">
        <v>0</v>
      </c>
      <c s="32">
        <f>ROUND(ROUND(L1246,2)*ROUND(G1246,3),2)</f>
      </c>
      <c s="36" t="s">
        <v>8175</v>
      </c>
      <c>
        <f>(M1246*21)/100</f>
      </c>
      <c t="s">
        <v>27</v>
      </c>
    </row>
    <row r="1247" spans="1:5" ht="12.75">
      <c r="A1247" s="35" t="s">
        <v>54</v>
      </c>
      <c r="E1247" s="39" t="s">
        <v>8710</v>
      </c>
    </row>
    <row r="1248" spans="1:5" ht="12.75">
      <c r="A1248" s="35" t="s">
        <v>56</v>
      </c>
      <c r="E1248" s="40" t="s">
        <v>5</v>
      </c>
    </row>
    <row r="1249" spans="1:5" ht="12.75">
      <c r="A1249" t="s">
        <v>58</v>
      </c>
      <c r="E1249" s="39" t="s">
        <v>5</v>
      </c>
    </row>
    <row r="1250" spans="1:13" ht="12.75">
      <c r="A1250" t="s">
        <v>46</v>
      </c>
      <c r="C1250" s="31" t="s">
        <v>8216</v>
      </c>
      <c r="E1250" s="33" t="s">
        <v>8217</v>
      </c>
      <c r="J1250" s="32">
        <f>0</f>
      </c>
      <c s="32">
        <f>0</f>
      </c>
      <c s="32">
        <f>0+L1251+L1255</f>
      </c>
      <c s="32">
        <f>0+M1251+M1255</f>
      </c>
    </row>
    <row r="1251" spans="1:16" ht="12.75">
      <c r="A1251" t="s">
        <v>48</v>
      </c>
      <c s="34" t="s">
        <v>4371</v>
      </c>
      <c s="34" t="s">
        <v>8711</v>
      </c>
      <c s="35" t="s">
        <v>5</v>
      </c>
      <c s="6" t="s">
        <v>8712</v>
      </c>
      <c s="36" t="s">
        <v>52</v>
      </c>
      <c s="37">
        <v>2</v>
      </c>
      <c s="36">
        <v>0</v>
      </c>
      <c s="36">
        <f>ROUND(G1251*H1251,6)</f>
      </c>
      <c r="L1251" s="38">
        <v>0</v>
      </c>
      <c s="32">
        <f>ROUND(ROUND(L1251,2)*ROUND(G1251,3),2)</f>
      </c>
      <c s="36" t="s">
        <v>8175</v>
      </c>
      <c>
        <f>(M1251*21)/100</f>
      </c>
      <c t="s">
        <v>27</v>
      </c>
    </row>
    <row r="1252" spans="1:5" ht="38.25">
      <c r="A1252" s="35" t="s">
        <v>54</v>
      </c>
      <c r="E1252" s="39" t="s">
        <v>8220</v>
      </c>
    </row>
    <row r="1253" spans="1:5" ht="12.75">
      <c r="A1253" s="35" t="s">
        <v>56</v>
      </c>
      <c r="E1253" s="40" t="s">
        <v>5</v>
      </c>
    </row>
    <row r="1254" spans="1:5" ht="12.75">
      <c r="A1254" t="s">
        <v>58</v>
      </c>
      <c r="E1254" s="39" t="s">
        <v>5</v>
      </c>
    </row>
    <row r="1255" spans="1:16" ht="12.75">
      <c r="A1255" t="s">
        <v>48</v>
      </c>
      <c s="34" t="s">
        <v>4375</v>
      </c>
      <c s="34" t="s">
        <v>8713</v>
      </c>
      <c s="35" t="s">
        <v>5</v>
      </c>
      <c s="6" t="s">
        <v>8222</v>
      </c>
      <c s="36" t="s">
        <v>52</v>
      </c>
      <c s="37">
        <v>2</v>
      </c>
      <c s="36">
        <v>0</v>
      </c>
      <c s="36">
        <f>ROUND(G1255*H1255,6)</f>
      </c>
      <c r="L1255" s="38">
        <v>0</v>
      </c>
      <c s="32">
        <f>ROUND(ROUND(L1255,2)*ROUND(G1255,3),2)</f>
      </c>
      <c s="36" t="s">
        <v>8175</v>
      </c>
      <c>
        <f>(M1255*21)/100</f>
      </c>
      <c t="s">
        <v>27</v>
      </c>
    </row>
    <row r="1256" spans="1:5" ht="38.25">
      <c r="A1256" s="35" t="s">
        <v>54</v>
      </c>
      <c r="E1256" s="39" t="s">
        <v>8220</v>
      </c>
    </row>
    <row r="1257" spans="1:5" ht="12.75">
      <c r="A1257" s="35" t="s">
        <v>56</v>
      </c>
      <c r="E1257" s="40" t="s">
        <v>5</v>
      </c>
    </row>
    <row r="1258" spans="1:5" ht="12.75">
      <c r="A1258" t="s">
        <v>58</v>
      </c>
      <c r="E1258" s="39" t="s">
        <v>5</v>
      </c>
    </row>
    <row r="1259" spans="1:13" ht="12.75">
      <c r="A1259" t="s">
        <v>46</v>
      </c>
      <c r="C1259" s="31" t="s">
        <v>8251</v>
      </c>
      <c r="E1259" s="33" t="s">
        <v>8252</v>
      </c>
      <c r="J1259" s="32">
        <f>0</f>
      </c>
      <c s="32">
        <f>0</f>
      </c>
      <c s="32">
        <f>0+L1260+L1264+L1268+L1272+L1276+L1280+L1284+L1288+L1292+L1296+L1300+L1304</f>
      </c>
      <c s="32">
        <f>0+M1260+M1264+M1268+M1272+M1276+M1280+M1284+M1288+M1292+M1296+M1300+M1304</f>
      </c>
    </row>
    <row r="1260" spans="1:16" ht="12.75">
      <c r="A1260" t="s">
        <v>48</v>
      </c>
      <c s="34" t="s">
        <v>4378</v>
      </c>
      <c s="34" t="s">
        <v>8253</v>
      </c>
      <c s="35" t="s">
        <v>7805</v>
      </c>
      <c s="6" t="s">
        <v>8254</v>
      </c>
      <c s="36" t="s">
        <v>163</v>
      </c>
      <c s="37">
        <v>31</v>
      </c>
      <c s="36">
        <v>0</v>
      </c>
      <c s="36">
        <f>ROUND(G1260*H1260,6)</f>
      </c>
      <c r="L1260" s="38">
        <v>0</v>
      </c>
      <c s="32">
        <f>ROUND(ROUND(L1260,2)*ROUND(G1260,3),2)</f>
      </c>
      <c s="36" t="s">
        <v>8172</v>
      </c>
      <c>
        <f>(M1260*21)/100</f>
      </c>
      <c t="s">
        <v>27</v>
      </c>
    </row>
    <row r="1261" spans="1:5" ht="12.75">
      <c r="A1261" s="35" t="s">
        <v>54</v>
      </c>
      <c r="E1261" s="39" t="s">
        <v>5</v>
      </c>
    </row>
    <row r="1262" spans="1:5" ht="12.75">
      <c r="A1262" s="35" t="s">
        <v>56</v>
      </c>
      <c r="E1262" s="40" t="s">
        <v>5</v>
      </c>
    </row>
    <row r="1263" spans="1:5" ht="12.75">
      <c r="A1263" t="s">
        <v>58</v>
      </c>
      <c r="E1263" s="39" t="s">
        <v>5</v>
      </c>
    </row>
    <row r="1264" spans="1:16" ht="12.75">
      <c r="A1264" t="s">
        <v>48</v>
      </c>
      <c s="34" t="s">
        <v>4382</v>
      </c>
      <c s="34" t="s">
        <v>8255</v>
      </c>
      <c s="35" t="s">
        <v>7805</v>
      </c>
      <c s="6" t="s">
        <v>8256</v>
      </c>
      <c s="36" t="s">
        <v>163</v>
      </c>
      <c s="37">
        <v>31</v>
      </c>
      <c s="36">
        <v>0</v>
      </c>
      <c s="36">
        <f>ROUND(G1264*H1264,6)</f>
      </c>
      <c r="L1264" s="38">
        <v>0</v>
      </c>
      <c s="32">
        <f>ROUND(ROUND(L1264,2)*ROUND(G1264,3),2)</f>
      </c>
      <c s="36" t="s">
        <v>8172</v>
      </c>
      <c>
        <f>(M1264*21)/100</f>
      </c>
      <c t="s">
        <v>27</v>
      </c>
    </row>
    <row r="1265" spans="1:5" ht="127.5">
      <c r="A1265" s="35" t="s">
        <v>54</v>
      </c>
      <c r="E1265" s="39" t="s">
        <v>8714</v>
      </c>
    </row>
    <row r="1266" spans="1:5" ht="25.5">
      <c r="A1266" s="35" t="s">
        <v>56</v>
      </c>
      <c r="E1266" s="40" t="s">
        <v>8715</v>
      </c>
    </row>
    <row r="1267" spans="1:5" ht="12.75">
      <c r="A1267" t="s">
        <v>58</v>
      </c>
      <c r="E1267" s="39" t="s">
        <v>5</v>
      </c>
    </row>
    <row r="1268" spans="1:16" ht="12.75">
      <c r="A1268" t="s">
        <v>48</v>
      </c>
      <c s="34" t="s">
        <v>4386</v>
      </c>
      <c s="34" t="s">
        <v>8259</v>
      </c>
      <c s="35" t="s">
        <v>7797</v>
      </c>
      <c s="6" t="s">
        <v>8260</v>
      </c>
      <c s="36" t="s">
        <v>163</v>
      </c>
      <c s="37">
        <v>71</v>
      </c>
      <c s="36">
        <v>0</v>
      </c>
      <c s="36">
        <f>ROUND(G1268*H1268,6)</f>
      </c>
      <c r="L1268" s="38">
        <v>0</v>
      </c>
      <c s="32">
        <f>ROUND(ROUND(L1268,2)*ROUND(G1268,3),2)</f>
      </c>
      <c s="36" t="s">
        <v>8172</v>
      </c>
      <c>
        <f>(M1268*21)/100</f>
      </c>
      <c t="s">
        <v>27</v>
      </c>
    </row>
    <row r="1269" spans="1:5" ht="12.75">
      <c r="A1269" s="35" t="s">
        <v>54</v>
      </c>
      <c r="E1269" s="39" t="s">
        <v>8716</v>
      </c>
    </row>
    <row r="1270" spans="1:5" ht="12.75">
      <c r="A1270" s="35" t="s">
        <v>56</v>
      </c>
      <c r="E1270" s="40" t="s">
        <v>5</v>
      </c>
    </row>
    <row r="1271" spans="1:5" ht="12.75">
      <c r="A1271" t="s">
        <v>58</v>
      </c>
      <c r="E1271" s="39" t="s">
        <v>5</v>
      </c>
    </row>
    <row r="1272" spans="1:16" ht="12.75">
      <c r="A1272" t="s">
        <v>48</v>
      </c>
      <c s="34" t="s">
        <v>4391</v>
      </c>
      <c s="34" t="s">
        <v>8717</v>
      </c>
      <c s="35" t="s">
        <v>5</v>
      </c>
      <c s="6" t="s">
        <v>8718</v>
      </c>
      <c s="36" t="s">
        <v>163</v>
      </c>
      <c s="37">
        <v>71</v>
      </c>
      <c s="36">
        <v>0</v>
      </c>
      <c s="36">
        <f>ROUND(G1272*H1272,6)</f>
      </c>
      <c r="L1272" s="38">
        <v>0</v>
      </c>
      <c s="32">
        <f>ROUND(ROUND(L1272,2)*ROUND(G1272,3),2)</f>
      </c>
      <c s="36" t="s">
        <v>8175</v>
      </c>
      <c>
        <f>(M1272*21)/100</f>
      </c>
      <c t="s">
        <v>27</v>
      </c>
    </row>
    <row r="1273" spans="1:5" ht="127.5">
      <c r="A1273" s="35" t="s">
        <v>54</v>
      </c>
      <c r="E1273" s="39" t="s">
        <v>8264</v>
      </c>
    </row>
    <row r="1274" spans="1:5" ht="25.5">
      <c r="A1274" s="35" t="s">
        <v>56</v>
      </c>
      <c r="E1274" s="40" t="s">
        <v>8719</v>
      </c>
    </row>
    <row r="1275" spans="1:5" ht="12.75">
      <c r="A1275" t="s">
        <v>58</v>
      </c>
      <c r="E1275" s="39" t="s">
        <v>5</v>
      </c>
    </row>
    <row r="1276" spans="1:16" ht="12.75">
      <c r="A1276" t="s">
        <v>48</v>
      </c>
      <c s="34" t="s">
        <v>4395</v>
      </c>
      <c s="34" t="s">
        <v>8266</v>
      </c>
      <c s="35" t="s">
        <v>8669</v>
      </c>
      <c s="6" t="s">
        <v>8267</v>
      </c>
      <c s="36" t="s">
        <v>163</v>
      </c>
      <c s="37">
        <v>26</v>
      </c>
      <c s="36">
        <v>0</v>
      </c>
      <c s="36">
        <f>ROUND(G1276*H1276,6)</f>
      </c>
      <c r="L1276" s="38">
        <v>0</v>
      </c>
      <c s="32">
        <f>ROUND(ROUND(L1276,2)*ROUND(G1276,3),2)</f>
      </c>
      <c s="36" t="s">
        <v>8172</v>
      </c>
      <c>
        <f>(M1276*21)/100</f>
      </c>
      <c t="s">
        <v>27</v>
      </c>
    </row>
    <row r="1277" spans="1:5" ht="25.5">
      <c r="A1277" s="35" t="s">
        <v>54</v>
      </c>
      <c r="E1277" s="39" t="s">
        <v>8720</v>
      </c>
    </row>
    <row r="1278" spans="1:5" ht="12.75">
      <c r="A1278" s="35" t="s">
        <v>56</v>
      </c>
      <c r="E1278" s="40" t="s">
        <v>5</v>
      </c>
    </row>
    <row r="1279" spans="1:5" ht="12.75">
      <c r="A1279" t="s">
        <v>58</v>
      </c>
      <c r="E1279" s="39" t="s">
        <v>5</v>
      </c>
    </row>
    <row r="1280" spans="1:16" ht="12.75">
      <c r="A1280" t="s">
        <v>48</v>
      </c>
      <c s="34" t="s">
        <v>4400</v>
      </c>
      <c s="34" t="s">
        <v>8721</v>
      </c>
      <c s="35" t="s">
        <v>5</v>
      </c>
      <c s="6" t="s">
        <v>8664</v>
      </c>
      <c s="36" t="s">
        <v>163</v>
      </c>
      <c s="37">
        <v>20</v>
      </c>
      <c s="36">
        <v>0</v>
      </c>
      <c s="36">
        <f>ROUND(G1280*H1280,6)</f>
      </c>
      <c r="L1280" s="38">
        <v>0</v>
      </c>
      <c s="32">
        <f>ROUND(ROUND(L1280,2)*ROUND(G1280,3),2)</f>
      </c>
      <c s="36" t="s">
        <v>8175</v>
      </c>
      <c>
        <f>(M1280*21)/100</f>
      </c>
      <c t="s">
        <v>27</v>
      </c>
    </row>
    <row r="1281" spans="1:5" ht="127.5">
      <c r="A1281" s="35" t="s">
        <v>54</v>
      </c>
      <c r="E1281" s="39" t="s">
        <v>8264</v>
      </c>
    </row>
    <row r="1282" spans="1:5" ht="25.5">
      <c r="A1282" s="35" t="s">
        <v>56</v>
      </c>
      <c r="E1282" s="40" t="s">
        <v>8722</v>
      </c>
    </row>
    <row r="1283" spans="1:5" ht="12.75">
      <c r="A1283" t="s">
        <v>58</v>
      </c>
      <c r="E1283" s="39" t="s">
        <v>5</v>
      </c>
    </row>
    <row r="1284" spans="1:16" ht="12.75">
      <c r="A1284" t="s">
        <v>48</v>
      </c>
      <c s="34" t="s">
        <v>4403</v>
      </c>
      <c s="34" t="s">
        <v>8723</v>
      </c>
      <c s="35" t="s">
        <v>5</v>
      </c>
      <c s="6" t="s">
        <v>8667</v>
      </c>
      <c s="36" t="s">
        <v>163</v>
      </c>
      <c s="37">
        <v>6</v>
      </c>
      <c s="36">
        <v>0</v>
      </c>
      <c s="36">
        <f>ROUND(G1284*H1284,6)</f>
      </c>
      <c r="L1284" s="38">
        <v>0</v>
      </c>
      <c s="32">
        <f>ROUND(ROUND(L1284,2)*ROUND(G1284,3),2)</f>
      </c>
      <c s="36" t="s">
        <v>8175</v>
      </c>
      <c>
        <f>(M1284*21)/100</f>
      </c>
      <c t="s">
        <v>27</v>
      </c>
    </row>
    <row r="1285" spans="1:5" ht="127.5">
      <c r="A1285" s="35" t="s">
        <v>54</v>
      </c>
      <c r="E1285" s="39" t="s">
        <v>8264</v>
      </c>
    </row>
    <row r="1286" spans="1:5" ht="25.5">
      <c r="A1286" s="35" t="s">
        <v>56</v>
      </c>
      <c r="E1286" s="40" t="s">
        <v>8724</v>
      </c>
    </row>
    <row r="1287" spans="1:5" ht="12.75">
      <c r="A1287" t="s">
        <v>58</v>
      </c>
      <c r="E1287" s="39" t="s">
        <v>5</v>
      </c>
    </row>
    <row r="1288" spans="1:16" ht="12.75">
      <c r="A1288" t="s">
        <v>48</v>
      </c>
      <c s="34" t="s">
        <v>4407</v>
      </c>
      <c s="34" t="s">
        <v>8275</v>
      </c>
      <c s="35" t="s">
        <v>8725</v>
      </c>
      <c s="6" t="s">
        <v>8276</v>
      </c>
      <c s="36" t="s">
        <v>163</v>
      </c>
      <c s="37">
        <v>15</v>
      </c>
      <c s="36">
        <v>0</v>
      </c>
      <c s="36">
        <f>ROUND(G1288*H1288,6)</f>
      </c>
      <c r="L1288" s="38">
        <v>0</v>
      </c>
      <c s="32">
        <f>ROUND(ROUND(L1288,2)*ROUND(G1288,3),2)</f>
      </c>
      <c s="36" t="s">
        <v>8172</v>
      </c>
      <c>
        <f>(M1288*21)/100</f>
      </c>
      <c t="s">
        <v>27</v>
      </c>
    </row>
    <row r="1289" spans="1:5" ht="25.5">
      <c r="A1289" s="35" t="s">
        <v>54</v>
      </c>
      <c r="E1289" s="39" t="s">
        <v>8726</v>
      </c>
    </row>
    <row r="1290" spans="1:5" ht="12.75">
      <c r="A1290" s="35" t="s">
        <v>56</v>
      </c>
      <c r="E1290" s="40" t="s">
        <v>5</v>
      </c>
    </row>
    <row r="1291" spans="1:5" ht="12.75">
      <c r="A1291" t="s">
        <v>58</v>
      </c>
      <c r="E1291" s="39" t="s">
        <v>5</v>
      </c>
    </row>
    <row r="1292" spans="1:16" ht="12.75">
      <c r="A1292" t="s">
        <v>48</v>
      </c>
      <c s="34" t="s">
        <v>1628</v>
      </c>
      <c s="34" t="s">
        <v>8727</v>
      </c>
      <c s="35" t="s">
        <v>5</v>
      </c>
      <c s="6" t="s">
        <v>8672</v>
      </c>
      <c s="36" t="s">
        <v>163</v>
      </c>
      <c s="37">
        <v>6</v>
      </c>
      <c s="36">
        <v>0</v>
      </c>
      <c s="36">
        <f>ROUND(G1292*H1292,6)</f>
      </c>
      <c r="L1292" s="38">
        <v>0</v>
      </c>
      <c s="32">
        <f>ROUND(ROUND(L1292,2)*ROUND(G1292,3),2)</f>
      </c>
      <c s="36" t="s">
        <v>8175</v>
      </c>
      <c>
        <f>(M1292*21)/100</f>
      </c>
      <c t="s">
        <v>27</v>
      </c>
    </row>
    <row r="1293" spans="1:5" ht="127.5">
      <c r="A1293" s="35" t="s">
        <v>54</v>
      </c>
      <c r="E1293" s="39" t="s">
        <v>8264</v>
      </c>
    </row>
    <row r="1294" spans="1:5" ht="25.5">
      <c r="A1294" s="35" t="s">
        <v>56</v>
      </c>
      <c r="E1294" s="40" t="s">
        <v>8724</v>
      </c>
    </row>
    <row r="1295" spans="1:5" ht="12.75">
      <c r="A1295" t="s">
        <v>58</v>
      </c>
      <c r="E1295" s="39" t="s">
        <v>5</v>
      </c>
    </row>
    <row r="1296" spans="1:16" ht="12.75">
      <c r="A1296" t="s">
        <v>48</v>
      </c>
      <c s="34" t="s">
        <v>1634</v>
      </c>
      <c s="34" t="s">
        <v>8728</v>
      </c>
      <c s="35" t="s">
        <v>5</v>
      </c>
      <c s="6" t="s">
        <v>8729</v>
      </c>
      <c s="36" t="s">
        <v>163</v>
      </c>
      <c s="37">
        <v>9</v>
      </c>
      <c s="36">
        <v>0</v>
      </c>
      <c s="36">
        <f>ROUND(G1296*H1296,6)</f>
      </c>
      <c r="L1296" s="38">
        <v>0</v>
      </c>
      <c s="32">
        <f>ROUND(ROUND(L1296,2)*ROUND(G1296,3),2)</f>
      </c>
      <c s="36" t="s">
        <v>8175</v>
      </c>
      <c>
        <f>(M1296*21)/100</f>
      </c>
      <c t="s">
        <v>27</v>
      </c>
    </row>
    <row r="1297" spans="1:5" ht="127.5">
      <c r="A1297" s="35" t="s">
        <v>54</v>
      </c>
      <c r="E1297" s="39" t="s">
        <v>8264</v>
      </c>
    </row>
    <row r="1298" spans="1:5" ht="25.5">
      <c r="A1298" s="35" t="s">
        <v>56</v>
      </c>
      <c r="E1298" s="40" t="s">
        <v>8730</v>
      </c>
    </row>
    <row r="1299" spans="1:5" ht="12.75">
      <c r="A1299" t="s">
        <v>58</v>
      </c>
      <c r="E1299" s="39" t="s">
        <v>5</v>
      </c>
    </row>
    <row r="1300" spans="1:16" ht="12.75">
      <c r="A1300" t="s">
        <v>48</v>
      </c>
      <c s="34" t="s">
        <v>1639</v>
      </c>
      <c s="34" t="s">
        <v>8293</v>
      </c>
      <c s="35" t="s">
        <v>7797</v>
      </c>
      <c s="6" t="s">
        <v>8294</v>
      </c>
      <c s="36" t="s">
        <v>163</v>
      </c>
      <c s="37">
        <v>8</v>
      </c>
      <c s="36">
        <v>0</v>
      </c>
      <c s="36">
        <f>ROUND(G1300*H1300,6)</f>
      </c>
      <c r="L1300" s="38">
        <v>0</v>
      </c>
      <c s="32">
        <f>ROUND(ROUND(L1300,2)*ROUND(G1300,3),2)</f>
      </c>
      <c s="36" t="s">
        <v>8172</v>
      </c>
      <c>
        <f>(M1300*21)/100</f>
      </c>
      <c t="s">
        <v>27</v>
      </c>
    </row>
    <row r="1301" spans="1:5" ht="12.75">
      <c r="A1301" s="35" t="s">
        <v>54</v>
      </c>
      <c r="E1301" s="39" t="s">
        <v>8676</v>
      </c>
    </row>
    <row r="1302" spans="1:5" ht="12.75">
      <c r="A1302" s="35" t="s">
        <v>56</v>
      </c>
      <c r="E1302" s="40" t="s">
        <v>5</v>
      </c>
    </row>
    <row r="1303" spans="1:5" ht="12.75">
      <c r="A1303" t="s">
        <v>58</v>
      </c>
      <c r="E1303" s="39" t="s">
        <v>5</v>
      </c>
    </row>
    <row r="1304" spans="1:16" ht="12.75">
      <c r="A1304" t="s">
        <v>48</v>
      </c>
      <c s="34" t="s">
        <v>1644</v>
      </c>
      <c s="34" t="s">
        <v>8731</v>
      </c>
      <c s="35" t="s">
        <v>5</v>
      </c>
      <c s="6" t="s">
        <v>8302</v>
      </c>
      <c s="36" t="s">
        <v>163</v>
      </c>
      <c s="37">
        <v>8</v>
      </c>
      <c s="36">
        <v>0</v>
      </c>
      <c s="36">
        <f>ROUND(G1304*H1304,6)</f>
      </c>
      <c r="L1304" s="38">
        <v>0</v>
      </c>
      <c s="32">
        <f>ROUND(ROUND(L1304,2)*ROUND(G1304,3),2)</f>
      </c>
      <c s="36" t="s">
        <v>8175</v>
      </c>
      <c>
        <f>(M1304*21)/100</f>
      </c>
      <c t="s">
        <v>27</v>
      </c>
    </row>
    <row r="1305" spans="1:5" ht="12.75">
      <c r="A1305" s="35" t="s">
        <v>54</v>
      </c>
      <c r="E1305" s="39" t="s">
        <v>8298</v>
      </c>
    </row>
    <row r="1306" spans="1:5" ht="12.75">
      <c r="A1306" s="35" t="s">
        <v>56</v>
      </c>
      <c r="E1306" s="40" t="s">
        <v>5</v>
      </c>
    </row>
    <row r="1307" spans="1:5" ht="12.75">
      <c r="A1307" t="s">
        <v>58</v>
      </c>
      <c r="E1307" s="39" t="s">
        <v>5</v>
      </c>
    </row>
    <row r="1308" spans="1:13" ht="12.75">
      <c r="A1308" t="s">
        <v>46</v>
      </c>
      <c r="C1308" s="31" t="s">
        <v>8303</v>
      </c>
      <c r="E1308" s="33" t="s">
        <v>8304</v>
      </c>
      <c r="J1308" s="32">
        <f>0</f>
      </c>
      <c s="32">
        <f>0</f>
      </c>
      <c s="32">
        <f>0+L1309+L1313+L1317</f>
      </c>
      <c s="32">
        <f>0+M1309+M1313+M1317</f>
      </c>
    </row>
    <row r="1309" spans="1:16" ht="25.5">
      <c r="A1309" t="s">
        <v>48</v>
      </c>
      <c s="34" t="s">
        <v>1649</v>
      </c>
      <c s="34" t="s">
        <v>8732</v>
      </c>
      <c s="35" t="s">
        <v>5</v>
      </c>
      <c s="6" t="s">
        <v>8696</v>
      </c>
      <c s="36" t="s">
        <v>52</v>
      </c>
      <c s="37">
        <v>8</v>
      </c>
      <c s="36">
        <v>0</v>
      </c>
      <c s="36">
        <f>ROUND(G1309*H1309,6)</f>
      </c>
      <c r="L1309" s="38">
        <v>0</v>
      </c>
      <c s="32">
        <f>ROUND(ROUND(L1309,2)*ROUND(G1309,3),2)</f>
      </c>
      <c s="36" t="s">
        <v>8175</v>
      </c>
      <c>
        <f>(M1309*21)/100</f>
      </c>
      <c t="s">
        <v>27</v>
      </c>
    </row>
    <row r="1310" spans="1:5" ht="25.5">
      <c r="A1310" s="35" t="s">
        <v>54</v>
      </c>
      <c r="E1310" s="39" t="s">
        <v>8696</v>
      </c>
    </row>
    <row r="1311" spans="1:5" ht="12.75">
      <c r="A1311" s="35" t="s">
        <v>56</v>
      </c>
      <c r="E1311" s="40" t="s">
        <v>5</v>
      </c>
    </row>
    <row r="1312" spans="1:5" ht="12.75">
      <c r="A1312" t="s">
        <v>58</v>
      </c>
      <c r="E1312" s="39" t="s">
        <v>5</v>
      </c>
    </row>
    <row r="1313" spans="1:16" ht="12.75">
      <c r="A1313" t="s">
        <v>48</v>
      </c>
      <c s="34" t="s">
        <v>1653</v>
      </c>
      <c s="34" t="s">
        <v>8314</v>
      </c>
      <c s="35" t="s">
        <v>7805</v>
      </c>
      <c s="6" t="s">
        <v>8315</v>
      </c>
      <c s="36" t="s">
        <v>52</v>
      </c>
      <c s="37">
        <v>4</v>
      </c>
      <c s="36">
        <v>0</v>
      </c>
      <c s="36">
        <f>ROUND(G1313*H1313,6)</f>
      </c>
      <c r="L1313" s="38">
        <v>0</v>
      </c>
      <c s="32">
        <f>ROUND(ROUND(L1313,2)*ROUND(G1313,3),2)</f>
      </c>
      <c s="36" t="s">
        <v>8172</v>
      </c>
      <c>
        <f>(M1313*21)/100</f>
      </c>
      <c t="s">
        <v>27</v>
      </c>
    </row>
    <row r="1314" spans="1:5" ht="12.75">
      <c r="A1314" s="35" t="s">
        <v>54</v>
      </c>
      <c r="E1314" s="39" t="s">
        <v>8733</v>
      </c>
    </row>
    <row r="1315" spans="1:5" ht="12.75">
      <c r="A1315" s="35" t="s">
        <v>56</v>
      </c>
      <c r="E1315" s="40" t="s">
        <v>5</v>
      </c>
    </row>
    <row r="1316" spans="1:5" ht="12.75">
      <c r="A1316" t="s">
        <v>58</v>
      </c>
      <c r="E1316" s="39" t="s">
        <v>5</v>
      </c>
    </row>
    <row r="1317" spans="1:16" ht="12.75">
      <c r="A1317" t="s">
        <v>48</v>
      </c>
      <c s="34" t="s">
        <v>1657</v>
      </c>
      <c s="34" t="s">
        <v>8734</v>
      </c>
      <c s="35" t="s">
        <v>5</v>
      </c>
      <c s="6" t="s">
        <v>8322</v>
      </c>
      <c s="36" t="s">
        <v>52</v>
      </c>
      <c s="37">
        <v>4</v>
      </c>
      <c s="36">
        <v>0</v>
      </c>
      <c s="36">
        <f>ROUND(G1317*H1317,6)</f>
      </c>
      <c r="L1317" s="38">
        <v>0</v>
      </c>
      <c s="32">
        <f>ROUND(ROUND(L1317,2)*ROUND(G1317,3),2)</f>
      </c>
      <c s="36" t="s">
        <v>8175</v>
      </c>
      <c>
        <f>(M1317*21)/100</f>
      </c>
      <c t="s">
        <v>27</v>
      </c>
    </row>
    <row r="1318" spans="1:5" ht="12.75">
      <c r="A1318" s="35" t="s">
        <v>54</v>
      </c>
      <c r="E1318" s="39" t="s">
        <v>8322</v>
      </c>
    </row>
    <row r="1319" spans="1:5" ht="12.75">
      <c r="A1319" s="35" t="s">
        <v>56</v>
      </c>
      <c r="E1319" s="40" t="s">
        <v>5</v>
      </c>
    </row>
    <row r="1320" spans="1:5" ht="12.75">
      <c r="A1320" t="s">
        <v>58</v>
      </c>
      <c r="E1320" s="39" t="s">
        <v>5</v>
      </c>
    </row>
    <row r="1321" spans="1:13" ht="12.75">
      <c r="A1321" t="s">
        <v>46</v>
      </c>
      <c r="C1321" s="31" t="s">
        <v>8332</v>
      </c>
      <c r="E1321" s="33" t="s">
        <v>8333</v>
      </c>
      <c r="J1321" s="32">
        <f>0</f>
      </c>
      <c s="32">
        <f>0</f>
      </c>
      <c s="32">
        <f>0+L1322+L1326+L1330+L1334+L1338</f>
      </c>
      <c s="32">
        <f>0+M1322+M1326+M1330+M1334+M1338</f>
      </c>
    </row>
    <row r="1322" spans="1:16" ht="12.75">
      <c r="A1322" t="s">
        <v>48</v>
      </c>
      <c s="34" t="s">
        <v>1661</v>
      </c>
      <c s="34" t="s">
        <v>8735</v>
      </c>
      <c s="35" t="s">
        <v>5</v>
      </c>
      <c s="6" t="s">
        <v>8335</v>
      </c>
      <c s="36" t="s">
        <v>1408</v>
      </c>
      <c s="37">
        <v>150</v>
      </c>
      <c s="36">
        <v>0</v>
      </c>
      <c s="36">
        <f>ROUND(G1322*H1322,6)</f>
      </c>
      <c r="L1322" s="38">
        <v>0</v>
      </c>
      <c s="32">
        <f>ROUND(ROUND(L1322,2)*ROUND(G1322,3),2)</f>
      </c>
      <c s="36" t="s">
        <v>8175</v>
      </c>
      <c>
        <f>(M1322*21)/100</f>
      </c>
      <c t="s">
        <v>27</v>
      </c>
    </row>
    <row r="1323" spans="1:5" ht="12.75">
      <c r="A1323" s="35" t="s">
        <v>54</v>
      </c>
      <c r="E1323" s="39" t="s">
        <v>8335</v>
      </c>
    </row>
    <row r="1324" spans="1:5" ht="12.75">
      <c r="A1324" s="35" t="s">
        <v>56</v>
      </c>
      <c r="E1324" s="40" t="s">
        <v>5</v>
      </c>
    </row>
    <row r="1325" spans="1:5" ht="12.75">
      <c r="A1325" t="s">
        <v>58</v>
      </c>
      <c r="E1325" s="39" t="s">
        <v>5</v>
      </c>
    </row>
    <row r="1326" spans="1:16" ht="12.75">
      <c r="A1326" t="s">
        <v>48</v>
      </c>
      <c s="34" t="s">
        <v>1665</v>
      </c>
      <c s="34" t="s">
        <v>8736</v>
      </c>
      <c s="35" t="s">
        <v>5</v>
      </c>
      <c s="6" t="s">
        <v>8586</v>
      </c>
      <c s="36" t="s">
        <v>52</v>
      </c>
      <c s="37">
        <v>7</v>
      </c>
      <c s="36">
        <v>0</v>
      </c>
      <c s="36">
        <f>ROUND(G1326*H1326,6)</f>
      </c>
      <c r="L1326" s="38">
        <v>0</v>
      </c>
      <c s="32">
        <f>ROUND(ROUND(L1326,2)*ROUND(G1326,3),2)</f>
      </c>
      <c s="36" t="s">
        <v>8175</v>
      </c>
      <c>
        <f>(M1326*21)/100</f>
      </c>
      <c t="s">
        <v>27</v>
      </c>
    </row>
    <row r="1327" spans="1:5" ht="12.75">
      <c r="A1327" s="35" t="s">
        <v>54</v>
      </c>
      <c r="E1327" s="39" t="s">
        <v>8586</v>
      </c>
    </row>
    <row r="1328" spans="1:5" ht="12.75">
      <c r="A1328" s="35" t="s">
        <v>56</v>
      </c>
      <c r="E1328" s="40" t="s">
        <v>5</v>
      </c>
    </row>
    <row r="1329" spans="1:5" ht="12.75">
      <c r="A1329" t="s">
        <v>58</v>
      </c>
      <c r="E1329" s="39" t="s">
        <v>5</v>
      </c>
    </row>
    <row r="1330" spans="1:16" ht="12.75">
      <c r="A1330" t="s">
        <v>48</v>
      </c>
      <c s="34" t="s">
        <v>1669</v>
      </c>
      <c s="34" t="s">
        <v>8737</v>
      </c>
      <c s="35" t="s">
        <v>5</v>
      </c>
      <c s="6" t="s">
        <v>8477</v>
      </c>
      <c s="36" t="s">
        <v>52</v>
      </c>
      <c s="37">
        <v>2</v>
      </c>
      <c s="36">
        <v>0</v>
      </c>
      <c s="36">
        <f>ROUND(G1330*H1330,6)</f>
      </c>
      <c r="L1330" s="38">
        <v>0</v>
      </c>
      <c s="32">
        <f>ROUND(ROUND(L1330,2)*ROUND(G1330,3),2)</f>
      </c>
      <c s="36" t="s">
        <v>8175</v>
      </c>
      <c>
        <f>(M1330*21)/100</f>
      </c>
      <c t="s">
        <v>27</v>
      </c>
    </row>
    <row r="1331" spans="1:5" ht="12.75">
      <c r="A1331" s="35" t="s">
        <v>54</v>
      </c>
      <c r="E1331" s="39" t="s">
        <v>8477</v>
      </c>
    </row>
    <row r="1332" spans="1:5" ht="12.75">
      <c r="A1332" s="35" t="s">
        <v>56</v>
      </c>
      <c r="E1332" s="40" t="s">
        <v>5</v>
      </c>
    </row>
    <row r="1333" spans="1:5" ht="12.75">
      <c r="A1333" t="s">
        <v>58</v>
      </c>
      <c r="E1333" s="39" t="s">
        <v>5</v>
      </c>
    </row>
    <row r="1334" spans="1:16" ht="12.75">
      <c r="A1334" t="s">
        <v>48</v>
      </c>
      <c s="34" t="s">
        <v>4413</v>
      </c>
      <c s="34" t="s">
        <v>8738</v>
      </c>
      <c s="35" t="s">
        <v>5</v>
      </c>
      <c s="6" t="s">
        <v>8339</v>
      </c>
      <c s="36" t="s">
        <v>52</v>
      </c>
      <c s="37">
        <v>5</v>
      </c>
      <c s="36">
        <v>0</v>
      </c>
      <c s="36">
        <f>ROUND(G1334*H1334,6)</f>
      </c>
      <c r="L1334" s="38">
        <v>0</v>
      </c>
      <c s="32">
        <f>ROUND(ROUND(L1334,2)*ROUND(G1334,3),2)</f>
      </c>
      <c s="36" t="s">
        <v>8175</v>
      </c>
      <c>
        <f>(M1334*21)/100</f>
      </c>
      <c t="s">
        <v>27</v>
      </c>
    </row>
    <row r="1335" spans="1:5" ht="12.75">
      <c r="A1335" s="35" t="s">
        <v>54</v>
      </c>
      <c r="E1335" s="39" t="s">
        <v>8339</v>
      </c>
    </row>
    <row r="1336" spans="1:5" ht="12.75">
      <c r="A1336" s="35" t="s">
        <v>56</v>
      </c>
      <c r="E1336" s="40" t="s">
        <v>5</v>
      </c>
    </row>
    <row r="1337" spans="1:5" ht="12.75">
      <c r="A1337" t="s">
        <v>58</v>
      </c>
      <c r="E1337" s="39" t="s">
        <v>5</v>
      </c>
    </row>
    <row r="1338" spans="1:16" ht="25.5">
      <c r="A1338" t="s">
        <v>48</v>
      </c>
      <c s="34" t="s">
        <v>4417</v>
      </c>
      <c s="34" t="s">
        <v>8739</v>
      </c>
      <c s="35" t="s">
        <v>5</v>
      </c>
      <c s="6" t="s">
        <v>8341</v>
      </c>
      <c s="36" t="s">
        <v>52</v>
      </c>
      <c s="37">
        <v>4</v>
      </c>
      <c s="36">
        <v>0</v>
      </c>
      <c s="36">
        <f>ROUND(G1338*H1338,6)</f>
      </c>
      <c r="L1338" s="38">
        <v>0</v>
      </c>
      <c s="32">
        <f>ROUND(ROUND(L1338,2)*ROUND(G1338,3),2)</f>
      </c>
      <c s="36" t="s">
        <v>8175</v>
      </c>
      <c>
        <f>(M1338*21)/100</f>
      </c>
      <c t="s">
        <v>27</v>
      </c>
    </row>
    <row r="1339" spans="1:5" ht="25.5">
      <c r="A1339" s="35" t="s">
        <v>54</v>
      </c>
      <c r="E1339" s="39" t="s">
        <v>8341</v>
      </c>
    </row>
    <row r="1340" spans="1:5" ht="12.75">
      <c r="A1340" s="35" t="s">
        <v>56</v>
      </c>
      <c r="E1340" s="40" t="s">
        <v>5</v>
      </c>
    </row>
    <row r="1341" spans="1:5" ht="12.75">
      <c r="A1341" t="s">
        <v>58</v>
      </c>
      <c r="E1341" s="39" t="s">
        <v>5</v>
      </c>
    </row>
    <row r="1342" spans="1:13" ht="12.75">
      <c r="A1342" t="s">
        <v>46</v>
      </c>
      <c r="C1342" s="31" t="s">
        <v>8342</v>
      </c>
      <c r="E1342" s="33" t="s">
        <v>8343</v>
      </c>
      <c r="J1342" s="32">
        <f>0</f>
      </c>
      <c s="32">
        <f>0</f>
      </c>
      <c s="32">
        <f>0+L1343+L1347+L1351</f>
      </c>
      <c s="32">
        <f>0+M1343+M1347+M1351</f>
      </c>
    </row>
    <row r="1343" spans="1:16" ht="25.5">
      <c r="A1343" t="s">
        <v>48</v>
      </c>
      <c s="34" t="s">
        <v>4420</v>
      </c>
      <c s="34" t="s">
        <v>8344</v>
      </c>
      <c s="35" t="s">
        <v>8669</v>
      </c>
      <c s="6" t="s">
        <v>8345</v>
      </c>
      <c s="36" t="s">
        <v>1361</v>
      </c>
      <c s="37">
        <v>163</v>
      </c>
      <c s="36">
        <v>0</v>
      </c>
      <c s="36">
        <f>ROUND(G1343*H1343,6)</f>
      </c>
      <c r="L1343" s="38">
        <v>0</v>
      </c>
      <c s="32">
        <f>ROUND(ROUND(L1343,2)*ROUND(G1343,3),2)</f>
      </c>
      <c s="36" t="s">
        <v>8172</v>
      </c>
      <c>
        <f>(M1343*21)/100</f>
      </c>
      <c t="s">
        <v>27</v>
      </c>
    </row>
    <row r="1344" spans="1:5" ht="25.5">
      <c r="A1344" s="35" t="s">
        <v>54</v>
      </c>
      <c r="E1344" s="39" t="s">
        <v>8740</v>
      </c>
    </row>
    <row r="1345" spans="1:5" ht="12.75">
      <c r="A1345" s="35" t="s">
        <v>56</v>
      </c>
      <c r="E1345" s="40" t="s">
        <v>5</v>
      </c>
    </row>
    <row r="1346" spans="1:5" ht="12.75">
      <c r="A1346" t="s">
        <v>58</v>
      </c>
      <c r="E1346" s="39" t="s">
        <v>5</v>
      </c>
    </row>
    <row r="1347" spans="1:16" ht="12.75">
      <c r="A1347" t="s">
        <v>48</v>
      </c>
      <c s="34" t="s">
        <v>4423</v>
      </c>
      <c s="34" t="s">
        <v>8741</v>
      </c>
      <c s="35" t="s">
        <v>5</v>
      </c>
      <c s="6" t="s">
        <v>8742</v>
      </c>
      <c s="36" t="s">
        <v>1361</v>
      </c>
      <c s="37">
        <v>70</v>
      </c>
      <c s="36">
        <v>0</v>
      </c>
      <c s="36">
        <f>ROUND(G1347*H1347,6)</f>
      </c>
      <c r="L1347" s="38">
        <v>0</v>
      </c>
      <c s="32">
        <f>ROUND(ROUND(L1347,2)*ROUND(G1347,3),2)</f>
      </c>
      <c s="36" t="s">
        <v>8175</v>
      </c>
      <c>
        <f>(M1347*21)/100</f>
      </c>
      <c t="s">
        <v>27</v>
      </c>
    </row>
    <row r="1348" spans="1:5" ht="63.75">
      <c r="A1348" s="35" t="s">
        <v>54</v>
      </c>
      <c r="E1348" s="39" t="s">
        <v>8349</v>
      </c>
    </row>
    <row r="1349" spans="1:5" ht="12.75">
      <c r="A1349" s="35" t="s">
        <v>56</v>
      </c>
      <c r="E1349" s="40" t="s">
        <v>5</v>
      </c>
    </row>
    <row r="1350" spans="1:5" ht="12.75">
      <c r="A1350" t="s">
        <v>58</v>
      </c>
      <c r="E1350" s="39" t="s">
        <v>5</v>
      </c>
    </row>
    <row r="1351" spans="1:16" ht="12.75">
      <c r="A1351" t="s">
        <v>48</v>
      </c>
      <c s="34" t="s">
        <v>4426</v>
      </c>
      <c s="34" t="s">
        <v>8743</v>
      </c>
      <c s="35" t="s">
        <v>5</v>
      </c>
      <c s="6" t="s">
        <v>8688</v>
      </c>
      <c s="36" t="s">
        <v>1361</v>
      </c>
      <c s="37">
        <v>93</v>
      </c>
      <c s="36">
        <v>0</v>
      </c>
      <c s="36">
        <f>ROUND(G1351*H1351,6)</f>
      </c>
      <c r="L1351" s="38">
        <v>0</v>
      </c>
      <c s="32">
        <f>ROUND(ROUND(L1351,2)*ROUND(G1351,3),2)</f>
      </c>
      <c s="36" t="s">
        <v>8175</v>
      </c>
      <c>
        <f>(M1351*21)/100</f>
      </c>
      <c t="s">
        <v>27</v>
      </c>
    </row>
    <row r="1352" spans="1:5" ht="63.75">
      <c r="A1352" s="35" t="s">
        <v>54</v>
      </c>
      <c r="E1352" s="39" t="s">
        <v>8349</v>
      </c>
    </row>
    <row r="1353" spans="1:5" ht="12.75">
      <c r="A1353" s="35" t="s">
        <v>56</v>
      </c>
      <c r="E1353" s="40" t="s">
        <v>5</v>
      </c>
    </row>
    <row r="1354" spans="1:5" ht="12.75">
      <c r="A1354" t="s">
        <v>58</v>
      </c>
      <c r="E1354" s="39" t="s">
        <v>5</v>
      </c>
    </row>
    <row r="1355" spans="1:13" ht="12.75">
      <c r="A1355" t="s">
        <v>46</v>
      </c>
      <c r="C1355" s="31" t="s">
        <v>8353</v>
      </c>
      <c r="E1355" s="33" t="s">
        <v>8354</v>
      </c>
      <c r="J1355" s="32">
        <f>0</f>
      </c>
      <c s="32">
        <f>0</f>
      </c>
      <c s="32">
        <f>0+L1356+L1360+L1364+L1368+L1372</f>
      </c>
      <c s="32">
        <f>0+M1356+M1360+M1364+M1368+M1372</f>
      </c>
    </row>
    <row r="1356" spans="1:16" ht="12.75">
      <c r="A1356" t="s">
        <v>48</v>
      </c>
      <c s="34" t="s">
        <v>4429</v>
      </c>
      <c s="34" t="s">
        <v>8744</v>
      </c>
      <c s="35" t="s">
        <v>5</v>
      </c>
      <c s="6" t="s">
        <v>8356</v>
      </c>
      <c s="36" t="s">
        <v>1289</v>
      </c>
      <c s="37">
        <v>1</v>
      </c>
      <c s="36">
        <v>0</v>
      </c>
      <c s="36">
        <f>ROUND(G1356*H1356,6)</f>
      </c>
      <c r="L1356" s="38">
        <v>0</v>
      </c>
      <c s="32">
        <f>ROUND(ROUND(L1356,2)*ROUND(G1356,3),2)</f>
      </c>
      <c s="36" t="s">
        <v>8175</v>
      </c>
      <c>
        <f>(M1356*21)/100</f>
      </c>
      <c t="s">
        <v>27</v>
      </c>
    </row>
    <row r="1357" spans="1:5" ht="12.75">
      <c r="A1357" s="35" t="s">
        <v>54</v>
      </c>
      <c r="E1357" s="39" t="s">
        <v>8356</v>
      </c>
    </row>
    <row r="1358" spans="1:5" ht="12.75">
      <c r="A1358" s="35" t="s">
        <v>56</v>
      </c>
      <c r="E1358" s="40" t="s">
        <v>5</v>
      </c>
    </row>
    <row r="1359" spans="1:5" ht="12.75">
      <c r="A1359" t="s">
        <v>58</v>
      </c>
      <c r="E1359" s="39" t="s">
        <v>5</v>
      </c>
    </row>
    <row r="1360" spans="1:16" ht="12.75">
      <c r="A1360" t="s">
        <v>48</v>
      </c>
      <c s="34" t="s">
        <v>4432</v>
      </c>
      <c s="34" t="s">
        <v>8745</v>
      </c>
      <c s="35" t="s">
        <v>5</v>
      </c>
      <c s="6" t="s">
        <v>8358</v>
      </c>
      <c s="36" t="s">
        <v>52</v>
      </c>
      <c s="37">
        <v>10</v>
      </c>
      <c s="36">
        <v>0</v>
      </c>
      <c s="36">
        <f>ROUND(G1360*H1360,6)</f>
      </c>
      <c r="L1360" s="38">
        <v>0</v>
      </c>
      <c s="32">
        <f>ROUND(ROUND(L1360,2)*ROUND(G1360,3),2)</f>
      </c>
      <c s="36" t="s">
        <v>8175</v>
      </c>
      <c>
        <f>(M1360*21)/100</f>
      </c>
      <c t="s">
        <v>27</v>
      </c>
    </row>
    <row r="1361" spans="1:5" ht="12.75">
      <c r="A1361" s="35" t="s">
        <v>54</v>
      </c>
      <c r="E1361" s="39" t="s">
        <v>8358</v>
      </c>
    </row>
    <row r="1362" spans="1:5" ht="12.75">
      <c r="A1362" s="35" t="s">
        <v>56</v>
      </c>
      <c r="E1362" s="40" t="s">
        <v>5</v>
      </c>
    </row>
    <row r="1363" spans="1:5" ht="12.75">
      <c r="A1363" t="s">
        <v>58</v>
      </c>
      <c r="E1363" s="39" t="s">
        <v>5</v>
      </c>
    </row>
    <row r="1364" spans="1:16" ht="12.75">
      <c r="A1364" t="s">
        <v>48</v>
      </c>
      <c s="34" t="s">
        <v>4435</v>
      </c>
      <c s="34" t="s">
        <v>8746</v>
      </c>
      <c s="35" t="s">
        <v>5</v>
      </c>
      <c s="6" t="s">
        <v>8360</v>
      </c>
      <c s="36" t="s">
        <v>1289</v>
      </c>
      <c s="37">
        <v>1</v>
      </c>
      <c s="36">
        <v>0</v>
      </c>
      <c s="36">
        <f>ROUND(G1364*H1364,6)</f>
      </c>
      <c r="L1364" s="38">
        <v>0</v>
      </c>
      <c s="32">
        <f>ROUND(ROUND(L1364,2)*ROUND(G1364,3),2)</f>
      </c>
      <c s="36" t="s">
        <v>8175</v>
      </c>
      <c>
        <f>(M1364*21)/100</f>
      </c>
      <c t="s">
        <v>27</v>
      </c>
    </row>
    <row r="1365" spans="1:5" ht="12.75">
      <c r="A1365" s="35" t="s">
        <v>54</v>
      </c>
      <c r="E1365" s="39" t="s">
        <v>8360</v>
      </c>
    </row>
    <row r="1366" spans="1:5" ht="12.75">
      <c r="A1366" s="35" t="s">
        <v>56</v>
      </c>
      <c r="E1366" s="40" t="s">
        <v>5</v>
      </c>
    </row>
    <row r="1367" spans="1:5" ht="12.75">
      <c r="A1367" t="s">
        <v>58</v>
      </c>
      <c r="E1367" s="39" t="s">
        <v>5</v>
      </c>
    </row>
    <row r="1368" spans="1:16" ht="12.75">
      <c r="A1368" t="s">
        <v>48</v>
      </c>
      <c s="34" t="s">
        <v>4438</v>
      </c>
      <c s="34" t="s">
        <v>8747</v>
      </c>
      <c s="35" t="s">
        <v>5</v>
      </c>
      <c s="6" t="s">
        <v>8362</v>
      </c>
      <c s="36" t="s">
        <v>52</v>
      </c>
      <c s="37">
        <v>1</v>
      </c>
      <c s="36">
        <v>0</v>
      </c>
      <c s="36">
        <f>ROUND(G1368*H1368,6)</f>
      </c>
      <c r="L1368" s="38">
        <v>0</v>
      </c>
      <c s="32">
        <f>ROUND(ROUND(L1368,2)*ROUND(G1368,3),2)</f>
      </c>
      <c s="36" t="s">
        <v>8175</v>
      </c>
      <c>
        <f>(M1368*21)/100</f>
      </c>
      <c t="s">
        <v>27</v>
      </c>
    </row>
    <row r="1369" spans="1:5" ht="12.75">
      <c r="A1369" s="35" t="s">
        <v>54</v>
      </c>
      <c r="E1369" s="39" t="s">
        <v>8362</v>
      </c>
    </row>
    <row r="1370" spans="1:5" ht="12.75">
      <c r="A1370" s="35" t="s">
        <v>56</v>
      </c>
      <c r="E1370" s="40" t="s">
        <v>5</v>
      </c>
    </row>
    <row r="1371" spans="1:5" ht="12.75">
      <c r="A1371" t="s">
        <v>58</v>
      </c>
      <c r="E1371" s="39" t="s">
        <v>5</v>
      </c>
    </row>
    <row r="1372" spans="1:16" ht="12.75">
      <c r="A1372" t="s">
        <v>48</v>
      </c>
      <c s="34" t="s">
        <v>4441</v>
      </c>
      <c s="34" t="s">
        <v>8748</v>
      </c>
      <c s="35" t="s">
        <v>5</v>
      </c>
      <c s="6" t="s">
        <v>8364</v>
      </c>
      <c s="36" t="s">
        <v>52</v>
      </c>
      <c s="37">
        <v>1</v>
      </c>
      <c s="36">
        <v>0</v>
      </c>
      <c s="36">
        <f>ROUND(G1372*H1372,6)</f>
      </c>
      <c r="L1372" s="38">
        <v>0</v>
      </c>
      <c s="32">
        <f>ROUND(ROUND(L1372,2)*ROUND(G1372,3),2)</f>
      </c>
      <c s="36" t="s">
        <v>8175</v>
      </c>
      <c>
        <f>(M1372*21)/100</f>
      </c>
      <c t="s">
        <v>27</v>
      </c>
    </row>
    <row r="1373" spans="1:5" ht="12.75">
      <c r="A1373" s="35" t="s">
        <v>54</v>
      </c>
      <c r="E1373" s="39" t="s">
        <v>8364</v>
      </c>
    </row>
    <row r="1374" spans="1:5" ht="12.75">
      <c r="A1374" s="35" t="s">
        <v>56</v>
      </c>
      <c r="E1374" s="40" t="s">
        <v>5</v>
      </c>
    </row>
    <row r="1375" spans="1:5" ht="12.75">
      <c r="A1375" t="s">
        <v>58</v>
      </c>
      <c r="E1375" s="39" t="s">
        <v>5</v>
      </c>
    </row>
    <row r="1376" spans="1:13" ht="12.75">
      <c r="A1376" t="s">
        <v>46</v>
      </c>
      <c r="C1376" s="31" t="s">
        <v>8365</v>
      </c>
      <c r="E1376" s="33" t="s">
        <v>8366</v>
      </c>
      <c r="J1376" s="32">
        <f>0</f>
      </c>
      <c s="32">
        <f>0</f>
      </c>
      <c s="32">
        <f>0+L1377+L1381+L1385+L1389</f>
      </c>
      <c s="32">
        <f>0+M1377+M1381+M1385+M1389</f>
      </c>
    </row>
    <row r="1377" spans="1:16" ht="12.75">
      <c r="A1377" t="s">
        <v>48</v>
      </c>
      <c s="34" t="s">
        <v>4444</v>
      </c>
      <c s="34" t="s">
        <v>8749</v>
      </c>
      <c s="35" t="s">
        <v>5</v>
      </c>
      <c s="6" t="s">
        <v>8368</v>
      </c>
      <c s="36" t="s">
        <v>1289</v>
      </c>
      <c s="37">
        <v>1</v>
      </c>
      <c s="36">
        <v>0</v>
      </c>
      <c s="36">
        <f>ROUND(G1377*H1377,6)</f>
      </c>
      <c r="L1377" s="38">
        <v>0</v>
      </c>
      <c s="32">
        <f>ROUND(ROUND(L1377,2)*ROUND(G1377,3),2)</f>
      </c>
      <c s="36" t="s">
        <v>8175</v>
      </c>
      <c>
        <f>(M1377*21)/100</f>
      </c>
      <c t="s">
        <v>27</v>
      </c>
    </row>
    <row r="1378" spans="1:5" ht="12.75">
      <c r="A1378" s="35" t="s">
        <v>54</v>
      </c>
      <c r="E1378" s="39" t="s">
        <v>8368</v>
      </c>
    </row>
    <row r="1379" spans="1:5" ht="12.75">
      <c r="A1379" s="35" t="s">
        <v>56</v>
      </c>
      <c r="E1379" s="40" t="s">
        <v>5</v>
      </c>
    </row>
    <row r="1380" spans="1:5" ht="12.75">
      <c r="A1380" t="s">
        <v>58</v>
      </c>
      <c r="E1380" s="39" t="s">
        <v>5</v>
      </c>
    </row>
    <row r="1381" spans="1:16" ht="12.75">
      <c r="A1381" t="s">
        <v>48</v>
      </c>
      <c s="34" t="s">
        <v>4447</v>
      </c>
      <c s="34" t="s">
        <v>8750</v>
      </c>
      <c s="35" t="s">
        <v>5</v>
      </c>
      <c s="6" t="s">
        <v>8370</v>
      </c>
      <c s="36" t="s">
        <v>1289</v>
      </c>
      <c s="37">
        <v>1</v>
      </c>
      <c s="36">
        <v>0</v>
      </c>
      <c s="36">
        <f>ROUND(G1381*H1381,6)</f>
      </c>
      <c r="L1381" s="38">
        <v>0</v>
      </c>
      <c s="32">
        <f>ROUND(ROUND(L1381,2)*ROUND(G1381,3),2)</f>
      </c>
      <c s="36" t="s">
        <v>8175</v>
      </c>
      <c>
        <f>(M1381*21)/100</f>
      </c>
      <c t="s">
        <v>27</v>
      </c>
    </row>
    <row r="1382" spans="1:5" ht="12.75">
      <c r="A1382" s="35" t="s">
        <v>54</v>
      </c>
      <c r="E1382" s="39" t="s">
        <v>8370</v>
      </c>
    </row>
    <row r="1383" spans="1:5" ht="12.75">
      <c r="A1383" s="35" t="s">
        <v>56</v>
      </c>
      <c r="E1383" s="40" t="s">
        <v>5</v>
      </c>
    </row>
    <row r="1384" spans="1:5" ht="12.75">
      <c r="A1384" t="s">
        <v>58</v>
      </c>
      <c r="E1384" s="39" t="s">
        <v>5</v>
      </c>
    </row>
    <row r="1385" spans="1:16" ht="12.75">
      <c r="A1385" t="s">
        <v>48</v>
      </c>
      <c s="34" t="s">
        <v>4451</v>
      </c>
      <c s="34" t="s">
        <v>8751</v>
      </c>
      <c s="35" t="s">
        <v>5</v>
      </c>
      <c s="6" t="s">
        <v>8372</v>
      </c>
      <c s="36" t="s">
        <v>215</v>
      </c>
      <c s="37">
        <v>50</v>
      </c>
      <c s="36">
        <v>0</v>
      </c>
      <c s="36">
        <f>ROUND(G1385*H1385,6)</f>
      </c>
      <c r="L1385" s="38">
        <v>0</v>
      </c>
      <c s="32">
        <f>ROUND(ROUND(L1385,2)*ROUND(G1385,3),2)</f>
      </c>
      <c s="36" t="s">
        <v>8175</v>
      </c>
      <c>
        <f>(M1385*21)/100</f>
      </c>
      <c t="s">
        <v>27</v>
      </c>
    </row>
    <row r="1386" spans="1:5" ht="12.75">
      <c r="A1386" s="35" t="s">
        <v>54</v>
      </c>
      <c r="E1386" s="39" t="s">
        <v>8372</v>
      </c>
    </row>
    <row r="1387" spans="1:5" ht="12.75">
      <c r="A1387" s="35" t="s">
        <v>56</v>
      </c>
      <c r="E1387" s="40" t="s">
        <v>5</v>
      </c>
    </row>
    <row r="1388" spans="1:5" ht="12.75">
      <c r="A1388" t="s">
        <v>58</v>
      </c>
      <c r="E1388" s="39" t="s">
        <v>5</v>
      </c>
    </row>
    <row r="1389" spans="1:16" ht="12.75">
      <c r="A1389" t="s">
        <v>48</v>
      </c>
      <c s="34" t="s">
        <v>4454</v>
      </c>
      <c s="34" t="s">
        <v>8752</v>
      </c>
      <c s="35" t="s">
        <v>5</v>
      </c>
      <c s="6" t="s">
        <v>8374</v>
      </c>
      <c s="36" t="s">
        <v>52</v>
      </c>
      <c s="37">
        <v>1</v>
      </c>
      <c s="36">
        <v>0</v>
      </c>
      <c s="36">
        <f>ROUND(G1389*H1389,6)</f>
      </c>
      <c r="L1389" s="38">
        <v>0</v>
      </c>
      <c s="32">
        <f>ROUND(ROUND(L1389,2)*ROUND(G1389,3),2)</f>
      </c>
      <c s="36" t="s">
        <v>8175</v>
      </c>
      <c>
        <f>(M1389*21)/100</f>
      </c>
      <c t="s">
        <v>27</v>
      </c>
    </row>
    <row r="1390" spans="1:5" ht="12.75">
      <c r="A1390" s="35" t="s">
        <v>54</v>
      </c>
      <c r="E1390" s="39" t="s">
        <v>8516</v>
      </c>
    </row>
    <row r="1391" spans="1:5" ht="12.75">
      <c r="A1391" s="35" t="s">
        <v>56</v>
      </c>
      <c r="E1391" s="40" t="s">
        <v>5</v>
      </c>
    </row>
    <row r="1392" spans="1:5" ht="12.75">
      <c r="A1392" t="s">
        <v>58</v>
      </c>
      <c r="E1392" s="39" t="s">
        <v>5</v>
      </c>
    </row>
    <row r="1393" spans="1:13" ht="12.75">
      <c r="A1393" t="s">
        <v>8165</v>
      </c>
      <c r="C1393" s="31" t="s">
        <v>8753</v>
      </c>
      <c r="E1393" s="33" t="s">
        <v>8754</v>
      </c>
      <c r="J1393" s="32">
        <f>0+J1394+J1399+J1412+J1437+J1446</f>
      </c>
      <c s="32">
        <f>0+K1394+K1399+K1412+K1437+K1446</f>
      </c>
      <c s="32">
        <f>0+L1394+L1399+L1412+L1437+L1446</f>
      </c>
      <c s="32">
        <f>0+M1394+M1399+M1412+M1437+M1446</f>
      </c>
    </row>
    <row r="1394" spans="1:13" ht="12.75">
      <c r="A1394" t="s">
        <v>46</v>
      </c>
      <c r="C1394" s="31" t="s">
        <v>8216</v>
      </c>
      <c r="E1394" s="33" t="s">
        <v>8217</v>
      </c>
      <c r="J1394" s="32">
        <f>0</f>
      </c>
      <c s="32">
        <f>0</f>
      </c>
      <c s="32">
        <f>0+L1395</f>
      </c>
      <c s="32">
        <f>0+M1395</f>
      </c>
    </row>
    <row r="1395" spans="1:16" ht="12.75">
      <c r="A1395" t="s">
        <v>48</v>
      </c>
      <c s="34" t="s">
        <v>4457</v>
      </c>
      <c s="34" t="s">
        <v>8755</v>
      </c>
      <c s="35" t="s">
        <v>5</v>
      </c>
      <c s="6" t="s">
        <v>8756</v>
      </c>
      <c s="36" t="s">
        <v>52</v>
      </c>
      <c s="37">
        <v>1</v>
      </c>
      <c s="36">
        <v>0</v>
      </c>
      <c s="36">
        <f>ROUND(G1395*H1395,6)</f>
      </c>
      <c r="L1395" s="38">
        <v>0</v>
      </c>
      <c s="32">
        <f>ROUND(ROUND(L1395,2)*ROUND(G1395,3),2)</f>
      </c>
      <c s="36" t="s">
        <v>8175</v>
      </c>
      <c>
        <f>(M1395*21)/100</f>
      </c>
      <c t="s">
        <v>27</v>
      </c>
    </row>
    <row r="1396" spans="1:5" ht="38.25">
      <c r="A1396" s="35" t="s">
        <v>54</v>
      </c>
      <c r="E1396" s="39" t="s">
        <v>8220</v>
      </c>
    </row>
    <row r="1397" spans="1:5" ht="12.75">
      <c r="A1397" s="35" t="s">
        <v>56</v>
      </c>
      <c r="E1397" s="40" t="s">
        <v>5</v>
      </c>
    </row>
    <row r="1398" spans="1:5" ht="12.75">
      <c r="A1398" t="s">
        <v>58</v>
      </c>
      <c r="E1398" s="39" t="s">
        <v>5</v>
      </c>
    </row>
    <row r="1399" spans="1:13" ht="12.75">
      <c r="A1399" t="s">
        <v>46</v>
      </c>
      <c r="C1399" s="31" t="s">
        <v>8251</v>
      </c>
      <c r="E1399" s="33" t="s">
        <v>8252</v>
      </c>
      <c r="J1399" s="32">
        <f>0</f>
      </c>
      <c s="32">
        <f>0</f>
      </c>
      <c s="32">
        <f>0+L1400+L1404+L1408</f>
      </c>
      <c s="32">
        <f>0+M1400+M1404+M1408</f>
      </c>
    </row>
    <row r="1400" spans="1:16" ht="12.75">
      <c r="A1400" t="s">
        <v>48</v>
      </c>
      <c s="34" t="s">
        <v>4460</v>
      </c>
      <c s="34" t="s">
        <v>8757</v>
      </c>
      <c s="35" t="s">
        <v>5</v>
      </c>
      <c s="6" t="s">
        <v>8758</v>
      </c>
      <c s="36" t="s">
        <v>1361</v>
      </c>
      <c s="37">
        <v>80</v>
      </c>
      <c s="36">
        <v>0</v>
      </c>
      <c s="36">
        <f>ROUND(G1400*H1400,6)</f>
      </c>
      <c r="L1400" s="38">
        <v>0</v>
      </c>
      <c s="32">
        <f>ROUND(ROUND(L1400,2)*ROUND(G1400,3),2)</f>
      </c>
      <c s="36" t="s">
        <v>8175</v>
      </c>
      <c>
        <f>(M1400*21)/100</f>
      </c>
      <c t="s">
        <v>27</v>
      </c>
    </row>
    <row r="1401" spans="1:5" ht="12.75">
      <c r="A1401" s="35" t="s">
        <v>54</v>
      </c>
      <c r="E1401" s="39" t="s">
        <v>8758</v>
      </c>
    </row>
    <row r="1402" spans="1:5" ht="12.75">
      <c r="A1402" s="35" t="s">
        <v>56</v>
      </c>
      <c r="E1402" s="40" t="s">
        <v>5</v>
      </c>
    </row>
    <row r="1403" spans="1:5" ht="12.75">
      <c r="A1403" t="s">
        <v>58</v>
      </c>
      <c r="E1403" s="39" t="s">
        <v>5</v>
      </c>
    </row>
    <row r="1404" spans="1:16" ht="12.75">
      <c r="A1404" t="s">
        <v>48</v>
      </c>
      <c s="34" t="s">
        <v>4463</v>
      </c>
      <c s="34" t="s">
        <v>8253</v>
      </c>
      <c s="35" t="s">
        <v>8669</v>
      </c>
      <c s="6" t="s">
        <v>8254</v>
      </c>
      <c s="36" t="s">
        <v>163</v>
      </c>
      <c s="37">
        <v>35</v>
      </c>
      <c s="36">
        <v>0</v>
      </c>
      <c s="36">
        <f>ROUND(G1404*H1404,6)</f>
      </c>
      <c r="L1404" s="38">
        <v>0</v>
      </c>
      <c s="32">
        <f>ROUND(ROUND(L1404,2)*ROUND(G1404,3),2)</f>
      </c>
      <c s="36" t="s">
        <v>8172</v>
      </c>
      <c>
        <f>(M1404*21)/100</f>
      </c>
      <c t="s">
        <v>27</v>
      </c>
    </row>
    <row r="1405" spans="1:5" ht="12.75">
      <c r="A1405" s="35" t="s">
        <v>54</v>
      </c>
      <c r="E1405" s="39" t="s">
        <v>5</v>
      </c>
    </row>
    <row r="1406" spans="1:5" ht="12.75">
      <c r="A1406" s="35" t="s">
        <v>56</v>
      </c>
      <c r="E1406" s="40" t="s">
        <v>5</v>
      </c>
    </row>
    <row r="1407" spans="1:5" ht="12.75">
      <c r="A1407" t="s">
        <v>58</v>
      </c>
      <c r="E1407" s="39" t="s">
        <v>5</v>
      </c>
    </row>
    <row r="1408" spans="1:16" ht="12.75">
      <c r="A1408" t="s">
        <v>48</v>
      </c>
      <c s="34" t="s">
        <v>4466</v>
      </c>
      <c s="34" t="s">
        <v>8255</v>
      </c>
      <c s="35" t="s">
        <v>8669</v>
      </c>
      <c s="6" t="s">
        <v>8256</v>
      </c>
      <c s="36" t="s">
        <v>163</v>
      </c>
      <c s="37">
        <v>35</v>
      </c>
      <c s="36">
        <v>0</v>
      </c>
      <c s="36">
        <f>ROUND(G1408*H1408,6)</f>
      </c>
      <c r="L1408" s="38">
        <v>0</v>
      </c>
      <c s="32">
        <f>ROUND(ROUND(L1408,2)*ROUND(G1408,3),2)</f>
      </c>
      <c s="36" t="s">
        <v>8172</v>
      </c>
      <c>
        <f>(M1408*21)/100</f>
      </c>
      <c t="s">
        <v>27</v>
      </c>
    </row>
    <row r="1409" spans="1:5" ht="102">
      <c r="A1409" s="35" t="s">
        <v>54</v>
      </c>
      <c r="E1409" s="39" t="s">
        <v>8759</v>
      </c>
    </row>
    <row r="1410" spans="1:5" ht="25.5">
      <c r="A1410" s="35" t="s">
        <v>56</v>
      </c>
      <c r="E1410" s="40" t="s">
        <v>8760</v>
      </c>
    </row>
    <row r="1411" spans="1:5" ht="12.75">
      <c r="A1411" t="s">
        <v>58</v>
      </c>
      <c r="E1411" s="39" t="s">
        <v>5</v>
      </c>
    </row>
    <row r="1412" spans="1:13" ht="12.75">
      <c r="A1412" t="s">
        <v>46</v>
      </c>
      <c r="C1412" s="31" t="s">
        <v>8332</v>
      </c>
      <c r="E1412" s="33" t="s">
        <v>8333</v>
      </c>
      <c r="J1412" s="32">
        <f>0</f>
      </c>
      <c s="32">
        <f>0</f>
      </c>
      <c s="32">
        <f>0+L1413+L1417+L1421+L1425+L1429+L1433</f>
      </c>
      <c s="32">
        <f>0+M1413+M1417+M1421+M1425+M1429+M1433</f>
      </c>
    </row>
    <row r="1413" spans="1:16" ht="12.75">
      <c r="A1413" t="s">
        <v>48</v>
      </c>
      <c s="34" t="s">
        <v>4469</v>
      </c>
      <c s="34" t="s">
        <v>8761</v>
      </c>
      <c s="35" t="s">
        <v>5</v>
      </c>
      <c s="6" t="s">
        <v>8335</v>
      </c>
      <c s="36" t="s">
        <v>1408</v>
      </c>
      <c s="37">
        <v>50</v>
      </c>
      <c s="36">
        <v>0</v>
      </c>
      <c s="36">
        <f>ROUND(G1413*H1413,6)</f>
      </c>
      <c r="L1413" s="38">
        <v>0</v>
      </c>
      <c s="32">
        <f>ROUND(ROUND(L1413,2)*ROUND(G1413,3),2)</f>
      </c>
      <c s="36" t="s">
        <v>8175</v>
      </c>
      <c>
        <f>(M1413*21)/100</f>
      </c>
      <c t="s">
        <v>27</v>
      </c>
    </row>
    <row r="1414" spans="1:5" ht="12.75">
      <c r="A1414" s="35" t="s">
        <v>54</v>
      </c>
      <c r="E1414" s="39" t="s">
        <v>8335</v>
      </c>
    </row>
    <row r="1415" spans="1:5" ht="12.75">
      <c r="A1415" s="35" t="s">
        <v>56</v>
      </c>
      <c r="E1415" s="40" t="s">
        <v>5</v>
      </c>
    </row>
    <row r="1416" spans="1:5" ht="12.75">
      <c r="A1416" t="s">
        <v>58</v>
      </c>
      <c r="E1416" s="39" t="s">
        <v>5</v>
      </c>
    </row>
    <row r="1417" spans="1:16" ht="12.75">
      <c r="A1417" t="s">
        <v>48</v>
      </c>
      <c s="34" t="s">
        <v>4472</v>
      </c>
      <c s="34" t="s">
        <v>8762</v>
      </c>
      <c s="35" t="s">
        <v>5</v>
      </c>
      <c s="6" t="s">
        <v>8763</v>
      </c>
      <c s="36" t="s">
        <v>52</v>
      </c>
      <c s="37">
        <v>2</v>
      </c>
      <c s="36">
        <v>0</v>
      </c>
      <c s="36">
        <f>ROUND(G1417*H1417,6)</f>
      </c>
      <c r="L1417" s="38">
        <v>0</v>
      </c>
      <c s="32">
        <f>ROUND(ROUND(L1417,2)*ROUND(G1417,3),2)</f>
      </c>
      <c s="36" t="s">
        <v>8175</v>
      </c>
      <c>
        <f>(M1417*21)/100</f>
      </c>
      <c t="s">
        <v>27</v>
      </c>
    </row>
    <row r="1418" spans="1:5" ht="12.75">
      <c r="A1418" s="35" t="s">
        <v>54</v>
      </c>
      <c r="E1418" s="39" t="s">
        <v>8763</v>
      </c>
    </row>
    <row r="1419" spans="1:5" ht="12.75">
      <c r="A1419" s="35" t="s">
        <v>56</v>
      </c>
      <c r="E1419" s="40" t="s">
        <v>5</v>
      </c>
    </row>
    <row r="1420" spans="1:5" ht="12.75">
      <c r="A1420" t="s">
        <v>58</v>
      </c>
      <c r="E1420" s="39" t="s">
        <v>5</v>
      </c>
    </row>
    <row r="1421" spans="1:16" ht="12.75">
      <c r="A1421" t="s">
        <v>48</v>
      </c>
      <c s="34" t="s">
        <v>4475</v>
      </c>
      <c s="34" t="s">
        <v>8764</v>
      </c>
      <c s="35" t="s">
        <v>5</v>
      </c>
      <c s="6" t="s">
        <v>8765</v>
      </c>
      <c s="36" t="s">
        <v>52</v>
      </c>
      <c s="37">
        <v>2</v>
      </c>
      <c s="36">
        <v>0</v>
      </c>
      <c s="36">
        <f>ROUND(G1421*H1421,6)</f>
      </c>
      <c r="L1421" s="38">
        <v>0</v>
      </c>
      <c s="32">
        <f>ROUND(ROUND(L1421,2)*ROUND(G1421,3),2)</f>
      </c>
      <c s="36" t="s">
        <v>8175</v>
      </c>
      <c>
        <f>(M1421*21)/100</f>
      </c>
      <c t="s">
        <v>27</v>
      </c>
    </row>
    <row r="1422" spans="1:5" ht="12.75">
      <c r="A1422" s="35" t="s">
        <v>54</v>
      </c>
      <c r="E1422" s="39" t="s">
        <v>8765</v>
      </c>
    </row>
    <row r="1423" spans="1:5" ht="12.75">
      <c r="A1423" s="35" t="s">
        <v>56</v>
      </c>
      <c r="E1423" s="40" t="s">
        <v>5</v>
      </c>
    </row>
    <row r="1424" spans="1:5" ht="12.75">
      <c r="A1424" t="s">
        <v>58</v>
      </c>
      <c r="E1424" s="39" t="s">
        <v>5</v>
      </c>
    </row>
    <row r="1425" spans="1:16" ht="12.75">
      <c r="A1425" t="s">
        <v>48</v>
      </c>
      <c s="34" t="s">
        <v>4478</v>
      </c>
      <c s="34" t="s">
        <v>8766</v>
      </c>
      <c s="35" t="s">
        <v>5</v>
      </c>
      <c s="6" t="s">
        <v>8767</v>
      </c>
      <c s="36" t="s">
        <v>52</v>
      </c>
      <c s="37">
        <v>2</v>
      </c>
      <c s="36">
        <v>0</v>
      </c>
      <c s="36">
        <f>ROUND(G1425*H1425,6)</f>
      </c>
      <c r="L1425" s="38">
        <v>0</v>
      </c>
      <c s="32">
        <f>ROUND(ROUND(L1425,2)*ROUND(G1425,3),2)</f>
      </c>
      <c s="36" t="s">
        <v>8175</v>
      </c>
      <c>
        <f>(M1425*21)/100</f>
      </c>
      <c t="s">
        <v>27</v>
      </c>
    </row>
    <row r="1426" spans="1:5" ht="12.75">
      <c r="A1426" s="35" t="s">
        <v>54</v>
      </c>
      <c r="E1426" s="39" t="s">
        <v>8767</v>
      </c>
    </row>
    <row r="1427" spans="1:5" ht="12.75">
      <c r="A1427" s="35" t="s">
        <v>56</v>
      </c>
      <c r="E1427" s="40" t="s">
        <v>5</v>
      </c>
    </row>
    <row r="1428" spans="1:5" ht="12.75">
      <c r="A1428" t="s">
        <v>58</v>
      </c>
      <c r="E1428" s="39" t="s">
        <v>5</v>
      </c>
    </row>
    <row r="1429" spans="1:16" ht="12.75">
      <c r="A1429" t="s">
        <v>48</v>
      </c>
      <c s="34" t="s">
        <v>4482</v>
      </c>
      <c s="34" t="s">
        <v>8768</v>
      </c>
      <c s="35" t="s">
        <v>5</v>
      </c>
      <c s="6" t="s">
        <v>8339</v>
      </c>
      <c s="36" t="s">
        <v>52</v>
      </c>
      <c s="37">
        <v>5</v>
      </c>
      <c s="36">
        <v>0</v>
      </c>
      <c s="36">
        <f>ROUND(G1429*H1429,6)</f>
      </c>
      <c r="L1429" s="38">
        <v>0</v>
      </c>
      <c s="32">
        <f>ROUND(ROUND(L1429,2)*ROUND(G1429,3),2)</f>
      </c>
      <c s="36" t="s">
        <v>8175</v>
      </c>
      <c>
        <f>(M1429*21)/100</f>
      </c>
      <c t="s">
        <v>27</v>
      </c>
    </row>
    <row r="1430" spans="1:5" ht="12.75">
      <c r="A1430" s="35" t="s">
        <v>54</v>
      </c>
      <c r="E1430" s="39" t="s">
        <v>8339</v>
      </c>
    </row>
    <row r="1431" spans="1:5" ht="12.75">
      <c r="A1431" s="35" t="s">
        <v>56</v>
      </c>
      <c r="E1431" s="40" t="s">
        <v>5</v>
      </c>
    </row>
    <row r="1432" spans="1:5" ht="12.75">
      <c r="A1432" t="s">
        <v>58</v>
      </c>
      <c r="E1432" s="39" t="s">
        <v>5</v>
      </c>
    </row>
    <row r="1433" spans="1:16" ht="25.5">
      <c r="A1433" t="s">
        <v>48</v>
      </c>
      <c s="34" t="s">
        <v>4485</v>
      </c>
      <c s="34" t="s">
        <v>8769</v>
      </c>
      <c s="35" t="s">
        <v>5</v>
      </c>
      <c s="6" t="s">
        <v>8341</v>
      </c>
      <c s="36" t="s">
        <v>52</v>
      </c>
      <c s="37">
        <v>1</v>
      </c>
      <c s="36">
        <v>0</v>
      </c>
      <c s="36">
        <f>ROUND(G1433*H1433,6)</f>
      </c>
      <c r="L1433" s="38">
        <v>0</v>
      </c>
      <c s="32">
        <f>ROUND(ROUND(L1433,2)*ROUND(G1433,3),2)</f>
      </c>
      <c s="36" t="s">
        <v>8175</v>
      </c>
      <c>
        <f>(M1433*21)/100</f>
      </c>
      <c t="s">
        <v>27</v>
      </c>
    </row>
    <row r="1434" spans="1:5" ht="25.5">
      <c r="A1434" s="35" t="s">
        <v>54</v>
      </c>
      <c r="E1434" s="39" t="s">
        <v>8341</v>
      </c>
    </row>
    <row r="1435" spans="1:5" ht="12.75">
      <c r="A1435" s="35" t="s">
        <v>56</v>
      </c>
      <c r="E1435" s="40" t="s">
        <v>5</v>
      </c>
    </row>
    <row r="1436" spans="1:5" ht="12.75">
      <c r="A1436" t="s">
        <v>58</v>
      </c>
      <c r="E1436" s="39" t="s">
        <v>5</v>
      </c>
    </row>
    <row r="1437" spans="1:13" ht="12.75">
      <c r="A1437" t="s">
        <v>46</v>
      </c>
      <c r="C1437" s="31" t="s">
        <v>8342</v>
      </c>
      <c r="E1437" s="33" t="s">
        <v>8343</v>
      </c>
      <c r="J1437" s="32">
        <f>0</f>
      </c>
      <c s="32">
        <f>0</f>
      </c>
      <c s="32">
        <f>0+L1438+L1442</f>
      </c>
      <c s="32">
        <f>0+M1438+M1442</f>
      </c>
    </row>
    <row r="1438" spans="1:16" ht="25.5">
      <c r="A1438" t="s">
        <v>48</v>
      </c>
      <c s="34" t="s">
        <v>4488</v>
      </c>
      <c s="34" t="s">
        <v>8344</v>
      </c>
      <c s="35" t="s">
        <v>8725</v>
      </c>
      <c s="6" t="s">
        <v>8345</v>
      </c>
      <c s="36" t="s">
        <v>1361</v>
      </c>
      <c s="37">
        <v>127</v>
      </c>
      <c s="36">
        <v>0</v>
      </c>
      <c s="36">
        <f>ROUND(G1438*H1438,6)</f>
      </c>
      <c r="L1438" s="38">
        <v>0</v>
      </c>
      <c s="32">
        <f>ROUND(ROUND(L1438,2)*ROUND(G1438,3),2)</f>
      </c>
      <c s="36" t="s">
        <v>8172</v>
      </c>
      <c>
        <f>(M1438*21)/100</f>
      </c>
      <c t="s">
        <v>27</v>
      </c>
    </row>
    <row r="1439" spans="1:5" ht="12.75">
      <c r="A1439" s="35" t="s">
        <v>54</v>
      </c>
      <c r="E1439" s="39" t="s">
        <v>8770</v>
      </c>
    </row>
    <row r="1440" spans="1:5" ht="12.75">
      <c r="A1440" s="35" t="s">
        <v>56</v>
      </c>
      <c r="E1440" s="40" t="s">
        <v>5</v>
      </c>
    </row>
    <row r="1441" spans="1:5" ht="12.75">
      <c r="A1441" t="s">
        <v>58</v>
      </c>
      <c r="E1441" s="39" t="s">
        <v>5</v>
      </c>
    </row>
    <row r="1442" spans="1:16" ht="12.75">
      <c r="A1442" t="s">
        <v>48</v>
      </c>
      <c s="34" t="s">
        <v>4491</v>
      </c>
      <c s="34" t="s">
        <v>8771</v>
      </c>
      <c s="35" t="s">
        <v>5</v>
      </c>
      <c s="6" t="s">
        <v>8348</v>
      </c>
      <c s="36" t="s">
        <v>1361</v>
      </c>
      <c s="37">
        <v>127</v>
      </c>
      <c s="36">
        <v>0</v>
      </c>
      <c s="36">
        <f>ROUND(G1442*H1442,6)</f>
      </c>
      <c r="L1442" s="38">
        <v>0</v>
      </c>
      <c s="32">
        <f>ROUND(ROUND(L1442,2)*ROUND(G1442,3),2)</f>
      </c>
      <c s="36" t="s">
        <v>8175</v>
      </c>
      <c>
        <f>(M1442*21)/100</f>
      </c>
      <c t="s">
        <v>27</v>
      </c>
    </row>
    <row r="1443" spans="1:5" ht="63.75">
      <c r="A1443" s="35" t="s">
        <v>54</v>
      </c>
      <c r="E1443" s="39" t="s">
        <v>8349</v>
      </c>
    </row>
    <row r="1444" spans="1:5" ht="12.75">
      <c r="A1444" s="35" t="s">
        <v>56</v>
      </c>
      <c r="E1444" s="40" t="s">
        <v>5</v>
      </c>
    </row>
    <row r="1445" spans="1:5" ht="12.75">
      <c r="A1445" t="s">
        <v>58</v>
      </c>
      <c r="E1445" s="39" t="s">
        <v>5</v>
      </c>
    </row>
    <row r="1446" spans="1:13" ht="12.75">
      <c r="A1446" t="s">
        <v>46</v>
      </c>
      <c r="C1446" s="31" t="s">
        <v>8365</v>
      </c>
      <c r="E1446" s="33" t="s">
        <v>8366</v>
      </c>
      <c r="J1446" s="32">
        <f>0</f>
      </c>
      <c s="32">
        <f>0</f>
      </c>
      <c s="32">
        <f>0+L1447+L1451+L1455+L1459</f>
      </c>
      <c s="32">
        <f>0+M1447+M1451+M1455+M1459</f>
      </c>
    </row>
    <row r="1447" spans="1:16" ht="12.75">
      <c r="A1447" t="s">
        <v>48</v>
      </c>
      <c s="34" t="s">
        <v>4494</v>
      </c>
      <c s="34" t="s">
        <v>8772</v>
      </c>
      <c s="35" t="s">
        <v>5</v>
      </c>
      <c s="6" t="s">
        <v>8368</v>
      </c>
      <c s="36" t="s">
        <v>1289</v>
      </c>
      <c s="37">
        <v>1</v>
      </c>
      <c s="36">
        <v>0</v>
      </c>
      <c s="36">
        <f>ROUND(G1447*H1447,6)</f>
      </c>
      <c r="L1447" s="38">
        <v>0</v>
      </c>
      <c s="32">
        <f>ROUND(ROUND(L1447,2)*ROUND(G1447,3),2)</f>
      </c>
      <c s="36" t="s">
        <v>8175</v>
      </c>
      <c>
        <f>(M1447*21)/100</f>
      </c>
      <c t="s">
        <v>27</v>
      </c>
    </row>
    <row r="1448" spans="1:5" ht="12.75">
      <c r="A1448" s="35" t="s">
        <v>54</v>
      </c>
      <c r="E1448" s="39" t="s">
        <v>8368</v>
      </c>
    </row>
    <row r="1449" spans="1:5" ht="12.75">
      <c r="A1449" s="35" t="s">
        <v>56</v>
      </c>
      <c r="E1449" s="40" t="s">
        <v>5</v>
      </c>
    </row>
    <row r="1450" spans="1:5" ht="12.75">
      <c r="A1450" t="s">
        <v>58</v>
      </c>
      <c r="E1450" s="39" t="s">
        <v>5</v>
      </c>
    </row>
    <row r="1451" spans="1:16" ht="12.75">
      <c r="A1451" t="s">
        <v>48</v>
      </c>
      <c s="34" t="s">
        <v>4498</v>
      </c>
      <c s="34" t="s">
        <v>8773</v>
      </c>
      <c s="35" t="s">
        <v>5</v>
      </c>
      <c s="6" t="s">
        <v>8370</v>
      </c>
      <c s="36" t="s">
        <v>1289</v>
      </c>
      <c s="37">
        <v>1</v>
      </c>
      <c s="36">
        <v>0</v>
      </c>
      <c s="36">
        <f>ROUND(G1451*H1451,6)</f>
      </c>
      <c r="L1451" s="38">
        <v>0</v>
      </c>
      <c s="32">
        <f>ROUND(ROUND(L1451,2)*ROUND(G1451,3),2)</f>
      </c>
      <c s="36" t="s">
        <v>8175</v>
      </c>
      <c>
        <f>(M1451*21)/100</f>
      </c>
      <c t="s">
        <v>27</v>
      </c>
    </row>
    <row r="1452" spans="1:5" ht="12.75">
      <c r="A1452" s="35" t="s">
        <v>54</v>
      </c>
      <c r="E1452" s="39" t="s">
        <v>8370</v>
      </c>
    </row>
    <row r="1453" spans="1:5" ht="12.75">
      <c r="A1453" s="35" t="s">
        <v>56</v>
      </c>
      <c r="E1453" s="40" t="s">
        <v>5</v>
      </c>
    </row>
    <row r="1454" spans="1:5" ht="12.75">
      <c r="A1454" t="s">
        <v>58</v>
      </c>
      <c r="E1454" s="39" t="s">
        <v>5</v>
      </c>
    </row>
    <row r="1455" spans="1:16" ht="12.75">
      <c r="A1455" t="s">
        <v>48</v>
      </c>
      <c s="34" t="s">
        <v>4501</v>
      </c>
      <c s="34" t="s">
        <v>8774</v>
      </c>
      <c s="35" t="s">
        <v>5</v>
      </c>
      <c s="6" t="s">
        <v>8372</v>
      </c>
      <c s="36" t="s">
        <v>215</v>
      </c>
      <c s="37">
        <v>50</v>
      </c>
      <c s="36">
        <v>0</v>
      </c>
      <c s="36">
        <f>ROUND(G1455*H1455,6)</f>
      </c>
      <c r="L1455" s="38">
        <v>0</v>
      </c>
      <c s="32">
        <f>ROUND(ROUND(L1455,2)*ROUND(G1455,3),2)</f>
      </c>
      <c s="36" t="s">
        <v>8175</v>
      </c>
      <c>
        <f>(M1455*21)/100</f>
      </c>
      <c t="s">
        <v>27</v>
      </c>
    </row>
    <row r="1456" spans="1:5" ht="12.75">
      <c r="A1456" s="35" t="s">
        <v>54</v>
      </c>
      <c r="E1456" s="39" t="s">
        <v>8372</v>
      </c>
    </row>
    <row r="1457" spans="1:5" ht="12.75">
      <c r="A1457" s="35" t="s">
        <v>56</v>
      </c>
      <c r="E1457" s="40" t="s">
        <v>5</v>
      </c>
    </row>
    <row r="1458" spans="1:5" ht="12.75">
      <c r="A1458" t="s">
        <v>58</v>
      </c>
      <c r="E1458" s="39" t="s">
        <v>5</v>
      </c>
    </row>
    <row r="1459" spans="1:16" ht="12.75">
      <c r="A1459" t="s">
        <v>48</v>
      </c>
      <c s="34" t="s">
        <v>4504</v>
      </c>
      <c s="34" t="s">
        <v>8775</v>
      </c>
      <c s="35" t="s">
        <v>5</v>
      </c>
      <c s="6" t="s">
        <v>8776</v>
      </c>
      <c s="36" t="s">
        <v>52</v>
      </c>
      <c s="37">
        <v>1</v>
      </c>
      <c s="36">
        <v>0</v>
      </c>
      <c s="36">
        <f>ROUND(G1459*H1459,6)</f>
      </c>
      <c r="L1459" s="38">
        <v>0</v>
      </c>
      <c s="32">
        <f>ROUND(ROUND(L1459,2)*ROUND(G1459,3),2)</f>
      </c>
      <c s="36" t="s">
        <v>8175</v>
      </c>
      <c>
        <f>(M1459*21)/100</f>
      </c>
      <c t="s">
        <v>27</v>
      </c>
    </row>
    <row r="1460" spans="1:5" ht="12.75">
      <c r="A1460" s="35" t="s">
        <v>54</v>
      </c>
      <c r="E1460" s="39" t="s">
        <v>8516</v>
      </c>
    </row>
    <row r="1461" spans="1:5" ht="12.75">
      <c r="A1461" s="35" t="s">
        <v>56</v>
      </c>
      <c r="E1461" s="40" t="s">
        <v>5</v>
      </c>
    </row>
    <row r="1462" spans="1:5" ht="12.75">
      <c r="A1462" t="s">
        <v>58</v>
      </c>
      <c r="E1462" s="39" t="s">
        <v>5</v>
      </c>
    </row>
    <row r="1463" spans="1:13" ht="25.5">
      <c r="A1463" t="s">
        <v>8165</v>
      </c>
      <c r="C1463" s="31" t="s">
        <v>8777</v>
      </c>
      <c r="E1463" s="33" t="s">
        <v>8778</v>
      </c>
      <c r="J1463" s="32">
        <f>0+J1464+J1477+J1494+J1503</f>
      </c>
      <c s="32">
        <f>0+K1464+K1477+K1494+K1503</f>
      </c>
      <c s="32">
        <f>0+L1464+L1477+L1494+L1503</f>
      </c>
      <c s="32">
        <f>0+M1464+M1477+M1494+M1503</f>
      </c>
    </row>
    <row r="1464" spans="1:13" ht="12.75">
      <c r="A1464" t="s">
        <v>46</v>
      </c>
      <c r="C1464" s="31" t="s">
        <v>8251</v>
      </c>
      <c r="E1464" s="33" t="s">
        <v>8252</v>
      </c>
      <c r="J1464" s="32">
        <f>0</f>
      </c>
      <c s="32">
        <f>0</f>
      </c>
      <c s="32">
        <f>0+L1465+L1469+L1473</f>
      </c>
      <c s="32">
        <f>0+M1465+M1469+M1473</f>
      </c>
    </row>
    <row r="1465" spans="1:16" ht="12.75">
      <c r="A1465" t="s">
        <v>48</v>
      </c>
      <c s="34" t="s">
        <v>4507</v>
      </c>
      <c s="34" t="s">
        <v>8779</v>
      </c>
      <c s="35" t="s">
        <v>5</v>
      </c>
      <c s="6" t="s">
        <v>8758</v>
      </c>
      <c s="36" t="s">
        <v>1361</v>
      </c>
      <c s="37">
        <v>37</v>
      </c>
      <c s="36">
        <v>0</v>
      </c>
      <c s="36">
        <f>ROUND(G1465*H1465,6)</f>
      </c>
      <c r="L1465" s="38">
        <v>0</v>
      </c>
      <c s="32">
        <f>ROUND(ROUND(L1465,2)*ROUND(G1465,3),2)</f>
      </c>
      <c s="36" t="s">
        <v>8175</v>
      </c>
      <c>
        <f>(M1465*21)/100</f>
      </c>
      <c t="s">
        <v>27</v>
      </c>
    </row>
    <row r="1466" spans="1:5" ht="12.75">
      <c r="A1466" s="35" t="s">
        <v>54</v>
      </c>
      <c r="E1466" s="39" t="s">
        <v>8758</v>
      </c>
    </row>
    <row r="1467" spans="1:5" ht="12.75">
      <c r="A1467" s="35" t="s">
        <v>56</v>
      </c>
      <c r="E1467" s="40" t="s">
        <v>5</v>
      </c>
    </row>
    <row r="1468" spans="1:5" ht="12.75">
      <c r="A1468" t="s">
        <v>58</v>
      </c>
      <c r="E1468" s="39" t="s">
        <v>5</v>
      </c>
    </row>
    <row r="1469" spans="1:16" ht="12.75">
      <c r="A1469" t="s">
        <v>48</v>
      </c>
      <c s="34" t="s">
        <v>4510</v>
      </c>
      <c s="34" t="s">
        <v>8253</v>
      </c>
      <c s="35" t="s">
        <v>8725</v>
      </c>
      <c s="6" t="s">
        <v>8254</v>
      </c>
      <c s="36" t="s">
        <v>163</v>
      </c>
      <c s="37">
        <v>14</v>
      </c>
      <c s="36">
        <v>0</v>
      </c>
      <c s="36">
        <f>ROUND(G1469*H1469,6)</f>
      </c>
      <c r="L1469" s="38">
        <v>0</v>
      </c>
      <c s="32">
        <f>ROUND(ROUND(L1469,2)*ROUND(G1469,3),2)</f>
      </c>
      <c s="36" t="s">
        <v>8172</v>
      </c>
      <c>
        <f>(M1469*21)/100</f>
      </c>
      <c t="s">
        <v>27</v>
      </c>
    </row>
    <row r="1470" spans="1:5" ht="12.75">
      <c r="A1470" s="35" t="s">
        <v>54</v>
      </c>
      <c r="E1470" s="39" t="s">
        <v>5</v>
      </c>
    </row>
    <row r="1471" spans="1:5" ht="12.75">
      <c r="A1471" s="35" t="s">
        <v>56</v>
      </c>
      <c r="E1471" s="40" t="s">
        <v>5</v>
      </c>
    </row>
    <row r="1472" spans="1:5" ht="12.75">
      <c r="A1472" t="s">
        <v>58</v>
      </c>
      <c r="E1472" s="39" t="s">
        <v>5</v>
      </c>
    </row>
    <row r="1473" spans="1:16" ht="12.75">
      <c r="A1473" t="s">
        <v>48</v>
      </c>
      <c s="34" t="s">
        <v>4513</v>
      </c>
      <c s="34" t="s">
        <v>8255</v>
      </c>
      <c s="35" t="s">
        <v>8725</v>
      </c>
      <c s="6" t="s">
        <v>8256</v>
      </c>
      <c s="36" t="s">
        <v>163</v>
      </c>
      <c s="37">
        <v>14</v>
      </c>
      <c s="36">
        <v>0</v>
      </c>
      <c s="36">
        <f>ROUND(G1473*H1473,6)</f>
      </c>
      <c r="L1473" s="38">
        <v>0</v>
      </c>
      <c s="32">
        <f>ROUND(ROUND(L1473,2)*ROUND(G1473,3),2)</f>
      </c>
      <c s="36" t="s">
        <v>8172</v>
      </c>
      <c>
        <f>(M1473*21)/100</f>
      </c>
      <c t="s">
        <v>27</v>
      </c>
    </row>
    <row r="1474" spans="1:5" ht="102">
      <c r="A1474" s="35" t="s">
        <v>54</v>
      </c>
      <c r="E1474" s="39" t="s">
        <v>8780</v>
      </c>
    </row>
    <row r="1475" spans="1:5" ht="25.5">
      <c r="A1475" s="35" t="s">
        <v>56</v>
      </c>
      <c r="E1475" s="40" t="s">
        <v>8781</v>
      </c>
    </row>
    <row r="1476" spans="1:5" ht="12.75">
      <c r="A1476" t="s">
        <v>58</v>
      </c>
      <c r="E1476" s="39" t="s">
        <v>5</v>
      </c>
    </row>
    <row r="1477" spans="1:13" ht="12.75">
      <c r="A1477" t="s">
        <v>46</v>
      </c>
      <c r="C1477" s="31" t="s">
        <v>8332</v>
      </c>
      <c r="E1477" s="33" t="s">
        <v>8333</v>
      </c>
      <c r="J1477" s="32">
        <f>0</f>
      </c>
      <c s="32">
        <f>0</f>
      </c>
      <c s="32">
        <f>0+L1478+L1482+L1486+L1490</f>
      </c>
      <c s="32">
        <f>0+M1478+M1482+M1486+M1490</f>
      </c>
    </row>
    <row r="1478" spans="1:16" ht="12.75">
      <c r="A1478" t="s">
        <v>48</v>
      </c>
      <c s="34" t="s">
        <v>4517</v>
      </c>
      <c s="34" t="s">
        <v>8782</v>
      </c>
      <c s="35" t="s">
        <v>5</v>
      </c>
      <c s="6" t="s">
        <v>8335</v>
      </c>
      <c s="36" t="s">
        <v>1408</v>
      </c>
      <c s="37">
        <v>50</v>
      </c>
      <c s="36">
        <v>0</v>
      </c>
      <c s="36">
        <f>ROUND(G1478*H1478,6)</f>
      </c>
      <c r="L1478" s="38">
        <v>0</v>
      </c>
      <c s="32">
        <f>ROUND(ROUND(L1478,2)*ROUND(G1478,3),2)</f>
      </c>
      <c s="36" t="s">
        <v>8175</v>
      </c>
      <c>
        <f>(M1478*21)/100</f>
      </c>
      <c t="s">
        <v>27</v>
      </c>
    </row>
    <row r="1479" spans="1:5" ht="12.75">
      <c r="A1479" s="35" t="s">
        <v>54</v>
      </c>
      <c r="E1479" s="39" t="s">
        <v>8335</v>
      </c>
    </row>
    <row r="1480" spans="1:5" ht="12.75">
      <c r="A1480" s="35" t="s">
        <v>56</v>
      </c>
      <c r="E1480" s="40" t="s">
        <v>5</v>
      </c>
    </row>
    <row r="1481" spans="1:5" ht="12.75">
      <c r="A1481" t="s">
        <v>58</v>
      </c>
      <c r="E1481" s="39" t="s">
        <v>5</v>
      </c>
    </row>
    <row r="1482" spans="1:16" ht="12.75">
      <c r="A1482" t="s">
        <v>48</v>
      </c>
      <c s="34" t="s">
        <v>4520</v>
      </c>
      <c s="34" t="s">
        <v>8783</v>
      </c>
      <c s="35" t="s">
        <v>5</v>
      </c>
      <c s="6" t="s">
        <v>8784</v>
      </c>
      <c s="36" t="s">
        <v>52</v>
      </c>
      <c s="37">
        <v>1</v>
      </c>
      <c s="36">
        <v>0</v>
      </c>
      <c s="36">
        <f>ROUND(G1482*H1482,6)</f>
      </c>
      <c r="L1482" s="38">
        <v>0</v>
      </c>
      <c s="32">
        <f>ROUND(ROUND(L1482,2)*ROUND(G1482,3),2)</f>
      </c>
      <c s="36" t="s">
        <v>8175</v>
      </c>
      <c>
        <f>(M1482*21)/100</f>
      </c>
      <c t="s">
        <v>27</v>
      </c>
    </row>
    <row r="1483" spans="1:5" ht="12.75">
      <c r="A1483" s="35" t="s">
        <v>54</v>
      </c>
      <c r="E1483" s="39" t="s">
        <v>8784</v>
      </c>
    </row>
    <row r="1484" spans="1:5" ht="12.75">
      <c r="A1484" s="35" t="s">
        <v>56</v>
      </c>
      <c r="E1484" s="40" t="s">
        <v>5</v>
      </c>
    </row>
    <row r="1485" spans="1:5" ht="12.75">
      <c r="A1485" t="s">
        <v>58</v>
      </c>
      <c r="E1485" s="39" t="s">
        <v>5</v>
      </c>
    </row>
    <row r="1486" spans="1:16" ht="12.75">
      <c r="A1486" t="s">
        <v>48</v>
      </c>
      <c s="34" t="s">
        <v>4523</v>
      </c>
      <c s="34" t="s">
        <v>8785</v>
      </c>
      <c s="35" t="s">
        <v>5</v>
      </c>
      <c s="6" t="s">
        <v>8784</v>
      </c>
      <c s="36" t="s">
        <v>52</v>
      </c>
      <c s="37">
        <v>1</v>
      </c>
      <c s="36">
        <v>0</v>
      </c>
      <c s="36">
        <f>ROUND(G1486*H1486,6)</f>
      </c>
      <c r="L1486" s="38">
        <v>0</v>
      </c>
      <c s="32">
        <f>ROUND(ROUND(L1486,2)*ROUND(G1486,3),2)</f>
      </c>
      <c s="36" t="s">
        <v>8175</v>
      </c>
      <c>
        <f>(M1486*21)/100</f>
      </c>
      <c t="s">
        <v>27</v>
      </c>
    </row>
    <row r="1487" spans="1:5" ht="12.75">
      <c r="A1487" s="35" t="s">
        <v>54</v>
      </c>
      <c r="E1487" s="39" t="s">
        <v>8784</v>
      </c>
    </row>
    <row r="1488" spans="1:5" ht="12.75">
      <c r="A1488" s="35" t="s">
        <v>56</v>
      </c>
      <c r="E1488" s="40" t="s">
        <v>5</v>
      </c>
    </row>
    <row r="1489" spans="1:5" ht="12.75">
      <c r="A1489" t="s">
        <v>58</v>
      </c>
      <c r="E1489" s="39" t="s">
        <v>5</v>
      </c>
    </row>
    <row r="1490" spans="1:16" ht="12.75">
      <c r="A1490" t="s">
        <v>48</v>
      </c>
      <c s="34" t="s">
        <v>4526</v>
      </c>
      <c s="34" t="s">
        <v>8786</v>
      </c>
      <c s="35" t="s">
        <v>5</v>
      </c>
      <c s="6" t="s">
        <v>8339</v>
      </c>
      <c s="36" t="s">
        <v>52</v>
      </c>
      <c s="37">
        <v>2</v>
      </c>
      <c s="36">
        <v>0</v>
      </c>
      <c s="36">
        <f>ROUND(G1490*H1490,6)</f>
      </c>
      <c r="L1490" s="38">
        <v>0</v>
      </c>
      <c s="32">
        <f>ROUND(ROUND(L1490,2)*ROUND(G1490,3),2)</f>
      </c>
      <c s="36" t="s">
        <v>8175</v>
      </c>
      <c>
        <f>(M1490*21)/100</f>
      </c>
      <c t="s">
        <v>27</v>
      </c>
    </row>
    <row r="1491" spans="1:5" ht="12.75">
      <c r="A1491" s="35" t="s">
        <v>54</v>
      </c>
      <c r="E1491" s="39" t="s">
        <v>8339</v>
      </c>
    </row>
    <row r="1492" spans="1:5" ht="12.75">
      <c r="A1492" s="35" t="s">
        <v>56</v>
      </c>
      <c r="E1492" s="40" t="s">
        <v>5</v>
      </c>
    </row>
    <row r="1493" spans="1:5" ht="12.75">
      <c r="A1493" t="s">
        <v>58</v>
      </c>
      <c r="E1493" s="39" t="s">
        <v>5</v>
      </c>
    </row>
    <row r="1494" spans="1:13" ht="12.75">
      <c r="A1494" t="s">
        <v>46</v>
      </c>
      <c r="C1494" s="31" t="s">
        <v>8342</v>
      </c>
      <c r="E1494" s="33" t="s">
        <v>8343</v>
      </c>
      <c r="J1494" s="32">
        <f>0</f>
      </c>
      <c s="32">
        <f>0</f>
      </c>
      <c s="32">
        <f>0+L1495+L1499</f>
      </c>
      <c s="32">
        <f>0+M1495+M1499</f>
      </c>
    </row>
    <row r="1495" spans="1:16" ht="25.5">
      <c r="A1495" t="s">
        <v>48</v>
      </c>
      <c s="34" t="s">
        <v>4529</v>
      </c>
      <c s="34" t="s">
        <v>8344</v>
      </c>
      <c s="35" t="s">
        <v>8787</v>
      </c>
      <c s="6" t="s">
        <v>8345</v>
      </c>
      <c s="36" t="s">
        <v>1361</v>
      </c>
      <c s="37">
        <v>7</v>
      </c>
      <c s="36">
        <v>0</v>
      </c>
      <c s="36">
        <f>ROUND(G1495*H1495,6)</f>
      </c>
      <c r="L1495" s="38">
        <v>0</v>
      </c>
      <c s="32">
        <f>ROUND(ROUND(L1495,2)*ROUND(G1495,3),2)</f>
      </c>
      <c s="36" t="s">
        <v>8172</v>
      </c>
      <c>
        <f>(M1495*21)/100</f>
      </c>
      <c t="s">
        <v>27</v>
      </c>
    </row>
    <row r="1496" spans="1:5" ht="12.75">
      <c r="A1496" s="35" t="s">
        <v>54</v>
      </c>
      <c r="E1496" s="39" t="s">
        <v>8788</v>
      </c>
    </row>
    <row r="1497" spans="1:5" ht="12.75">
      <c r="A1497" s="35" t="s">
        <v>56</v>
      </c>
      <c r="E1497" s="40" t="s">
        <v>5</v>
      </c>
    </row>
    <row r="1498" spans="1:5" ht="12.75">
      <c r="A1498" t="s">
        <v>58</v>
      </c>
      <c r="E1498" s="39" t="s">
        <v>5</v>
      </c>
    </row>
    <row r="1499" spans="1:16" ht="12.75">
      <c r="A1499" t="s">
        <v>48</v>
      </c>
      <c s="34" t="s">
        <v>4533</v>
      </c>
      <c s="34" t="s">
        <v>8789</v>
      </c>
      <c s="35" t="s">
        <v>5</v>
      </c>
      <c s="6" t="s">
        <v>8790</v>
      </c>
      <c s="36" t="s">
        <v>1361</v>
      </c>
      <c s="37">
        <v>7</v>
      </c>
      <c s="36">
        <v>0</v>
      </c>
      <c s="36">
        <f>ROUND(G1499*H1499,6)</f>
      </c>
      <c r="L1499" s="38">
        <v>0</v>
      </c>
      <c s="32">
        <f>ROUND(ROUND(L1499,2)*ROUND(G1499,3),2)</f>
      </c>
      <c s="36" t="s">
        <v>8175</v>
      </c>
      <c>
        <f>(M1499*21)/100</f>
      </c>
      <c t="s">
        <v>27</v>
      </c>
    </row>
    <row r="1500" spans="1:5" ht="63.75">
      <c r="A1500" s="35" t="s">
        <v>54</v>
      </c>
      <c r="E1500" s="39" t="s">
        <v>8349</v>
      </c>
    </row>
    <row r="1501" spans="1:5" ht="12.75">
      <c r="A1501" s="35" t="s">
        <v>56</v>
      </c>
      <c r="E1501" s="40" t="s">
        <v>5</v>
      </c>
    </row>
    <row r="1502" spans="1:5" ht="12.75">
      <c r="A1502" t="s">
        <v>58</v>
      </c>
      <c r="E1502" s="39" t="s">
        <v>5</v>
      </c>
    </row>
    <row r="1503" spans="1:13" ht="12.75">
      <c r="A1503" t="s">
        <v>46</v>
      </c>
      <c r="C1503" s="31" t="s">
        <v>8365</v>
      </c>
      <c r="E1503" s="33" t="s">
        <v>8366</v>
      </c>
      <c r="J1503" s="32">
        <f>0</f>
      </c>
      <c s="32">
        <f>0</f>
      </c>
      <c s="32">
        <f>0+L1504+L1508+L1512+L1516</f>
      </c>
      <c s="32">
        <f>0+M1504+M1508+M1512+M1516</f>
      </c>
    </row>
    <row r="1504" spans="1:16" ht="12.75">
      <c r="A1504" t="s">
        <v>48</v>
      </c>
      <c s="34" t="s">
        <v>4536</v>
      </c>
      <c s="34" t="s">
        <v>8791</v>
      </c>
      <c s="35" t="s">
        <v>5</v>
      </c>
      <c s="6" t="s">
        <v>8368</v>
      </c>
      <c s="36" t="s">
        <v>1289</v>
      </c>
      <c s="37">
        <v>1</v>
      </c>
      <c s="36">
        <v>0</v>
      </c>
      <c s="36">
        <f>ROUND(G1504*H1504,6)</f>
      </c>
      <c r="L1504" s="38">
        <v>0</v>
      </c>
      <c s="32">
        <f>ROUND(ROUND(L1504,2)*ROUND(G1504,3),2)</f>
      </c>
      <c s="36" t="s">
        <v>8175</v>
      </c>
      <c>
        <f>(M1504*21)/100</f>
      </c>
      <c t="s">
        <v>27</v>
      </c>
    </row>
    <row r="1505" spans="1:5" ht="12.75">
      <c r="A1505" s="35" t="s">
        <v>54</v>
      </c>
      <c r="E1505" s="39" t="s">
        <v>8368</v>
      </c>
    </row>
    <row r="1506" spans="1:5" ht="12.75">
      <c r="A1506" s="35" t="s">
        <v>56</v>
      </c>
      <c r="E1506" s="40" t="s">
        <v>5</v>
      </c>
    </row>
    <row r="1507" spans="1:5" ht="12.75">
      <c r="A1507" t="s">
        <v>58</v>
      </c>
      <c r="E1507" s="39" t="s">
        <v>5</v>
      </c>
    </row>
    <row r="1508" spans="1:16" ht="12.75">
      <c r="A1508" t="s">
        <v>48</v>
      </c>
      <c s="34" t="s">
        <v>4539</v>
      </c>
      <c s="34" t="s">
        <v>8792</v>
      </c>
      <c s="35" t="s">
        <v>5</v>
      </c>
      <c s="6" t="s">
        <v>8370</v>
      </c>
      <c s="36" t="s">
        <v>1289</v>
      </c>
      <c s="37">
        <v>1</v>
      </c>
      <c s="36">
        <v>0</v>
      </c>
      <c s="36">
        <f>ROUND(G1508*H1508,6)</f>
      </c>
      <c r="L1508" s="38">
        <v>0</v>
      </c>
      <c s="32">
        <f>ROUND(ROUND(L1508,2)*ROUND(G1508,3),2)</f>
      </c>
      <c s="36" t="s">
        <v>8175</v>
      </c>
      <c>
        <f>(M1508*21)/100</f>
      </c>
      <c t="s">
        <v>27</v>
      </c>
    </row>
    <row r="1509" spans="1:5" ht="12.75">
      <c r="A1509" s="35" t="s">
        <v>54</v>
      </c>
      <c r="E1509" s="39" t="s">
        <v>8370</v>
      </c>
    </row>
    <row r="1510" spans="1:5" ht="12.75">
      <c r="A1510" s="35" t="s">
        <v>56</v>
      </c>
      <c r="E1510" s="40" t="s">
        <v>5</v>
      </c>
    </row>
    <row r="1511" spans="1:5" ht="12.75">
      <c r="A1511" t="s">
        <v>58</v>
      </c>
      <c r="E1511" s="39" t="s">
        <v>5</v>
      </c>
    </row>
    <row r="1512" spans="1:16" ht="12.75">
      <c r="A1512" t="s">
        <v>48</v>
      </c>
      <c s="34" t="s">
        <v>4542</v>
      </c>
      <c s="34" t="s">
        <v>8793</v>
      </c>
      <c s="35" t="s">
        <v>5</v>
      </c>
      <c s="6" t="s">
        <v>8372</v>
      </c>
      <c s="36" t="s">
        <v>215</v>
      </c>
      <c s="37">
        <v>50</v>
      </c>
      <c s="36">
        <v>0</v>
      </c>
      <c s="36">
        <f>ROUND(G1512*H1512,6)</f>
      </c>
      <c r="L1512" s="38">
        <v>0</v>
      </c>
      <c s="32">
        <f>ROUND(ROUND(L1512,2)*ROUND(G1512,3),2)</f>
      </c>
      <c s="36" t="s">
        <v>8175</v>
      </c>
      <c>
        <f>(M1512*21)/100</f>
      </c>
      <c t="s">
        <v>27</v>
      </c>
    </row>
    <row r="1513" spans="1:5" ht="12.75">
      <c r="A1513" s="35" t="s">
        <v>54</v>
      </c>
      <c r="E1513" s="39" t="s">
        <v>8372</v>
      </c>
    </row>
    <row r="1514" spans="1:5" ht="12.75">
      <c r="A1514" s="35" t="s">
        <v>56</v>
      </c>
      <c r="E1514" s="40" t="s">
        <v>5</v>
      </c>
    </row>
    <row r="1515" spans="1:5" ht="12.75">
      <c r="A1515" t="s">
        <v>58</v>
      </c>
      <c r="E1515" s="39" t="s">
        <v>5</v>
      </c>
    </row>
    <row r="1516" spans="1:16" ht="12.75">
      <c r="A1516" t="s">
        <v>48</v>
      </c>
      <c s="34" t="s">
        <v>4545</v>
      </c>
      <c s="34" t="s">
        <v>8794</v>
      </c>
      <c s="35" t="s">
        <v>5</v>
      </c>
      <c s="6" t="s">
        <v>8374</v>
      </c>
      <c s="36" t="s">
        <v>52</v>
      </c>
      <c s="37">
        <v>1</v>
      </c>
      <c s="36">
        <v>0</v>
      </c>
      <c s="36">
        <f>ROUND(G1516*H1516,6)</f>
      </c>
      <c r="L1516" s="38">
        <v>0</v>
      </c>
      <c s="32">
        <f>ROUND(ROUND(L1516,2)*ROUND(G1516,3),2)</f>
      </c>
      <c s="36" t="s">
        <v>8175</v>
      </c>
      <c>
        <f>(M1516*21)/100</f>
      </c>
      <c t="s">
        <v>27</v>
      </c>
    </row>
    <row r="1517" spans="1:5" ht="12.75">
      <c r="A1517" s="35" t="s">
        <v>54</v>
      </c>
      <c r="E1517" s="39" t="s">
        <v>8516</v>
      </c>
    </row>
    <row r="1518" spans="1:5" ht="12.75">
      <c r="A1518" s="35" t="s">
        <v>56</v>
      </c>
      <c r="E1518" s="40" t="s">
        <v>5</v>
      </c>
    </row>
    <row r="1519" spans="1:5" ht="12.75">
      <c r="A1519" t="s">
        <v>58</v>
      </c>
      <c r="E1519" s="39" t="s">
        <v>5</v>
      </c>
    </row>
    <row r="1520" spans="1:13" ht="25.5">
      <c r="A1520" t="s">
        <v>8165</v>
      </c>
      <c r="C1520" s="31" t="s">
        <v>8795</v>
      </c>
      <c r="E1520" s="33" t="s">
        <v>8796</v>
      </c>
      <c r="J1520" s="32">
        <f>0+J1521+J1530+J1539+J1556+J1569</f>
      </c>
      <c s="32">
        <f>0+K1521+K1530+K1539+K1556+K1569</f>
      </c>
      <c s="32">
        <f>0+L1521+L1530+L1539+L1556+L1569</f>
      </c>
      <c s="32">
        <f>0+M1521+M1530+M1539+M1556+M1569</f>
      </c>
    </row>
    <row r="1521" spans="1:13" ht="12.75">
      <c r="A1521" t="s">
        <v>46</v>
      </c>
      <c r="C1521" s="31" t="s">
        <v>8251</v>
      </c>
      <c r="E1521" s="33" t="s">
        <v>8252</v>
      </c>
      <c r="J1521" s="32">
        <f>0</f>
      </c>
      <c s="32">
        <f>0</f>
      </c>
      <c s="32">
        <f>0+L1522+L1526</f>
      </c>
      <c s="32">
        <f>0+M1522+M1526</f>
      </c>
    </row>
    <row r="1522" spans="1:16" ht="12.75">
      <c r="A1522" t="s">
        <v>48</v>
      </c>
      <c s="34" t="s">
        <v>4547</v>
      </c>
      <c s="34" t="s">
        <v>8266</v>
      </c>
      <c s="35" t="s">
        <v>8725</v>
      </c>
      <c s="6" t="s">
        <v>8267</v>
      </c>
      <c s="36" t="s">
        <v>163</v>
      </c>
      <c s="37">
        <v>29</v>
      </c>
      <c s="36">
        <v>0</v>
      </c>
      <c s="36">
        <f>ROUND(G1522*H1522,6)</f>
      </c>
      <c r="L1522" s="38">
        <v>0</v>
      </c>
      <c s="32">
        <f>ROUND(ROUND(L1522,2)*ROUND(G1522,3),2)</f>
      </c>
      <c s="36" t="s">
        <v>8172</v>
      </c>
      <c>
        <f>(M1522*21)/100</f>
      </c>
      <c t="s">
        <v>27</v>
      </c>
    </row>
    <row r="1523" spans="1:5" ht="12.75">
      <c r="A1523" s="35" t="s">
        <v>54</v>
      </c>
      <c r="E1523" s="39" t="s">
        <v>8797</v>
      </c>
    </row>
    <row r="1524" spans="1:5" ht="12.75">
      <c r="A1524" s="35" t="s">
        <v>56</v>
      </c>
      <c r="E1524" s="40" t="s">
        <v>5</v>
      </c>
    </row>
    <row r="1525" spans="1:5" ht="12.75">
      <c r="A1525" t="s">
        <v>58</v>
      </c>
      <c r="E1525" s="39" t="s">
        <v>5</v>
      </c>
    </row>
    <row r="1526" spans="1:16" ht="12.75">
      <c r="A1526" t="s">
        <v>48</v>
      </c>
      <c s="34" t="s">
        <v>4549</v>
      </c>
      <c s="34" t="s">
        <v>8798</v>
      </c>
      <c s="35" t="s">
        <v>5</v>
      </c>
      <c s="6" t="s">
        <v>8799</v>
      </c>
      <c s="36" t="s">
        <v>163</v>
      </c>
      <c s="37">
        <v>29</v>
      </c>
      <c s="36">
        <v>0</v>
      </c>
      <c s="36">
        <f>ROUND(G1526*H1526,6)</f>
      </c>
      <c r="L1526" s="38">
        <v>0</v>
      </c>
      <c s="32">
        <f>ROUND(ROUND(L1526,2)*ROUND(G1526,3),2)</f>
      </c>
      <c s="36" t="s">
        <v>8175</v>
      </c>
      <c>
        <f>(M1526*21)/100</f>
      </c>
      <c t="s">
        <v>27</v>
      </c>
    </row>
    <row r="1527" spans="1:5" ht="127.5">
      <c r="A1527" s="35" t="s">
        <v>54</v>
      </c>
      <c r="E1527" s="39" t="s">
        <v>8264</v>
      </c>
    </row>
    <row r="1528" spans="1:5" ht="25.5">
      <c r="A1528" s="35" t="s">
        <v>56</v>
      </c>
      <c r="E1528" s="40" t="s">
        <v>8800</v>
      </c>
    </row>
    <row r="1529" spans="1:5" ht="12.75">
      <c r="A1529" t="s">
        <v>58</v>
      </c>
      <c r="E1529" s="39" t="s">
        <v>5</v>
      </c>
    </row>
    <row r="1530" spans="1:13" ht="12.75">
      <c r="A1530" t="s">
        <v>46</v>
      </c>
      <c r="C1530" s="31" t="s">
        <v>8303</v>
      </c>
      <c r="E1530" s="33" t="s">
        <v>8304</v>
      </c>
      <c r="J1530" s="32">
        <f>0</f>
      </c>
      <c s="32">
        <f>0</f>
      </c>
      <c s="32">
        <f>0+L1531+L1535</f>
      </c>
      <c s="32">
        <f>0+M1531+M1535</f>
      </c>
    </row>
    <row r="1531" spans="1:16" ht="12.75">
      <c r="A1531" t="s">
        <v>48</v>
      </c>
      <c s="34" t="s">
        <v>4553</v>
      </c>
      <c s="34" t="s">
        <v>8801</v>
      </c>
      <c s="35" t="s">
        <v>5</v>
      </c>
      <c s="6" t="s">
        <v>8629</v>
      </c>
      <c s="36" t="s">
        <v>52</v>
      </c>
      <c s="37">
        <v>1</v>
      </c>
      <c s="36">
        <v>0</v>
      </c>
      <c s="36">
        <f>ROUND(G1531*H1531,6)</f>
      </c>
      <c r="L1531" s="38">
        <v>0</v>
      </c>
      <c s="32">
        <f>ROUND(ROUND(L1531,2)*ROUND(G1531,3),2)</f>
      </c>
      <c s="36" t="s">
        <v>8175</v>
      </c>
      <c>
        <f>(M1531*21)/100</f>
      </c>
      <c t="s">
        <v>27</v>
      </c>
    </row>
    <row r="1532" spans="1:5" ht="12.75">
      <c r="A1532" s="35" t="s">
        <v>54</v>
      </c>
      <c r="E1532" s="39" t="s">
        <v>8629</v>
      </c>
    </row>
    <row r="1533" spans="1:5" ht="12.75">
      <c r="A1533" s="35" t="s">
        <v>56</v>
      </c>
      <c r="E1533" s="40" t="s">
        <v>5</v>
      </c>
    </row>
    <row r="1534" spans="1:5" ht="12.75">
      <c r="A1534" t="s">
        <v>58</v>
      </c>
      <c r="E1534" s="39" t="s">
        <v>5</v>
      </c>
    </row>
    <row r="1535" spans="1:16" ht="12.75">
      <c r="A1535" t="s">
        <v>48</v>
      </c>
      <c s="34" t="s">
        <v>4555</v>
      </c>
      <c s="34" t="s">
        <v>8802</v>
      </c>
      <c s="35" t="s">
        <v>5</v>
      </c>
      <c s="6" t="s">
        <v>8803</v>
      </c>
      <c s="36" t="s">
        <v>52</v>
      </c>
      <c s="37">
        <v>1</v>
      </c>
      <c s="36">
        <v>0</v>
      </c>
      <c s="36">
        <f>ROUND(G1535*H1535,6)</f>
      </c>
      <c r="L1535" s="38">
        <v>0</v>
      </c>
      <c s="32">
        <f>ROUND(ROUND(L1535,2)*ROUND(G1535,3),2)</f>
      </c>
      <c s="36" t="s">
        <v>8175</v>
      </c>
      <c>
        <f>(M1535*21)/100</f>
      </c>
      <c t="s">
        <v>27</v>
      </c>
    </row>
    <row r="1536" spans="1:5" ht="12.75">
      <c r="A1536" s="35" t="s">
        <v>54</v>
      </c>
      <c r="E1536" s="39" t="s">
        <v>8803</v>
      </c>
    </row>
    <row r="1537" spans="1:5" ht="12.75">
      <c r="A1537" s="35" t="s">
        <v>56</v>
      </c>
      <c r="E1537" s="40" t="s">
        <v>5</v>
      </c>
    </row>
    <row r="1538" spans="1:5" ht="12.75">
      <c r="A1538" t="s">
        <v>58</v>
      </c>
      <c r="E1538" s="39" t="s">
        <v>5</v>
      </c>
    </row>
    <row r="1539" spans="1:13" ht="12.75">
      <c r="A1539" t="s">
        <v>46</v>
      </c>
      <c r="C1539" s="31" t="s">
        <v>8332</v>
      </c>
      <c r="E1539" s="33" t="s">
        <v>8333</v>
      </c>
      <c r="J1539" s="32">
        <f>0</f>
      </c>
      <c s="32">
        <f>0</f>
      </c>
      <c s="32">
        <f>0+L1540+L1544+L1548+L1552</f>
      </c>
      <c s="32">
        <f>0+M1540+M1544+M1548+M1552</f>
      </c>
    </row>
    <row r="1540" spans="1:16" ht="12.75">
      <c r="A1540" t="s">
        <v>48</v>
      </c>
      <c s="34" t="s">
        <v>4558</v>
      </c>
      <c s="34" t="s">
        <v>8804</v>
      </c>
      <c s="35" t="s">
        <v>5</v>
      </c>
      <c s="6" t="s">
        <v>8335</v>
      </c>
      <c s="36" t="s">
        <v>1408</v>
      </c>
      <c s="37">
        <v>20</v>
      </c>
      <c s="36">
        <v>0</v>
      </c>
      <c s="36">
        <f>ROUND(G1540*H1540,6)</f>
      </c>
      <c r="L1540" s="38">
        <v>0</v>
      </c>
      <c s="32">
        <f>ROUND(ROUND(L1540,2)*ROUND(G1540,3),2)</f>
      </c>
      <c s="36" t="s">
        <v>8175</v>
      </c>
      <c>
        <f>(M1540*21)/100</f>
      </c>
      <c t="s">
        <v>27</v>
      </c>
    </row>
    <row r="1541" spans="1:5" ht="12.75">
      <c r="A1541" s="35" t="s">
        <v>54</v>
      </c>
      <c r="E1541" s="39" t="s">
        <v>8335</v>
      </c>
    </row>
    <row r="1542" spans="1:5" ht="12.75">
      <c r="A1542" s="35" t="s">
        <v>56</v>
      </c>
      <c r="E1542" s="40" t="s">
        <v>5</v>
      </c>
    </row>
    <row r="1543" spans="1:5" ht="12.75">
      <c r="A1543" t="s">
        <v>58</v>
      </c>
      <c r="E1543" s="39" t="s">
        <v>5</v>
      </c>
    </row>
    <row r="1544" spans="1:16" ht="12.75">
      <c r="A1544" t="s">
        <v>48</v>
      </c>
      <c s="34" t="s">
        <v>4560</v>
      </c>
      <c s="34" t="s">
        <v>8805</v>
      </c>
      <c s="35" t="s">
        <v>5</v>
      </c>
      <c s="6" t="s">
        <v>8634</v>
      </c>
      <c s="36" t="s">
        <v>52</v>
      </c>
      <c s="37">
        <v>4</v>
      </c>
      <c s="36">
        <v>0</v>
      </c>
      <c s="36">
        <f>ROUND(G1544*H1544,6)</f>
      </c>
      <c r="L1544" s="38">
        <v>0</v>
      </c>
      <c s="32">
        <f>ROUND(ROUND(L1544,2)*ROUND(G1544,3),2)</f>
      </c>
      <c s="36" t="s">
        <v>8175</v>
      </c>
      <c>
        <f>(M1544*21)/100</f>
      </c>
      <c t="s">
        <v>27</v>
      </c>
    </row>
    <row r="1545" spans="1:5" ht="12.75">
      <c r="A1545" s="35" t="s">
        <v>54</v>
      </c>
      <c r="E1545" s="39" t="s">
        <v>8634</v>
      </c>
    </row>
    <row r="1546" spans="1:5" ht="12.75">
      <c r="A1546" s="35" t="s">
        <v>56</v>
      </c>
      <c r="E1546" s="40" t="s">
        <v>5</v>
      </c>
    </row>
    <row r="1547" spans="1:5" ht="12.75">
      <c r="A1547" t="s">
        <v>58</v>
      </c>
      <c r="E1547" s="39" t="s">
        <v>5</v>
      </c>
    </row>
    <row r="1548" spans="1:16" ht="12.75">
      <c r="A1548" t="s">
        <v>48</v>
      </c>
      <c s="34" t="s">
        <v>4562</v>
      </c>
      <c s="34" t="s">
        <v>8806</v>
      </c>
      <c s="35" t="s">
        <v>5</v>
      </c>
      <c s="6" t="s">
        <v>8636</v>
      </c>
      <c s="36" t="s">
        <v>52</v>
      </c>
      <c s="37">
        <v>2</v>
      </c>
      <c s="36">
        <v>0</v>
      </c>
      <c s="36">
        <f>ROUND(G1548*H1548,6)</f>
      </c>
      <c r="L1548" s="38">
        <v>0</v>
      </c>
      <c s="32">
        <f>ROUND(ROUND(L1548,2)*ROUND(G1548,3),2)</f>
      </c>
      <c s="36" t="s">
        <v>8175</v>
      </c>
      <c>
        <f>(M1548*21)/100</f>
      </c>
      <c t="s">
        <v>27</v>
      </c>
    </row>
    <row r="1549" spans="1:5" ht="12.75">
      <c r="A1549" s="35" t="s">
        <v>54</v>
      </c>
      <c r="E1549" s="39" t="s">
        <v>8636</v>
      </c>
    </row>
    <row r="1550" spans="1:5" ht="12.75">
      <c r="A1550" s="35" t="s">
        <v>56</v>
      </c>
      <c r="E1550" s="40" t="s">
        <v>5</v>
      </c>
    </row>
    <row r="1551" spans="1:5" ht="12.75">
      <c r="A1551" t="s">
        <v>58</v>
      </c>
      <c r="E1551" s="39" t="s">
        <v>5</v>
      </c>
    </row>
    <row r="1552" spans="1:16" ht="12.75">
      <c r="A1552" t="s">
        <v>48</v>
      </c>
      <c s="34" t="s">
        <v>4566</v>
      </c>
      <c s="34" t="s">
        <v>8807</v>
      </c>
      <c s="35" t="s">
        <v>5</v>
      </c>
      <c s="6" t="s">
        <v>8339</v>
      </c>
      <c s="36" t="s">
        <v>52</v>
      </c>
      <c s="37">
        <v>6</v>
      </c>
      <c s="36">
        <v>0</v>
      </c>
      <c s="36">
        <f>ROUND(G1552*H1552,6)</f>
      </c>
      <c r="L1552" s="38">
        <v>0</v>
      </c>
      <c s="32">
        <f>ROUND(ROUND(L1552,2)*ROUND(G1552,3),2)</f>
      </c>
      <c s="36" t="s">
        <v>8175</v>
      </c>
      <c>
        <f>(M1552*21)/100</f>
      </c>
      <c t="s">
        <v>27</v>
      </c>
    </row>
    <row r="1553" spans="1:5" ht="12.75">
      <c r="A1553" s="35" t="s">
        <v>54</v>
      </c>
      <c r="E1553" s="39" t="s">
        <v>8339</v>
      </c>
    </row>
    <row r="1554" spans="1:5" ht="12.75">
      <c r="A1554" s="35" t="s">
        <v>56</v>
      </c>
      <c r="E1554" s="40" t="s">
        <v>5</v>
      </c>
    </row>
    <row r="1555" spans="1:5" ht="12.75">
      <c r="A1555" t="s">
        <v>58</v>
      </c>
      <c r="E1555" s="39" t="s">
        <v>5</v>
      </c>
    </row>
    <row r="1556" spans="1:13" ht="12.75">
      <c r="A1556" t="s">
        <v>46</v>
      </c>
      <c r="C1556" s="31" t="s">
        <v>8342</v>
      </c>
      <c r="E1556" s="33" t="s">
        <v>8343</v>
      </c>
      <c r="J1556" s="32">
        <f>0</f>
      </c>
      <c s="32">
        <f>0</f>
      </c>
      <c s="32">
        <f>0+L1557+L1561+L1565</f>
      </c>
      <c s="32">
        <f>0+M1557+M1561+M1565</f>
      </c>
    </row>
    <row r="1557" spans="1:16" ht="25.5">
      <c r="A1557" t="s">
        <v>48</v>
      </c>
      <c s="34" t="s">
        <v>4568</v>
      </c>
      <c s="34" t="s">
        <v>8344</v>
      </c>
      <c s="35" t="s">
        <v>8808</v>
      </c>
      <c s="6" t="s">
        <v>8345</v>
      </c>
      <c s="36" t="s">
        <v>1361</v>
      </c>
      <c s="37">
        <v>21</v>
      </c>
      <c s="36">
        <v>0</v>
      </c>
      <c s="36">
        <f>ROUND(G1557*H1557,6)</f>
      </c>
      <c r="L1557" s="38">
        <v>0</v>
      </c>
      <c s="32">
        <f>ROUND(ROUND(L1557,2)*ROUND(G1557,3),2)</f>
      </c>
      <c s="36" t="s">
        <v>8172</v>
      </c>
      <c>
        <f>(M1557*21)/100</f>
      </c>
      <c t="s">
        <v>27</v>
      </c>
    </row>
    <row r="1558" spans="1:5" ht="25.5">
      <c r="A1558" s="35" t="s">
        <v>54</v>
      </c>
      <c r="E1558" s="39" t="s">
        <v>8809</v>
      </c>
    </row>
    <row r="1559" spans="1:5" ht="12.75">
      <c r="A1559" s="35" t="s">
        <v>56</v>
      </c>
      <c r="E1559" s="40" t="s">
        <v>5</v>
      </c>
    </row>
    <row r="1560" spans="1:5" ht="12.75">
      <c r="A1560" t="s">
        <v>58</v>
      </c>
      <c r="E1560" s="39" t="s">
        <v>5</v>
      </c>
    </row>
    <row r="1561" spans="1:16" ht="12.75">
      <c r="A1561" t="s">
        <v>48</v>
      </c>
      <c s="34" t="s">
        <v>4570</v>
      </c>
      <c s="34" t="s">
        <v>8810</v>
      </c>
      <c s="35" t="s">
        <v>5</v>
      </c>
      <c s="6" t="s">
        <v>8484</v>
      </c>
      <c s="36" t="s">
        <v>1361</v>
      </c>
      <c s="37">
        <v>12</v>
      </c>
      <c s="36">
        <v>0</v>
      </c>
      <c s="36">
        <f>ROUND(G1561*H1561,6)</f>
      </c>
      <c r="L1561" s="38">
        <v>0</v>
      </c>
      <c s="32">
        <f>ROUND(ROUND(L1561,2)*ROUND(G1561,3),2)</f>
      </c>
      <c s="36" t="s">
        <v>8175</v>
      </c>
      <c>
        <f>(M1561*21)/100</f>
      </c>
      <c t="s">
        <v>27</v>
      </c>
    </row>
    <row r="1562" spans="1:5" ht="63.75">
      <c r="A1562" s="35" t="s">
        <v>54</v>
      </c>
      <c r="E1562" s="39" t="s">
        <v>8349</v>
      </c>
    </row>
    <row r="1563" spans="1:5" ht="12.75">
      <c r="A1563" s="35" t="s">
        <v>56</v>
      </c>
      <c r="E1563" s="40" t="s">
        <v>5</v>
      </c>
    </row>
    <row r="1564" spans="1:5" ht="12.75">
      <c r="A1564" t="s">
        <v>58</v>
      </c>
      <c r="E1564" s="39" t="s">
        <v>5</v>
      </c>
    </row>
    <row r="1565" spans="1:16" ht="12.75">
      <c r="A1565" t="s">
        <v>48</v>
      </c>
      <c s="34" t="s">
        <v>4572</v>
      </c>
      <c s="34" t="s">
        <v>8811</v>
      </c>
      <c s="35" t="s">
        <v>5</v>
      </c>
      <c s="6" t="s">
        <v>8641</v>
      </c>
      <c s="36" t="s">
        <v>1361</v>
      </c>
      <c s="37">
        <v>9</v>
      </c>
      <c s="36">
        <v>0</v>
      </c>
      <c s="36">
        <f>ROUND(G1565*H1565,6)</f>
      </c>
      <c r="L1565" s="38">
        <v>0</v>
      </c>
      <c s="32">
        <f>ROUND(ROUND(L1565,2)*ROUND(G1565,3),2)</f>
      </c>
      <c s="36" t="s">
        <v>8175</v>
      </c>
      <c>
        <f>(M1565*21)/100</f>
      </c>
      <c t="s">
        <v>27</v>
      </c>
    </row>
    <row r="1566" spans="1:5" ht="63.75">
      <c r="A1566" s="35" t="s">
        <v>54</v>
      </c>
      <c r="E1566" s="39" t="s">
        <v>8349</v>
      </c>
    </row>
    <row r="1567" spans="1:5" ht="12.75">
      <c r="A1567" s="35" t="s">
        <v>56</v>
      </c>
      <c r="E1567" s="40" t="s">
        <v>5</v>
      </c>
    </row>
    <row r="1568" spans="1:5" ht="12.75">
      <c r="A1568" t="s">
        <v>58</v>
      </c>
      <c r="E1568" s="39" t="s">
        <v>5</v>
      </c>
    </row>
    <row r="1569" spans="1:13" ht="12.75">
      <c r="A1569" t="s">
        <v>46</v>
      </c>
      <c r="C1569" s="31" t="s">
        <v>8365</v>
      </c>
      <c r="E1569" s="33" t="s">
        <v>8366</v>
      </c>
      <c r="J1569" s="32">
        <f>0</f>
      </c>
      <c s="32">
        <f>0</f>
      </c>
      <c s="32">
        <f>0+L1570+L1574+L1578+L1582</f>
      </c>
      <c s="32">
        <f>0+M1570+M1574+M1578+M1582</f>
      </c>
    </row>
    <row r="1570" spans="1:16" ht="12.75">
      <c r="A1570" t="s">
        <v>48</v>
      </c>
      <c s="34" t="s">
        <v>4574</v>
      </c>
      <c s="34" t="s">
        <v>8812</v>
      </c>
      <c s="35" t="s">
        <v>5</v>
      </c>
      <c s="6" t="s">
        <v>8368</v>
      </c>
      <c s="36" t="s">
        <v>1289</v>
      </c>
      <c s="37">
        <v>1</v>
      </c>
      <c s="36">
        <v>0</v>
      </c>
      <c s="36">
        <f>ROUND(G1570*H1570,6)</f>
      </c>
      <c r="L1570" s="38">
        <v>0</v>
      </c>
      <c s="32">
        <f>ROUND(ROUND(L1570,2)*ROUND(G1570,3),2)</f>
      </c>
      <c s="36" t="s">
        <v>8175</v>
      </c>
      <c>
        <f>(M1570*21)/100</f>
      </c>
      <c t="s">
        <v>27</v>
      </c>
    </row>
    <row r="1571" spans="1:5" ht="12.75">
      <c r="A1571" s="35" t="s">
        <v>54</v>
      </c>
      <c r="E1571" s="39" t="s">
        <v>8368</v>
      </c>
    </row>
    <row r="1572" spans="1:5" ht="12.75">
      <c r="A1572" s="35" t="s">
        <v>56</v>
      </c>
      <c r="E1572" s="40" t="s">
        <v>5</v>
      </c>
    </row>
    <row r="1573" spans="1:5" ht="12.75">
      <c r="A1573" t="s">
        <v>58</v>
      </c>
      <c r="E1573" s="39" t="s">
        <v>5</v>
      </c>
    </row>
    <row r="1574" spans="1:16" ht="12.75">
      <c r="A1574" t="s">
        <v>48</v>
      </c>
      <c s="34" t="s">
        <v>4577</v>
      </c>
      <c s="34" t="s">
        <v>8813</v>
      </c>
      <c s="35" t="s">
        <v>5</v>
      </c>
      <c s="6" t="s">
        <v>8370</v>
      </c>
      <c s="36" t="s">
        <v>1289</v>
      </c>
      <c s="37">
        <v>1</v>
      </c>
      <c s="36">
        <v>0</v>
      </c>
      <c s="36">
        <f>ROUND(G1574*H1574,6)</f>
      </c>
      <c r="L1574" s="38">
        <v>0</v>
      </c>
      <c s="32">
        <f>ROUND(ROUND(L1574,2)*ROUND(G1574,3),2)</f>
      </c>
      <c s="36" t="s">
        <v>8175</v>
      </c>
      <c>
        <f>(M1574*21)/100</f>
      </c>
      <c t="s">
        <v>27</v>
      </c>
    </row>
    <row r="1575" spans="1:5" ht="12.75">
      <c r="A1575" s="35" t="s">
        <v>54</v>
      </c>
      <c r="E1575" s="39" t="s">
        <v>8370</v>
      </c>
    </row>
    <row r="1576" spans="1:5" ht="12.75">
      <c r="A1576" s="35" t="s">
        <v>56</v>
      </c>
      <c r="E1576" s="40" t="s">
        <v>5</v>
      </c>
    </row>
    <row r="1577" spans="1:5" ht="12.75">
      <c r="A1577" t="s">
        <v>58</v>
      </c>
      <c r="E1577" s="39" t="s">
        <v>5</v>
      </c>
    </row>
    <row r="1578" spans="1:16" ht="12.75">
      <c r="A1578" t="s">
        <v>48</v>
      </c>
      <c s="34" t="s">
        <v>4580</v>
      </c>
      <c s="34" t="s">
        <v>8814</v>
      </c>
      <c s="35" t="s">
        <v>5</v>
      </c>
      <c s="6" t="s">
        <v>8372</v>
      </c>
      <c s="36" t="s">
        <v>215</v>
      </c>
      <c s="37">
        <v>50</v>
      </c>
      <c s="36">
        <v>0</v>
      </c>
      <c s="36">
        <f>ROUND(G1578*H1578,6)</f>
      </c>
      <c r="L1578" s="38">
        <v>0</v>
      </c>
      <c s="32">
        <f>ROUND(ROUND(L1578,2)*ROUND(G1578,3),2)</f>
      </c>
      <c s="36" t="s">
        <v>8175</v>
      </c>
      <c>
        <f>(M1578*21)/100</f>
      </c>
      <c t="s">
        <v>27</v>
      </c>
    </row>
    <row r="1579" spans="1:5" ht="12.75">
      <c r="A1579" s="35" t="s">
        <v>54</v>
      </c>
      <c r="E1579" s="39" t="s">
        <v>8372</v>
      </c>
    </row>
    <row r="1580" spans="1:5" ht="12.75">
      <c r="A1580" s="35" t="s">
        <v>56</v>
      </c>
      <c r="E1580" s="40" t="s">
        <v>5</v>
      </c>
    </row>
    <row r="1581" spans="1:5" ht="12.75">
      <c r="A1581" t="s">
        <v>58</v>
      </c>
      <c r="E1581" s="39" t="s">
        <v>5</v>
      </c>
    </row>
    <row r="1582" spans="1:16" ht="12.75">
      <c r="A1582" t="s">
        <v>48</v>
      </c>
      <c s="34" t="s">
        <v>4584</v>
      </c>
      <c s="34" t="s">
        <v>8815</v>
      </c>
      <c s="35" t="s">
        <v>5</v>
      </c>
      <c s="6" t="s">
        <v>8374</v>
      </c>
      <c s="36" t="s">
        <v>52</v>
      </c>
      <c s="37">
        <v>1</v>
      </c>
      <c s="36">
        <v>0</v>
      </c>
      <c s="36">
        <f>ROUND(G1582*H1582,6)</f>
      </c>
      <c r="L1582" s="38">
        <v>0</v>
      </c>
      <c s="32">
        <f>ROUND(ROUND(L1582,2)*ROUND(G1582,3),2)</f>
      </c>
      <c s="36" t="s">
        <v>8175</v>
      </c>
      <c>
        <f>(M1582*21)/100</f>
      </c>
      <c t="s">
        <v>27</v>
      </c>
    </row>
    <row r="1583" spans="1:5" ht="12.75">
      <c r="A1583" s="35" t="s">
        <v>54</v>
      </c>
      <c r="E1583" s="39" t="s">
        <v>8516</v>
      </c>
    </row>
    <row r="1584" spans="1:5" ht="12.75">
      <c r="A1584" s="35" t="s">
        <v>56</v>
      </c>
      <c r="E1584" s="40" t="s">
        <v>5</v>
      </c>
    </row>
    <row r="1585" spans="1:5" ht="12.75">
      <c r="A1585" t="s">
        <v>58</v>
      </c>
      <c r="E1585" s="39" t="s">
        <v>5</v>
      </c>
    </row>
    <row r="1586" spans="1:13" ht="12.75">
      <c r="A1586" t="s">
        <v>8165</v>
      </c>
      <c r="C1586" s="31" t="s">
        <v>8816</v>
      </c>
      <c r="E1586" s="33" t="s">
        <v>8817</v>
      </c>
      <c r="J1586" s="32">
        <f>0+J1587+J1608+J1633+J1650+J1679+J1748+J1785+J1806+J1815+J1836</f>
      </c>
      <c s="32">
        <f>0+K1587+K1608+K1633+K1650+K1679+K1748+K1785+K1806+K1815+K1836</f>
      </c>
      <c s="32">
        <f>0+L1587+L1608+L1633+L1650+L1679+L1748+L1785+L1806+L1815+L1836</f>
      </c>
      <c s="32">
        <f>0+M1587+M1608+M1633+M1650+M1679+M1748+M1785+M1806+M1815+M1836</f>
      </c>
    </row>
    <row r="1587" spans="1:13" ht="12.75">
      <c r="A1587" t="s">
        <v>46</v>
      </c>
      <c r="C1587" s="31" t="s">
        <v>8168</v>
      </c>
      <c r="E1587" s="33" t="s">
        <v>8169</v>
      </c>
      <c r="J1587" s="32">
        <f>0</f>
      </c>
      <c s="32">
        <f>0</f>
      </c>
      <c s="32">
        <f>0+L1588+L1592+L1596+L1600+L1604</f>
      </c>
      <c s="32">
        <f>0+M1588+M1592+M1596+M1600+M1604</f>
      </c>
    </row>
    <row r="1588" spans="1:16" ht="25.5">
      <c r="A1588" t="s">
        <v>48</v>
      </c>
      <c s="34" t="s">
        <v>4587</v>
      </c>
      <c s="34" t="s">
        <v>8170</v>
      </c>
      <c s="35" t="s">
        <v>7756</v>
      </c>
      <c s="6" t="s">
        <v>8171</v>
      </c>
      <c s="36" t="s">
        <v>52</v>
      </c>
      <c s="37">
        <v>1</v>
      </c>
      <c s="36">
        <v>0</v>
      </c>
      <c s="36">
        <f>ROUND(G1588*H1588,6)</f>
      </c>
      <c r="L1588" s="38">
        <v>0</v>
      </c>
      <c s="32">
        <f>ROUND(ROUND(L1588,2)*ROUND(G1588,3),2)</f>
      </c>
      <c s="36" t="s">
        <v>8172</v>
      </c>
      <c>
        <f>(M1588*21)/100</f>
      </c>
      <c t="s">
        <v>27</v>
      </c>
    </row>
    <row r="1589" spans="1:5" ht="12.75">
      <c r="A1589" s="35" t="s">
        <v>54</v>
      </c>
      <c r="E1589" s="39" t="s">
        <v>5</v>
      </c>
    </row>
    <row r="1590" spans="1:5" ht="12.75">
      <c r="A1590" s="35" t="s">
        <v>56</v>
      </c>
      <c r="E1590" s="40" t="s">
        <v>5</v>
      </c>
    </row>
    <row r="1591" spans="1:5" ht="12.75">
      <c r="A1591" t="s">
        <v>58</v>
      </c>
      <c r="E1591" s="39" t="s">
        <v>5</v>
      </c>
    </row>
    <row r="1592" spans="1:16" ht="12.75">
      <c r="A1592" t="s">
        <v>48</v>
      </c>
      <c s="34" t="s">
        <v>4590</v>
      </c>
      <c s="34" t="s">
        <v>8818</v>
      </c>
      <c s="35" t="s">
        <v>5</v>
      </c>
      <c s="6" t="s">
        <v>8819</v>
      </c>
      <c s="36" t="s">
        <v>52</v>
      </c>
      <c s="37">
        <v>1</v>
      </c>
      <c s="36">
        <v>0</v>
      </c>
      <c s="36">
        <f>ROUND(G1592*H1592,6)</f>
      </c>
      <c r="L1592" s="38">
        <v>0</v>
      </c>
      <c s="32">
        <f>ROUND(ROUND(L1592,2)*ROUND(G1592,3),2)</f>
      </c>
      <c s="36" t="s">
        <v>8175</v>
      </c>
      <c>
        <f>(M1592*21)/100</f>
      </c>
      <c t="s">
        <v>27</v>
      </c>
    </row>
    <row r="1593" spans="1:5" ht="255">
      <c r="A1593" s="35" t="s">
        <v>54</v>
      </c>
      <c r="E1593" s="39" t="s">
        <v>8820</v>
      </c>
    </row>
    <row r="1594" spans="1:5" ht="12.75">
      <c r="A1594" s="35" t="s">
        <v>56</v>
      </c>
      <c r="E1594" s="40" t="s">
        <v>5</v>
      </c>
    </row>
    <row r="1595" spans="1:5" ht="12.75">
      <c r="A1595" t="s">
        <v>58</v>
      </c>
      <c r="E1595" s="39" t="s">
        <v>5</v>
      </c>
    </row>
    <row r="1596" spans="1:16" ht="12.75">
      <c r="A1596" t="s">
        <v>48</v>
      </c>
      <c s="34" t="s">
        <v>4593</v>
      </c>
      <c s="34" t="s">
        <v>8821</v>
      </c>
      <c s="35" t="s">
        <v>5</v>
      </c>
      <c s="6" t="s">
        <v>8178</v>
      </c>
      <c s="36" t="s">
        <v>52</v>
      </c>
      <c s="37">
        <v>1</v>
      </c>
      <c s="36">
        <v>0</v>
      </c>
      <c s="36">
        <f>ROUND(G1596*H1596,6)</f>
      </c>
      <c r="L1596" s="38">
        <v>0</v>
      </c>
      <c s="32">
        <f>ROUND(ROUND(L1596,2)*ROUND(G1596,3),2)</f>
      </c>
      <c s="36" t="s">
        <v>8175</v>
      </c>
      <c>
        <f>(M1596*21)/100</f>
      </c>
      <c t="s">
        <v>27</v>
      </c>
    </row>
    <row r="1597" spans="1:5" ht="12.75">
      <c r="A1597" s="35" t="s">
        <v>54</v>
      </c>
      <c r="E1597" s="39" t="s">
        <v>8178</v>
      </c>
    </row>
    <row r="1598" spans="1:5" ht="12.75">
      <c r="A1598" s="35" t="s">
        <v>56</v>
      </c>
      <c r="E1598" s="40" t="s">
        <v>5</v>
      </c>
    </row>
    <row r="1599" spans="1:5" ht="12.75">
      <c r="A1599" t="s">
        <v>58</v>
      </c>
      <c r="E1599" s="39" t="s">
        <v>5</v>
      </c>
    </row>
    <row r="1600" spans="1:16" ht="12.75">
      <c r="A1600" t="s">
        <v>48</v>
      </c>
      <c s="34" t="s">
        <v>4596</v>
      </c>
      <c s="34" t="s">
        <v>8822</v>
      </c>
      <c s="35" t="s">
        <v>5</v>
      </c>
      <c s="6" t="s">
        <v>8180</v>
      </c>
      <c s="36" t="s">
        <v>52</v>
      </c>
      <c s="37">
        <v>1</v>
      </c>
      <c s="36">
        <v>0</v>
      </c>
      <c s="36">
        <f>ROUND(G1600*H1600,6)</f>
      </c>
      <c r="L1600" s="38">
        <v>0</v>
      </c>
      <c s="32">
        <f>ROUND(ROUND(L1600,2)*ROUND(G1600,3),2)</f>
      </c>
      <c s="36" t="s">
        <v>8175</v>
      </c>
      <c>
        <f>(M1600*21)/100</f>
      </c>
      <c t="s">
        <v>27</v>
      </c>
    </row>
    <row r="1601" spans="1:5" ht="12.75">
      <c r="A1601" s="35" t="s">
        <v>54</v>
      </c>
      <c r="E1601" s="39" t="s">
        <v>8180</v>
      </c>
    </row>
    <row r="1602" spans="1:5" ht="12.75">
      <c r="A1602" s="35" t="s">
        <v>56</v>
      </c>
      <c r="E1602" s="40" t="s">
        <v>5</v>
      </c>
    </row>
    <row r="1603" spans="1:5" ht="12.75">
      <c r="A1603" t="s">
        <v>58</v>
      </c>
      <c r="E1603" s="39" t="s">
        <v>5</v>
      </c>
    </row>
    <row r="1604" spans="1:16" ht="25.5">
      <c r="A1604" t="s">
        <v>48</v>
      </c>
      <c s="34" t="s">
        <v>4599</v>
      </c>
      <c s="34" t="s">
        <v>8823</v>
      </c>
      <c s="35" t="s">
        <v>5</v>
      </c>
      <c s="6" t="s">
        <v>8386</v>
      </c>
      <c s="36" t="s">
        <v>52</v>
      </c>
      <c s="37">
        <v>1</v>
      </c>
      <c s="36">
        <v>0</v>
      </c>
      <c s="36">
        <f>ROUND(G1604*H1604,6)</f>
      </c>
      <c r="L1604" s="38">
        <v>0</v>
      </c>
      <c s="32">
        <f>ROUND(ROUND(L1604,2)*ROUND(G1604,3),2)</f>
      </c>
      <c s="36" t="s">
        <v>8175</v>
      </c>
      <c>
        <f>(M1604*21)/100</f>
      </c>
      <c t="s">
        <v>27</v>
      </c>
    </row>
    <row r="1605" spans="1:5" ht="38.25">
      <c r="A1605" s="35" t="s">
        <v>54</v>
      </c>
      <c r="E1605" s="39" t="s">
        <v>8824</v>
      </c>
    </row>
    <row r="1606" spans="1:5" ht="12.75">
      <c r="A1606" s="35" t="s">
        <v>56</v>
      </c>
      <c r="E1606" s="40" t="s">
        <v>5</v>
      </c>
    </row>
    <row r="1607" spans="1:5" ht="12.75">
      <c r="A1607" t="s">
        <v>58</v>
      </c>
      <c r="E1607" s="39" t="s">
        <v>5</v>
      </c>
    </row>
    <row r="1608" spans="1:13" ht="12.75">
      <c r="A1608" t="s">
        <v>46</v>
      </c>
      <c r="C1608" s="31" t="s">
        <v>8184</v>
      </c>
      <c r="E1608" s="33" t="s">
        <v>8185</v>
      </c>
      <c r="J1608" s="32">
        <f>0</f>
      </c>
      <c s="32">
        <f>0</f>
      </c>
      <c s="32">
        <f>0+L1609+L1613+L1617+L1621+L1625+L1629</f>
      </c>
      <c s="32">
        <f>0+M1609+M1613+M1617+M1621+M1625+M1629</f>
      </c>
    </row>
    <row r="1609" spans="1:16" ht="12.75">
      <c r="A1609" t="s">
        <v>48</v>
      </c>
      <c s="34" t="s">
        <v>4602</v>
      </c>
      <c s="34" t="s">
        <v>8825</v>
      </c>
      <c s="35" t="s">
        <v>7090</v>
      </c>
      <c s="6" t="s">
        <v>8826</v>
      </c>
      <c s="36" t="s">
        <v>52</v>
      </c>
      <c s="37">
        <v>2</v>
      </c>
      <c s="36">
        <v>0</v>
      </c>
      <c s="36">
        <f>ROUND(G1609*H1609,6)</f>
      </c>
      <c r="L1609" s="38">
        <v>0</v>
      </c>
      <c s="32">
        <f>ROUND(ROUND(L1609,2)*ROUND(G1609,3),2)</f>
      </c>
      <c s="36" t="s">
        <v>8172</v>
      </c>
      <c>
        <f>(M1609*21)/100</f>
      </c>
      <c t="s">
        <v>27</v>
      </c>
    </row>
    <row r="1610" spans="1:5" ht="12.75">
      <c r="A1610" s="35" t="s">
        <v>54</v>
      </c>
      <c r="E1610" s="39" t="s">
        <v>8827</v>
      </c>
    </row>
    <row r="1611" spans="1:5" ht="12.75">
      <c r="A1611" s="35" t="s">
        <v>56</v>
      </c>
      <c r="E1611" s="40" t="s">
        <v>5</v>
      </c>
    </row>
    <row r="1612" spans="1:5" ht="12.75">
      <c r="A1612" t="s">
        <v>58</v>
      </c>
      <c r="E1612" s="39" t="s">
        <v>5</v>
      </c>
    </row>
    <row r="1613" spans="1:16" ht="25.5">
      <c r="A1613" t="s">
        <v>48</v>
      </c>
      <c s="34" t="s">
        <v>4605</v>
      </c>
      <c s="34" t="s">
        <v>8828</v>
      </c>
      <c s="35" t="s">
        <v>5</v>
      </c>
      <c s="6" t="s">
        <v>8829</v>
      </c>
      <c s="36" t="s">
        <v>52</v>
      </c>
      <c s="37">
        <v>2</v>
      </c>
      <c s="36">
        <v>0</v>
      </c>
      <c s="36">
        <f>ROUND(G1613*H1613,6)</f>
      </c>
      <c r="L1613" s="38">
        <v>0</v>
      </c>
      <c s="32">
        <f>ROUND(ROUND(L1613,2)*ROUND(G1613,3),2)</f>
      </c>
      <c s="36" t="s">
        <v>8175</v>
      </c>
      <c>
        <f>(M1613*21)/100</f>
      </c>
      <c t="s">
        <v>27</v>
      </c>
    </row>
    <row r="1614" spans="1:5" ht="25.5">
      <c r="A1614" s="35" t="s">
        <v>54</v>
      </c>
      <c r="E1614" s="39" t="s">
        <v>8829</v>
      </c>
    </row>
    <row r="1615" spans="1:5" ht="12.75">
      <c r="A1615" s="35" t="s">
        <v>56</v>
      </c>
      <c r="E1615" s="40" t="s">
        <v>5</v>
      </c>
    </row>
    <row r="1616" spans="1:5" ht="12.75">
      <c r="A1616" t="s">
        <v>58</v>
      </c>
      <c r="E1616" s="39" t="s">
        <v>5</v>
      </c>
    </row>
    <row r="1617" spans="1:16" ht="12.75">
      <c r="A1617" t="s">
        <v>48</v>
      </c>
      <c s="34" t="s">
        <v>4608</v>
      </c>
      <c s="34" t="s">
        <v>8186</v>
      </c>
      <c s="35" t="s">
        <v>7756</v>
      </c>
      <c s="6" t="s">
        <v>8187</v>
      </c>
      <c s="36" t="s">
        <v>52</v>
      </c>
      <c s="37">
        <v>2</v>
      </c>
      <c s="36">
        <v>0</v>
      </c>
      <c s="36">
        <f>ROUND(G1617*H1617,6)</f>
      </c>
      <c r="L1617" s="38">
        <v>0</v>
      </c>
      <c s="32">
        <f>ROUND(ROUND(L1617,2)*ROUND(G1617,3),2)</f>
      </c>
      <c s="36" t="s">
        <v>8172</v>
      </c>
      <c>
        <f>(M1617*21)/100</f>
      </c>
      <c t="s">
        <v>27</v>
      </c>
    </row>
    <row r="1618" spans="1:5" ht="12.75">
      <c r="A1618" s="35" t="s">
        <v>54</v>
      </c>
      <c r="E1618" s="39" t="s">
        <v>8830</v>
      </c>
    </row>
    <row r="1619" spans="1:5" ht="12.75">
      <c r="A1619" s="35" t="s">
        <v>56</v>
      </c>
      <c r="E1619" s="40" t="s">
        <v>5</v>
      </c>
    </row>
    <row r="1620" spans="1:5" ht="12.75">
      <c r="A1620" t="s">
        <v>58</v>
      </c>
      <c r="E1620" s="39" t="s">
        <v>5</v>
      </c>
    </row>
    <row r="1621" spans="1:16" ht="25.5">
      <c r="A1621" t="s">
        <v>48</v>
      </c>
      <c s="34" t="s">
        <v>4611</v>
      </c>
      <c s="34" t="s">
        <v>8831</v>
      </c>
      <c s="35" t="s">
        <v>5</v>
      </c>
      <c s="6" t="s">
        <v>8390</v>
      </c>
      <c s="36" t="s">
        <v>52</v>
      </c>
      <c s="37">
        <v>2</v>
      </c>
      <c s="36">
        <v>0</v>
      </c>
      <c s="36">
        <f>ROUND(G1621*H1621,6)</f>
      </c>
      <c r="L1621" s="38">
        <v>0</v>
      </c>
      <c s="32">
        <f>ROUND(ROUND(L1621,2)*ROUND(G1621,3),2)</f>
      </c>
      <c s="36" t="s">
        <v>8175</v>
      </c>
      <c>
        <f>(M1621*21)/100</f>
      </c>
      <c t="s">
        <v>27</v>
      </c>
    </row>
    <row r="1622" spans="1:5" ht="25.5">
      <c r="A1622" s="35" t="s">
        <v>54</v>
      </c>
      <c r="E1622" s="39" t="s">
        <v>8390</v>
      </c>
    </row>
    <row r="1623" spans="1:5" ht="12.75">
      <c r="A1623" s="35" t="s">
        <v>56</v>
      </c>
      <c r="E1623" s="40" t="s">
        <v>5</v>
      </c>
    </row>
    <row r="1624" spans="1:5" ht="12.75">
      <c r="A1624" t="s">
        <v>58</v>
      </c>
      <c r="E1624" s="39" t="s">
        <v>5</v>
      </c>
    </row>
    <row r="1625" spans="1:16" ht="12.75">
      <c r="A1625" t="s">
        <v>48</v>
      </c>
      <c s="34" t="s">
        <v>4613</v>
      </c>
      <c s="34" t="s">
        <v>8208</v>
      </c>
      <c s="35" t="s">
        <v>7252</v>
      </c>
      <c s="6" t="s">
        <v>8209</v>
      </c>
      <c s="36" t="s">
        <v>52</v>
      </c>
      <c s="37">
        <v>1</v>
      </c>
      <c s="36">
        <v>0</v>
      </c>
      <c s="36">
        <f>ROUND(G1625*H1625,6)</f>
      </c>
      <c r="L1625" s="38">
        <v>0</v>
      </c>
      <c s="32">
        <f>ROUND(ROUND(L1625,2)*ROUND(G1625,3),2)</f>
      </c>
      <c s="36" t="s">
        <v>8172</v>
      </c>
      <c>
        <f>(M1625*21)/100</f>
      </c>
      <c t="s">
        <v>27</v>
      </c>
    </row>
    <row r="1626" spans="1:5" ht="12.75">
      <c r="A1626" s="35" t="s">
        <v>54</v>
      </c>
      <c r="E1626" s="39" t="s">
        <v>8832</v>
      </c>
    </row>
    <row r="1627" spans="1:5" ht="12.75">
      <c r="A1627" s="35" t="s">
        <v>56</v>
      </c>
      <c r="E1627" s="40" t="s">
        <v>5</v>
      </c>
    </row>
    <row r="1628" spans="1:5" ht="12.75">
      <c r="A1628" t="s">
        <v>58</v>
      </c>
      <c r="E1628" s="39" t="s">
        <v>5</v>
      </c>
    </row>
    <row r="1629" spans="1:16" ht="12.75">
      <c r="A1629" t="s">
        <v>48</v>
      </c>
      <c s="34" t="s">
        <v>4616</v>
      </c>
      <c s="34" t="s">
        <v>8833</v>
      </c>
      <c s="35" t="s">
        <v>5</v>
      </c>
      <c s="6" t="s">
        <v>8834</v>
      </c>
      <c s="36" t="s">
        <v>52</v>
      </c>
      <c s="37">
        <v>1</v>
      </c>
      <c s="36">
        <v>0</v>
      </c>
      <c s="36">
        <f>ROUND(G1629*H1629,6)</f>
      </c>
      <c r="L1629" s="38">
        <v>0</v>
      </c>
      <c s="32">
        <f>ROUND(ROUND(L1629,2)*ROUND(G1629,3),2)</f>
      </c>
      <c s="36" t="s">
        <v>8175</v>
      </c>
      <c>
        <f>(M1629*21)/100</f>
      </c>
      <c t="s">
        <v>27</v>
      </c>
    </row>
    <row r="1630" spans="1:5" ht="12.75">
      <c r="A1630" s="35" t="s">
        <v>54</v>
      </c>
      <c r="E1630" s="39" t="s">
        <v>8834</v>
      </c>
    </row>
    <row r="1631" spans="1:5" ht="12.75">
      <c r="A1631" s="35" t="s">
        <v>56</v>
      </c>
      <c r="E1631" s="40" t="s">
        <v>5</v>
      </c>
    </row>
    <row r="1632" spans="1:5" ht="12.75">
      <c r="A1632" t="s">
        <v>58</v>
      </c>
      <c r="E1632" s="39" t="s">
        <v>5</v>
      </c>
    </row>
    <row r="1633" spans="1:13" ht="12.75">
      <c r="A1633" t="s">
        <v>46</v>
      </c>
      <c r="C1633" s="31" t="s">
        <v>8216</v>
      </c>
      <c r="E1633" s="33" t="s">
        <v>8217</v>
      </c>
      <c r="J1633" s="32">
        <f>0</f>
      </c>
      <c s="32">
        <f>0</f>
      </c>
      <c s="32">
        <f>0+L1634+L1638+L1642+L1646</f>
      </c>
      <c s="32">
        <f>0+M1634+M1638+M1642+M1646</f>
      </c>
    </row>
    <row r="1634" spans="1:16" ht="12.75">
      <c r="A1634" t="s">
        <v>48</v>
      </c>
      <c s="34" t="s">
        <v>4619</v>
      </c>
      <c s="34" t="s">
        <v>8835</v>
      </c>
      <c s="35" t="s">
        <v>5</v>
      </c>
      <c s="6" t="s">
        <v>8836</v>
      </c>
      <c s="36" t="s">
        <v>52</v>
      </c>
      <c s="37">
        <v>1</v>
      </c>
      <c s="36">
        <v>0</v>
      </c>
      <c s="36">
        <f>ROUND(G1634*H1634,6)</f>
      </c>
      <c r="L1634" s="38">
        <v>0</v>
      </c>
      <c s="32">
        <f>ROUND(ROUND(L1634,2)*ROUND(G1634,3),2)</f>
      </c>
      <c s="36" t="s">
        <v>8175</v>
      </c>
      <c>
        <f>(M1634*21)/100</f>
      </c>
      <c t="s">
        <v>27</v>
      </c>
    </row>
    <row r="1635" spans="1:5" ht="38.25">
      <c r="A1635" s="35" t="s">
        <v>54</v>
      </c>
      <c r="E1635" s="39" t="s">
        <v>8220</v>
      </c>
    </row>
    <row r="1636" spans="1:5" ht="12.75">
      <c r="A1636" s="35" t="s">
        <v>56</v>
      </c>
      <c r="E1636" s="40" t="s">
        <v>5</v>
      </c>
    </row>
    <row r="1637" spans="1:5" ht="12.75">
      <c r="A1637" t="s">
        <v>58</v>
      </c>
      <c r="E1637" s="39" t="s">
        <v>5</v>
      </c>
    </row>
    <row r="1638" spans="1:16" ht="12.75">
      <c r="A1638" t="s">
        <v>48</v>
      </c>
      <c s="34" t="s">
        <v>4621</v>
      </c>
      <c s="34" t="s">
        <v>8837</v>
      </c>
      <c s="35" t="s">
        <v>5</v>
      </c>
      <c s="6" t="s">
        <v>8838</v>
      </c>
      <c s="36" t="s">
        <v>52</v>
      </c>
      <c s="37">
        <v>1</v>
      </c>
      <c s="36">
        <v>0</v>
      </c>
      <c s="36">
        <f>ROUND(G1638*H1638,6)</f>
      </c>
      <c r="L1638" s="38">
        <v>0</v>
      </c>
      <c s="32">
        <f>ROUND(ROUND(L1638,2)*ROUND(G1638,3),2)</f>
      </c>
      <c s="36" t="s">
        <v>8175</v>
      </c>
      <c>
        <f>(M1638*21)/100</f>
      </c>
      <c t="s">
        <v>27</v>
      </c>
    </row>
    <row r="1639" spans="1:5" ht="38.25">
      <c r="A1639" s="35" t="s">
        <v>54</v>
      </c>
      <c r="E1639" s="39" t="s">
        <v>8220</v>
      </c>
    </row>
    <row r="1640" spans="1:5" ht="12.75">
      <c r="A1640" s="35" t="s">
        <v>56</v>
      </c>
      <c r="E1640" s="40" t="s">
        <v>5</v>
      </c>
    </row>
    <row r="1641" spans="1:5" ht="12.75">
      <c r="A1641" t="s">
        <v>58</v>
      </c>
      <c r="E1641" s="39" t="s">
        <v>5</v>
      </c>
    </row>
    <row r="1642" spans="1:16" ht="12.75">
      <c r="A1642" t="s">
        <v>48</v>
      </c>
      <c s="34" t="s">
        <v>4623</v>
      </c>
      <c s="34" t="s">
        <v>8839</v>
      </c>
      <c s="35" t="s">
        <v>5</v>
      </c>
      <c s="6" t="s">
        <v>8840</v>
      </c>
      <c s="36" t="s">
        <v>52</v>
      </c>
      <c s="37">
        <v>1</v>
      </c>
      <c s="36">
        <v>0</v>
      </c>
      <c s="36">
        <f>ROUND(G1642*H1642,6)</f>
      </c>
      <c r="L1642" s="38">
        <v>0</v>
      </c>
      <c s="32">
        <f>ROUND(ROUND(L1642,2)*ROUND(G1642,3),2)</f>
      </c>
      <c s="36" t="s">
        <v>8175</v>
      </c>
      <c>
        <f>(M1642*21)/100</f>
      </c>
      <c t="s">
        <v>27</v>
      </c>
    </row>
    <row r="1643" spans="1:5" ht="38.25">
      <c r="A1643" s="35" t="s">
        <v>54</v>
      </c>
      <c r="E1643" s="39" t="s">
        <v>8220</v>
      </c>
    </row>
    <row r="1644" spans="1:5" ht="12.75">
      <c r="A1644" s="35" t="s">
        <v>56</v>
      </c>
      <c r="E1644" s="40" t="s">
        <v>5</v>
      </c>
    </row>
    <row r="1645" spans="1:5" ht="12.75">
      <c r="A1645" t="s">
        <v>58</v>
      </c>
      <c r="E1645" s="39" t="s">
        <v>5</v>
      </c>
    </row>
    <row r="1646" spans="1:16" ht="12.75">
      <c r="A1646" t="s">
        <v>48</v>
      </c>
      <c s="34" t="s">
        <v>4626</v>
      </c>
      <c s="34" t="s">
        <v>8841</v>
      </c>
      <c s="35" t="s">
        <v>5</v>
      </c>
      <c s="6" t="s">
        <v>8842</v>
      </c>
      <c s="36" t="s">
        <v>52</v>
      </c>
      <c s="37">
        <v>2</v>
      </c>
      <c s="36">
        <v>0</v>
      </c>
      <c s="36">
        <f>ROUND(G1646*H1646,6)</f>
      </c>
      <c r="L1646" s="38">
        <v>0</v>
      </c>
      <c s="32">
        <f>ROUND(ROUND(L1646,2)*ROUND(G1646,3),2)</f>
      </c>
      <c s="36" t="s">
        <v>8175</v>
      </c>
      <c>
        <f>(M1646*21)/100</f>
      </c>
      <c t="s">
        <v>27</v>
      </c>
    </row>
    <row r="1647" spans="1:5" ht="38.25">
      <c r="A1647" s="35" t="s">
        <v>54</v>
      </c>
      <c r="E1647" s="39" t="s">
        <v>8220</v>
      </c>
    </row>
    <row r="1648" spans="1:5" ht="12.75">
      <c r="A1648" s="35" t="s">
        <v>56</v>
      </c>
      <c r="E1648" s="40" t="s">
        <v>5</v>
      </c>
    </row>
    <row r="1649" spans="1:5" ht="12.75">
      <c r="A1649" t="s">
        <v>58</v>
      </c>
      <c r="E1649" s="39" t="s">
        <v>5</v>
      </c>
    </row>
    <row r="1650" spans="1:13" ht="12.75">
      <c r="A1650" t="s">
        <v>46</v>
      </c>
      <c r="C1650" s="31" t="s">
        <v>8227</v>
      </c>
      <c r="E1650" s="33" t="s">
        <v>8228</v>
      </c>
      <c r="J1650" s="32">
        <f>0</f>
      </c>
      <c s="32">
        <f>0</f>
      </c>
      <c s="32">
        <f>0+L1651+L1655+L1659+L1663+L1667+L1671+L1675</f>
      </c>
      <c s="32">
        <f>0+M1651+M1655+M1659+M1663+M1667+M1671+M1675</f>
      </c>
    </row>
    <row r="1651" spans="1:16" ht="12.75">
      <c r="A1651" t="s">
        <v>48</v>
      </c>
      <c s="34" t="s">
        <v>4629</v>
      </c>
      <c s="34" t="s">
        <v>8843</v>
      </c>
      <c s="35" t="s">
        <v>5</v>
      </c>
      <c s="6" t="s">
        <v>8844</v>
      </c>
      <c s="36" t="s">
        <v>52</v>
      </c>
      <c s="37">
        <v>1</v>
      </c>
      <c s="36">
        <v>0</v>
      </c>
      <c s="36">
        <f>ROUND(G1651*H1651,6)</f>
      </c>
      <c r="L1651" s="38">
        <v>0</v>
      </c>
      <c s="32">
        <f>ROUND(ROUND(L1651,2)*ROUND(G1651,3),2)</f>
      </c>
      <c s="36" t="s">
        <v>8175</v>
      </c>
      <c>
        <f>(M1651*21)/100</f>
      </c>
      <c t="s">
        <v>27</v>
      </c>
    </row>
    <row r="1652" spans="1:5" ht="63.75">
      <c r="A1652" s="35" t="s">
        <v>54</v>
      </c>
      <c r="E1652" s="39" t="s">
        <v>8231</v>
      </c>
    </row>
    <row r="1653" spans="1:5" ht="12.75">
      <c r="A1653" s="35" t="s">
        <v>56</v>
      </c>
      <c r="E1653" s="40" t="s">
        <v>5</v>
      </c>
    </row>
    <row r="1654" spans="1:5" ht="12.75">
      <c r="A1654" t="s">
        <v>58</v>
      </c>
      <c r="E1654" s="39" t="s">
        <v>5</v>
      </c>
    </row>
    <row r="1655" spans="1:16" ht="12.75">
      <c r="A1655" t="s">
        <v>48</v>
      </c>
      <c s="34" t="s">
        <v>4631</v>
      </c>
      <c s="34" t="s">
        <v>8236</v>
      </c>
      <c s="35" t="s">
        <v>7756</v>
      </c>
      <c s="6" t="s">
        <v>8237</v>
      </c>
      <c s="36" t="s">
        <v>52</v>
      </c>
      <c s="37">
        <v>1</v>
      </c>
      <c s="36">
        <v>0</v>
      </c>
      <c s="36">
        <f>ROUND(G1655*H1655,6)</f>
      </c>
      <c r="L1655" s="38">
        <v>0</v>
      </c>
      <c s="32">
        <f>ROUND(ROUND(L1655,2)*ROUND(G1655,3),2)</f>
      </c>
      <c s="36" t="s">
        <v>8172</v>
      </c>
      <c>
        <f>(M1655*21)/100</f>
      </c>
      <c t="s">
        <v>27</v>
      </c>
    </row>
    <row r="1656" spans="1:5" ht="12.75">
      <c r="A1656" s="35" t="s">
        <v>54</v>
      </c>
      <c r="E1656" s="39" t="s">
        <v>8845</v>
      </c>
    </row>
    <row r="1657" spans="1:5" ht="12.75">
      <c r="A1657" s="35" t="s">
        <v>56</v>
      </c>
      <c r="E1657" s="40" t="s">
        <v>5</v>
      </c>
    </row>
    <row r="1658" spans="1:5" ht="12.75">
      <c r="A1658" t="s">
        <v>58</v>
      </c>
      <c r="E1658" s="39" t="s">
        <v>5</v>
      </c>
    </row>
    <row r="1659" spans="1:16" ht="12.75">
      <c r="A1659" t="s">
        <v>48</v>
      </c>
      <c s="34" t="s">
        <v>4633</v>
      </c>
      <c s="34" t="s">
        <v>8846</v>
      </c>
      <c s="35" t="s">
        <v>5</v>
      </c>
      <c s="6" t="s">
        <v>8240</v>
      </c>
      <c s="36" t="s">
        <v>52</v>
      </c>
      <c s="37">
        <v>1</v>
      </c>
      <c s="36">
        <v>0</v>
      </c>
      <c s="36">
        <f>ROUND(G1659*H1659,6)</f>
      </c>
      <c r="L1659" s="38">
        <v>0</v>
      </c>
      <c s="32">
        <f>ROUND(ROUND(L1659,2)*ROUND(G1659,3),2)</f>
      </c>
      <c s="36" t="s">
        <v>8175</v>
      </c>
      <c>
        <f>(M1659*21)/100</f>
      </c>
      <c t="s">
        <v>27</v>
      </c>
    </row>
    <row r="1660" spans="1:5" ht="38.25">
      <c r="A1660" s="35" t="s">
        <v>54</v>
      </c>
      <c r="E1660" s="39" t="s">
        <v>8241</v>
      </c>
    </row>
    <row r="1661" spans="1:5" ht="12.75">
      <c r="A1661" s="35" t="s">
        <v>56</v>
      </c>
      <c r="E1661" s="40" t="s">
        <v>5</v>
      </c>
    </row>
    <row r="1662" spans="1:5" ht="12.75">
      <c r="A1662" t="s">
        <v>58</v>
      </c>
      <c r="E1662" s="39" t="s">
        <v>5</v>
      </c>
    </row>
    <row r="1663" spans="1:16" ht="12.75">
      <c r="A1663" t="s">
        <v>48</v>
      </c>
      <c s="34" t="s">
        <v>4636</v>
      </c>
      <c s="34" t="s">
        <v>8242</v>
      </c>
      <c s="35" t="s">
        <v>7756</v>
      </c>
      <c s="6" t="s">
        <v>8243</v>
      </c>
      <c s="36" t="s">
        <v>52</v>
      </c>
      <c s="37">
        <v>21</v>
      </c>
      <c s="36">
        <v>0</v>
      </c>
      <c s="36">
        <f>ROUND(G1663*H1663,6)</f>
      </c>
      <c r="L1663" s="38">
        <v>0</v>
      </c>
      <c s="32">
        <f>ROUND(ROUND(L1663,2)*ROUND(G1663,3),2)</f>
      </c>
      <c s="36" t="s">
        <v>8172</v>
      </c>
      <c>
        <f>(M1663*21)/100</f>
      </c>
      <c t="s">
        <v>27</v>
      </c>
    </row>
    <row r="1664" spans="1:5" ht="38.25">
      <c r="A1664" s="35" t="s">
        <v>54</v>
      </c>
      <c r="E1664" s="39" t="s">
        <v>8847</v>
      </c>
    </row>
    <row r="1665" spans="1:5" ht="12.75">
      <c r="A1665" s="35" t="s">
        <v>56</v>
      </c>
      <c r="E1665" s="40" t="s">
        <v>5</v>
      </c>
    </row>
    <row r="1666" spans="1:5" ht="12.75">
      <c r="A1666" t="s">
        <v>58</v>
      </c>
      <c r="E1666" s="39" t="s">
        <v>5</v>
      </c>
    </row>
    <row r="1667" spans="1:16" ht="12.75">
      <c r="A1667" t="s">
        <v>48</v>
      </c>
      <c s="34" t="s">
        <v>4639</v>
      </c>
      <c s="34" t="s">
        <v>8848</v>
      </c>
      <c s="35" t="s">
        <v>5</v>
      </c>
      <c s="6" t="s">
        <v>8246</v>
      </c>
      <c s="36" t="s">
        <v>52</v>
      </c>
      <c s="37">
        <v>8</v>
      </c>
      <c s="36">
        <v>0</v>
      </c>
      <c s="36">
        <f>ROUND(G1667*H1667,6)</f>
      </c>
      <c r="L1667" s="38">
        <v>0</v>
      </c>
      <c s="32">
        <f>ROUND(ROUND(L1667,2)*ROUND(G1667,3),2)</f>
      </c>
      <c s="36" t="s">
        <v>8175</v>
      </c>
      <c>
        <f>(M1667*21)/100</f>
      </c>
      <c t="s">
        <v>27</v>
      </c>
    </row>
    <row r="1668" spans="1:5" ht="38.25">
      <c r="A1668" s="35" t="s">
        <v>54</v>
      </c>
      <c r="E1668" s="39" t="s">
        <v>8241</v>
      </c>
    </row>
    <row r="1669" spans="1:5" ht="12.75">
      <c r="A1669" s="35" t="s">
        <v>56</v>
      </c>
      <c r="E1669" s="40" t="s">
        <v>5</v>
      </c>
    </row>
    <row r="1670" spans="1:5" ht="12.75">
      <c r="A1670" t="s">
        <v>58</v>
      </c>
      <c r="E1670" s="39" t="s">
        <v>5</v>
      </c>
    </row>
    <row r="1671" spans="1:16" ht="12.75">
      <c r="A1671" t="s">
        <v>48</v>
      </c>
      <c s="34" t="s">
        <v>4642</v>
      </c>
      <c s="34" t="s">
        <v>8849</v>
      </c>
      <c s="35" t="s">
        <v>5</v>
      </c>
      <c s="6" t="s">
        <v>8248</v>
      </c>
      <c s="36" t="s">
        <v>52</v>
      </c>
      <c s="37">
        <v>11</v>
      </c>
      <c s="36">
        <v>0</v>
      </c>
      <c s="36">
        <f>ROUND(G1671*H1671,6)</f>
      </c>
      <c r="L1671" s="38">
        <v>0</v>
      </c>
      <c s="32">
        <f>ROUND(ROUND(L1671,2)*ROUND(G1671,3),2)</f>
      </c>
      <c s="36" t="s">
        <v>8175</v>
      </c>
      <c>
        <f>(M1671*21)/100</f>
      </c>
      <c t="s">
        <v>27</v>
      </c>
    </row>
    <row r="1672" spans="1:5" ht="38.25">
      <c r="A1672" s="35" t="s">
        <v>54</v>
      </c>
      <c r="E1672" s="39" t="s">
        <v>8241</v>
      </c>
    </row>
    <row r="1673" spans="1:5" ht="12.75">
      <c r="A1673" s="35" t="s">
        <v>56</v>
      </c>
      <c r="E1673" s="40" t="s">
        <v>5</v>
      </c>
    </row>
    <row r="1674" spans="1:5" ht="12.75">
      <c r="A1674" t="s">
        <v>58</v>
      </c>
      <c r="E1674" s="39" t="s">
        <v>5</v>
      </c>
    </row>
    <row r="1675" spans="1:16" ht="12.75">
      <c r="A1675" t="s">
        <v>48</v>
      </c>
      <c s="34" t="s">
        <v>4646</v>
      </c>
      <c s="34" t="s">
        <v>8850</v>
      </c>
      <c s="35" t="s">
        <v>5</v>
      </c>
      <c s="6" t="s">
        <v>8250</v>
      </c>
      <c s="36" t="s">
        <v>52</v>
      </c>
      <c s="37">
        <v>2</v>
      </c>
      <c s="36">
        <v>0</v>
      </c>
      <c s="36">
        <f>ROUND(G1675*H1675,6)</f>
      </c>
      <c r="L1675" s="38">
        <v>0</v>
      </c>
      <c s="32">
        <f>ROUND(ROUND(L1675,2)*ROUND(G1675,3),2)</f>
      </c>
      <c s="36" t="s">
        <v>8175</v>
      </c>
      <c>
        <f>(M1675*21)/100</f>
      </c>
      <c t="s">
        <v>27</v>
      </c>
    </row>
    <row r="1676" spans="1:5" ht="38.25">
      <c r="A1676" s="35" t="s">
        <v>54</v>
      </c>
      <c r="E1676" s="39" t="s">
        <v>8241</v>
      </c>
    </row>
    <row r="1677" spans="1:5" ht="12.75">
      <c r="A1677" s="35" t="s">
        <v>56</v>
      </c>
      <c r="E1677" s="40" t="s">
        <v>5</v>
      </c>
    </row>
    <row r="1678" spans="1:5" ht="12.75">
      <c r="A1678" t="s">
        <v>58</v>
      </c>
      <c r="E1678" s="39" t="s">
        <v>5</v>
      </c>
    </row>
    <row r="1679" spans="1:13" ht="12.75">
      <c r="A1679" t="s">
        <v>46</v>
      </c>
      <c r="C1679" s="31" t="s">
        <v>8251</v>
      </c>
      <c r="E1679" s="33" t="s">
        <v>8252</v>
      </c>
      <c r="J1679" s="32">
        <f>0</f>
      </c>
      <c s="32">
        <f>0</f>
      </c>
      <c s="32">
        <f>0+L1680+L1684+L1688+L1692+L1696+L1700+L1704+L1708+L1712+L1716+L1720+L1724+L1728+L1732+L1736+L1740+L1744</f>
      </c>
      <c s="32">
        <f>0+M1680+M1684+M1688+M1692+M1696+M1700+M1704+M1708+M1712+M1716+M1720+M1724+M1728+M1732+M1736+M1740+M1744</f>
      </c>
    </row>
    <row r="1680" spans="1:16" ht="12.75">
      <c r="A1680" t="s">
        <v>48</v>
      </c>
      <c s="34" t="s">
        <v>4651</v>
      </c>
      <c s="34" t="s">
        <v>8253</v>
      </c>
      <c s="35" t="s">
        <v>8787</v>
      </c>
      <c s="6" t="s">
        <v>8254</v>
      </c>
      <c s="36" t="s">
        <v>163</v>
      </c>
      <c s="37">
        <v>120</v>
      </c>
      <c s="36">
        <v>0</v>
      </c>
      <c s="36">
        <f>ROUND(G1680*H1680,6)</f>
      </c>
      <c r="L1680" s="38">
        <v>0</v>
      </c>
      <c s="32">
        <f>ROUND(ROUND(L1680,2)*ROUND(G1680,3),2)</f>
      </c>
      <c s="36" t="s">
        <v>8172</v>
      </c>
      <c>
        <f>(M1680*21)/100</f>
      </c>
      <c t="s">
        <v>27</v>
      </c>
    </row>
    <row r="1681" spans="1:5" ht="12.75">
      <c r="A1681" s="35" t="s">
        <v>54</v>
      </c>
      <c r="E1681" s="39" t="s">
        <v>5</v>
      </c>
    </row>
    <row r="1682" spans="1:5" ht="12.75">
      <c r="A1682" s="35" t="s">
        <v>56</v>
      </c>
      <c r="E1682" s="40" t="s">
        <v>5</v>
      </c>
    </row>
    <row r="1683" spans="1:5" ht="12.75">
      <c r="A1683" t="s">
        <v>58</v>
      </c>
      <c r="E1683" s="39" t="s">
        <v>5</v>
      </c>
    </row>
    <row r="1684" spans="1:16" ht="12.75">
      <c r="A1684" t="s">
        <v>48</v>
      </c>
      <c s="34" t="s">
        <v>4655</v>
      </c>
      <c s="34" t="s">
        <v>8255</v>
      </c>
      <c s="35" t="s">
        <v>8787</v>
      </c>
      <c s="6" t="s">
        <v>8256</v>
      </c>
      <c s="36" t="s">
        <v>163</v>
      </c>
      <c s="37">
        <v>120</v>
      </c>
      <c s="36">
        <v>0</v>
      </c>
      <c s="36">
        <f>ROUND(G1684*H1684,6)</f>
      </c>
      <c r="L1684" s="38">
        <v>0</v>
      </c>
      <c s="32">
        <f>ROUND(ROUND(L1684,2)*ROUND(G1684,3),2)</f>
      </c>
      <c s="36" t="s">
        <v>8172</v>
      </c>
      <c>
        <f>(M1684*21)/100</f>
      </c>
      <c t="s">
        <v>27</v>
      </c>
    </row>
    <row r="1685" spans="1:5" ht="165.75">
      <c r="A1685" s="35" t="s">
        <v>54</v>
      </c>
      <c r="E1685" s="39" t="s">
        <v>8851</v>
      </c>
    </row>
    <row r="1686" spans="1:5" ht="25.5">
      <c r="A1686" s="35" t="s">
        <v>56</v>
      </c>
      <c r="E1686" s="40" t="s">
        <v>8852</v>
      </c>
    </row>
    <row r="1687" spans="1:5" ht="12.75">
      <c r="A1687" t="s">
        <v>58</v>
      </c>
      <c r="E1687" s="39" t="s">
        <v>5</v>
      </c>
    </row>
    <row r="1688" spans="1:16" ht="12.75">
      <c r="A1688" t="s">
        <v>48</v>
      </c>
      <c s="34" t="s">
        <v>4659</v>
      </c>
      <c s="34" t="s">
        <v>8259</v>
      </c>
      <c s="35" t="s">
        <v>7805</v>
      </c>
      <c s="6" t="s">
        <v>8260</v>
      </c>
      <c s="36" t="s">
        <v>163</v>
      </c>
      <c s="37">
        <v>9</v>
      </c>
      <c s="36">
        <v>0</v>
      </c>
      <c s="36">
        <f>ROUND(G1688*H1688,6)</f>
      </c>
      <c r="L1688" s="38">
        <v>0</v>
      </c>
      <c s="32">
        <f>ROUND(ROUND(L1688,2)*ROUND(G1688,3),2)</f>
      </c>
      <c s="36" t="s">
        <v>8172</v>
      </c>
      <c>
        <f>(M1688*21)/100</f>
      </c>
      <c t="s">
        <v>27</v>
      </c>
    </row>
    <row r="1689" spans="1:5" ht="12.75">
      <c r="A1689" s="35" t="s">
        <v>54</v>
      </c>
      <c r="E1689" s="39" t="s">
        <v>8853</v>
      </c>
    </row>
    <row r="1690" spans="1:5" ht="12.75">
      <c r="A1690" s="35" t="s">
        <v>56</v>
      </c>
      <c r="E1690" s="40" t="s">
        <v>5</v>
      </c>
    </row>
    <row r="1691" spans="1:5" ht="12.75">
      <c r="A1691" t="s">
        <v>58</v>
      </c>
      <c r="E1691" s="39" t="s">
        <v>5</v>
      </c>
    </row>
    <row r="1692" spans="1:16" ht="12.75">
      <c r="A1692" t="s">
        <v>48</v>
      </c>
      <c s="34" t="s">
        <v>4663</v>
      </c>
      <c s="34" t="s">
        <v>8854</v>
      </c>
      <c s="35" t="s">
        <v>5</v>
      </c>
      <c s="6" t="s">
        <v>8855</v>
      </c>
      <c s="36" t="s">
        <v>163</v>
      </c>
      <c s="37">
        <v>9</v>
      </c>
      <c s="36">
        <v>0</v>
      </c>
      <c s="36">
        <f>ROUND(G1692*H1692,6)</f>
      </c>
      <c r="L1692" s="38">
        <v>0</v>
      </c>
      <c s="32">
        <f>ROUND(ROUND(L1692,2)*ROUND(G1692,3),2)</f>
      </c>
      <c s="36" t="s">
        <v>8175</v>
      </c>
      <c>
        <f>(M1692*21)/100</f>
      </c>
      <c t="s">
        <v>27</v>
      </c>
    </row>
    <row r="1693" spans="1:5" ht="127.5">
      <c r="A1693" s="35" t="s">
        <v>54</v>
      </c>
      <c r="E1693" s="39" t="s">
        <v>8264</v>
      </c>
    </row>
    <row r="1694" spans="1:5" ht="25.5">
      <c r="A1694" s="35" t="s">
        <v>56</v>
      </c>
      <c r="E1694" s="40" t="s">
        <v>8856</v>
      </c>
    </row>
    <row r="1695" spans="1:5" ht="12.75">
      <c r="A1695" t="s">
        <v>58</v>
      </c>
      <c r="E1695" s="39" t="s">
        <v>5</v>
      </c>
    </row>
    <row r="1696" spans="1:16" ht="12.75">
      <c r="A1696" t="s">
        <v>48</v>
      </c>
      <c s="34" t="s">
        <v>4667</v>
      </c>
      <c s="34" t="s">
        <v>8266</v>
      </c>
      <c s="35" t="s">
        <v>8787</v>
      </c>
      <c s="6" t="s">
        <v>8267</v>
      </c>
      <c s="36" t="s">
        <v>163</v>
      </c>
      <c s="37">
        <v>38</v>
      </c>
      <c s="36">
        <v>0</v>
      </c>
      <c s="36">
        <f>ROUND(G1696*H1696,6)</f>
      </c>
      <c r="L1696" s="38">
        <v>0</v>
      </c>
      <c s="32">
        <f>ROUND(ROUND(L1696,2)*ROUND(G1696,3),2)</f>
      </c>
      <c s="36" t="s">
        <v>8172</v>
      </c>
      <c>
        <f>(M1696*21)/100</f>
      </c>
      <c t="s">
        <v>27</v>
      </c>
    </row>
    <row r="1697" spans="1:5" ht="38.25">
      <c r="A1697" s="35" t="s">
        <v>54</v>
      </c>
      <c r="E1697" s="39" t="s">
        <v>8857</v>
      </c>
    </row>
    <row r="1698" spans="1:5" ht="12.75">
      <c r="A1698" s="35" t="s">
        <v>56</v>
      </c>
      <c r="E1698" s="40" t="s">
        <v>5</v>
      </c>
    </row>
    <row r="1699" spans="1:5" ht="12.75">
      <c r="A1699" t="s">
        <v>58</v>
      </c>
      <c r="E1699" s="39" t="s">
        <v>5</v>
      </c>
    </row>
    <row r="1700" spans="1:16" ht="12.75">
      <c r="A1700" t="s">
        <v>48</v>
      </c>
      <c s="34" t="s">
        <v>4671</v>
      </c>
      <c s="34" t="s">
        <v>8858</v>
      </c>
      <c s="35" t="s">
        <v>5</v>
      </c>
      <c s="6" t="s">
        <v>8859</v>
      </c>
      <c s="36" t="s">
        <v>163</v>
      </c>
      <c s="37">
        <v>24</v>
      </c>
      <c s="36">
        <v>0</v>
      </c>
      <c s="36">
        <f>ROUND(G1700*H1700,6)</f>
      </c>
      <c r="L1700" s="38">
        <v>0</v>
      </c>
      <c s="32">
        <f>ROUND(ROUND(L1700,2)*ROUND(G1700,3),2)</f>
      </c>
      <c s="36" t="s">
        <v>8175</v>
      </c>
      <c>
        <f>(M1700*21)/100</f>
      </c>
      <c t="s">
        <v>27</v>
      </c>
    </row>
    <row r="1701" spans="1:5" ht="127.5">
      <c r="A1701" s="35" t="s">
        <v>54</v>
      </c>
      <c r="E1701" s="39" t="s">
        <v>8264</v>
      </c>
    </row>
    <row r="1702" spans="1:5" ht="25.5">
      <c r="A1702" s="35" t="s">
        <v>56</v>
      </c>
      <c r="E1702" s="40" t="s">
        <v>8860</v>
      </c>
    </row>
    <row r="1703" spans="1:5" ht="12.75">
      <c r="A1703" t="s">
        <v>58</v>
      </c>
      <c r="E1703" s="39" t="s">
        <v>5</v>
      </c>
    </row>
    <row r="1704" spans="1:16" ht="12.75">
      <c r="A1704" t="s">
        <v>48</v>
      </c>
      <c s="34" t="s">
        <v>4675</v>
      </c>
      <c s="34" t="s">
        <v>8861</v>
      </c>
      <c s="35" t="s">
        <v>5</v>
      </c>
      <c s="6" t="s">
        <v>8862</v>
      </c>
      <c s="36" t="s">
        <v>163</v>
      </c>
      <c s="37">
        <v>10</v>
      </c>
      <c s="36">
        <v>0</v>
      </c>
      <c s="36">
        <f>ROUND(G1704*H1704,6)</f>
      </c>
      <c r="L1704" s="38">
        <v>0</v>
      </c>
      <c s="32">
        <f>ROUND(ROUND(L1704,2)*ROUND(G1704,3),2)</f>
      </c>
      <c s="36" t="s">
        <v>8175</v>
      </c>
      <c>
        <f>(M1704*21)/100</f>
      </c>
      <c t="s">
        <v>27</v>
      </c>
    </row>
    <row r="1705" spans="1:5" ht="127.5">
      <c r="A1705" s="35" t="s">
        <v>54</v>
      </c>
      <c r="E1705" s="39" t="s">
        <v>8264</v>
      </c>
    </row>
    <row r="1706" spans="1:5" ht="25.5">
      <c r="A1706" s="35" t="s">
        <v>56</v>
      </c>
      <c r="E1706" s="40" t="s">
        <v>8863</v>
      </c>
    </row>
    <row r="1707" spans="1:5" ht="12.75">
      <c r="A1707" t="s">
        <v>58</v>
      </c>
      <c r="E1707" s="39" t="s">
        <v>5</v>
      </c>
    </row>
    <row r="1708" spans="1:16" ht="12.75">
      <c r="A1708" t="s">
        <v>48</v>
      </c>
      <c s="34" t="s">
        <v>4679</v>
      </c>
      <c s="34" t="s">
        <v>8864</v>
      </c>
      <c s="35" t="s">
        <v>5</v>
      </c>
      <c s="6" t="s">
        <v>8865</v>
      </c>
      <c s="36" t="s">
        <v>163</v>
      </c>
      <c s="37">
        <v>4</v>
      </c>
      <c s="36">
        <v>0</v>
      </c>
      <c s="36">
        <f>ROUND(G1708*H1708,6)</f>
      </c>
      <c r="L1708" s="38">
        <v>0</v>
      </c>
      <c s="32">
        <f>ROUND(ROUND(L1708,2)*ROUND(G1708,3),2)</f>
      </c>
      <c s="36" t="s">
        <v>8175</v>
      </c>
      <c>
        <f>(M1708*21)/100</f>
      </c>
      <c t="s">
        <v>27</v>
      </c>
    </row>
    <row r="1709" spans="1:5" ht="127.5">
      <c r="A1709" s="35" t="s">
        <v>54</v>
      </c>
      <c r="E1709" s="39" t="s">
        <v>8264</v>
      </c>
    </row>
    <row r="1710" spans="1:5" ht="25.5">
      <c r="A1710" s="35" t="s">
        <v>56</v>
      </c>
      <c r="E1710" s="40" t="s">
        <v>8437</v>
      </c>
    </row>
    <row r="1711" spans="1:5" ht="12.75">
      <c r="A1711" t="s">
        <v>58</v>
      </c>
      <c r="E1711" s="39" t="s">
        <v>5</v>
      </c>
    </row>
    <row r="1712" spans="1:16" ht="12.75">
      <c r="A1712" t="s">
        <v>48</v>
      </c>
      <c s="34" t="s">
        <v>4684</v>
      </c>
      <c s="34" t="s">
        <v>8275</v>
      </c>
      <c s="35" t="s">
        <v>8787</v>
      </c>
      <c s="6" t="s">
        <v>8276</v>
      </c>
      <c s="36" t="s">
        <v>163</v>
      </c>
      <c s="37">
        <v>184</v>
      </c>
      <c s="36">
        <v>0</v>
      </c>
      <c s="36">
        <f>ROUND(G1712*H1712,6)</f>
      </c>
      <c r="L1712" s="38">
        <v>0</v>
      </c>
      <c s="32">
        <f>ROUND(ROUND(L1712,2)*ROUND(G1712,3),2)</f>
      </c>
      <c s="36" t="s">
        <v>8172</v>
      </c>
      <c>
        <f>(M1712*21)/100</f>
      </c>
      <c t="s">
        <v>27</v>
      </c>
    </row>
    <row r="1713" spans="1:5" ht="51">
      <c r="A1713" s="35" t="s">
        <v>54</v>
      </c>
      <c r="E1713" s="39" t="s">
        <v>8866</v>
      </c>
    </row>
    <row r="1714" spans="1:5" ht="12.75">
      <c r="A1714" s="35" t="s">
        <v>56</v>
      </c>
      <c r="E1714" s="40" t="s">
        <v>5</v>
      </c>
    </row>
    <row r="1715" spans="1:5" ht="12.75">
      <c r="A1715" t="s">
        <v>58</v>
      </c>
      <c r="E1715" s="39" t="s">
        <v>5</v>
      </c>
    </row>
    <row r="1716" spans="1:16" ht="12.75">
      <c r="A1716" t="s">
        <v>48</v>
      </c>
      <c s="34" t="s">
        <v>4688</v>
      </c>
      <c s="34" t="s">
        <v>8867</v>
      </c>
      <c s="35" t="s">
        <v>5</v>
      </c>
      <c s="6" t="s">
        <v>8868</v>
      </c>
      <c s="36" t="s">
        <v>163</v>
      </c>
      <c s="37">
        <v>63</v>
      </c>
      <c s="36">
        <v>0</v>
      </c>
      <c s="36">
        <f>ROUND(G1716*H1716,6)</f>
      </c>
      <c r="L1716" s="38">
        <v>0</v>
      </c>
      <c s="32">
        <f>ROUND(ROUND(L1716,2)*ROUND(G1716,3),2)</f>
      </c>
      <c s="36" t="s">
        <v>8175</v>
      </c>
      <c>
        <f>(M1716*21)/100</f>
      </c>
      <c t="s">
        <v>27</v>
      </c>
    </row>
    <row r="1717" spans="1:5" ht="127.5">
      <c r="A1717" s="35" t="s">
        <v>54</v>
      </c>
      <c r="E1717" s="39" t="s">
        <v>8264</v>
      </c>
    </row>
    <row r="1718" spans="1:5" ht="25.5">
      <c r="A1718" s="35" t="s">
        <v>56</v>
      </c>
      <c r="E1718" s="40" t="s">
        <v>8869</v>
      </c>
    </row>
    <row r="1719" spans="1:5" ht="12.75">
      <c r="A1719" t="s">
        <v>58</v>
      </c>
      <c r="E1719" s="39" t="s">
        <v>5</v>
      </c>
    </row>
    <row r="1720" spans="1:16" ht="12.75">
      <c r="A1720" t="s">
        <v>48</v>
      </c>
      <c s="34" t="s">
        <v>4692</v>
      </c>
      <c s="34" t="s">
        <v>8870</v>
      </c>
      <c s="35" t="s">
        <v>5</v>
      </c>
      <c s="6" t="s">
        <v>8442</v>
      </c>
      <c s="36" t="s">
        <v>163</v>
      </c>
      <c s="37">
        <v>112</v>
      </c>
      <c s="36">
        <v>0</v>
      </c>
      <c s="36">
        <f>ROUND(G1720*H1720,6)</f>
      </c>
      <c r="L1720" s="38">
        <v>0</v>
      </c>
      <c s="32">
        <f>ROUND(ROUND(L1720,2)*ROUND(G1720,3),2)</f>
      </c>
      <c s="36" t="s">
        <v>8175</v>
      </c>
      <c>
        <f>(M1720*21)/100</f>
      </c>
      <c t="s">
        <v>27</v>
      </c>
    </row>
    <row r="1721" spans="1:5" ht="127.5">
      <c r="A1721" s="35" t="s">
        <v>54</v>
      </c>
      <c r="E1721" s="39" t="s">
        <v>8264</v>
      </c>
    </row>
    <row r="1722" spans="1:5" ht="25.5">
      <c r="A1722" s="35" t="s">
        <v>56</v>
      </c>
      <c r="E1722" s="40" t="s">
        <v>8871</v>
      </c>
    </row>
    <row r="1723" spans="1:5" ht="12.75">
      <c r="A1723" t="s">
        <v>58</v>
      </c>
      <c r="E1723" s="39" t="s">
        <v>5</v>
      </c>
    </row>
    <row r="1724" spans="1:16" ht="12.75">
      <c r="A1724" t="s">
        <v>48</v>
      </c>
      <c s="34" t="s">
        <v>4696</v>
      </c>
      <c s="34" t="s">
        <v>8872</v>
      </c>
      <c s="35" t="s">
        <v>5</v>
      </c>
      <c s="6" t="s">
        <v>8873</v>
      </c>
      <c s="36" t="s">
        <v>163</v>
      </c>
      <c s="37">
        <v>4</v>
      </c>
      <c s="36">
        <v>0</v>
      </c>
      <c s="36">
        <f>ROUND(G1724*H1724,6)</f>
      </c>
      <c r="L1724" s="38">
        <v>0</v>
      </c>
      <c s="32">
        <f>ROUND(ROUND(L1724,2)*ROUND(G1724,3),2)</f>
      </c>
      <c s="36" t="s">
        <v>8175</v>
      </c>
      <c>
        <f>(M1724*21)/100</f>
      </c>
      <c t="s">
        <v>27</v>
      </c>
    </row>
    <row r="1725" spans="1:5" ht="127.5">
      <c r="A1725" s="35" t="s">
        <v>54</v>
      </c>
      <c r="E1725" s="39" t="s">
        <v>8264</v>
      </c>
    </row>
    <row r="1726" spans="1:5" ht="25.5">
      <c r="A1726" s="35" t="s">
        <v>56</v>
      </c>
      <c r="E1726" s="40" t="s">
        <v>8874</v>
      </c>
    </row>
    <row r="1727" spans="1:5" ht="12.75">
      <c r="A1727" t="s">
        <v>58</v>
      </c>
      <c r="E1727" s="39" t="s">
        <v>5</v>
      </c>
    </row>
    <row r="1728" spans="1:16" ht="12.75">
      <c r="A1728" t="s">
        <v>48</v>
      </c>
      <c s="34" t="s">
        <v>4700</v>
      </c>
      <c s="34" t="s">
        <v>8875</v>
      </c>
      <c s="35" t="s">
        <v>5</v>
      </c>
      <c s="6" t="s">
        <v>8876</v>
      </c>
      <c s="36" t="s">
        <v>163</v>
      </c>
      <c s="37">
        <v>5</v>
      </c>
      <c s="36">
        <v>0</v>
      </c>
      <c s="36">
        <f>ROUND(G1728*H1728,6)</f>
      </c>
      <c r="L1728" s="38">
        <v>0</v>
      </c>
      <c s="32">
        <f>ROUND(ROUND(L1728,2)*ROUND(G1728,3),2)</f>
      </c>
      <c s="36" t="s">
        <v>8175</v>
      </c>
      <c>
        <f>(M1728*21)/100</f>
      </c>
      <c t="s">
        <v>27</v>
      </c>
    </row>
    <row r="1729" spans="1:5" ht="127.5">
      <c r="A1729" s="35" t="s">
        <v>54</v>
      </c>
      <c r="E1729" s="39" t="s">
        <v>8264</v>
      </c>
    </row>
    <row r="1730" spans="1:5" ht="25.5">
      <c r="A1730" s="35" t="s">
        <v>56</v>
      </c>
      <c r="E1730" s="40" t="s">
        <v>8877</v>
      </c>
    </row>
    <row r="1731" spans="1:5" ht="12.75">
      <c r="A1731" t="s">
        <v>58</v>
      </c>
      <c r="E1731" s="39" t="s">
        <v>5</v>
      </c>
    </row>
    <row r="1732" spans="1:16" ht="12.75">
      <c r="A1732" t="s">
        <v>48</v>
      </c>
      <c s="34" t="s">
        <v>4706</v>
      </c>
      <c s="34" t="s">
        <v>8293</v>
      </c>
      <c s="35" t="s">
        <v>7805</v>
      </c>
      <c s="6" t="s">
        <v>8294</v>
      </c>
      <c s="36" t="s">
        <v>163</v>
      </c>
      <c s="37">
        <v>45</v>
      </c>
      <c s="36">
        <v>0</v>
      </c>
      <c s="36">
        <f>ROUND(G1732*H1732,6)</f>
      </c>
      <c r="L1732" s="38">
        <v>0</v>
      </c>
      <c s="32">
        <f>ROUND(ROUND(L1732,2)*ROUND(G1732,3),2)</f>
      </c>
      <c s="36" t="s">
        <v>8172</v>
      </c>
      <c>
        <f>(M1732*21)/100</f>
      </c>
      <c t="s">
        <v>27</v>
      </c>
    </row>
    <row r="1733" spans="1:5" ht="38.25">
      <c r="A1733" s="35" t="s">
        <v>54</v>
      </c>
      <c r="E1733" s="39" t="s">
        <v>8878</v>
      </c>
    </row>
    <row r="1734" spans="1:5" ht="12.75">
      <c r="A1734" s="35" t="s">
        <v>56</v>
      </c>
      <c r="E1734" s="40" t="s">
        <v>5</v>
      </c>
    </row>
    <row r="1735" spans="1:5" ht="12.75">
      <c r="A1735" t="s">
        <v>58</v>
      </c>
      <c r="E1735" s="39" t="s">
        <v>5</v>
      </c>
    </row>
    <row r="1736" spans="1:16" ht="12.75">
      <c r="A1736" t="s">
        <v>48</v>
      </c>
      <c s="34" t="s">
        <v>4710</v>
      </c>
      <c s="34" t="s">
        <v>8879</v>
      </c>
      <c s="35" t="s">
        <v>5</v>
      </c>
      <c s="6" t="s">
        <v>8302</v>
      </c>
      <c s="36" t="s">
        <v>163</v>
      </c>
      <c s="37">
        <v>39</v>
      </c>
      <c s="36">
        <v>0</v>
      </c>
      <c s="36">
        <f>ROUND(G1736*H1736,6)</f>
      </c>
      <c r="L1736" s="38">
        <v>0</v>
      </c>
      <c s="32">
        <f>ROUND(ROUND(L1736,2)*ROUND(G1736,3),2)</f>
      </c>
      <c s="36" t="s">
        <v>8175</v>
      </c>
      <c>
        <f>(M1736*21)/100</f>
      </c>
      <c t="s">
        <v>27</v>
      </c>
    </row>
    <row r="1737" spans="1:5" ht="12.75">
      <c r="A1737" s="35" t="s">
        <v>54</v>
      </c>
      <c r="E1737" s="39" t="s">
        <v>8298</v>
      </c>
    </row>
    <row r="1738" spans="1:5" ht="12.75">
      <c r="A1738" s="35" t="s">
        <v>56</v>
      </c>
      <c r="E1738" s="40" t="s">
        <v>5</v>
      </c>
    </row>
    <row r="1739" spans="1:5" ht="12.75">
      <c r="A1739" t="s">
        <v>58</v>
      </c>
      <c r="E1739" s="39" t="s">
        <v>5</v>
      </c>
    </row>
    <row r="1740" spans="1:16" ht="12.75">
      <c r="A1740" t="s">
        <v>48</v>
      </c>
      <c s="34" t="s">
        <v>4714</v>
      </c>
      <c s="34" t="s">
        <v>8880</v>
      </c>
      <c s="35" t="s">
        <v>5</v>
      </c>
      <c s="6" t="s">
        <v>8300</v>
      </c>
      <c s="36" t="s">
        <v>163</v>
      </c>
      <c s="37">
        <v>2</v>
      </c>
      <c s="36">
        <v>0</v>
      </c>
      <c s="36">
        <f>ROUND(G1740*H1740,6)</f>
      </c>
      <c r="L1740" s="38">
        <v>0</v>
      </c>
      <c s="32">
        <f>ROUND(ROUND(L1740,2)*ROUND(G1740,3),2)</f>
      </c>
      <c s="36" t="s">
        <v>8175</v>
      </c>
      <c>
        <f>(M1740*21)/100</f>
      </c>
      <c t="s">
        <v>27</v>
      </c>
    </row>
    <row r="1741" spans="1:5" ht="12.75">
      <c r="A1741" s="35" t="s">
        <v>54</v>
      </c>
      <c r="E1741" s="39" t="s">
        <v>8298</v>
      </c>
    </row>
    <row r="1742" spans="1:5" ht="12.75">
      <c r="A1742" s="35" t="s">
        <v>56</v>
      </c>
      <c r="E1742" s="40" t="s">
        <v>5</v>
      </c>
    </row>
    <row r="1743" spans="1:5" ht="12.75">
      <c r="A1743" t="s">
        <v>58</v>
      </c>
      <c r="E1743" s="39" t="s">
        <v>5</v>
      </c>
    </row>
    <row r="1744" spans="1:16" ht="12.75">
      <c r="A1744" t="s">
        <v>48</v>
      </c>
      <c s="34" t="s">
        <v>4718</v>
      </c>
      <c s="34" t="s">
        <v>8881</v>
      </c>
      <c s="35" t="s">
        <v>5</v>
      </c>
      <c s="6" t="s">
        <v>8297</v>
      </c>
      <c s="36" t="s">
        <v>163</v>
      </c>
      <c s="37">
        <v>4</v>
      </c>
      <c s="36">
        <v>0</v>
      </c>
      <c s="36">
        <f>ROUND(G1744*H1744,6)</f>
      </c>
      <c r="L1744" s="38">
        <v>0</v>
      </c>
      <c s="32">
        <f>ROUND(ROUND(L1744,2)*ROUND(G1744,3),2)</f>
      </c>
      <c s="36" t="s">
        <v>8175</v>
      </c>
      <c>
        <f>(M1744*21)/100</f>
      </c>
      <c t="s">
        <v>27</v>
      </c>
    </row>
    <row r="1745" spans="1:5" ht="12.75">
      <c r="A1745" s="35" t="s">
        <v>54</v>
      </c>
      <c r="E1745" s="39" t="s">
        <v>8298</v>
      </c>
    </row>
    <row r="1746" spans="1:5" ht="12.75">
      <c r="A1746" s="35" t="s">
        <v>56</v>
      </c>
      <c r="E1746" s="40" t="s">
        <v>5</v>
      </c>
    </row>
    <row r="1747" spans="1:5" ht="12.75">
      <c r="A1747" t="s">
        <v>58</v>
      </c>
      <c r="E1747" s="39" t="s">
        <v>5</v>
      </c>
    </row>
    <row r="1748" spans="1:13" ht="12.75">
      <c r="A1748" t="s">
        <v>46</v>
      </c>
      <c r="C1748" s="31" t="s">
        <v>8303</v>
      </c>
      <c r="E1748" s="33" t="s">
        <v>8304</v>
      </c>
      <c r="J1748" s="32">
        <f>0</f>
      </c>
      <c s="32">
        <f>0</f>
      </c>
      <c s="32">
        <f>0+L1749+L1753+L1757+L1761+L1765+L1769+L1773+L1777+L1781</f>
      </c>
      <c s="32">
        <f>0+M1749+M1753+M1757+M1761+M1765+M1769+M1773+M1777+M1781</f>
      </c>
    </row>
    <row r="1749" spans="1:16" ht="25.5">
      <c r="A1749" t="s">
        <v>48</v>
      </c>
      <c s="34" t="s">
        <v>4721</v>
      </c>
      <c s="34" t="s">
        <v>8882</v>
      </c>
      <c s="35" t="s">
        <v>5</v>
      </c>
      <c s="6" t="s">
        <v>8696</v>
      </c>
      <c s="36" t="s">
        <v>52</v>
      </c>
      <c s="37">
        <v>22</v>
      </c>
      <c s="36">
        <v>0</v>
      </c>
      <c s="36">
        <f>ROUND(G1749*H1749,6)</f>
      </c>
      <c r="L1749" s="38">
        <v>0</v>
      </c>
      <c s="32">
        <f>ROUND(ROUND(L1749,2)*ROUND(G1749,3),2)</f>
      </c>
      <c s="36" t="s">
        <v>8175</v>
      </c>
      <c>
        <f>(M1749*21)/100</f>
      </c>
      <c t="s">
        <v>27</v>
      </c>
    </row>
    <row r="1750" spans="1:5" ht="25.5">
      <c r="A1750" s="35" t="s">
        <v>54</v>
      </c>
      <c r="E1750" s="39" t="s">
        <v>8696</v>
      </c>
    </row>
    <row r="1751" spans="1:5" ht="12.75">
      <c r="A1751" s="35" t="s">
        <v>56</v>
      </c>
      <c r="E1751" s="40" t="s">
        <v>5</v>
      </c>
    </row>
    <row r="1752" spans="1:5" ht="12.75">
      <c r="A1752" t="s">
        <v>58</v>
      </c>
      <c r="E1752" s="39" t="s">
        <v>5</v>
      </c>
    </row>
    <row r="1753" spans="1:16" ht="12.75">
      <c r="A1753" t="s">
        <v>48</v>
      </c>
      <c s="34" t="s">
        <v>4726</v>
      </c>
      <c s="34" t="s">
        <v>8323</v>
      </c>
      <c s="35" t="s">
        <v>7756</v>
      </c>
      <c s="6" t="s">
        <v>8324</v>
      </c>
      <c s="36" t="s">
        <v>52</v>
      </c>
      <c s="37">
        <v>1</v>
      </c>
      <c s="36">
        <v>0</v>
      </c>
      <c s="36">
        <f>ROUND(G1753*H1753,6)</f>
      </c>
      <c r="L1753" s="38">
        <v>0</v>
      </c>
      <c s="32">
        <f>ROUND(ROUND(L1753,2)*ROUND(G1753,3),2)</f>
      </c>
      <c s="36" t="s">
        <v>8172</v>
      </c>
      <c>
        <f>(M1753*21)/100</f>
      </c>
      <c t="s">
        <v>27</v>
      </c>
    </row>
    <row r="1754" spans="1:5" ht="12.75">
      <c r="A1754" s="35" t="s">
        <v>54</v>
      </c>
      <c r="E1754" s="39" t="s">
        <v>8883</v>
      </c>
    </row>
    <row r="1755" spans="1:5" ht="12.75">
      <c r="A1755" s="35" t="s">
        <v>56</v>
      </c>
      <c r="E1755" s="40" t="s">
        <v>5</v>
      </c>
    </row>
    <row r="1756" spans="1:5" ht="12.75">
      <c r="A1756" t="s">
        <v>58</v>
      </c>
      <c r="E1756" s="39" t="s">
        <v>5</v>
      </c>
    </row>
    <row r="1757" spans="1:16" ht="12.75">
      <c r="A1757" t="s">
        <v>48</v>
      </c>
      <c s="34" t="s">
        <v>4731</v>
      </c>
      <c s="34" t="s">
        <v>8884</v>
      </c>
      <c s="35" t="s">
        <v>5</v>
      </c>
      <c s="6" t="s">
        <v>8885</v>
      </c>
      <c s="36" t="s">
        <v>52</v>
      </c>
      <c s="37">
        <v>1</v>
      </c>
      <c s="36">
        <v>0</v>
      </c>
      <c s="36">
        <f>ROUND(G1757*H1757,6)</f>
      </c>
      <c r="L1757" s="38">
        <v>0</v>
      </c>
      <c s="32">
        <f>ROUND(ROUND(L1757,2)*ROUND(G1757,3),2)</f>
      </c>
      <c s="36" t="s">
        <v>8175</v>
      </c>
      <c>
        <f>(M1757*21)/100</f>
      </c>
      <c t="s">
        <v>27</v>
      </c>
    </row>
    <row r="1758" spans="1:5" ht="12.75">
      <c r="A1758" s="35" t="s">
        <v>54</v>
      </c>
      <c r="E1758" s="39" t="s">
        <v>8885</v>
      </c>
    </row>
    <row r="1759" spans="1:5" ht="12.75">
      <c r="A1759" s="35" t="s">
        <v>56</v>
      </c>
      <c r="E1759" s="40" t="s">
        <v>5</v>
      </c>
    </row>
    <row r="1760" spans="1:5" ht="12.75">
      <c r="A1760" t="s">
        <v>58</v>
      </c>
      <c r="E1760" s="39" t="s">
        <v>5</v>
      </c>
    </row>
    <row r="1761" spans="1:16" ht="25.5">
      <c r="A1761" t="s">
        <v>48</v>
      </c>
      <c s="34" t="s">
        <v>4734</v>
      </c>
      <c s="34" t="s">
        <v>8886</v>
      </c>
      <c s="35" t="s">
        <v>5</v>
      </c>
      <c s="6" t="s">
        <v>8887</v>
      </c>
      <c s="36" t="s">
        <v>52</v>
      </c>
      <c s="37">
        <v>15</v>
      </c>
      <c s="36">
        <v>0</v>
      </c>
      <c s="36">
        <f>ROUND(G1761*H1761,6)</f>
      </c>
      <c r="L1761" s="38">
        <v>0</v>
      </c>
      <c s="32">
        <f>ROUND(ROUND(L1761,2)*ROUND(G1761,3),2)</f>
      </c>
      <c s="36" t="s">
        <v>8175</v>
      </c>
      <c>
        <f>(M1761*21)/100</f>
      </c>
      <c t="s">
        <v>27</v>
      </c>
    </row>
    <row r="1762" spans="1:5" ht="25.5">
      <c r="A1762" s="35" t="s">
        <v>54</v>
      </c>
      <c r="E1762" s="39" t="s">
        <v>8887</v>
      </c>
    </row>
    <row r="1763" spans="1:5" ht="12.75">
      <c r="A1763" s="35" t="s">
        <v>56</v>
      </c>
      <c r="E1763" s="40" t="s">
        <v>5</v>
      </c>
    </row>
    <row r="1764" spans="1:5" ht="12.75">
      <c r="A1764" t="s">
        <v>58</v>
      </c>
      <c r="E1764" s="39" t="s">
        <v>5</v>
      </c>
    </row>
    <row r="1765" spans="1:16" ht="12.75">
      <c r="A1765" t="s">
        <v>48</v>
      </c>
      <c s="34" t="s">
        <v>4738</v>
      </c>
      <c s="34" t="s">
        <v>8323</v>
      </c>
      <c s="35" t="s">
        <v>7797</v>
      </c>
      <c s="6" t="s">
        <v>8324</v>
      </c>
      <c s="36" t="s">
        <v>52</v>
      </c>
      <c s="37">
        <v>7</v>
      </c>
      <c s="36">
        <v>0</v>
      </c>
      <c s="36">
        <f>ROUND(G1765*H1765,6)</f>
      </c>
      <c r="L1765" s="38">
        <v>0</v>
      </c>
      <c s="32">
        <f>ROUND(ROUND(L1765,2)*ROUND(G1765,3),2)</f>
      </c>
      <c s="36" t="s">
        <v>8172</v>
      </c>
      <c>
        <f>(M1765*21)/100</f>
      </c>
      <c t="s">
        <v>27</v>
      </c>
    </row>
    <row r="1766" spans="1:5" ht="38.25">
      <c r="A1766" s="35" t="s">
        <v>54</v>
      </c>
      <c r="E1766" s="39" t="s">
        <v>8888</v>
      </c>
    </row>
    <row r="1767" spans="1:5" ht="12.75">
      <c r="A1767" s="35" t="s">
        <v>56</v>
      </c>
      <c r="E1767" s="40" t="s">
        <v>5</v>
      </c>
    </row>
    <row r="1768" spans="1:5" ht="12.75">
      <c r="A1768" t="s">
        <v>58</v>
      </c>
      <c r="E1768" s="39" t="s">
        <v>5</v>
      </c>
    </row>
    <row r="1769" spans="1:16" ht="12.75">
      <c r="A1769" t="s">
        <v>48</v>
      </c>
      <c s="34" t="s">
        <v>4742</v>
      </c>
      <c s="34" t="s">
        <v>8889</v>
      </c>
      <c s="35" t="s">
        <v>5</v>
      </c>
      <c s="6" t="s">
        <v>8471</v>
      </c>
      <c s="36" t="s">
        <v>52</v>
      </c>
      <c s="37">
        <v>2</v>
      </c>
      <c s="36">
        <v>0</v>
      </c>
      <c s="36">
        <f>ROUND(G1769*H1769,6)</f>
      </c>
      <c r="L1769" s="38">
        <v>0</v>
      </c>
      <c s="32">
        <f>ROUND(ROUND(L1769,2)*ROUND(G1769,3),2)</f>
      </c>
      <c s="36" t="s">
        <v>8175</v>
      </c>
      <c>
        <f>(M1769*21)/100</f>
      </c>
      <c t="s">
        <v>27</v>
      </c>
    </row>
    <row r="1770" spans="1:5" ht="12.75">
      <c r="A1770" s="35" t="s">
        <v>54</v>
      </c>
      <c r="E1770" s="39" t="s">
        <v>8471</v>
      </c>
    </row>
    <row r="1771" spans="1:5" ht="12.75">
      <c r="A1771" s="35" t="s">
        <v>56</v>
      </c>
      <c r="E1771" s="40" t="s">
        <v>5</v>
      </c>
    </row>
    <row r="1772" spans="1:5" ht="12.75">
      <c r="A1772" t="s">
        <v>58</v>
      </c>
      <c r="E1772" s="39" t="s">
        <v>5</v>
      </c>
    </row>
    <row r="1773" spans="1:16" ht="12.75">
      <c r="A1773" t="s">
        <v>48</v>
      </c>
      <c s="34" t="s">
        <v>4746</v>
      </c>
      <c s="34" t="s">
        <v>8890</v>
      </c>
      <c s="35" t="s">
        <v>5</v>
      </c>
      <c s="6" t="s">
        <v>8891</v>
      </c>
      <c s="36" t="s">
        <v>52</v>
      </c>
      <c s="37">
        <v>1</v>
      </c>
      <c s="36">
        <v>0</v>
      </c>
      <c s="36">
        <f>ROUND(G1773*H1773,6)</f>
      </c>
      <c r="L1773" s="38">
        <v>0</v>
      </c>
      <c s="32">
        <f>ROUND(ROUND(L1773,2)*ROUND(G1773,3),2)</f>
      </c>
      <c s="36" t="s">
        <v>8175</v>
      </c>
      <c>
        <f>(M1773*21)/100</f>
      </c>
      <c t="s">
        <v>27</v>
      </c>
    </row>
    <row r="1774" spans="1:5" ht="12.75">
      <c r="A1774" s="35" t="s">
        <v>54</v>
      </c>
      <c r="E1774" s="39" t="s">
        <v>8891</v>
      </c>
    </row>
    <row r="1775" spans="1:5" ht="12.75">
      <c r="A1775" s="35" t="s">
        <v>56</v>
      </c>
      <c r="E1775" s="40" t="s">
        <v>5</v>
      </c>
    </row>
    <row r="1776" spans="1:5" ht="12.75">
      <c r="A1776" t="s">
        <v>58</v>
      </c>
      <c r="E1776" s="39" t="s">
        <v>5</v>
      </c>
    </row>
    <row r="1777" spans="1:16" ht="12.75">
      <c r="A1777" t="s">
        <v>48</v>
      </c>
      <c s="34" t="s">
        <v>4750</v>
      </c>
      <c s="34" t="s">
        <v>8892</v>
      </c>
      <c s="35" t="s">
        <v>5</v>
      </c>
      <c s="6" t="s">
        <v>8473</v>
      </c>
      <c s="36" t="s">
        <v>52</v>
      </c>
      <c s="37">
        <v>4</v>
      </c>
      <c s="36">
        <v>0</v>
      </c>
      <c s="36">
        <f>ROUND(G1777*H1777,6)</f>
      </c>
      <c r="L1777" s="38">
        <v>0</v>
      </c>
      <c s="32">
        <f>ROUND(ROUND(L1777,2)*ROUND(G1777,3),2)</f>
      </c>
      <c s="36" t="s">
        <v>8175</v>
      </c>
      <c>
        <f>(M1777*21)/100</f>
      </c>
      <c t="s">
        <v>27</v>
      </c>
    </row>
    <row r="1778" spans="1:5" ht="12.75">
      <c r="A1778" s="35" t="s">
        <v>54</v>
      </c>
      <c r="E1778" s="39" t="s">
        <v>8473</v>
      </c>
    </row>
    <row r="1779" spans="1:5" ht="12.75">
      <c r="A1779" s="35" t="s">
        <v>56</v>
      </c>
      <c r="E1779" s="40" t="s">
        <v>5</v>
      </c>
    </row>
    <row r="1780" spans="1:5" ht="12.75">
      <c r="A1780" t="s">
        <v>58</v>
      </c>
      <c r="E1780" s="39" t="s">
        <v>5</v>
      </c>
    </row>
    <row r="1781" spans="1:16" ht="12.75">
      <c r="A1781" t="s">
        <v>48</v>
      </c>
      <c s="34" t="s">
        <v>4754</v>
      </c>
      <c s="34" t="s">
        <v>8893</v>
      </c>
      <c s="35" t="s">
        <v>5</v>
      </c>
      <c s="6" t="s">
        <v>8894</v>
      </c>
      <c s="36" t="s">
        <v>52</v>
      </c>
      <c s="37">
        <v>2</v>
      </c>
      <c s="36">
        <v>0</v>
      </c>
      <c s="36">
        <f>ROUND(G1781*H1781,6)</f>
      </c>
      <c r="L1781" s="38">
        <v>0</v>
      </c>
      <c s="32">
        <f>ROUND(ROUND(L1781,2)*ROUND(G1781,3),2)</f>
      </c>
      <c s="36" t="s">
        <v>8175</v>
      </c>
      <c>
        <f>(M1781*21)/100</f>
      </c>
      <c t="s">
        <v>27</v>
      </c>
    </row>
    <row r="1782" spans="1:5" ht="12.75">
      <c r="A1782" s="35" t="s">
        <v>54</v>
      </c>
      <c r="E1782" s="39" t="s">
        <v>8894</v>
      </c>
    </row>
    <row r="1783" spans="1:5" ht="12.75">
      <c r="A1783" s="35" t="s">
        <v>56</v>
      </c>
      <c r="E1783" s="40" t="s">
        <v>5</v>
      </c>
    </row>
    <row r="1784" spans="1:5" ht="12.75">
      <c r="A1784" t="s">
        <v>58</v>
      </c>
      <c r="E1784" s="39" t="s">
        <v>5</v>
      </c>
    </row>
    <row r="1785" spans="1:13" ht="12.75">
      <c r="A1785" t="s">
        <v>46</v>
      </c>
      <c r="C1785" s="31" t="s">
        <v>8332</v>
      </c>
      <c r="E1785" s="33" t="s">
        <v>8333</v>
      </c>
      <c r="J1785" s="32">
        <f>0</f>
      </c>
      <c s="32">
        <f>0</f>
      </c>
      <c s="32">
        <f>0+L1786+L1790+L1794+L1798+L1802</f>
      </c>
      <c s="32">
        <f>0+M1786+M1790+M1794+M1798+M1802</f>
      </c>
    </row>
    <row r="1786" spans="1:16" ht="12.75">
      <c r="A1786" t="s">
        <v>48</v>
      </c>
      <c s="34" t="s">
        <v>4758</v>
      </c>
      <c s="34" t="s">
        <v>8895</v>
      </c>
      <c s="35" t="s">
        <v>5</v>
      </c>
      <c s="6" t="s">
        <v>8335</v>
      </c>
      <c s="36" t="s">
        <v>1408</v>
      </c>
      <c s="37">
        <v>100</v>
      </c>
      <c s="36">
        <v>0</v>
      </c>
      <c s="36">
        <f>ROUND(G1786*H1786,6)</f>
      </c>
      <c r="L1786" s="38">
        <v>0</v>
      </c>
      <c s="32">
        <f>ROUND(ROUND(L1786,2)*ROUND(G1786,3),2)</f>
      </c>
      <c s="36" t="s">
        <v>8175</v>
      </c>
      <c>
        <f>(M1786*21)/100</f>
      </c>
      <c t="s">
        <v>27</v>
      </c>
    </row>
    <row r="1787" spans="1:5" ht="12.75">
      <c r="A1787" s="35" t="s">
        <v>54</v>
      </c>
      <c r="E1787" s="39" t="s">
        <v>8335</v>
      </c>
    </row>
    <row r="1788" spans="1:5" ht="12.75">
      <c r="A1788" s="35" t="s">
        <v>56</v>
      </c>
      <c r="E1788" s="40" t="s">
        <v>5</v>
      </c>
    </row>
    <row r="1789" spans="1:5" ht="12.75">
      <c r="A1789" t="s">
        <v>58</v>
      </c>
      <c r="E1789" s="39" t="s">
        <v>5</v>
      </c>
    </row>
    <row r="1790" spans="1:16" ht="12.75">
      <c r="A1790" t="s">
        <v>48</v>
      </c>
      <c s="34" t="s">
        <v>4762</v>
      </c>
      <c s="34" t="s">
        <v>8896</v>
      </c>
      <c s="35" t="s">
        <v>5</v>
      </c>
      <c s="6" t="s">
        <v>8337</v>
      </c>
      <c s="36" t="s">
        <v>52</v>
      </c>
      <c s="37">
        <v>32</v>
      </c>
      <c s="36">
        <v>0</v>
      </c>
      <c s="36">
        <f>ROUND(G1790*H1790,6)</f>
      </c>
      <c r="L1790" s="38">
        <v>0</v>
      </c>
      <c s="32">
        <f>ROUND(ROUND(L1790,2)*ROUND(G1790,3),2)</f>
      </c>
      <c s="36" t="s">
        <v>8175</v>
      </c>
      <c>
        <f>(M1790*21)/100</f>
      </c>
      <c t="s">
        <v>27</v>
      </c>
    </row>
    <row r="1791" spans="1:5" ht="12.75">
      <c r="A1791" s="35" t="s">
        <v>54</v>
      </c>
      <c r="E1791" s="39" t="s">
        <v>8337</v>
      </c>
    </row>
    <row r="1792" spans="1:5" ht="12.75">
      <c r="A1792" s="35" t="s">
        <v>56</v>
      </c>
      <c r="E1792" s="40" t="s">
        <v>5</v>
      </c>
    </row>
    <row r="1793" spans="1:5" ht="12.75">
      <c r="A1793" t="s">
        <v>58</v>
      </c>
      <c r="E1793" s="39" t="s">
        <v>5</v>
      </c>
    </row>
    <row r="1794" spans="1:16" ht="12.75">
      <c r="A1794" t="s">
        <v>48</v>
      </c>
      <c s="34" t="s">
        <v>4766</v>
      </c>
      <c s="34" t="s">
        <v>8897</v>
      </c>
      <c s="35" t="s">
        <v>5</v>
      </c>
      <c s="6" t="s">
        <v>8477</v>
      </c>
      <c s="36" t="s">
        <v>52</v>
      </c>
      <c s="37">
        <v>7</v>
      </c>
      <c s="36">
        <v>0</v>
      </c>
      <c s="36">
        <f>ROUND(G1794*H1794,6)</f>
      </c>
      <c r="L1794" s="38">
        <v>0</v>
      </c>
      <c s="32">
        <f>ROUND(ROUND(L1794,2)*ROUND(G1794,3),2)</f>
      </c>
      <c s="36" t="s">
        <v>8175</v>
      </c>
      <c>
        <f>(M1794*21)/100</f>
      </c>
      <c t="s">
        <v>27</v>
      </c>
    </row>
    <row r="1795" spans="1:5" ht="12.75">
      <c r="A1795" s="35" t="s">
        <v>54</v>
      </c>
      <c r="E1795" s="39" t="s">
        <v>8477</v>
      </c>
    </row>
    <row r="1796" spans="1:5" ht="12.75">
      <c r="A1796" s="35" t="s">
        <v>56</v>
      </c>
      <c r="E1796" s="40" t="s">
        <v>5</v>
      </c>
    </row>
    <row r="1797" spans="1:5" ht="12.75">
      <c r="A1797" t="s">
        <v>58</v>
      </c>
      <c r="E1797" s="39" t="s">
        <v>5</v>
      </c>
    </row>
    <row r="1798" spans="1:16" ht="12.75">
      <c r="A1798" t="s">
        <v>48</v>
      </c>
      <c s="34" t="s">
        <v>4770</v>
      </c>
      <c s="34" t="s">
        <v>8898</v>
      </c>
      <c s="35" t="s">
        <v>5</v>
      </c>
      <c s="6" t="s">
        <v>8339</v>
      </c>
      <c s="36" t="s">
        <v>52</v>
      </c>
      <c s="37">
        <v>34</v>
      </c>
      <c s="36">
        <v>0</v>
      </c>
      <c s="36">
        <f>ROUND(G1798*H1798,6)</f>
      </c>
      <c r="L1798" s="38">
        <v>0</v>
      </c>
      <c s="32">
        <f>ROUND(ROUND(L1798,2)*ROUND(G1798,3),2)</f>
      </c>
      <c s="36" t="s">
        <v>8175</v>
      </c>
      <c>
        <f>(M1798*21)/100</f>
      </c>
      <c t="s">
        <v>27</v>
      </c>
    </row>
    <row r="1799" spans="1:5" ht="12.75">
      <c r="A1799" s="35" t="s">
        <v>54</v>
      </c>
      <c r="E1799" s="39" t="s">
        <v>8339</v>
      </c>
    </row>
    <row r="1800" spans="1:5" ht="12.75">
      <c r="A1800" s="35" t="s">
        <v>56</v>
      </c>
      <c r="E1800" s="40" t="s">
        <v>5</v>
      </c>
    </row>
    <row r="1801" spans="1:5" ht="12.75">
      <c r="A1801" t="s">
        <v>58</v>
      </c>
      <c r="E1801" s="39" t="s">
        <v>5</v>
      </c>
    </row>
    <row r="1802" spans="1:16" ht="25.5">
      <c r="A1802" t="s">
        <v>48</v>
      </c>
      <c s="34" t="s">
        <v>4774</v>
      </c>
      <c s="34" t="s">
        <v>8899</v>
      </c>
      <c s="35" t="s">
        <v>5</v>
      </c>
      <c s="6" t="s">
        <v>8341</v>
      </c>
      <c s="36" t="s">
        <v>52</v>
      </c>
      <c s="37">
        <v>5</v>
      </c>
      <c s="36">
        <v>0</v>
      </c>
      <c s="36">
        <f>ROUND(G1802*H1802,6)</f>
      </c>
      <c r="L1802" s="38">
        <v>0</v>
      </c>
      <c s="32">
        <f>ROUND(ROUND(L1802,2)*ROUND(G1802,3),2)</f>
      </c>
      <c s="36" t="s">
        <v>8175</v>
      </c>
      <c>
        <f>(M1802*21)/100</f>
      </c>
      <c t="s">
        <v>27</v>
      </c>
    </row>
    <row r="1803" spans="1:5" ht="25.5">
      <c r="A1803" s="35" t="s">
        <v>54</v>
      </c>
      <c r="E1803" s="39" t="s">
        <v>8341</v>
      </c>
    </row>
    <row r="1804" spans="1:5" ht="12.75">
      <c r="A1804" s="35" t="s">
        <v>56</v>
      </c>
      <c r="E1804" s="40" t="s">
        <v>5</v>
      </c>
    </row>
    <row r="1805" spans="1:5" ht="12.75">
      <c r="A1805" t="s">
        <v>58</v>
      </c>
      <c r="E1805" s="39" t="s">
        <v>5</v>
      </c>
    </row>
    <row r="1806" spans="1:13" ht="12.75">
      <c r="A1806" t="s">
        <v>46</v>
      </c>
      <c r="C1806" s="31" t="s">
        <v>8342</v>
      </c>
      <c r="E1806" s="33" t="s">
        <v>8343</v>
      </c>
      <c r="J1806" s="32">
        <f>0</f>
      </c>
      <c s="32">
        <f>0</f>
      </c>
      <c s="32">
        <f>0+L1807+L1811</f>
      </c>
      <c s="32">
        <f>0+M1807+M1811</f>
      </c>
    </row>
    <row r="1807" spans="1:16" ht="25.5">
      <c r="A1807" t="s">
        <v>48</v>
      </c>
      <c s="34" t="s">
        <v>4779</v>
      </c>
      <c s="34" t="s">
        <v>8344</v>
      </c>
      <c s="35" t="s">
        <v>8900</v>
      </c>
      <c s="6" t="s">
        <v>8345</v>
      </c>
      <c s="36" t="s">
        <v>1361</v>
      </c>
      <c s="37">
        <v>186</v>
      </c>
      <c s="36">
        <v>0</v>
      </c>
      <c s="36">
        <f>ROUND(G1807*H1807,6)</f>
      </c>
      <c r="L1807" s="38">
        <v>0</v>
      </c>
      <c s="32">
        <f>ROUND(ROUND(L1807,2)*ROUND(G1807,3),2)</f>
      </c>
      <c s="36" t="s">
        <v>8172</v>
      </c>
      <c>
        <f>(M1807*21)/100</f>
      </c>
      <c t="s">
        <v>27</v>
      </c>
    </row>
    <row r="1808" spans="1:5" ht="12.75">
      <c r="A1808" s="35" t="s">
        <v>54</v>
      </c>
      <c r="E1808" s="39" t="s">
        <v>8901</v>
      </c>
    </row>
    <row r="1809" spans="1:5" ht="12.75">
      <c r="A1809" s="35" t="s">
        <v>56</v>
      </c>
      <c r="E1809" s="40" t="s">
        <v>5</v>
      </c>
    </row>
    <row r="1810" spans="1:5" ht="12.75">
      <c r="A1810" t="s">
        <v>58</v>
      </c>
      <c r="E1810" s="39" t="s">
        <v>5</v>
      </c>
    </row>
    <row r="1811" spans="1:16" ht="12.75">
      <c r="A1811" t="s">
        <v>48</v>
      </c>
      <c s="34" t="s">
        <v>4785</v>
      </c>
      <c s="34" t="s">
        <v>8902</v>
      </c>
      <c s="35" t="s">
        <v>5</v>
      </c>
      <c s="6" t="s">
        <v>8903</v>
      </c>
      <c s="36" t="s">
        <v>1361</v>
      </c>
      <c s="37">
        <v>186</v>
      </c>
      <c s="36">
        <v>0</v>
      </c>
      <c s="36">
        <f>ROUND(G1811*H1811,6)</f>
      </c>
      <c r="L1811" s="38">
        <v>0</v>
      </c>
      <c s="32">
        <f>ROUND(ROUND(L1811,2)*ROUND(G1811,3),2)</f>
      </c>
      <c s="36" t="s">
        <v>8175</v>
      </c>
      <c>
        <f>(M1811*21)/100</f>
      </c>
      <c t="s">
        <v>27</v>
      </c>
    </row>
    <row r="1812" spans="1:5" ht="63.75">
      <c r="A1812" s="35" t="s">
        <v>54</v>
      </c>
      <c r="E1812" s="39" t="s">
        <v>8349</v>
      </c>
    </row>
    <row r="1813" spans="1:5" ht="12.75">
      <c r="A1813" s="35" t="s">
        <v>56</v>
      </c>
      <c r="E1813" s="40" t="s">
        <v>5</v>
      </c>
    </row>
    <row r="1814" spans="1:5" ht="12.75">
      <c r="A1814" t="s">
        <v>58</v>
      </c>
      <c r="E1814" s="39" t="s">
        <v>5</v>
      </c>
    </row>
    <row r="1815" spans="1:13" ht="12.75">
      <c r="A1815" t="s">
        <v>46</v>
      </c>
      <c r="C1815" s="31" t="s">
        <v>8353</v>
      </c>
      <c r="E1815" s="33" t="s">
        <v>8354</v>
      </c>
      <c r="J1815" s="32">
        <f>0</f>
      </c>
      <c s="32">
        <f>0</f>
      </c>
      <c s="32">
        <f>0+L1816+L1820+L1824+L1828+L1832</f>
      </c>
      <c s="32">
        <f>0+M1816+M1820+M1824+M1828+M1832</f>
      </c>
    </row>
    <row r="1816" spans="1:16" ht="12.75">
      <c r="A1816" t="s">
        <v>48</v>
      </c>
      <c s="34" t="s">
        <v>4790</v>
      </c>
      <c s="34" t="s">
        <v>8904</v>
      </c>
      <c s="35" t="s">
        <v>5</v>
      </c>
      <c s="6" t="s">
        <v>8356</v>
      </c>
      <c s="36" t="s">
        <v>1289</v>
      </c>
      <c s="37">
        <v>1</v>
      </c>
      <c s="36">
        <v>0</v>
      </c>
      <c s="36">
        <f>ROUND(G1816*H1816,6)</f>
      </c>
      <c r="L1816" s="38">
        <v>0</v>
      </c>
      <c s="32">
        <f>ROUND(ROUND(L1816,2)*ROUND(G1816,3),2)</f>
      </c>
      <c s="36" t="s">
        <v>8175</v>
      </c>
      <c>
        <f>(M1816*21)/100</f>
      </c>
      <c t="s">
        <v>27</v>
      </c>
    </row>
    <row r="1817" spans="1:5" ht="12.75">
      <c r="A1817" s="35" t="s">
        <v>54</v>
      </c>
      <c r="E1817" s="39" t="s">
        <v>8356</v>
      </c>
    </row>
    <row r="1818" spans="1:5" ht="12.75">
      <c r="A1818" s="35" t="s">
        <v>56</v>
      </c>
      <c r="E1818" s="40" t="s">
        <v>5</v>
      </c>
    </row>
    <row r="1819" spans="1:5" ht="12.75">
      <c r="A1819" t="s">
        <v>58</v>
      </c>
      <c r="E1819" s="39" t="s">
        <v>5</v>
      </c>
    </row>
    <row r="1820" spans="1:16" ht="12.75">
      <c r="A1820" t="s">
        <v>48</v>
      </c>
      <c s="34" t="s">
        <v>4794</v>
      </c>
      <c s="34" t="s">
        <v>8905</v>
      </c>
      <c s="35" t="s">
        <v>5</v>
      </c>
      <c s="6" t="s">
        <v>8358</v>
      </c>
      <c s="36" t="s">
        <v>52</v>
      </c>
      <c s="37">
        <v>10</v>
      </c>
      <c s="36">
        <v>0</v>
      </c>
      <c s="36">
        <f>ROUND(G1820*H1820,6)</f>
      </c>
      <c r="L1820" s="38">
        <v>0</v>
      </c>
      <c s="32">
        <f>ROUND(ROUND(L1820,2)*ROUND(G1820,3),2)</f>
      </c>
      <c s="36" t="s">
        <v>8175</v>
      </c>
      <c>
        <f>(M1820*21)/100</f>
      </c>
      <c t="s">
        <v>27</v>
      </c>
    </row>
    <row r="1821" spans="1:5" ht="12.75">
      <c r="A1821" s="35" t="s">
        <v>54</v>
      </c>
      <c r="E1821" s="39" t="s">
        <v>8358</v>
      </c>
    </row>
    <row r="1822" spans="1:5" ht="12.75">
      <c r="A1822" s="35" t="s">
        <v>56</v>
      </c>
      <c r="E1822" s="40" t="s">
        <v>5</v>
      </c>
    </row>
    <row r="1823" spans="1:5" ht="12.75">
      <c r="A1823" t="s">
        <v>58</v>
      </c>
      <c r="E1823" s="39" t="s">
        <v>5</v>
      </c>
    </row>
    <row r="1824" spans="1:16" ht="12.75">
      <c r="A1824" t="s">
        <v>48</v>
      </c>
      <c s="34" t="s">
        <v>4798</v>
      </c>
      <c s="34" t="s">
        <v>8906</v>
      </c>
      <c s="35" t="s">
        <v>5</v>
      </c>
      <c s="6" t="s">
        <v>8360</v>
      </c>
      <c s="36" t="s">
        <v>1289</v>
      </c>
      <c s="37">
        <v>1</v>
      </c>
      <c s="36">
        <v>0</v>
      </c>
      <c s="36">
        <f>ROUND(G1824*H1824,6)</f>
      </c>
      <c r="L1824" s="38">
        <v>0</v>
      </c>
      <c s="32">
        <f>ROUND(ROUND(L1824,2)*ROUND(G1824,3),2)</f>
      </c>
      <c s="36" t="s">
        <v>8175</v>
      </c>
      <c>
        <f>(M1824*21)/100</f>
      </c>
      <c t="s">
        <v>27</v>
      </c>
    </row>
    <row r="1825" spans="1:5" ht="12.75">
      <c r="A1825" s="35" t="s">
        <v>54</v>
      </c>
      <c r="E1825" s="39" t="s">
        <v>8360</v>
      </c>
    </row>
    <row r="1826" spans="1:5" ht="12.75">
      <c r="A1826" s="35" t="s">
        <v>56</v>
      </c>
      <c r="E1826" s="40" t="s">
        <v>5</v>
      </c>
    </row>
    <row r="1827" spans="1:5" ht="12.75">
      <c r="A1827" t="s">
        <v>58</v>
      </c>
      <c r="E1827" s="39" t="s">
        <v>5</v>
      </c>
    </row>
    <row r="1828" spans="1:16" ht="12.75">
      <c r="A1828" t="s">
        <v>48</v>
      </c>
      <c s="34" t="s">
        <v>4802</v>
      </c>
      <c s="34" t="s">
        <v>8907</v>
      </c>
      <c s="35" t="s">
        <v>5</v>
      </c>
      <c s="6" t="s">
        <v>8362</v>
      </c>
      <c s="36" t="s">
        <v>52</v>
      </c>
      <c s="37">
        <v>1</v>
      </c>
      <c s="36">
        <v>0</v>
      </c>
      <c s="36">
        <f>ROUND(G1828*H1828,6)</f>
      </c>
      <c r="L1828" s="38">
        <v>0</v>
      </c>
      <c s="32">
        <f>ROUND(ROUND(L1828,2)*ROUND(G1828,3),2)</f>
      </c>
      <c s="36" t="s">
        <v>8175</v>
      </c>
      <c>
        <f>(M1828*21)/100</f>
      </c>
      <c t="s">
        <v>27</v>
      </c>
    </row>
    <row r="1829" spans="1:5" ht="12.75">
      <c r="A1829" s="35" t="s">
        <v>54</v>
      </c>
      <c r="E1829" s="39" t="s">
        <v>8362</v>
      </c>
    </row>
    <row r="1830" spans="1:5" ht="12.75">
      <c r="A1830" s="35" t="s">
        <v>56</v>
      </c>
      <c r="E1830" s="40" t="s">
        <v>5</v>
      </c>
    </row>
    <row r="1831" spans="1:5" ht="12.75">
      <c r="A1831" t="s">
        <v>58</v>
      </c>
      <c r="E1831" s="39" t="s">
        <v>5</v>
      </c>
    </row>
    <row r="1832" spans="1:16" ht="12.75">
      <c r="A1832" t="s">
        <v>48</v>
      </c>
      <c s="34" t="s">
        <v>4806</v>
      </c>
      <c s="34" t="s">
        <v>8908</v>
      </c>
      <c s="35" t="s">
        <v>5</v>
      </c>
      <c s="6" t="s">
        <v>8364</v>
      </c>
      <c s="36" t="s">
        <v>52</v>
      </c>
      <c s="37">
        <v>1</v>
      </c>
      <c s="36">
        <v>0</v>
      </c>
      <c s="36">
        <f>ROUND(G1832*H1832,6)</f>
      </c>
      <c r="L1832" s="38">
        <v>0</v>
      </c>
      <c s="32">
        <f>ROUND(ROUND(L1832,2)*ROUND(G1832,3),2)</f>
      </c>
      <c s="36" t="s">
        <v>8175</v>
      </c>
      <c>
        <f>(M1832*21)/100</f>
      </c>
      <c t="s">
        <v>27</v>
      </c>
    </row>
    <row r="1833" spans="1:5" ht="12.75">
      <c r="A1833" s="35" t="s">
        <v>54</v>
      </c>
      <c r="E1833" s="39" t="s">
        <v>8364</v>
      </c>
    </row>
    <row r="1834" spans="1:5" ht="12.75">
      <c r="A1834" s="35" t="s">
        <v>56</v>
      </c>
      <c r="E1834" s="40" t="s">
        <v>5</v>
      </c>
    </row>
    <row r="1835" spans="1:5" ht="12.75">
      <c r="A1835" t="s">
        <v>58</v>
      </c>
      <c r="E1835" s="39" t="s">
        <v>5</v>
      </c>
    </row>
    <row r="1836" spans="1:13" ht="12.75">
      <c r="A1836" t="s">
        <v>46</v>
      </c>
      <c r="C1836" s="31" t="s">
        <v>8365</v>
      </c>
      <c r="E1836" s="33" t="s">
        <v>8366</v>
      </c>
      <c r="J1836" s="32">
        <f>0</f>
      </c>
      <c s="32">
        <f>0</f>
      </c>
      <c s="32">
        <f>0+L1837+L1841+L1845+L1849</f>
      </c>
      <c s="32">
        <f>0+M1837+M1841+M1845+M1849</f>
      </c>
    </row>
    <row r="1837" spans="1:16" ht="12.75">
      <c r="A1837" t="s">
        <v>48</v>
      </c>
      <c s="34" t="s">
        <v>4812</v>
      </c>
      <c s="34" t="s">
        <v>8909</v>
      </c>
      <c s="35" t="s">
        <v>5</v>
      </c>
      <c s="6" t="s">
        <v>8368</v>
      </c>
      <c s="36" t="s">
        <v>1289</v>
      </c>
      <c s="37">
        <v>1</v>
      </c>
      <c s="36">
        <v>0</v>
      </c>
      <c s="36">
        <f>ROUND(G1837*H1837,6)</f>
      </c>
      <c r="L1837" s="38">
        <v>0</v>
      </c>
      <c s="32">
        <f>ROUND(ROUND(L1837,2)*ROUND(G1837,3),2)</f>
      </c>
      <c s="36" t="s">
        <v>8175</v>
      </c>
      <c>
        <f>(M1837*21)/100</f>
      </c>
      <c t="s">
        <v>27</v>
      </c>
    </row>
    <row r="1838" spans="1:5" ht="12.75">
      <c r="A1838" s="35" t="s">
        <v>54</v>
      </c>
      <c r="E1838" s="39" t="s">
        <v>8368</v>
      </c>
    </row>
    <row r="1839" spans="1:5" ht="12.75">
      <c r="A1839" s="35" t="s">
        <v>56</v>
      </c>
      <c r="E1839" s="40" t="s">
        <v>5</v>
      </c>
    </row>
    <row r="1840" spans="1:5" ht="12.75">
      <c r="A1840" t="s">
        <v>58</v>
      </c>
      <c r="E1840" s="39" t="s">
        <v>5</v>
      </c>
    </row>
    <row r="1841" spans="1:16" ht="12.75">
      <c r="A1841" t="s">
        <v>48</v>
      </c>
      <c s="34" t="s">
        <v>4816</v>
      </c>
      <c s="34" t="s">
        <v>8910</v>
      </c>
      <c s="35" t="s">
        <v>5</v>
      </c>
      <c s="6" t="s">
        <v>8370</v>
      </c>
      <c s="36" t="s">
        <v>1289</v>
      </c>
      <c s="37">
        <v>1</v>
      </c>
      <c s="36">
        <v>0</v>
      </c>
      <c s="36">
        <f>ROUND(G1841*H1841,6)</f>
      </c>
      <c r="L1841" s="38">
        <v>0</v>
      </c>
      <c s="32">
        <f>ROUND(ROUND(L1841,2)*ROUND(G1841,3),2)</f>
      </c>
      <c s="36" t="s">
        <v>8175</v>
      </c>
      <c>
        <f>(M1841*21)/100</f>
      </c>
      <c t="s">
        <v>27</v>
      </c>
    </row>
    <row r="1842" spans="1:5" ht="12.75">
      <c r="A1842" s="35" t="s">
        <v>54</v>
      </c>
      <c r="E1842" s="39" t="s">
        <v>8370</v>
      </c>
    </row>
    <row r="1843" spans="1:5" ht="12.75">
      <c r="A1843" s="35" t="s">
        <v>56</v>
      </c>
      <c r="E1843" s="40" t="s">
        <v>5</v>
      </c>
    </row>
    <row r="1844" spans="1:5" ht="12.75">
      <c r="A1844" t="s">
        <v>58</v>
      </c>
      <c r="E1844" s="39" t="s">
        <v>5</v>
      </c>
    </row>
    <row r="1845" spans="1:16" ht="12.75">
      <c r="A1845" t="s">
        <v>48</v>
      </c>
      <c s="34" t="s">
        <v>4820</v>
      </c>
      <c s="34" t="s">
        <v>8911</v>
      </c>
      <c s="35" t="s">
        <v>5</v>
      </c>
      <c s="6" t="s">
        <v>8372</v>
      </c>
      <c s="36" t="s">
        <v>215</v>
      </c>
      <c s="37">
        <v>50</v>
      </c>
      <c s="36">
        <v>0</v>
      </c>
      <c s="36">
        <f>ROUND(G1845*H1845,6)</f>
      </c>
      <c r="L1845" s="38">
        <v>0</v>
      </c>
      <c s="32">
        <f>ROUND(ROUND(L1845,2)*ROUND(G1845,3),2)</f>
      </c>
      <c s="36" t="s">
        <v>8175</v>
      </c>
      <c>
        <f>(M1845*21)/100</f>
      </c>
      <c t="s">
        <v>27</v>
      </c>
    </row>
    <row r="1846" spans="1:5" ht="12.75">
      <c r="A1846" s="35" t="s">
        <v>54</v>
      </c>
      <c r="E1846" s="39" t="s">
        <v>8372</v>
      </c>
    </row>
    <row r="1847" spans="1:5" ht="12.75">
      <c r="A1847" s="35" t="s">
        <v>56</v>
      </c>
      <c r="E1847" s="40" t="s">
        <v>5</v>
      </c>
    </row>
    <row r="1848" spans="1:5" ht="12.75">
      <c r="A1848" t="s">
        <v>58</v>
      </c>
      <c r="E1848" s="39" t="s">
        <v>5</v>
      </c>
    </row>
    <row r="1849" spans="1:16" ht="12.75">
      <c r="A1849" t="s">
        <v>48</v>
      </c>
      <c s="34" t="s">
        <v>4826</v>
      </c>
      <c s="34" t="s">
        <v>8912</v>
      </c>
      <c s="35" t="s">
        <v>5</v>
      </c>
      <c s="6" t="s">
        <v>8374</v>
      </c>
      <c s="36" t="s">
        <v>52</v>
      </c>
      <c s="37">
        <v>1</v>
      </c>
      <c s="36">
        <v>0</v>
      </c>
      <c s="36">
        <f>ROUND(G1849*H1849,6)</f>
      </c>
      <c r="L1849" s="38">
        <v>0</v>
      </c>
      <c s="32">
        <f>ROUND(ROUND(L1849,2)*ROUND(G1849,3),2)</f>
      </c>
      <c s="36" t="s">
        <v>8175</v>
      </c>
      <c>
        <f>(M1849*21)/100</f>
      </c>
      <c t="s">
        <v>27</v>
      </c>
    </row>
    <row r="1850" spans="1:5" ht="12.75">
      <c r="A1850" s="35" t="s">
        <v>54</v>
      </c>
      <c r="E1850" s="39" t="s">
        <v>8516</v>
      </c>
    </row>
    <row r="1851" spans="1:5" ht="12.75">
      <c r="A1851" s="35" t="s">
        <v>56</v>
      </c>
      <c r="E1851" s="40" t="s">
        <v>5</v>
      </c>
    </row>
    <row r="1852" spans="1:5" ht="12.75">
      <c r="A1852" t="s">
        <v>58</v>
      </c>
      <c r="E1852" s="39" t="s">
        <v>5</v>
      </c>
    </row>
    <row r="1853" spans="1:13" ht="12.75">
      <c r="A1853" t="s">
        <v>8165</v>
      </c>
      <c r="C1853" s="31" t="s">
        <v>8913</v>
      </c>
      <c r="E1853" s="33" t="s">
        <v>8914</v>
      </c>
      <c r="J1853" s="32">
        <f>0+J1854+J1879+J1888+J1901+J1938+J1947+J1968+J1977+J1994</f>
      </c>
      <c s="32">
        <f>0+K1854+K1879+K1888+K1901+K1938+K1947+K1968+K1977+K1994</f>
      </c>
      <c s="32">
        <f>0+L1854+L1879+L1888+L1901+L1938+L1947+L1968+L1977+L1994</f>
      </c>
      <c s="32">
        <f>0+M1854+M1879+M1888+M1901+M1938+M1947+M1968+M1977+M1994</f>
      </c>
    </row>
    <row r="1854" spans="1:13" ht="12.75">
      <c r="A1854" t="s">
        <v>46</v>
      </c>
      <c r="C1854" s="31" t="s">
        <v>8168</v>
      </c>
      <c r="E1854" s="33" t="s">
        <v>8169</v>
      </c>
      <c r="J1854" s="32">
        <f>0</f>
      </c>
      <c s="32">
        <f>0</f>
      </c>
      <c s="32">
        <f>0+L1855+L1859+L1863+L1867+L1871+L1875</f>
      </c>
      <c s="32">
        <f>0+M1855+M1859+M1863+M1867+M1871+M1875</f>
      </c>
    </row>
    <row r="1855" spans="1:16" ht="12.75">
      <c r="A1855" t="s">
        <v>48</v>
      </c>
      <c s="34" t="s">
        <v>4830</v>
      </c>
      <c s="34" t="s">
        <v>8915</v>
      </c>
      <c s="35" t="s">
        <v>7090</v>
      </c>
      <c s="6" t="s">
        <v>8916</v>
      </c>
      <c s="36" t="s">
        <v>52</v>
      </c>
      <c s="37">
        <v>1</v>
      </c>
      <c s="36">
        <v>0</v>
      </c>
      <c s="36">
        <f>ROUND(G1855*H1855,6)</f>
      </c>
      <c r="L1855" s="38">
        <v>0</v>
      </c>
      <c s="32">
        <f>ROUND(ROUND(L1855,2)*ROUND(G1855,3),2)</f>
      </c>
      <c s="36" t="s">
        <v>8172</v>
      </c>
      <c>
        <f>(M1855*21)/100</f>
      </c>
      <c t="s">
        <v>27</v>
      </c>
    </row>
    <row r="1856" spans="1:5" ht="12.75">
      <c r="A1856" s="35" t="s">
        <v>54</v>
      </c>
      <c r="E1856" s="39" t="s">
        <v>5</v>
      </c>
    </row>
    <row r="1857" spans="1:5" ht="12.75">
      <c r="A1857" s="35" t="s">
        <v>56</v>
      </c>
      <c r="E1857" s="40" t="s">
        <v>5</v>
      </c>
    </row>
    <row r="1858" spans="1:5" ht="12.75">
      <c r="A1858" t="s">
        <v>58</v>
      </c>
      <c r="E1858" s="39" t="s">
        <v>5</v>
      </c>
    </row>
    <row r="1859" spans="1:16" ht="25.5">
      <c r="A1859" t="s">
        <v>48</v>
      </c>
      <c s="34" t="s">
        <v>4835</v>
      </c>
      <c s="34" t="s">
        <v>8917</v>
      </c>
      <c s="35" t="s">
        <v>5</v>
      </c>
      <c s="6" t="s">
        <v>8918</v>
      </c>
      <c s="36" t="s">
        <v>52</v>
      </c>
      <c s="37">
        <v>1</v>
      </c>
      <c s="36">
        <v>0</v>
      </c>
      <c s="36">
        <f>ROUND(G1859*H1859,6)</f>
      </c>
      <c r="L1859" s="38">
        <v>0</v>
      </c>
      <c s="32">
        <f>ROUND(ROUND(L1859,2)*ROUND(G1859,3),2)</f>
      </c>
      <c s="36" t="s">
        <v>8175</v>
      </c>
      <c>
        <f>(M1859*21)/100</f>
      </c>
      <c t="s">
        <v>27</v>
      </c>
    </row>
    <row r="1860" spans="1:5" ht="25.5">
      <c r="A1860" s="35" t="s">
        <v>54</v>
      </c>
      <c r="E1860" s="39" t="s">
        <v>8919</v>
      </c>
    </row>
    <row r="1861" spans="1:5" ht="12.75">
      <c r="A1861" s="35" t="s">
        <v>56</v>
      </c>
      <c r="E1861" s="40" t="s">
        <v>5</v>
      </c>
    </row>
    <row r="1862" spans="1:5" ht="12.75">
      <c r="A1862" t="s">
        <v>58</v>
      </c>
      <c r="E1862" s="39" t="s">
        <v>5</v>
      </c>
    </row>
    <row r="1863" spans="1:16" ht="12.75">
      <c r="A1863" t="s">
        <v>48</v>
      </c>
      <c s="34" t="s">
        <v>4839</v>
      </c>
      <c s="34" t="s">
        <v>8920</v>
      </c>
      <c s="35" t="s">
        <v>5</v>
      </c>
      <c s="6" t="s">
        <v>8525</v>
      </c>
      <c s="36" t="s">
        <v>52</v>
      </c>
      <c s="37">
        <v>1</v>
      </c>
      <c s="36">
        <v>0</v>
      </c>
      <c s="36">
        <f>ROUND(G1863*H1863,6)</f>
      </c>
      <c r="L1863" s="38">
        <v>0</v>
      </c>
      <c s="32">
        <f>ROUND(ROUND(L1863,2)*ROUND(G1863,3),2)</f>
      </c>
      <c s="36" t="s">
        <v>8175</v>
      </c>
      <c>
        <f>(M1863*21)/100</f>
      </c>
      <c t="s">
        <v>27</v>
      </c>
    </row>
    <row r="1864" spans="1:5" ht="12.75">
      <c r="A1864" s="35" t="s">
        <v>54</v>
      </c>
      <c r="E1864" s="39" t="s">
        <v>8525</v>
      </c>
    </row>
    <row r="1865" spans="1:5" ht="12.75">
      <c r="A1865" s="35" t="s">
        <v>56</v>
      </c>
      <c r="E1865" s="40" t="s">
        <v>5</v>
      </c>
    </row>
    <row r="1866" spans="1:5" ht="12.75">
      <c r="A1866" t="s">
        <v>58</v>
      </c>
      <c r="E1866" s="39" t="s">
        <v>5</v>
      </c>
    </row>
    <row r="1867" spans="1:16" ht="12.75">
      <c r="A1867" t="s">
        <v>48</v>
      </c>
      <c s="34" t="s">
        <v>4845</v>
      </c>
      <c s="34" t="s">
        <v>8921</v>
      </c>
      <c s="35" t="s">
        <v>5</v>
      </c>
      <c s="6" t="s">
        <v>8180</v>
      </c>
      <c s="36" t="s">
        <v>52</v>
      </c>
      <c s="37">
        <v>1</v>
      </c>
      <c s="36">
        <v>0</v>
      </c>
      <c s="36">
        <f>ROUND(G1867*H1867,6)</f>
      </c>
      <c r="L1867" s="38">
        <v>0</v>
      </c>
      <c s="32">
        <f>ROUND(ROUND(L1867,2)*ROUND(G1867,3),2)</f>
      </c>
      <c s="36" t="s">
        <v>8175</v>
      </c>
      <c>
        <f>(M1867*21)/100</f>
      </c>
      <c t="s">
        <v>27</v>
      </c>
    </row>
    <row r="1868" spans="1:5" ht="12.75">
      <c r="A1868" s="35" t="s">
        <v>54</v>
      </c>
      <c r="E1868" s="39" t="s">
        <v>8180</v>
      </c>
    </row>
    <row r="1869" spans="1:5" ht="12.75">
      <c r="A1869" s="35" t="s">
        <v>56</v>
      </c>
      <c r="E1869" s="40" t="s">
        <v>5</v>
      </c>
    </row>
    <row r="1870" spans="1:5" ht="12.75">
      <c r="A1870" t="s">
        <v>58</v>
      </c>
      <c r="E1870" s="39" t="s">
        <v>5</v>
      </c>
    </row>
    <row r="1871" spans="1:16" ht="12.75">
      <c r="A1871" t="s">
        <v>48</v>
      </c>
      <c s="34" t="s">
        <v>4849</v>
      </c>
      <c s="34" t="s">
        <v>8201</v>
      </c>
      <c s="35" t="s">
        <v>7252</v>
      </c>
      <c s="6" t="s">
        <v>8202</v>
      </c>
      <c s="36" t="s">
        <v>52</v>
      </c>
      <c s="37">
        <v>1</v>
      </c>
      <c s="36">
        <v>0</v>
      </c>
      <c s="36">
        <f>ROUND(G1871*H1871,6)</f>
      </c>
      <c r="L1871" s="38">
        <v>0</v>
      </c>
      <c s="32">
        <f>ROUND(ROUND(L1871,2)*ROUND(G1871,3),2)</f>
      </c>
      <c s="36" t="s">
        <v>8172</v>
      </c>
      <c>
        <f>(M1871*21)/100</f>
      </c>
      <c t="s">
        <v>27</v>
      </c>
    </row>
    <row r="1872" spans="1:5" ht="12.75">
      <c r="A1872" s="35" t="s">
        <v>54</v>
      </c>
      <c r="E1872" s="39" t="s">
        <v>8922</v>
      </c>
    </row>
    <row r="1873" spans="1:5" ht="12.75">
      <c r="A1873" s="35" t="s">
        <v>56</v>
      </c>
      <c r="E1873" s="40" t="s">
        <v>5</v>
      </c>
    </row>
    <row r="1874" spans="1:5" ht="12.75">
      <c r="A1874" t="s">
        <v>58</v>
      </c>
      <c r="E1874" s="39" t="s">
        <v>5</v>
      </c>
    </row>
    <row r="1875" spans="1:16" ht="12.75">
      <c r="A1875" t="s">
        <v>48</v>
      </c>
      <c s="34" t="s">
        <v>4853</v>
      </c>
      <c s="34" t="s">
        <v>8923</v>
      </c>
      <c s="35" t="s">
        <v>5</v>
      </c>
      <c s="6" t="s">
        <v>8924</v>
      </c>
      <c s="36" t="s">
        <v>52</v>
      </c>
      <c s="37">
        <v>1</v>
      </c>
      <c s="36">
        <v>0</v>
      </c>
      <c s="36">
        <f>ROUND(G1875*H1875,6)</f>
      </c>
      <c r="L1875" s="38">
        <v>0</v>
      </c>
      <c s="32">
        <f>ROUND(ROUND(L1875,2)*ROUND(G1875,3),2)</f>
      </c>
      <c s="36" t="s">
        <v>8175</v>
      </c>
      <c>
        <f>(M1875*21)/100</f>
      </c>
      <c t="s">
        <v>27</v>
      </c>
    </row>
    <row r="1876" spans="1:5" ht="12.75">
      <c r="A1876" s="35" t="s">
        <v>54</v>
      </c>
      <c r="E1876" s="39" t="s">
        <v>8924</v>
      </c>
    </row>
    <row r="1877" spans="1:5" ht="12.75">
      <c r="A1877" s="35" t="s">
        <v>56</v>
      </c>
      <c r="E1877" s="40" t="s">
        <v>5</v>
      </c>
    </row>
    <row r="1878" spans="1:5" ht="12.75">
      <c r="A1878" t="s">
        <v>58</v>
      </c>
      <c r="E1878" s="39" t="s">
        <v>5</v>
      </c>
    </row>
    <row r="1879" spans="1:13" ht="12.75">
      <c r="A1879" t="s">
        <v>46</v>
      </c>
      <c r="C1879" s="31" t="s">
        <v>8216</v>
      </c>
      <c r="E1879" s="33" t="s">
        <v>8217</v>
      </c>
      <c r="J1879" s="32">
        <f>0</f>
      </c>
      <c s="32">
        <f>0</f>
      </c>
      <c s="32">
        <f>0+L1880+L1884</f>
      </c>
      <c s="32">
        <f>0+M1880+M1884</f>
      </c>
    </row>
    <row r="1880" spans="1:16" ht="12.75">
      <c r="A1880" t="s">
        <v>48</v>
      </c>
      <c s="34" t="s">
        <v>4857</v>
      </c>
      <c s="34" t="s">
        <v>8925</v>
      </c>
      <c s="35" t="s">
        <v>5</v>
      </c>
      <c s="6" t="s">
        <v>8226</v>
      </c>
      <c s="36" t="s">
        <v>52</v>
      </c>
      <c s="37">
        <v>1</v>
      </c>
      <c s="36">
        <v>0</v>
      </c>
      <c s="36">
        <f>ROUND(G1880*H1880,6)</f>
      </c>
      <c r="L1880" s="38">
        <v>0</v>
      </c>
      <c s="32">
        <f>ROUND(ROUND(L1880,2)*ROUND(G1880,3),2)</f>
      </c>
      <c s="36" t="s">
        <v>8175</v>
      </c>
      <c>
        <f>(M1880*21)/100</f>
      </c>
      <c t="s">
        <v>27</v>
      </c>
    </row>
    <row r="1881" spans="1:5" ht="38.25">
      <c r="A1881" s="35" t="s">
        <v>54</v>
      </c>
      <c r="E1881" s="39" t="s">
        <v>8220</v>
      </c>
    </row>
    <row r="1882" spans="1:5" ht="12.75">
      <c r="A1882" s="35" t="s">
        <v>56</v>
      </c>
      <c r="E1882" s="40" t="s">
        <v>5</v>
      </c>
    </row>
    <row r="1883" spans="1:5" ht="12.75">
      <c r="A1883" t="s">
        <v>58</v>
      </c>
      <c r="E1883" s="39" t="s">
        <v>5</v>
      </c>
    </row>
    <row r="1884" spans="1:16" ht="12.75">
      <c r="A1884" t="s">
        <v>48</v>
      </c>
      <c s="34" t="s">
        <v>4860</v>
      </c>
      <c s="34" t="s">
        <v>8926</v>
      </c>
      <c s="35" t="s">
        <v>5</v>
      </c>
      <c s="6" t="s">
        <v>8927</v>
      </c>
      <c s="36" t="s">
        <v>52</v>
      </c>
      <c s="37">
        <v>1</v>
      </c>
      <c s="36">
        <v>0</v>
      </c>
      <c s="36">
        <f>ROUND(G1884*H1884,6)</f>
      </c>
      <c r="L1884" s="38">
        <v>0</v>
      </c>
      <c s="32">
        <f>ROUND(ROUND(L1884,2)*ROUND(G1884,3),2)</f>
      </c>
      <c s="36" t="s">
        <v>8175</v>
      </c>
      <c>
        <f>(M1884*21)/100</f>
      </c>
      <c t="s">
        <v>27</v>
      </c>
    </row>
    <row r="1885" spans="1:5" ht="38.25">
      <c r="A1885" s="35" t="s">
        <v>54</v>
      </c>
      <c r="E1885" s="39" t="s">
        <v>8220</v>
      </c>
    </row>
    <row r="1886" spans="1:5" ht="12.75">
      <c r="A1886" s="35" t="s">
        <v>56</v>
      </c>
      <c r="E1886" s="40" t="s">
        <v>5</v>
      </c>
    </row>
    <row r="1887" spans="1:5" ht="12.75">
      <c r="A1887" t="s">
        <v>58</v>
      </c>
      <c r="E1887" s="39" t="s">
        <v>5</v>
      </c>
    </row>
    <row r="1888" spans="1:13" ht="12.75">
      <c r="A1888" t="s">
        <v>46</v>
      </c>
      <c r="C1888" s="31" t="s">
        <v>8227</v>
      </c>
      <c r="E1888" s="33" t="s">
        <v>8228</v>
      </c>
      <c r="J1888" s="32">
        <f>0</f>
      </c>
      <c s="32">
        <f>0</f>
      </c>
      <c s="32">
        <f>0+L1889+L1893+L1897</f>
      </c>
      <c s="32">
        <f>0+M1889+M1893+M1897</f>
      </c>
    </row>
    <row r="1889" spans="1:16" ht="12.75">
      <c r="A1889" t="s">
        <v>48</v>
      </c>
      <c s="34" t="s">
        <v>4864</v>
      </c>
      <c s="34" t="s">
        <v>8242</v>
      </c>
      <c s="35" t="s">
        <v>7797</v>
      </c>
      <c s="6" t="s">
        <v>8243</v>
      </c>
      <c s="36" t="s">
        <v>52</v>
      </c>
      <c s="37">
        <v>4</v>
      </c>
      <c s="36">
        <v>0</v>
      </c>
      <c s="36">
        <f>ROUND(G1889*H1889,6)</f>
      </c>
      <c r="L1889" s="38">
        <v>0</v>
      </c>
      <c s="32">
        <f>ROUND(ROUND(L1889,2)*ROUND(G1889,3),2)</f>
      </c>
      <c s="36" t="s">
        <v>8172</v>
      </c>
      <c>
        <f>(M1889*21)/100</f>
      </c>
      <c t="s">
        <v>27</v>
      </c>
    </row>
    <row r="1890" spans="1:5" ht="25.5">
      <c r="A1890" s="35" t="s">
        <v>54</v>
      </c>
      <c r="E1890" s="39" t="s">
        <v>8928</v>
      </c>
    </row>
    <row r="1891" spans="1:5" ht="12.75">
      <c r="A1891" s="35" t="s">
        <v>56</v>
      </c>
      <c r="E1891" s="40" t="s">
        <v>5</v>
      </c>
    </row>
    <row r="1892" spans="1:5" ht="12.75">
      <c r="A1892" t="s">
        <v>58</v>
      </c>
      <c r="E1892" s="39" t="s">
        <v>5</v>
      </c>
    </row>
    <row r="1893" spans="1:16" ht="12.75">
      <c r="A1893" t="s">
        <v>48</v>
      </c>
      <c s="34" t="s">
        <v>4868</v>
      </c>
      <c s="34" t="s">
        <v>8929</v>
      </c>
      <c s="35" t="s">
        <v>5</v>
      </c>
      <c s="6" t="s">
        <v>8248</v>
      </c>
      <c s="36" t="s">
        <v>52</v>
      </c>
      <c s="37">
        <v>2</v>
      </c>
      <c s="36">
        <v>0</v>
      </c>
      <c s="36">
        <f>ROUND(G1893*H1893,6)</f>
      </c>
      <c r="L1893" s="38">
        <v>0</v>
      </c>
      <c s="32">
        <f>ROUND(ROUND(L1893,2)*ROUND(G1893,3),2)</f>
      </c>
      <c s="36" t="s">
        <v>8175</v>
      </c>
      <c>
        <f>(M1893*21)/100</f>
      </c>
      <c t="s">
        <v>27</v>
      </c>
    </row>
    <row r="1894" spans="1:5" ht="38.25">
      <c r="A1894" s="35" t="s">
        <v>54</v>
      </c>
      <c r="E1894" s="39" t="s">
        <v>8241</v>
      </c>
    </row>
    <row r="1895" spans="1:5" ht="12.75">
      <c r="A1895" s="35" t="s">
        <v>56</v>
      </c>
      <c r="E1895" s="40" t="s">
        <v>5</v>
      </c>
    </row>
    <row r="1896" spans="1:5" ht="12.75">
      <c r="A1896" t="s">
        <v>58</v>
      </c>
      <c r="E1896" s="39" t="s">
        <v>5</v>
      </c>
    </row>
    <row r="1897" spans="1:16" ht="12.75">
      <c r="A1897" t="s">
        <v>48</v>
      </c>
      <c s="34" t="s">
        <v>4872</v>
      </c>
      <c s="34" t="s">
        <v>8930</v>
      </c>
      <c s="35" t="s">
        <v>5</v>
      </c>
      <c s="6" t="s">
        <v>8250</v>
      </c>
      <c s="36" t="s">
        <v>52</v>
      </c>
      <c s="37">
        <v>2</v>
      </c>
      <c s="36">
        <v>0</v>
      </c>
      <c s="36">
        <f>ROUND(G1897*H1897,6)</f>
      </c>
      <c r="L1897" s="38">
        <v>0</v>
      </c>
      <c s="32">
        <f>ROUND(ROUND(L1897,2)*ROUND(G1897,3),2)</f>
      </c>
      <c s="36" t="s">
        <v>8175</v>
      </c>
      <c>
        <f>(M1897*21)/100</f>
      </c>
      <c t="s">
        <v>27</v>
      </c>
    </row>
    <row r="1898" spans="1:5" ht="38.25">
      <c r="A1898" s="35" t="s">
        <v>54</v>
      </c>
      <c r="E1898" s="39" t="s">
        <v>8241</v>
      </c>
    </row>
    <row r="1899" spans="1:5" ht="12.75">
      <c r="A1899" s="35" t="s">
        <v>56</v>
      </c>
      <c r="E1899" s="40" t="s">
        <v>5</v>
      </c>
    </row>
    <row r="1900" spans="1:5" ht="12.75">
      <c r="A1900" t="s">
        <v>58</v>
      </c>
      <c r="E1900" s="39" t="s">
        <v>5</v>
      </c>
    </row>
    <row r="1901" spans="1:13" ht="12.75">
      <c r="A1901" t="s">
        <v>46</v>
      </c>
      <c r="C1901" s="31" t="s">
        <v>8251</v>
      </c>
      <c r="E1901" s="33" t="s">
        <v>8252</v>
      </c>
      <c r="J1901" s="32">
        <f>0</f>
      </c>
      <c s="32">
        <f>0</f>
      </c>
      <c s="32">
        <f>0+L1902+L1906+L1910+L1914+L1918+L1922+L1926+L1930+L1934</f>
      </c>
      <c s="32">
        <f>0+M1902+M1906+M1910+M1914+M1918+M1922+M1926+M1930+M1934</f>
      </c>
    </row>
    <row r="1902" spans="1:16" ht="12.75">
      <c r="A1902" t="s">
        <v>48</v>
      </c>
      <c s="34" t="s">
        <v>4874</v>
      </c>
      <c s="34" t="s">
        <v>8266</v>
      </c>
      <c s="35" t="s">
        <v>8808</v>
      </c>
      <c s="6" t="s">
        <v>8267</v>
      </c>
      <c s="36" t="s">
        <v>163</v>
      </c>
      <c s="37">
        <v>4</v>
      </c>
      <c s="36">
        <v>0</v>
      </c>
      <c s="36">
        <f>ROUND(G1902*H1902,6)</f>
      </c>
      <c r="L1902" s="38">
        <v>0</v>
      </c>
      <c s="32">
        <f>ROUND(ROUND(L1902,2)*ROUND(G1902,3),2)</f>
      </c>
      <c s="36" t="s">
        <v>8172</v>
      </c>
      <c>
        <f>(M1902*21)/100</f>
      </c>
      <c t="s">
        <v>27</v>
      </c>
    </row>
    <row r="1903" spans="1:5" ht="12.75">
      <c r="A1903" s="35" t="s">
        <v>54</v>
      </c>
      <c r="E1903" s="39" t="s">
        <v>8931</v>
      </c>
    </row>
    <row r="1904" spans="1:5" ht="12.75">
      <c r="A1904" s="35" t="s">
        <v>56</v>
      </c>
      <c r="E1904" s="40" t="s">
        <v>5</v>
      </c>
    </row>
    <row r="1905" spans="1:5" ht="12.75">
      <c r="A1905" t="s">
        <v>58</v>
      </c>
      <c r="E1905" s="39" t="s">
        <v>5</v>
      </c>
    </row>
    <row r="1906" spans="1:16" ht="12.75">
      <c r="A1906" t="s">
        <v>48</v>
      </c>
      <c s="34" t="s">
        <v>4880</v>
      </c>
      <c s="34" t="s">
        <v>8932</v>
      </c>
      <c s="35" t="s">
        <v>5</v>
      </c>
      <c s="6" t="s">
        <v>8664</v>
      </c>
      <c s="36" t="s">
        <v>163</v>
      </c>
      <c s="37">
        <v>4</v>
      </c>
      <c s="36">
        <v>0</v>
      </c>
      <c s="36">
        <f>ROUND(G1906*H1906,6)</f>
      </c>
      <c r="L1906" s="38">
        <v>0</v>
      </c>
      <c s="32">
        <f>ROUND(ROUND(L1906,2)*ROUND(G1906,3),2)</f>
      </c>
      <c s="36" t="s">
        <v>8175</v>
      </c>
      <c>
        <f>(M1906*21)/100</f>
      </c>
      <c t="s">
        <v>27</v>
      </c>
    </row>
    <row r="1907" spans="1:5" ht="127.5">
      <c r="A1907" s="35" t="s">
        <v>54</v>
      </c>
      <c r="E1907" s="39" t="s">
        <v>8264</v>
      </c>
    </row>
    <row r="1908" spans="1:5" ht="25.5">
      <c r="A1908" s="35" t="s">
        <v>56</v>
      </c>
      <c r="E1908" s="40" t="s">
        <v>8283</v>
      </c>
    </row>
    <row r="1909" spans="1:5" ht="12.75">
      <c r="A1909" t="s">
        <v>58</v>
      </c>
      <c r="E1909" s="39" t="s">
        <v>5</v>
      </c>
    </row>
    <row r="1910" spans="1:16" ht="12.75">
      <c r="A1910" t="s">
        <v>48</v>
      </c>
      <c s="34" t="s">
        <v>4886</v>
      </c>
      <c s="34" t="s">
        <v>8275</v>
      </c>
      <c s="35" t="s">
        <v>8808</v>
      </c>
      <c s="6" t="s">
        <v>8276</v>
      </c>
      <c s="36" t="s">
        <v>163</v>
      </c>
      <c s="37">
        <v>68</v>
      </c>
      <c s="36">
        <v>0</v>
      </c>
      <c s="36">
        <f>ROUND(G1910*H1910,6)</f>
      </c>
      <c r="L1910" s="38">
        <v>0</v>
      </c>
      <c s="32">
        <f>ROUND(ROUND(L1910,2)*ROUND(G1910,3),2)</f>
      </c>
      <c s="36" t="s">
        <v>8172</v>
      </c>
      <c>
        <f>(M1910*21)/100</f>
      </c>
      <c t="s">
        <v>27</v>
      </c>
    </row>
    <row r="1911" spans="1:5" ht="51">
      <c r="A1911" s="35" t="s">
        <v>54</v>
      </c>
      <c r="E1911" s="39" t="s">
        <v>8933</v>
      </c>
    </row>
    <row r="1912" spans="1:5" ht="12.75">
      <c r="A1912" s="35" t="s">
        <v>56</v>
      </c>
      <c r="E1912" s="40" t="s">
        <v>5</v>
      </c>
    </row>
    <row r="1913" spans="1:5" ht="12.75">
      <c r="A1913" t="s">
        <v>58</v>
      </c>
      <c r="E1913" s="39" t="s">
        <v>5</v>
      </c>
    </row>
    <row r="1914" spans="1:16" ht="12.75">
      <c r="A1914" t="s">
        <v>48</v>
      </c>
      <c s="34" t="s">
        <v>4891</v>
      </c>
      <c s="34" t="s">
        <v>8934</v>
      </c>
      <c s="35" t="s">
        <v>5</v>
      </c>
      <c s="6" t="s">
        <v>8935</v>
      </c>
      <c s="36" t="s">
        <v>163</v>
      </c>
      <c s="37">
        <v>3</v>
      </c>
      <c s="36">
        <v>0</v>
      </c>
      <c s="36">
        <f>ROUND(G1914*H1914,6)</f>
      </c>
      <c r="L1914" s="38">
        <v>0</v>
      </c>
      <c s="32">
        <f>ROUND(ROUND(L1914,2)*ROUND(G1914,3),2)</f>
      </c>
      <c s="36" t="s">
        <v>8175</v>
      </c>
      <c>
        <f>(M1914*21)/100</f>
      </c>
      <c t="s">
        <v>27</v>
      </c>
    </row>
    <row r="1915" spans="1:5" ht="127.5">
      <c r="A1915" s="35" t="s">
        <v>54</v>
      </c>
      <c r="E1915" s="39" t="s">
        <v>8264</v>
      </c>
    </row>
    <row r="1916" spans="1:5" ht="25.5">
      <c r="A1916" s="35" t="s">
        <v>56</v>
      </c>
      <c r="E1916" s="40" t="s">
        <v>8936</v>
      </c>
    </row>
    <row r="1917" spans="1:5" ht="12.75">
      <c r="A1917" t="s">
        <v>58</v>
      </c>
      <c r="E1917" s="39" t="s">
        <v>5</v>
      </c>
    </row>
    <row r="1918" spans="1:16" ht="12.75">
      <c r="A1918" t="s">
        <v>48</v>
      </c>
      <c s="34" t="s">
        <v>4895</v>
      </c>
      <c s="34" t="s">
        <v>8937</v>
      </c>
      <c s="35" t="s">
        <v>5</v>
      </c>
      <c s="6" t="s">
        <v>8938</v>
      </c>
      <c s="36" t="s">
        <v>163</v>
      </c>
      <c s="37">
        <v>15</v>
      </c>
      <c s="36">
        <v>0</v>
      </c>
      <c s="36">
        <f>ROUND(G1918*H1918,6)</f>
      </c>
      <c r="L1918" s="38">
        <v>0</v>
      </c>
      <c s="32">
        <f>ROUND(ROUND(L1918,2)*ROUND(G1918,3),2)</f>
      </c>
      <c s="36" t="s">
        <v>8175</v>
      </c>
      <c>
        <f>(M1918*21)/100</f>
      </c>
      <c t="s">
        <v>27</v>
      </c>
    </row>
    <row r="1919" spans="1:5" ht="127.5">
      <c r="A1919" s="35" t="s">
        <v>54</v>
      </c>
      <c r="E1919" s="39" t="s">
        <v>8264</v>
      </c>
    </row>
    <row r="1920" spans="1:5" ht="25.5">
      <c r="A1920" s="35" t="s">
        <v>56</v>
      </c>
      <c r="E1920" s="40" t="s">
        <v>8939</v>
      </c>
    </row>
    <row r="1921" spans="1:5" ht="12.75">
      <c r="A1921" t="s">
        <v>58</v>
      </c>
      <c r="E1921" s="39" t="s">
        <v>5</v>
      </c>
    </row>
    <row r="1922" spans="1:16" ht="12.75">
      <c r="A1922" t="s">
        <v>48</v>
      </c>
      <c s="34" t="s">
        <v>4901</v>
      </c>
      <c s="34" t="s">
        <v>8940</v>
      </c>
      <c s="35" t="s">
        <v>5</v>
      </c>
      <c s="6" t="s">
        <v>8941</v>
      </c>
      <c s="36" t="s">
        <v>163</v>
      </c>
      <c s="37">
        <v>15</v>
      </c>
      <c s="36">
        <v>0</v>
      </c>
      <c s="36">
        <f>ROUND(G1922*H1922,6)</f>
      </c>
      <c r="L1922" s="38">
        <v>0</v>
      </c>
      <c s="32">
        <f>ROUND(ROUND(L1922,2)*ROUND(G1922,3),2)</f>
      </c>
      <c s="36" t="s">
        <v>8175</v>
      </c>
      <c>
        <f>(M1922*21)/100</f>
      </c>
      <c t="s">
        <v>27</v>
      </c>
    </row>
    <row r="1923" spans="1:5" ht="127.5">
      <c r="A1923" s="35" t="s">
        <v>54</v>
      </c>
      <c r="E1923" s="39" t="s">
        <v>8264</v>
      </c>
    </row>
    <row r="1924" spans="1:5" ht="25.5">
      <c r="A1924" s="35" t="s">
        <v>56</v>
      </c>
      <c r="E1924" s="40" t="s">
        <v>8939</v>
      </c>
    </row>
    <row r="1925" spans="1:5" ht="12.75">
      <c r="A1925" t="s">
        <v>58</v>
      </c>
      <c r="E1925" s="39" t="s">
        <v>5</v>
      </c>
    </row>
    <row r="1926" spans="1:16" ht="12.75">
      <c r="A1926" t="s">
        <v>48</v>
      </c>
      <c s="34" t="s">
        <v>4905</v>
      </c>
      <c s="34" t="s">
        <v>8942</v>
      </c>
      <c s="35" t="s">
        <v>5</v>
      </c>
      <c s="6" t="s">
        <v>8943</v>
      </c>
      <c s="36" t="s">
        <v>163</v>
      </c>
      <c s="37">
        <v>35</v>
      </c>
      <c s="36">
        <v>0</v>
      </c>
      <c s="36">
        <f>ROUND(G1926*H1926,6)</f>
      </c>
      <c r="L1926" s="38">
        <v>0</v>
      </c>
      <c s="32">
        <f>ROUND(ROUND(L1926,2)*ROUND(G1926,3),2)</f>
      </c>
      <c s="36" t="s">
        <v>8175</v>
      </c>
      <c>
        <f>(M1926*21)/100</f>
      </c>
      <c t="s">
        <v>27</v>
      </c>
    </row>
    <row r="1927" spans="1:5" ht="127.5">
      <c r="A1927" s="35" t="s">
        <v>54</v>
      </c>
      <c r="E1927" s="39" t="s">
        <v>8264</v>
      </c>
    </row>
    <row r="1928" spans="1:5" ht="25.5">
      <c r="A1928" s="35" t="s">
        <v>56</v>
      </c>
      <c r="E1928" s="40" t="s">
        <v>8944</v>
      </c>
    </row>
    <row r="1929" spans="1:5" ht="12.75">
      <c r="A1929" t="s">
        <v>58</v>
      </c>
      <c r="E1929" s="39" t="s">
        <v>5</v>
      </c>
    </row>
    <row r="1930" spans="1:16" ht="12.75">
      <c r="A1930" t="s">
        <v>48</v>
      </c>
      <c s="34" t="s">
        <v>4906</v>
      </c>
      <c s="34" t="s">
        <v>8945</v>
      </c>
      <c s="35" t="s">
        <v>7090</v>
      </c>
      <c s="6" t="s">
        <v>8946</v>
      </c>
      <c s="36" t="s">
        <v>163</v>
      </c>
      <c s="37">
        <v>15</v>
      </c>
      <c s="36">
        <v>0</v>
      </c>
      <c s="36">
        <f>ROUND(G1930*H1930,6)</f>
      </c>
      <c r="L1930" s="38">
        <v>0</v>
      </c>
      <c s="32">
        <f>ROUND(ROUND(L1930,2)*ROUND(G1930,3),2)</f>
      </c>
      <c s="36" t="s">
        <v>8172</v>
      </c>
      <c>
        <f>(M1930*21)/100</f>
      </c>
      <c t="s">
        <v>27</v>
      </c>
    </row>
    <row r="1931" spans="1:5" ht="12.75">
      <c r="A1931" s="35" t="s">
        <v>54</v>
      </c>
      <c r="E1931" s="39" t="s">
        <v>8947</v>
      </c>
    </row>
    <row r="1932" spans="1:5" ht="12.75">
      <c r="A1932" s="35" t="s">
        <v>56</v>
      </c>
      <c r="E1932" s="40" t="s">
        <v>5</v>
      </c>
    </row>
    <row r="1933" spans="1:5" ht="12.75">
      <c r="A1933" t="s">
        <v>58</v>
      </c>
      <c r="E1933" s="39" t="s">
        <v>5</v>
      </c>
    </row>
    <row r="1934" spans="1:16" ht="12.75">
      <c r="A1934" t="s">
        <v>48</v>
      </c>
      <c s="34" t="s">
        <v>4908</v>
      </c>
      <c s="34" t="s">
        <v>8948</v>
      </c>
      <c s="35" t="s">
        <v>5</v>
      </c>
      <c s="6" t="s">
        <v>8297</v>
      </c>
      <c s="36" t="s">
        <v>163</v>
      </c>
      <c s="37">
        <v>15</v>
      </c>
      <c s="36">
        <v>0</v>
      </c>
      <c s="36">
        <f>ROUND(G1934*H1934,6)</f>
      </c>
      <c r="L1934" s="38">
        <v>0</v>
      </c>
      <c s="32">
        <f>ROUND(ROUND(L1934,2)*ROUND(G1934,3),2)</f>
      </c>
      <c s="36" t="s">
        <v>8175</v>
      </c>
      <c>
        <f>(M1934*21)/100</f>
      </c>
      <c t="s">
        <v>27</v>
      </c>
    </row>
    <row r="1935" spans="1:5" ht="12.75">
      <c r="A1935" s="35" t="s">
        <v>54</v>
      </c>
      <c r="E1935" s="39" t="s">
        <v>8298</v>
      </c>
    </row>
    <row r="1936" spans="1:5" ht="12.75">
      <c r="A1936" s="35" t="s">
        <v>56</v>
      </c>
      <c r="E1936" s="40" t="s">
        <v>5</v>
      </c>
    </row>
    <row r="1937" spans="1:5" ht="12.75">
      <c r="A1937" t="s">
        <v>58</v>
      </c>
      <c r="E1937" s="39" t="s">
        <v>5</v>
      </c>
    </row>
    <row r="1938" spans="1:13" ht="12.75">
      <c r="A1938" t="s">
        <v>46</v>
      </c>
      <c r="C1938" s="31" t="s">
        <v>8303</v>
      </c>
      <c r="E1938" s="33" t="s">
        <v>8304</v>
      </c>
      <c r="J1938" s="32">
        <f>0</f>
      </c>
      <c s="32">
        <f>0</f>
      </c>
      <c s="32">
        <f>0+L1939+L1943</f>
      </c>
      <c s="32">
        <f>0+M1939+M1943</f>
      </c>
    </row>
    <row r="1939" spans="1:16" ht="12.75">
      <c r="A1939" t="s">
        <v>48</v>
      </c>
      <c s="34" t="s">
        <v>4909</v>
      </c>
      <c s="34" t="s">
        <v>8949</v>
      </c>
      <c s="35" t="s">
        <v>7090</v>
      </c>
      <c s="6" t="s">
        <v>8950</v>
      </c>
      <c s="36" t="s">
        <v>52</v>
      </c>
      <c s="37">
        <v>15</v>
      </c>
      <c s="36">
        <v>0</v>
      </c>
      <c s="36">
        <f>ROUND(G1939*H1939,6)</f>
      </c>
      <c r="L1939" s="38">
        <v>0</v>
      </c>
      <c s="32">
        <f>ROUND(ROUND(L1939,2)*ROUND(G1939,3),2)</f>
      </c>
      <c s="36" t="s">
        <v>8172</v>
      </c>
      <c>
        <f>(M1939*21)/100</f>
      </c>
      <c t="s">
        <v>27</v>
      </c>
    </row>
    <row r="1940" spans="1:5" ht="12.75">
      <c r="A1940" s="35" t="s">
        <v>54</v>
      </c>
      <c r="E1940" s="39" t="s">
        <v>8951</v>
      </c>
    </row>
    <row r="1941" spans="1:5" ht="12.75">
      <c r="A1941" s="35" t="s">
        <v>56</v>
      </c>
      <c r="E1941" s="40" t="s">
        <v>5</v>
      </c>
    </row>
    <row r="1942" spans="1:5" ht="12.75">
      <c r="A1942" t="s">
        <v>58</v>
      </c>
      <c r="E1942" s="39" t="s">
        <v>5</v>
      </c>
    </row>
    <row r="1943" spans="1:16" ht="12.75">
      <c r="A1943" t="s">
        <v>48</v>
      </c>
      <c s="34" t="s">
        <v>4913</v>
      </c>
      <c s="34" t="s">
        <v>8952</v>
      </c>
      <c s="35" t="s">
        <v>5</v>
      </c>
      <c s="6" t="s">
        <v>8473</v>
      </c>
      <c s="36" t="s">
        <v>52</v>
      </c>
      <c s="37">
        <v>15</v>
      </c>
      <c s="36">
        <v>0</v>
      </c>
      <c s="36">
        <f>ROUND(G1943*H1943,6)</f>
      </c>
      <c r="L1943" s="38">
        <v>0</v>
      </c>
      <c s="32">
        <f>ROUND(ROUND(L1943,2)*ROUND(G1943,3),2)</f>
      </c>
      <c s="36" t="s">
        <v>8175</v>
      </c>
      <c>
        <f>(M1943*21)/100</f>
      </c>
      <c t="s">
        <v>27</v>
      </c>
    </row>
    <row r="1944" spans="1:5" ht="12.75">
      <c r="A1944" s="35" t="s">
        <v>54</v>
      </c>
      <c r="E1944" s="39" t="s">
        <v>8473</v>
      </c>
    </row>
    <row r="1945" spans="1:5" ht="12.75">
      <c r="A1945" s="35" t="s">
        <v>56</v>
      </c>
      <c r="E1945" s="40" t="s">
        <v>5</v>
      </c>
    </row>
    <row r="1946" spans="1:5" ht="12.75">
      <c r="A1946" t="s">
        <v>58</v>
      </c>
      <c r="E1946" s="39" t="s">
        <v>5</v>
      </c>
    </row>
    <row r="1947" spans="1:13" ht="12.75">
      <c r="A1947" t="s">
        <v>46</v>
      </c>
      <c r="C1947" s="31" t="s">
        <v>8332</v>
      </c>
      <c r="E1947" s="33" t="s">
        <v>8333</v>
      </c>
      <c r="J1947" s="32">
        <f>0</f>
      </c>
      <c s="32">
        <f>0</f>
      </c>
      <c s="32">
        <f>0+L1948+L1952+L1956+L1960+L1964</f>
      </c>
      <c s="32">
        <f>0+M1948+M1952+M1956+M1960+M1964</f>
      </c>
    </row>
    <row r="1948" spans="1:16" ht="12.75">
      <c r="A1948" t="s">
        <v>48</v>
      </c>
      <c s="34" t="s">
        <v>4918</v>
      </c>
      <c s="34" t="s">
        <v>8953</v>
      </c>
      <c s="35" t="s">
        <v>5</v>
      </c>
      <c s="6" t="s">
        <v>8335</v>
      </c>
      <c s="36" t="s">
        <v>1408</v>
      </c>
      <c s="37">
        <v>50</v>
      </c>
      <c s="36">
        <v>0</v>
      </c>
      <c s="36">
        <f>ROUND(G1948*H1948,6)</f>
      </c>
      <c r="L1948" s="38">
        <v>0</v>
      </c>
      <c s="32">
        <f>ROUND(ROUND(L1948,2)*ROUND(G1948,3),2)</f>
      </c>
      <c s="36" t="s">
        <v>8175</v>
      </c>
      <c>
        <f>(M1948*21)/100</f>
      </c>
      <c t="s">
        <v>27</v>
      </c>
    </row>
    <row r="1949" spans="1:5" ht="12.75">
      <c r="A1949" s="35" t="s">
        <v>54</v>
      </c>
      <c r="E1949" s="39" t="s">
        <v>8335</v>
      </c>
    </row>
    <row r="1950" spans="1:5" ht="12.75">
      <c r="A1950" s="35" t="s">
        <v>56</v>
      </c>
      <c r="E1950" s="40" t="s">
        <v>5</v>
      </c>
    </row>
    <row r="1951" spans="1:5" ht="12.75">
      <c r="A1951" t="s">
        <v>58</v>
      </c>
      <c r="E1951" s="39" t="s">
        <v>5</v>
      </c>
    </row>
    <row r="1952" spans="1:16" ht="12.75">
      <c r="A1952" t="s">
        <v>48</v>
      </c>
      <c s="34" t="s">
        <v>4922</v>
      </c>
      <c s="34" t="s">
        <v>8954</v>
      </c>
      <c s="35" t="s">
        <v>5</v>
      </c>
      <c s="6" t="s">
        <v>8680</v>
      </c>
      <c s="36" t="s">
        <v>52</v>
      </c>
      <c s="37">
        <v>6</v>
      </c>
      <c s="36">
        <v>0</v>
      </c>
      <c s="36">
        <f>ROUND(G1952*H1952,6)</f>
      </c>
      <c r="L1952" s="38">
        <v>0</v>
      </c>
      <c s="32">
        <f>ROUND(ROUND(L1952,2)*ROUND(G1952,3),2)</f>
      </c>
      <c s="36" t="s">
        <v>8175</v>
      </c>
      <c>
        <f>(M1952*21)/100</f>
      </c>
      <c t="s">
        <v>27</v>
      </c>
    </row>
    <row r="1953" spans="1:5" ht="12.75">
      <c r="A1953" s="35" t="s">
        <v>54</v>
      </c>
      <c r="E1953" s="39" t="s">
        <v>8680</v>
      </c>
    </row>
    <row r="1954" spans="1:5" ht="12.75">
      <c r="A1954" s="35" t="s">
        <v>56</v>
      </c>
      <c r="E1954" s="40" t="s">
        <v>5</v>
      </c>
    </row>
    <row r="1955" spans="1:5" ht="12.75">
      <c r="A1955" t="s">
        <v>58</v>
      </c>
      <c r="E1955" s="39" t="s">
        <v>5</v>
      </c>
    </row>
    <row r="1956" spans="1:16" ht="12.75">
      <c r="A1956" t="s">
        <v>48</v>
      </c>
      <c s="34" t="s">
        <v>4927</v>
      </c>
      <c s="34" t="s">
        <v>8955</v>
      </c>
      <c s="35" t="s">
        <v>5</v>
      </c>
      <c s="6" t="s">
        <v>8636</v>
      </c>
      <c s="36" t="s">
        <v>52</v>
      </c>
      <c s="37">
        <v>1</v>
      </c>
      <c s="36">
        <v>0</v>
      </c>
      <c s="36">
        <f>ROUND(G1956*H1956,6)</f>
      </c>
      <c r="L1956" s="38">
        <v>0</v>
      </c>
      <c s="32">
        <f>ROUND(ROUND(L1956,2)*ROUND(G1956,3),2)</f>
      </c>
      <c s="36" t="s">
        <v>8175</v>
      </c>
      <c>
        <f>(M1956*21)/100</f>
      </c>
      <c t="s">
        <v>27</v>
      </c>
    </row>
    <row r="1957" spans="1:5" ht="12.75">
      <c r="A1957" s="35" t="s">
        <v>54</v>
      </c>
      <c r="E1957" s="39" t="s">
        <v>8636</v>
      </c>
    </row>
    <row r="1958" spans="1:5" ht="12.75">
      <c r="A1958" s="35" t="s">
        <v>56</v>
      </c>
      <c r="E1958" s="40" t="s">
        <v>5</v>
      </c>
    </row>
    <row r="1959" spans="1:5" ht="12.75">
      <c r="A1959" t="s">
        <v>58</v>
      </c>
      <c r="E1959" s="39" t="s">
        <v>5</v>
      </c>
    </row>
    <row r="1960" spans="1:16" ht="12.75">
      <c r="A1960" t="s">
        <v>48</v>
      </c>
      <c s="34" t="s">
        <v>4930</v>
      </c>
      <c s="34" t="s">
        <v>8956</v>
      </c>
      <c s="35" t="s">
        <v>5</v>
      </c>
      <c s="6" t="s">
        <v>8339</v>
      </c>
      <c s="36" t="s">
        <v>52</v>
      </c>
      <c s="37">
        <v>5</v>
      </c>
      <c s="36">
        <v>0</v>
      </c>
      <c s="36">
        <f>ROUND(G1960*H1960,6)</f>
      </c>
      <c r="L1960" s="38">
        <v>0</v>
      </c>
      <c s="32">
        <f>ROUND(ROUND(L1960,2)*ROUND(G1960,3),2)</f>
      </c>
      <c s="36" t="s">
        <v>8175</v>
      </c>
      <c>
        <f>(M1960*21)/100</f>
      </c>
      <c t="s">
        <v>27</v>
      </c>
    </row>
    <row r="1961" spans="1:5" ht="12.75">
      <c r="A1961" s="35" t="s">
        <v>54</v>
      </c>
      <c r="E1961" s="39" t="s">
        <v>8339</v>
      </c>
    </row>
    <row r="1962" spans="1:5" ht="12.75">
      <c r="A1962" s="35" t="s">
        <v>56</v>
      </c>
      <c r="E1962" s="40" t="s">
        <v>5</v>
      </c>
    </row>
    <row r="1963" spans="1:5" ht="12.75">
      <c r="A1963" t="s">
        <v>58</v>
      </c>
      <c r="E1963" s="39" t="s">
        <v>5</v>
      </c>
    </row>
    <row r="1964" spans="1:16" ht="25.5">
      <c r="A1964" t="s">
        <v>48</v>
      </c>
      <c s="34" t="s">
        <v>4932</v>
      </c>
      <c s="34" t="s">
        <v>8957</v>
      </c>
      <c s="35" t="s">
        <v>5</v>
      </c>
      <c s="6" t="s">
        <v>8341</v>
      </c>
      <c s="36" t="s">
        <v>52</v>
      </c>
      <c s="37">
        <v>2</v>
      </c>
      <c s="36">
        <v>0</v>
      </c>
      <c s="36">
        <f>ROUND(G1964*H1964,6)</f>
      </c>
      <c r="L1964" s="38">
        <v>0</v>
      </c>
      <c s="32">
        <f>ROUND(ROUND(L1964,2)*ROUND(G1964,3),2)</f>
      </c>
      <c s="36" t="s">
        <v>8175</v>
      </c>
      <c>
        <f>(M1964*21)/100</f>
      </c>
      <c t="s">
        <v>27</v>
      </c>
    </row>
    <row r="1965" spans="1:5" ht="25.5">
      <c r="A1965" s="35" t="s">
        <v>54</v>
      </c>
      <c r="E1965" s="39" t="s">
        <v>8341</v>
      </c>
    </row>
    <row r="1966" spans="1:5" ht="12.75">
      <c r="A1966" s="35" t="s">
        <v>56</v>
      </c>
      <c r="E1966" s="40" t="s">
        <v>5</v>
      </c>
    </row>
    <row r="1967" spans="1:5" ht="12.75">
      <c r="A1967" t="s">
        <v>58</v>
      </c>
      <c r="E1967" s="39" t="s">
        <v>5</v>
      </c>
    </row>
    <row r="1968" spans="1:13" ht="12.75">
      <c r="A1968" t="s">
        <v>46</v>
      </c>
      <c r="C1968" s="31" t="s">
        <v>8342</v>
      </c>
      <c r="E1968" s="33" t="s">
        <v>8343</v>
      </c>
      <c r="J1968" s="32">
        <f>0</f>
      </c>
      <c s="32">
        <f>0</f>
      </c>
      <c s="32">
        <f>0+L1969+L1973</f>
      </c>
      <c s="32">
        <f>0+M1969+M1973</f>
      </c>
    </row>
    <row r="1969" spans="1:16" ht="25.5">
      <c r="A1969" t="s">
        <v>48</v>
      </c>
      <c s="34" t="s">
        <v>4937</v>
      </c>
      <c s="34" t="s">
        <v>8344</v>
      </c>
      <c s="35" t="s">
        <v>8958</v>
      </c>
      <c s="6" t="s">
        <v>8345</v>
      </c>
      <c s="36" t="s">
        <v>1361</v>
      </c>
      <c s="37">
        <v>3</v>
      </c>
      <c s="36">
        <v>0</v>
      </c>
      <c s="36">
        <f>ROUND(G1969*H1969,6)</f>
      </c>
      <c r="L1969" s="38">
        <v>0</v>
      </c>
      <c s="32">
        <f>ROUND(ROUND(L1969,2)*ROUND(G1969,3),2)</f>
      </c>
      <c s="36" t="s">
        <v>8172</v>
      </c>
      <c>
        <f>(M1969*21)/100</f>
      </c>
      <c t="s">
        <v>27</v>
      </c>
    </row>
    <row r="1970" spans="1:5" ht="12.75">
      <c r="A1970" s="35" t="s">
        <v>54</v>
      </c>
      <c r="E1970" s="39" t="s">
        <v>8959</v>
      </c>
    </row>
    <row r="1971" spans="1:5" ht="12.75">
      <c r="A1971" s="35" t="s">
        <v>56</v>
      </c>
      <c r="E1971" s="40" t="s">
        <v>5</v>
      </c>
    </row>
    <row r="1972" spans="1:5" ht="12.75">
      <c r="A1972" t="s">
        <v>58</v>
      </c>
      <c r="E1972" s="39" t="s">
        <v>5</v>
      </c>
    </row>
    <row r="1973" spans="1:16" ht="12.75">
      <c r="A1973" t="s">
        <v>48</v>
      </c>
      <c s="34" t="s">
        <v>4940</v>
      </c>
      <c s="34" t="s">
        <v>8960</v>
      </c>
      <c s="35" t="s">
        <v>5</v>
      </c>
      <c s="6" t="s">
        <v>8961</v>
      </c>
      <c s="36" t="s">
        <v>1361</v>
      </c>
      <c s="37">
        <v>3</v>
      </c>
      <c s="36">
        <v>0</v>
      </c>
      <c s="36">
        <f>ROUND(G1973*H1973,6)</f>
      </c>
      <c r="L1973" s="38">
        <v>0</v>
      </c>
      <c s="32">
        <f>ROUND(ROUND(L1973,2)*ROUND(G1973,3),2)</f>
      </c>
      <c s="36" t="s">
        <v>8175</v>
      </c>
      <c>
        <f>(M1973*21)/100</f>
      </c>
      <c t="s">
        <v>27</v>
      </c>
    </row>
    <row r="1974" spans="1:5" ht="63.75">
      <c r="A1974" s="35" t="s">
        <v>54</v>
      </c>
      <c r="E1974" s="39" t="s">
        <v>8349</v>
      </c>
    </row>
    <row r="1975" spans="1:5" ht="12.75">
      <c r="A1975" s="35" t="s">
        <v>56</v>
      </c>
      <c r="E1975" s="40" t="s">
        <v>5</v>
      </c>
    </row>
    <row r="1976" spans="1:5" ht="12.75">
      <c r="A1976" t="s">
        <v>58</v>
      </c>
      <c r="E1976" s="39" t="s">
        <v>5</v>
      </c>
    </row>
    <row r="1977" spans="1:13" ht="12.75">
      <c r="A1977" t="s">
        <v>46</v>
      </c>
      <c r="C1977" s="31" t="s">
        <v>8353</v>
      </c>
      <c r="E1977" s="33" t="s">
        <v>8354</v>
      </c>
      <c r="J1977" s="32">
        <f>0</f>
      </c>
      <c s="32">
        <f>0</f>
      </c>
      <c s="32">
        <f>0+L1978+L1982+L1986+L1990</f>
      </c>
      <c s="32">
        <f>0+M1978+M1982+M1986+M1990</f>
      </c>
    </row>
    <row r="1978" spans="1:16" ht="12.75">
      <c r="A1978" t="s">
        <v>48</v>
      </c>
      <c s="34" t="s">
        <v>4944</v>
      </c>
      <c s="34" t="s">
        <v>8962</v>
      </c>
      <c s="35" t="s">
        <v>5</v>
      </c>
      <c s="6" t="s">
        <v>8356</v>
      </c>
      <c s="36" t="s">
        <v>1289</v>
      </c>
      <c s="37">
        <v>1</v>
      </c>
      <c s="36">
        <v>0</v>
      </c>
      <c s="36">
        <f>ROUND(G1978*H1978,6)</f>
      </c>
      <c r="L1978" s="38">
        <v>0</v>
      </c>
      <c s="32">
        <f>ROUND(ROUND(L1978,2)*ROUND(G1978,3),2)</f>
      </c>
      <c s="36" t="s">
        <v>8175</v>
      </c>
      <c>
        <f>(M1978*21)/100</f>
      </c>
      <c t="s">
        <v>27</v>
      </c>
    </row>
    <row r="1979" spans="1:5" ht="12.75">
      <c r="A1979" s="35" t="s">
        <v>54</v>
      </c>
      <c r="E1979" s="39" t="s">
        <v>8356</v>
      </c>
    </row>
    <row r="1980" spans="1:5" ht="12.75">
      <c r="A1980" s="35" t="s">
        <v>56</v>
      </c>
      <c r="E1980" s="40" t="s">
        <v>5</v>
      </c>
    </row>
    <row r="1981" spans="1:5" ht="12.75">
      <c r="A1981" t="s">
        <v>58</v>
      </c>
      <c r="E1981" s="39" t="s">
        <v>5</v>
      </c>
    </row>
    <row r="1982" spans="1:16" ht="12.75">
      <c r="A1982" t="s">
        <v>48</v>
      </c>
      <c s="34" t="s">
        <v>4948</v>
      </c>
      <c s="34" t="s">
        <v>8963</v>
      </c>
      <c s="35" t="s">
        <v>5</v>
      </c>
      <c s="6" t="s">
        <v>8358</v>
      </c>
      <c s="36" t="s">
        <v>52</v>
      </c>
      <c s="37">
        <v>10</v>
      </c>
      <c s="36">
        <v>0</v>
      </c>
      <c s="36">
        <f>ROUND(G1982*H1982,6)</f>
      </c>
      <c r="L1982" s="38">
        <v>0</v>
      </c>
      <c s="32">
        <f>ROUND(ROUND(L1982,2)*ROUND(G1982,3),2)</f>
      </c>
      <c s="36" t="s">
        <v>8175</v>
      </c>
      <c>
        <f>(M1982*21)/100</f>
      </c>
      <c t="s">
        <v>27</v>
      </c>
    </row>
    <row r="1983" spans="1:5" ht="12.75">
      <c r="A1983" s="35" t="s">
        <v>54</v>
      </c>
      <c r="E1983" s="39" t="s">
        <v>8358</v>
      </c>
    </row>
    <row r="1984" spans="1:5" ht="12.75">
      <c r="A1984" s="35" t="s">
        <v>56</v>
      </c>
      <c r="E1984" s="40" t="s">
        <v>5</v>
      </c>
    </row>
    <row r="1985" spans="1:5" ht="12.75">
      <c r="A1985" t="s">
        <v>58</v>
      </c>
      <c r="E1985" s="39" t="s">
        <v>5</v>
      </c>
    </row>
    <row r="1986" spans="1:16" ht="12.75">
      <c r="A1986" t="s">
        <v>48</v>
      </c>
      <c s="34" t="s">
        <v>4952</v>
      </c>
      <c s="34" t="s">
        <v>8964</v>
      </c>
      <c s="35" t="s">
        <v>5</v>
      </c>
      <c s="6" t="s">
        <v>8360</v>
      </c>
      <c s="36" t="s">
        <v>1289</v>
      </c>
      <c s="37">
        <v>1</v>
      </c>
      <c s="36">
        <v>0</v>
      </c>
      <c s="36">
        <f>ROUND(G1986*H1986,6)</f>
      </c>
      <c r="L1986" s="38">
        <v>0</v>
      </c>
      <c s="32">
        <f>ROUND(ROUND(L1986,2)*ROUND(G1986,3),2)</f>
      </c>
      <c s="36" t="s">
        <v>8175</v>
      </c>
      <c>
        <f>(M1986*21)/100</f>
      </c>
      <c t="s">
        <v>27</v>
      </c>
    </row>
    <row r="1987" spans="1:5" ht="12.75">
      <c r="A1987" s="35" t="s">
        <v>54</v>
      </c>
      <c r="E1987" s="39" t="s">
        <v>8360</v>
      </c>
    </row>
    <row r="1988" spans="1:5" ht="12.75">
      <c r="A1988" s="35" t="s">
        <v>56</v>
      </c>
      <c r="E1988" s="40" t="s">
        <v>5</v>
      </c>
    </row>
    <row r="1989" spans="1:5" ht="12.75">
      <c r="A1989" t="s">
        <v>58</v>
      </c>
      <c r="E1989" s="39" t="s">
        <v>5</v>
      </c>
    </row>
    <row r="1990" spans="1:16" ht="12.75">
      <c r="A1990" t="s">
        <v>48</v>
      </c>
      <c s="34" t="s">
        <v>4956</v>
      </c>
      <c s="34" t="s">
        <v>8965</v>
      </c>
      <c s="35" t="s">
        <v>5</v>
      </c>
      <c s="6" t="s">
        <v>8364</v>
      </c>
      <c s="36" t="s">
        <v>52</v>
      </c>
      <c s="37">
        <v>1</v>
      </c>
      <c s="36">
        <v>0</v>
      </c>
      <c s="36">
        <f>ROUND(G1990*H1990,6)</f>
      </c>
      <c r="L1990" s="38">
        <v>0</v>
      </c>
      <c s="32">
        <f>ROUND(ROUND(L1990,2)*ROUND(G1990,3),2)</f>
      </c>
      <c s="36" t="s">
        <v>8175</v>
      </c>
      <c>
        <f>(M1990*21)/100</f>
      </c>
      <c t="s">
        <v>27</v>
      </c>
    </row>
    <row r="1991" spans="1:5" ht="12.75">
      <c r="A1991" s="35" t="s">
        <v>54</v>
      </c>
      <c r="E1991" s="39" t="s">
        <v>8364</v>
      </c>
    </row>
    <row r="1992" spans="1:5" ht="12.75">
      <c r="A1992" s="35" t="s">
        <v>56</v>
      </c>
      <c r="E1992" s="40" t="s">
        <v>5</v>
      </c>
    </row>
    <row r="1993" spans="1:5" ht="12.75">
      <c r="A1993" t="s">
        <v>58</v>
      </c>
      <c r="E1993" s="39" t="s">
        <v>5</v>
      </c>
    </row>
    <row r="1994" spans="1:13" ht="12.75">
      <c r="A1994" t="s">
        <v>46</v>
      </c>
      <c r="C1994" s="31" t="s">
        <v>8365</v>
      </c>
      <c r="E1994" s="33" t="s">
        <v>8366</v>
      </c>
      <c r="J1994" s="32">
        <f>0</f>
      </c>
      <c s="32">
        <f>0</f>
      </c>
      <c s="32">
        <f>0+L1995+L1999+L2003+L2007</f>
      </c>
      <c s="32">
        <f>0+M1995+M1999+M2003+M2007</f>
      </c>
    </row>
    <row r="1995" spans="1:16" ht="12.75">
      <c r="A1995" t="s">
        <v>48</v>
      </c>
      <c s="34" t="s">
        <v>4960</v>
      </c>
      <c s="34" t="s">
        <v>8966</v>
      </c>
      <c s="35" t="s">
        <v>5</v>
      </c>
      <c s="6" t="s">
        <v>8368</v>
      </c>
      <c s="36" t="s">
        <v>1289</v>
      </c>
      <c s="37">
        <v>1</v>
      </c>
      <c s="36">
        <v>0</v>
      </c>
      <c s="36">
        <f>ROUND(G1995*H1995,6)</f>
      </c>
      <c r="L1995" s="38">
        <v>0</v>
      </c>
      <c s="32">
        <f>ROUND(ROUND(L1995,2)*ROUND(G1995,3),2)</f>
      </c>
      <c s="36" t="s">
        <v>8175</v>
      </c>
      <c>
        <f>(M1995*21)/100</f>
      </c>
      <c t="s">
        <v>27</v>
      </c>
    </row>
    <row r="1996" spans="1:5" ht="12.75">
      <c r="A1996" s="35" t="s">
        <v>54</v>
      </c>
      <c r="E1996" s="39" t="s">
        <v>8368</v>
      </c>
    </row>
    <row r="1997" spans="1:5" ht="12.75">
      <c r="A1997" s="35" t="s">
        <v>56</v>
      </c>
      <c r="E1997" s="40" t="s">
        <v>5</v>
      </c>
    </row>
    <row r="1998" spans="1:5" ht="12.75">
      <c r="A1998" t="s">
        <v>58</v>
      </c>
      <c r="E1998" s="39" t="s">
        <v>5</v>
      </c>
    </row>
    <row r="1999" spans="1:16" ht="12.75">
      <c r="A1999" t="s">
        <v>48</v>
      </c>
      <c s="34" t="s">
        <v>4964</v>
      </c>
      <c s="34" t="s">
        <v>8967</v>
      </c>
      <c s="35" t="s">
        <v>5</v>
      </c>
      <c s="6" t="s">
        <v>8370</v>
      </c>
      <c s="36" t="s">
        <v>1289</v>
      </c>
      <c s="37">
        <v>1</v>
      </c>
      <c s="36">
        <v>0</v>
      </c>
      <c s="36">
        <f>ROUND(G1999*H1999,6)</f>
      </c>
      <c r="L1999" s="38">
        <v>0</v>
      </c>
      <c s="32">
        <f>ROUND(ROUND(L1999,2)*ROUND(G1999,3),2)</f>
      </c>
      <c s="36" t="s">
        <v>8175</v>
      </c>
      <c>
        <f>(M1999*21)/100</f>
      </c>
      <c t="s">
        <v>27</v>
      </c>
    </row>
    <row r="2000" spans="1:5" ht="12.75">
      <c r="A2000" s="35" t="s">
        <v>54</v>
      </c>
      <c r="E2000" s="39" t="s">
        <v>8370</v>
      </c>
    </row>
    <row r="2001" spans="1:5" ht="12.75">
      <c r="A2001" s="35" t="s">
        <v>56</v>
      </c>
      <c r="E2001" s="40" t="s">
        <v>5</v>
      </c>
    </row>
    <row r="2002" spans="1:5" ht="12.75">
      <c r="A2002" t="s">
        <v>58</v>
      </c>
      <c r="E2002" s="39" t="s">
        <v>5</v>
      </c>
    </row>
    <row r="2003" spans="1:16" ht="12.75">
      <c r="A2003" t="s">
        <v>48</v>
      </c>
      <c s="34" t="s">
        <v>4967</v>
      </c>
      <c s="34" t="s">
        <v>8968</v>
      </c>
      <c s="35" t="s">
        <v>5</v>
      </c>
      <c s="6" t="s">
        <v>8372</v>
      </c>
      <c s="36" t="s">
        <v>215</v>
      </c>
      <c s="37">
        <v>16</v>
      </c>
      <c s="36">
        <v>0</v>
      </c>
      <c s="36">
        <f>ROUND(G2003*H2003,6)</f>
      </c>
      <c r="L2003" s="38">
        <v>0</v>
      </c>
      <c s="32">
        <f>ROUND(ROUND(L2003,2)*ROUND(G2003,3),2)</f>
      </c>
      <c s="36" t="s">
        <v>8175</v>
      </c>
      <c>
        <f>(M2003*21)/100</f>
      </c>
      <c t="s">
        <v>27</v>
      </c>
    </row>
    <row r="2004" spans="1:5" ht="12.75">
      <c r="A2004" s="35" t="s">
        <v>54</v>
      </c>
      <c r="E2004" s="39" t="s">
        <v>8372</v>
      </c>
    </row>
    <row r="2005" spans="1:5" ht="12.75">
      <c r="A2005" s="35" t="s">
        <v>56</v>
      </c>
      <c r="E2005" s="40" t="s">
        <v>5</v>
      </c>
    </row>
    <row r="2006" spans="1:5" ht="12.75">
      <c r="A2006" t="s">
        <v>58</v>
      </c>
      <c r="E2006" s="39" t="s">
        <v>5</v>
      </c>
    </row>
    <row r="2007" spans="1:16" ht="12.75">
      <c r="A2007" t="s">
        <v>48</v>
      </c>
      <c s="34" t="s">
        <v>4970</v>
      </c>
      <c s="34" t="s">
        <v>8969</v>
      </c>
      <c s="35" t="s">
        <v>5</v>
      </c>
      <c s="6" t="s">
        <v>8374</v>
      </c>
      <c s="36" t="s">
        <v>52</v>
      </c>
      <c s="37">
        <v>1</v>
      </c>
      <c s="36">
        <v>0</v>
      </c>
      <c s="36">
        <f>ROUND(G2007*H2007,6)</f>
      </c>
      <c r="L2007" s="38">
        <v>0</v>
      </c>
      <c s="32">
        <f>ROUND(ROUND(L2007,2)*ROUND(G2007,3),2)</f>
      </c>
      <c s="36" t="s">
        <v>8175</v>
      </c>
      <c>
        <f>(M2007*21)/100</f>
      </c>
      <c t="s">
        <v>27</v>
      </c>
    </row>
    <row r="2008" spans="1:5" ht="12.75">
      <c r="A2008" s="35" t="s">
        <v>54</v>
      </c>
      <c r="E2008" s="39" t="s">
        <v>8516</v>
      </c>
    </row>
    <row r="2009" spans="1:5" ht="12.75">
      <c r="A2009" s="35" t="s">
        <v>56</v>
      </c>
      <c r="E2009" s="40" t="s">
        <v>5</v>
      </c>
    </row>
    <row r="2010" spans="1:5" ht="12.75">
      <c r="A2010" t="s">
        <v>58</v>
      </c>
      <c r="E2010" s="39" t="s">
        <v>5</v>
      </c>
    </row>
    <row r="2011" spans="1:13" ht="12.75">
      <c r="A2011" t="s">
        <v>8165</v>
      </c>
      <c r="C2011" s="31" t="s">
        <v>8970</v>
      </c>
      <c r="E2011" s="33" t="s">
        <v>8971</v>
      </c>
      <c r="J2011" s="32">
        <f>0+J2012+J2033+J2042+J2051+J2068+J2133+J2170+J2191+J2200+J2221</f>
      </c>
      <c s="32">
        <f>0+K2012+K2033+K2042+K2051+K2068+K2133+K2170+K2191+K2200+K2221</f>
      </c>
      <c s="32">
        <f>0+L2012+L2033+L2042+L2051+L2068+L2133+L2170+L2191+L2200+L2221</f>
      </c>
      <c s="32">
        <f>0+M2012+M2033+M2042+M2051+M2068+M2133+M2170+M2191+M2200+M2221</f>
      </c>
    </row>
    <row r="2012" spans="1:13" ht="12.75">
      <c r="A2012" t="s">
        <v>46</v>
      </c>
      <c r="C2012" s="31" t="s">
        <v>8168</v>
      </c>
      <c r="E2012" s="33" t="s">
        <v>8169</v>
      </c>
      <c r="J2012" s="32">
        <f>0</f>
      </c>
      <c s="32">
        <f>0</f>
      </c>
      <c s="32">
        <f>0+L2013+L2017+L2021+L2025+L2029</f>
      </c>
      <c s="32">
        <f>0+M2013+M2017+M2021+M2025+M2029</f>
      </c>
    </row>
    <row r="2013" spans="1:16" ht="25.5">
      <c r="A2013" t="s">
        <v>48</v>
      </c>
      <c s="34" t="s">
        <v>4974</v>
      </c>
      <c s="34" t="s">
        <v>8170</v>
      </c>
      <c s="35" t="s">
        <v>7797</v>
      </c>
      <c s="6" t="s">
        <v>8171</v>
      </c>
      <c s="36" t="s">
        <v>52</v>
      </c>
      <c s="37">
        <v>1</v>
      </c>
      <c s="36">
        <v>0</v>
      </c>
      <c s="36">
        <f>ROUND(G2013*H2013,6)</f>
      </c>
      <c r="L2013" s="38">
        <v>0</v>
      </c>
      <c s="32">
        <f>ROUND(ROUND(L2013,2)*ROUND(G2013,3),2)</f>
      </c>
      <c s="36" t="s">
        <v>8172</v>
      </c>
      <c>
        <f>(M2013*21)/100</f>
      </c>
      <c t="s">
        <v>27</v>
      </c>
    </row>
    <row r="2014" spans="1:5" ht="12.75">
      <c r="A2014" s="35" t="s">
        <v>54</v>
      </c>
      <c r="E2014" s="39" t="s">
        <v>5</v>
      </c>
    </row>
    <row r="2015" spans="1:5" ht="12.75">
      <c r="A2015" s="35" t="s">
        <v>56</v>
      </c>
      <c r="E2015" s="40" t="s">
        <v>5</v>
      </c>
    </row>
    <row r="2016" spans="1:5" ht="12.75">
      <c r="A2016" t="s">
        <v>58</v>
      </c>
      <c r="E2016" s="39" t="s">
        <v>5</v>
      </c>
    </row>
    <row r="2017" spans="1:16" ht="12.75">
      <c r="A2017" t="s">
        <v>48</v>
      </c>
      <c s="34" t="s">
        <v>4977</v>
      </c>
      <c s="34" t="s">
        <v>8972</v>
      </c>
      <c s="35" t="s">
        <v>5</v>
      </c>
      <c s="6" t="s">
        <v>8381</v>
      </c>
      <c s="36" t="s">
        <v>52</v>
      </c>
      <c s="37">
        <v>1</v>
      </c>
      <c s="36">
        <v>0</v>
      </c>
      <c s="36">
        <f>ROUND(G2017*H2017,6)</f>
      </c>
      <c r="L2017" s="38">
        <v>0</v>
      </c>
      <c s="32">
        <f>ROUND(ROUND(L2017,2)*ROUND(G2017,3),2)</f>
      </c>
      <c s="36" t="s">
        <v>8175</v>
      </c>
      <c>
        <f>(M2017*21)/100</f>
      </c>
      <c t="s">
        <v>27</v>
      </c>
    </row>
    <row r="2018" spans="1:5" ht="255">
      <c r="A2018" s="35" t="s">
        <v>54</v>
      </c>
      <c r="E2018" s="39" t="s">
        <v>8973</v>
      </c>
    </row>
    <row r="2019" spans="1:5" ht="12.75">
      <c r="A2019" s="35" t="s">
        <v>56</v>
      </c>
      <c r="E2019" s="40" t="s">
        <v>5</v>
      </c>
    </row>
    <row r="2020" spans="1:5" ht="12.75">
      <c r="A2020" t="s">
        <v>58</v>
      </c>
      <c r="E2020" s="39" t="s">
        <v>5</v>
      </c>
    </row>
    <row r="2021" spans="1:16" ht="12.75">
      <c r="A2021" t="s">
        <v>48</v>
      </c>
      <c s="34" t="s">
        <v>4980</v>
      </c>
      <c s="34" t="s">
        <v>8974</v>
      </c>
      <c s="35" t="s">
        <v>5</v>
      </c>
      <c s="6" t="s">
        <v>8178</v>
      </c>
      <c s="36" t="s">
        <v>52</v>
      </c>
      <c s="37">
        <v>1</v>
      </c>
      <c s="36">
        <v>0</v>
      </c>
      <c s="36">
        <f>ROUND(G2021*H2021,6)</f>
      </c>
      <c r="L2021" s="38">
        <v>0</v>
      </c>
      <c s="32">
        <f>ROUND(ROUND(L2021,2)*ROUND(G2021,3),2)</f>
      </c>
      <c s="36" t="s">
        <v>8175</v>
      </c>
      <c>
        <f>(M2021*21)/100</f>
      </c>
      <c t="s">
        <v>27</v>
      </c>
    </row>
    <row r="2022" spans="1:5" ht="12.75">
      <c r="A2022" s="35" t="s">
        <v>54</v>
      </c>
      <c r="E2022" s="39" t="s">
        <v>8178</v>
      </c>
    </row>
    <row r="2023" spans="1:5" ht="12.75">
      <c r="A2023" s="35" t="s">
        <v>56</v>
      </c>
      <c r="E2023" s="40" t="s">
        <v>5</v>
      </c>
    </row>
    <row r="2024" spans="1:5" ht="12.75">
      <c r="A2024" t="s">
        <v>58</v>
      </c>
      <c r="E2024" s="39" t="s">
        <v>5</v>
      </c>
    </row>
    <row r="2025" spans="1:16" ht="12.75">
      <c r="A2025" t="s">
        <v>48</v>
      </c>
      <c s="34" t="s">
        <v>4984</v>
      </c>
      <c s="34" t="s">
        <v>8975</v>
      </c>
      <c s="35" t="s">
        <v>5</v>
      </c>
      <c s="6" t="s">
        <v>8180</v>
      </c>
      <c s="36" t="s">
        <v>52</v>
      </c>
      <c s="37">
        <v>1</v>
      </c>
      <c s="36">
        <v>0</v>
      </c>
      <c s="36">
        <f>ROUND(G2025*H2025,6)</f>
      </c>
      <c r="L2025" s="38">
        <v>0</v>
      </c>
      <c s="32">
        <f>ROUND(ROUND(L2025,2)*ROUND(G2025,3),2)</f>
      </c>
      <c s="36" t="s">
        <v>8175</v>
      </c>
      <c>
        <f>(M2025*21)/100</f>
      </c>
      <c t="s">
        <v>27</v>
      </c>
    </row>
    <row r="2026" spans="1:5" ht="12.75">
      <c r="A2026" s="35" t="s">
        <v>54</v>
      </c>
      <c r="E2026" s="39" t="s">
        <v>8180</v>
      </c>
    </row>
    <row r="2027" spans="1:5" ht="12.75">
      <c r="A2027" s="35" t="s">
        <v>56</v>
      </c>
      <c r="E2027" s="40" t="s">
        <v>5</v>
      </c>
    </row>
    <row r="2028" spans="1:5" ht="12.75">
      <c r="A2028" t="s">
        <v>58</v>
      </c>
      <c r="E2028" s="39" t="s">
        <v>5</v>
      </c>
    </row>
    <row r="2029" spans="1:16" ht="25.5">
      <c r="A2029" t="s">
        <v>48</v>
      </c>
      <c s="34" t="s">
        <v>4988</v>
      </c>
      <c s="34" t="s">
        <v>8976</v>
      </c>
      <c s="35" t="s">
        <v>5</v>
      </c>
      <c s="6" t="s">
        <v>8386</v>
      </c>
      <c s="36" t="s">
        <v>52</v>
      </c>
      <c s="37">
        <v>1</v>
      </c>
      <c s="36">
        <v>0</v>
      </c>
      <c s="36">
        <f>ROUND(G2029*H2029,6)</f>
      </c>
      <c r="L2029" s="38">
        <v>0</v>
      </c>
      <c s="32">
        <f>ROUND(ROUND(L2029,2)*ROUND(G2029,3),2)</f>
      </c>
      <c s="36" t="s">
        <v>8175</v>
      </c>
      <c>
        <f>(M2029*21)/100</f>
      </c>
      <c t="s">
        <v>27</v>
      </c>
    </row>
    <row r="2030" spans="1:5" ht="38.25">
      <c r="A2030" s="35" t="s">
        <v>54</v>
      </c>
      <c r="E2030" s="39" t="s">
        <v>8183</v>
      </c>
    </row>
    <row r="2031" spans="1:5" ht="12.75">
      <c r="A2031" s="35" t="s">
        <v>56</v>
      </c>
      <c r="E2031" s="40" t="s">
        <v>5</v>
      </c>
    </row>
    <row r="2032" spans="1:5" ht="12.75">
      <c r="A2032" t="s">
        <v>58</v>
      </c>
      <c r="E2032" s="39" t="s">
        <v>5</v>
      </c>
    </row>
    <row r="2033" spans="1:13" ht="12.75">
      <c r="A2033" t="s">
        <v>46</v>
      </c>
      <c r="C2033" s="31" t="s">
        <v>8184</v>
      </c>
      <c r="E2033" s="33" t="s">
        <v>8185</v>
      </c>
      <c r="J2033" s="32">
        <f>0</f>
      </c>
      <c s="32">
        <f>0</f>
      </c>
      <c s="32">
        <f>0+L2034+L2038</f>
      </c>
      <c s="32">
        <f>0+M2034+M2038</f>
      </c>
    </row>
    <row r="2034" spans="1:16" ht="12.75">
      <c r="A2034" t="s">
        <v>48</v>
      </c>
      <c s="34" t="s">
        <v>4992</v>
      </c>
      <c s="34" t="s">
        <v>8186</v>
      </c>
      <c s="35" t="s">
        <v>7797</v>
      </c>
      <c s="6" t="s">
        <v>8187</v>
      </c>
      <c s="36" t="s">
        <v>52</v>
      </c>
      <c s="37">
        <v>4</v>
      </c>
      <c s="36">
        <v>0</v>
      </c>
      <c s="36">
        <f>ROUND(G2034*H2034,6)</f>
      </c>
      <c r="L2034" s="38">
        <v>0</v>
      </c>
      <c s="32">
        <f>ROUND(ROUND(L2034,2)*ROUND(G2034,3),2)</f>
      </c>
      <c s="36" t="s">
        <v>8172</v>
      </c>
      <c>
        <f>(M2034*21)/100</f>
      </c>
      <c t="s">
        <v>27</v>
      </c>
    </row>
    <row r="2035" spans="1:5" ht="12.75">
      <c r="A2035" s="35" t="s">
        <v>54</v>
      </c>
      <c r="E2035" s="39" t="s">
        <v>8977</v>
      </c>
    </row>
    <row r="2036" spans="1:5" ht="12.75">
      <c r="A2036" s="35" t="s">
        <v>56</v>
      </c>
      <c r="E2036" s="40" t="s">
        <v>5</v>
      </c>
    </row>
    <row r="2037" spans="1:5" ht="12.75">
      <c r="A2037" t="s">
        <v>58</v>
      </c>
      <c r="E2037" s="39" t="s">
        <v>5</v>
      </c>
    </row>
    <row r="2038" spans="1:16" ht="25.5">
      <c r="A2038" t="s">
        <v>48</v>
      </c>
      <c s="34" t="s">
        <v>5036</v>
      </c>
      <c s="34" t="s">
        <v>8978</v>
      </c>
      <c s="35" t="s">
        <v>5</v>
      </c>
      <c s="6" t="s">
        <v>8707</v>
      </c>
      <c s="36" t="s">
        <v>52</v>
      </c>
      <c s="37">
        <v>4</v>
      </c>
      <c s="36">
        <v>0</v>
      </c>
      <c s="36">
        <f>ROUND(G2038*H2038,6)</f>
      </c>
      <c r="L2038" s="38">
        <v>0</v>
      </c>
      <c s="32">
        <f>ROUND(ROUND(L2038,2)*ROUND(G2038,3),2)</f>
      </c>
      <c s="36" t="s">
        <v>8175</v>
      </c>
      <c>
        <f>(M2038*21)/100</f>
      </c>
      <c t="s">
        <v>27</v>
      </c>
    </row>
    <row r="2039" spans="1:5" ht="25.5">
      <c r="A2039" s="35" t="s">
        <v>54</v>
      </c>
      <c r="E2039" s="39" t="s">
        <v>8707</v>
      </c>
    </row>
    <row r="2040" spans="1:5" ht="12.75">
      <c r="A2040" s="35" t="s">
        <v>56</v>
      </c>
      <c r="E2040" s="40" t="s">
        <v>5</v>
      </c>
    </row>
    <row r="2041" spans="1:5" ht="12.75">
      <c r="A2041" t="s">
        <v>58</v>
      </c>
      <c r="E2041" s="39" t="s">
        <v>5</v>
      </c>
    </row>
    <row r="2042" spans="1:13" ht="12.75">
      <c r="A2042" t="s">
        <v>46</v>
      </c>
      <c r="C2042" s="31" t="s">
        <v>8216</v>
      </c>
      <c r="E2042" s="33" t="s">
        <v>8217</v>
      </c>
      <c r="J2042" s="32">
        <f>0</f>
      </c>
      <c s="32">
        <f>0</f>
      </c>
      <c s="32">
        <f>0+L2043+L2047</f>
      </c>
      <c s="32">
        <f>0+M2043+M2047</f>
      </c>
    </row>
    <row r="2043" spans="1:16" ht="12.75">
      <c r="A2043" t="s">
        <v>48</v>
      </c>
      <c s="34" t="s">
        <v>5040</v>
      </c>
      <c s="34" t="s">
        <v>8979</v>
      </c>
      <c s="35" t="s">
        <v>5</v>
      </c>
      <c s="6" t="s">
        <v>8838</v>
      </c>
      <c s="36" t="s">
        <v>52</v>
      </c>
      <c s="37">
        <v>2</v>
      </c>
      <c s="36">
        <v>0</v>
      </c>
      <c s="36">
        <f>ROUND(G2043*H2043,6)</f>
      </c>
      <c r="L2043" s="38">
        <v>0</v>
      </c>
      <c s="32">
        <f>ROUND(ROUND(L2043,2)*ROUND(G2043,3),2)</f>
      </c>
      <c s="36" t="s">
        <v>8175</v>
      </c>
      <c>
        <f>(M2043*21)/100</f>
      </c>
      <c t="s">
        <v>27</v>
      </c>
    </row>
    <row r="2044" spans="1:5" ht="38.25">
      <c r="A2044" s="35" t="s">
        <v>54</v>
      </c>
      <c r="E2044" s="39" t="s">
        <v>8220</v>
      </c>
    </row>
    <row r="2045" spans="1:5" ht="12.75">
      <c r="A2045" s="35" t="s">
        <v>56</v>
      </c>
      <c r="E2045" s="40" t="s">
        <v>5</v>
      </c>
    </row>
    <row r="2046" spans="1:5" ht="12.75">
      <c r="A2046" t="s">
        <v>58</v>
      </c>
      <c r="E2046" s="39" t="s">
        <v>5</v>
      </c>
    </row>
    <row r="2047" spans="1:16" ht="12.75">
      <c r="A2047" t="s">
        <v>48</v>
      </c>
      <c s="34" t="s">
        <v>5044</v>
      </c>
      <c s="34" t="s">
        <v>8980</v>
      </c>
      <c s="35" t="s">
        <v>5</v>
      </c>
      <c s="6" t="s">
        <v>8981</v>
      </c>
      <c s="36" t="s">
        <v>52</v>
      </c>
      <c s="37">
        <v>2</v>
      </c>
      <c s="36">
        <v>0</v>
      </c>
      <c s="36">
        <f>ROUND(G2047*H2047,6)</f>
      </c>
      <c r="L2047" s="38">
        <v>0</v>
      </c>
      <c s="32">
        <f>ROUND(ROUND(L2047,2)*ROUND(G2047,3),2)</f>
      </c>
      <c s="36" t="s">
        <v>8175</v>
      </c>
      <c>
        <f>(M2047*21)/100</f>
      </c>
      <c t="s">
        <v>27</v>
      </c>
    </row>
    <row r="2048" spans="1:5" ht="38.25">
      <c r="A2048" s="35" t="s">
        <v>54</v>
      </c>
      <c r="E2048" s="39" t="s">
        <v>8220</v>
      </c>
    </row>
    <row r="2049" spans="1:5" ht="12.75">
      <c r="A2049" s="35" t="s">
        <v>56</v>
      </c>
      <c r="E2049" s="40" t="s">
        <v>5</v>
      </c>
    </row>
    <row r="2050" spans="1:5" ht="12.75">
      <c r="A2050" t="s">
        <v>58</v>
      </c>
      <c r="E2050" s="39" t="s">
        <v>5</v>
      </c>
    </row>
    <row r="2051" spans="1:13" ht="12.75">
      <c r="A2051" t="s">
        <v>46</v>
      </c>
      <c r="C2051" s="31" t="s">
        <v>8227</v>
      </c>
      <c r="E2051" s="33" t="s">
        <v>8228</v>
      </c>
      <c r="J2051" s="32">
        <f>0</f>
      </c>
      <c s="32">
        <f>0</f>
      </c>
      <c s="32">
        <f>0+L2052+L2056+L2060+L2064</f>
      </c>
      <c s="32">
        <f>0+M2052+M2056+M2060+M2064</f>
      </c>
    </row>
    <row r="2052" spans="1:16" ht="12.75">
      <c r="A2052" t="s">
        <v>48</v>
      </c>
      <c s="34" t="s">
        <v>5048</v>
      </c>
      <c s="34" t="s">
        <v>8242</v>
      </c>
      <c s="35" t="s">
        <v>7805</v>
      </c>
      <c s="6" t="s">
        <v>8243</v>
      </c>
      <c s="36" t="s">
        <v>52</v>
      </c>
      <c s="37">
        <v>18</v>
      </c>
      <c s="36">
        <v>0</v>
      </c>
      <c s="36">
        <f>ROUND(G2052*H2052,6)</f>
      </c>
      <c r="L2052" s="38">
        <v>0</v>
      </c>
      <c s="32">
        <f>ROUND(ROUND(L2052,2)*ROUND(G2052,3),2)</f>
      </c>
      <c s="36" t="s">
        <v>8172</v>
      </c>
      <c>
        <f>(M2052*21)/100</f>
      </c>
      <c t="s">
        <v>27</v>
      </c>
    </row>
    <row r="2053" spans="1:5" ht="38.25">
      <c r="A2053" s="35" t="s">
        <v>54</v>
      </c>
      <c r="E2053" s="39" t="s">
        <v>8982</v>
      </c>
    </row>
    <row r="2054" spans="1:5" ht="12.75">
      <c r="A2054" s="35" t="s">
        <v>56</v>
      </c>
      <c r="E2054" s="40" t="s">
        <v>5</v>
      </c>
    </row>
    <row r="2055" spans="1:5" ht="12.75">
      <c r="A2055" t="s">
        <v>58</v>
      </c>
      <c r="E2055" s="39" t="s">
        <v>5</v>
      </c>
    </row>
    <row r="2056" spans="1:16" ht="12.75">
      <c r="A2056" t="s">
        <v>48</v>
      </c>
      <c s="34" t="s">
        <v>5051</v>
      </c>
      <c s="34" t="s">
        <v>8983</v>
      </c>
      <c s="35" t="s">
        <v>5</v>
      </c>
      <c s="6" t="s">
        <v>8246</v>
      </c>
      <c s="36" t="s">
        <v>52</v>
      </c>
      <c s="37">
        <v>3</v>
      </c>
      <c s="36">
        <v>0</v>
      </c>
      <c s="36">
        <f>ROUND(G2056*H2056,6)</f>
      </c>
      <c r="L2056" s="38">
        <v>0</v>
      </c>
      <c s="32">
        <f>ROUND(ROUND(L2056,2)*ROUND(G2056,3),2)</f>
      </c>
      <c s="36" t="s">
        <v>8175</v>
      </c>
      <c>
        <f>(M2056*21)/100</f>
      </c>
      <c t="s">
        <v>27</v>
      </c>
    </row>
    <row r="2057" spans="1:5" ht="38.25">
      <c r="A2057" s="35" t="s">
        <v>54</v>
      </c>
      <c r="E2057" s="39" t="s">
        <v>8241</v>
      </c>
    </row>
    <row r="2058" spans="1:5" ht="12.75">
      <c r="A2058" s="35" t="s">
        <v>56</v>
      </c>
      <c r="E2058" s="40" t="s">
        <v>5</v>
      </c>
    </row>
    <row r="2059" spans="1:5" ht="12.75">
      <c r="A2059" t="s">
        <v>58</v>
      </c>
      <c r="E2059" s="39" t="s">
        <v>5</v>
      </c>
    </row>
    <row r="2060" spans="1:16" ht="12.75">
      <c r="A2060" t="s">
        <v>48</v>
      </c>
      <c s="34" t="s">
        <v>5054</v>
      </c>
      <c s="34" t="s">
        <v>8984</v>
      </c>
      <c s="35" t="s">
        <v>5</v>
      </c>
      <c s="6" t="s">
        <v>8248</v>
      </c>
      <c s="36" t="s">
        <v>52</v>
      </c>
      <c s="37">
        <v>12</v>
      </c>
      <c s="36">
        <v>0</v>
      </c>
      <c s="36">
        <f>ROUND(G2060*H2060,6)</f>
      </c>
      <c r="L2060" s="38">
        <v>0</v>
      </c>
      <c s="32">
        <f>ROUND(ROUND(L2060,2)*ROUND(G2060,3),2)</f>
      </c>
      <c s="36" t="s">
        <v>8175</v>
      </c>
      <c>
        <f>(M2060*21)/100</f>
      </c>
      <c t="s">
        <v>27</v>
      </c>
    </row>
    <row r="2061" spans="1:5" ht="38.25">
      <c r="A2061" s="35" t="s">
        <v>54</v>
      </c>
      <c r="E2061" s="39" t="s">
        <v>8241</v>
      </c>
    </row>
    <row r="2062" spans="1:5" ht="12.75">
      <c r="A2062" s="35" t="s">
        <v>56</v>
      </c>
      <c r="E2062" s="40" t="s">
        <v>5</v>
      </c>
    </row>
    <row r="2063" spans="1:5" ht="12.75">
      <c r="A2063" t="s">
        <v>58</v>
      </c>
      <c r="E2063" s="39" t="s">
        <v>5</v>
      </c>
    </row>
    <row r="2064" spans="1:16" ht="12.75">
      <c r="A2064" t="s">
        <v>48</v>
      </c>
      <c s="34" t="s">
        <v>5057</v>
      </c>
      <c s="34" t="s">
        <v>8985</v>
      </c>
      <c s="35" t="s">
        <v>5</v>
      </c>
      <c s="6" t="s">
        <v>8250</v>
      </c>
      <c s="36" t="s">
        <v>52</v>
      </c>
      <c s="37">
        <v>3</v>
      </c>
      <c s="36">
        <v>0</v>
      </c>
      <c s="36">
        <f>ROUND(G2064*H2064,6)</f>
      </c>
      <c r="L2064" s="38">
        <v>0</v>
      </c>
      <c s="32">
        <f>ROUND(ROUND(L2064,2)*ROUND(G2064,3),2)</f>
      </c>
      <c s="36" t="s">
        <v>8175</v>
      </c>
      <c>
        <f>(M2064*21)/100</f>
      </c>
      <c t="s">
        <v>27</v>
      </c>
    </row>
    <row r="2065" spans="1:5" ht="38.25">
      <c r="A2065" s="35" t="s">
        <v>54</v>
      </c>
      <c r="E2065" s="39" t="s">
        <v>8241</v>
      </c>
    </row>
    <row r="2066" spans="1:5" ht="12.75">
      <c r="A2066" s="35" t="s">
        <v>56</v>
      </c>
      <c r="E2066" s="40" t="s">
        <v>5</v>
      </c>
    </row>
    <row r="2067" spans="1:5" ht="12.75">
      <c r="A2067" t="s">
        <v>58</v>
      </c>
      <c r="E2067" s="39" t="s">
        <v>5</v>
      </c>
    </row>
    <row r="2068" spans="1:13" ht="12.75">
      <c r="A2068" t="s">
        <v>46</v>
      </c>
      <c r="C2068" s="31" t="s">
        <v>8251</v>
      </c>
      <c r="E2068" s="33" t="s">
        <v>8252</v>
      </c>
      <c r="J2068" s="32">
        <f>0</f>
      </c>
      <c s="32">
        <f>0</f>
      </c>
      <c s="32">
        <f>0+L2069+L2073+L2077+L2081+L2085+L2089+L2093+L2097+L2101+L2105+L2109+L2113+L2117+L2121+L2125+L2129</f>
      </c>
      <c s="32">
        <f>0+M2069+M2073+M2077+M2081+M2085+M2089+M2093+M2097+M2101+M2105+M2109+M2113+M2117+M2121+M2125+M2129</f>
      </c>
    </row>
    <row r="2069" spans="1:16" ht="12.75">
      <c r="A2069" t="s">
        <v>48</v>
      </c>
      <c s="34" t="s">
        <v>5061</v>
      </c>
      <c s="34" t="s">
        <v>8253</v>
      </c>
      <c s="35" t="s">
        <v>8808</v>
      </c>
      <c s="6" t="s">
        <v>8254</v>
      </c>
      <c s="36" t="s">
        <v>163</v>
      </c>
      <c s="37">
        <v>95</v>
      </c>
      <c s="36">
        <v>0</v>
      </c>
      <c s="36">
        <f>ROUND(G2069*H2069,6)</f>
      </c>
      <c r="L2069" s="38">
        <v>0</v>
      </c>
      <c s="32">
        <f>ROUND(ROUND(L2069,2)*ROUND(G2069,3),2)</f>
      </c>
      <c s="36" t="s">
        <v>8172</v>
      </c>
      <c>
        <f>(M2069*21)/100</f>
      </c>
      <c t="s">
        <v>27</v>
      </c>
    </row>
    <row r="2070" spans="1:5" ht="12.75">
      <c r="A2070" s="35" t="s">
        <v>54</v>
      </c>
      <c r="E2070" s="39" t="s">
        <v>5</v>
      </c>
    </row>
    <row r="2071" spans="1:5" ht="12.75">
      <c r="A2071" s="35" t="s">
        <v>56</v>
      </c>
      <c r="E2071" s="40" t="s">
        <v>5</v>
      </c>
    </row>
    <row r="2072" spans="1:5" ht="12.75">
      <c r="A2072" t="s">
        <v>58</v>
      </c>
      <c r="E2072" s="39" t="s">
        <v>5</v>
      </c>
    </row>
    <row r="2073" spans="1:16" ht="12.75">
      <c r="A2073" t="s">
        <v>48</v>
      </c>
      <c s="34" t="s">
        <v>5065</v>
      </c>
      <c s="34" t="s">
        <v>8255</v>
      </c>
      <c s="35" t="s">
        <v>8808</v>
      </c>
      <c s="6" t="s">
        <v>8256</v>
      </c>
      <c s="36" t="s">
        <v>163</v>
      </c>
      <c s="37">
        <v>95</v>
      </c>
      <c s="36">
        <v>0</v>
      </c>
      <c s="36">
        <f>ROUND(G2073*H2073,6)</f>
      </c>
      <c r="L2073" s="38">
        <v>0</v>
      </c>
      <c s="32">
        <f>ROUND(ROUND(L2073,2)*ROUND(G2073,3),2)</f>
      </c>
      <c s="36" t="s">
        <v>8172</v>
      </c>
      <c>
        <f>(M2073*21)/100</f>
      </c>
      <c t="s">
        <v>27</v>
      </c>
    </row>
    <row r="2074" spans="1:5" ht="153">
      <c r="A2074" s="35" t="s">
        <v>54</v>
      </c>
      <c r="E2074" s="39" t="s">
        <v>8986</v>
      </c>
    </row>
    <row r="2075" spans="1:5" ht="25.5">
      <c r="A2075" s="35" t="s">
        <v>56</v>
      </c>
      <c r="E2075" s="40" t="s">
        <v>8987</v>
      </c>
    </row>
    <row r="2076" spans="1:5" ht="12.75">
      <c r="A2076" t="s">
        <v>58</v>
      </c>
      <c r="E2076" s="39" t="s">
        <v>5</v>
      </c>
    </row>
    <row r="2077" spans="1:16" ht="12.75">
      <c r="A2077" t="s">
        <v>48</v>
      </c>
      <c s="34" t="s">
        <v>5069</v>
      </c>
      <c s="34" t="s">
        <v>8259</v>
      </c>
      <c s="35" t="s">
        <v>8669</v>
      </c>
      <c s="6" t="s">
        <v>8260</v>
      </c>
      <c s="36" t="s">
        <v>163</v>
      </c>
      <c s="37">
        <v>23</v>
      </c>
      <c s="36">
        <v>0</v>
      </c>
      <c s="36">
        <f>ROUND(G2077*H2077,6)</f>
      </c>
      <c r="L2077" s="38">
        <v>0</v>
      </c>
      <c s="32">
        <f>ROUND(ROUND(L2077,2)*ROUND(G2077,3),2)</f>
      </c>
      <c s="36" t="s">
        <v>8172</v>
      </c>
      <c>
        <f>(M2077*21)/100</f>
      </c>
      <c t="s">
        <v>27</v>
      </c>
    </row>
    <row r="2078" spans="1:5" ht="25.5">
      <c r="A2078" s="35" t="s">
        <v>54</v>
      </c>
      <c r="E2078" s="39" t="s">
        <v>8988</v>
      </c>
    </row>
    <row r="2079" spans="1:5" ht="12.75">
      <c r="A2079" s="35" t="s">
        <v>56</v>
      </c>
      <c r="E2079" s="40" t="s">
        <v>5</v>
      </c>
    </row>
    <row r="2080" spans="1:5" ht="12.75">
      <c r="A2080" t="s">
        <v>58</v>
      </c>
      <c r="E2080" s="39" t="s">
        <v>5</v>
      </c>
    </row>
    <row r="2081" spans="1:16" ht="12.75">
      <c r="A2081" t="s">
        <v>48</v>
      </c>
      <c s="34" t="s">
        <v>5073</v>
      </c>
      <c s="34" t="s">
        <v>8989</v>
      </c>
      <c s="35" t="s">
        <v>5</v>
      </c>
      <c s="6" t="s">
        <v>8990</v>
      </c>
      <c s="36" t="s">
        <v>163</v>
      </c>
      <c s="37">
        <v>4</v>
      </c>
      <c s="36">
        <v>0</v>
      </c>
      <c s="36">
        <f>ROUND(G2081*H2081,6)</f>
      </c>
      <c r="L2081" s="38">
        <v>0</v>
      </c>
      <c s="32">
        <f>ROUND(ROUND(L2081,2)*ROUND(G2081,3),2)</f>
      </c>
      <c s="36" t="s">
        <v>8175</v>
      </c>
      <c>
        <f>(M2081*21)/100</f>
      </c>
      <c t="s">
        <v>27</v>
      </c>
    </row>
    <row r="2082" spans="1:5" ht="127.5">
      <c r="A2082" s="35" t="s">
        <v>54</v>
      </c>
      <c r="E2082" s="39" t="s">
        <v>8264</v>
      </c>
    </row>
    <row r="2083" spans="1:5" ht="25.5">
      <c r="A2083" s="35" t="s">
        <v>56</v>
      </c>
      <c r="E2083" s="40" t="s">
        <v>8437</v>
      </c>
    </row>
    <row r="2084" spans="1:5" ht="12.75">
      <c r="A2084" t="s">
        <v>58</v>
      </c>
      <c r="E2084" s="39" t="s">
        <v>5</v>
      </c>
    </row>
    <row r="2085" spans="1:16" ht="12.75">
      <c r="A2085" t="s">
        <v>48</v>
      </c>
      <c s="34" t="s">
        <v>5077</v>
      </c>
      <c s="34" t="s">
        <v>8991</v>
      </c>
      <c s="35" t="s">
        <v>5</v>
      </c>
      <c s="6" t="s">
        <v>8992</v>
      </c>
      <c s="36" t="s">
        <v>163</v>
      </c>
      <c s="37">
        <v>19</v>
      </c>
      <c s="36">
        <v>0</v>
      </c>
      <c s="36">
        <f>ROUND(G2085*H2085,6)</f>
      </c>
      <c r="L2085" s="38">
        <v>0</v>
      </c>
      <c s="32">
        <f>ROUND(ROUND(L2085,2)*ROUND(G2085,3),2)</f>
      </c>
      <c s="36" t="s">
        <v>8175</v>
      </c>
      <c>
        <f>(M2085*21)/100</f>
      </c>
      <c t="s">
        <v>27</v>
      </c>
    </row>
    <row r="2086" spans="1:5" ht="127.5">
      <c r="A2086" s="35" t="s">
        <v>54</v>
      </c>
      <c r="E2086" s="39" t="s">
        <v>8264</v>
      </c>
    </row>
    <row r="2087" spans="1:5" ht="25.5">
      <c r="A2087" s="35" t="s">
        <v>56</v>
      </c>
      <c r="E2087" s="40" t="s">
        <v>8993</v>
      </c>
    </row>
    <row r="2088" spans="1:5" ht="12.75">
      <c r="A2088" t="s">
        <v>58</v>
      </c>
      <c r="E2088" s="39" t="s">
        <v>5</v>
      </c>
    </row>
    <row r="2089" spans="1:16" ht="12.75">
      <c r="A2089" t="s">
        <v>48</v>
      </c>
      <c s="34" t="s">
        <v>5081</v>
      </c>
      <c s="34" t="s">
        <v>8266</v>
      </c>
      <c s="35" t="s">
        <v>8900</v>
      </c>
      <c s="6" t="s">
        <v>8267</v>
      </c>
      <c s="36" t="s">
        <v>163</v>
      </c>
      <c s="37">
        <v>10</v>
      </c>
      <c s="36">
        <v>0</v>
      </c>
      <c s="36">
        <f>ROUND(G2089*H2089,6)</f>
      </c>
      <c r="L2089" s="38">
        <v>0</v>
      </c>
      <c s="32">
        <f>ROUND(ROUND(L2089,2)*ROUND(G2089,3),2)</f>
      </c>
      <c s="36" t="s">
        <v>8172</v>
      </c>
      <c>
        <f>(M2089*21)/100</f>
      </c>
      <c t="s">
        <v>27</v>
      </c>
    </row>
    <row r="2090" spans="1:5" ht="12.75">
      <c r="A2090" s="35" t="s">
        <v>54</v>
      </c>
      <c r="E2090" s="39" t="s">
        <v>8994</v>
      </c>
    </row>
    <row r="2091" spans="1:5" ht="12.75">
      <c r="A2091" s="35" t="s">
        <v>56</v>
      </c>
      <c r="E2091" s="40" t="s">
        <v>5</v>
      </c>
    </row>
    <row r="2092" spans="1:5" ht="12.75">
      <c r="A2092" t="s">
        <v>58</v>
      </c>
      <c r="E2092" s="39" t="s">
        <v>5</v>
      </c>
    </row>
    <row r="2093" spans="1:16" ht="12.75">
      <c r="A2093" t="s">
        <v>48</v>
      </c>
      <c s="34" t="s">
        <v>5085</v>
      </c>
      <c s="34" t="s">
        <v>8275</v>
      </c>
      <c s="35" t="s">
        <v>8900</v>
      </c>
      <c s="6" t="s">
        <v>8276</v>
      </c>
      <c s="36" t="s">
        <v>163</v>
      </c>
      <c s="37">
        <v>151</v>
      </c>
      <c s="36">
        <v>0</v>
      </c>
      <c s="36">
        <f>ROUND(G2093*H2093,6)</f>
      </c>
      <c r="L2093" s="38">
        <v>0</v>
      </c>
      <c s="32">
        <f>ROUND(ROUND(L2093,2)*ROUND(G2093,3),2)</f>
      </c>
      <c s="36" t="s">
        <v>8172</v>
      </c>
      <c>
        <f>(M2093*21)/100</f>
      </c>
      <c t="s">
        <v>27</v>
      </c>
    </row>
    <row r="2094" spans="1:5" ht="51">
      <c r="A2094" s="35" t="s">
        <v>54</v>
      </c>
      <c r="E2094" s="39" t="s">
        <v>8995</v>
      </c>
    </row>
    <row r="2095" spans="1:5" ht="12.75">
      <c r="A2095" s="35" t="s">
        <v>56</v>
      </c>
      <c r="E2095" s="40" t="s">
        <v>5</v>
      </c>
    </row>
    <row r="2096" spans="1:5" ht="12.75">
      <c r="A2096" t="s">
        <v>58</v>
      </c>
      <c r="E2096" s="39" t="s">
        <v>5</v>
      </c>
    </row>
    <row r="2097" spans="1:16" ht="12.75">
      <c r="A2097" t="s">
        <v>48</v>
      </c>
      <c s="34" t="s">
        <v>5085</v>
      </c>
      <c s="34" t="s">
        <v>8996</v>
      </c>
      <c s="35" t="s">
        <v>5</v>
      </c>
      <c s="6" t="s">
        <v>8997</v>
      </c>
      <c s="36" t="s">
        <v>163</v>
      </c>
      <c s="37">
        <v>10</v>
      </c>
      <c s="36">
        <v>0</v>
      </c>
      <c s="36">
        <f>ROUND(G2097*H2097,6)</f>
      </c>
      <c r="L2097" s="38">
        <v>0</v>
      </c>
      <c s="32">
        <f>ROUND(ROUND(L2097,2)*ROUND(G2097,3),2)</f>
      </c>
      <c s="36" t="s">
        <v>8175</v>
      </c>
      <c>
        <f>(M2097*21)/100</f>
      </c>
      <c t="s">
        <v>27</v>
      </c>
    </row>
    <row r="2098" spans="1:5" ht="127.5">
      <c r="A2098" s="35" t="s">
        <v>54</v>
      </c>
      <c r="E2098" s="39" t="s">
        <v>8264</v>
      </c>
    </row>
    <row r="2099" spans="1:5" ht="25.5">
      <c r="A2099" s="35" t="s">
        <v>56</v>
      </c>
      <c r="E2099" s="40" t="s">
        <v>8998</v>
      </c>
    </row>
    <row r="2100" spans="1:5" ht="12.75">
      <c r="A2100" t="s">
        <v>58</v>
      </c>
      <c r="E2100" s="39" t="s">
        <v>5</v>
      </c>
    </row>
    <row r="2101" spans="1:16" ht="12.75">
      <c r="A2101" t="s">
        <v>48</v>
      </c>
      <c s="34" t="s">
        <v>5089</v>
      </c>
      <c s="34" t="s">
        <v>8999</v>
      </c>
      <c s="35" t="s">
        <v>5</v>
      </c>
      <c s="6" t="s">
        <v>9000</v>
      </c>
      <c s="36" t="s">
        <v>163</v>
      </c>
      <c s="37">
        <v>39</v>
      </c>
      <c s="36">
        <v>0</v>
      </c>
      <c s="36">
        <f>ROUND(G2101*H2101,6)</f>
      </c>
      <c r="L2101" s="38">
        <v>0</v>
      </c>
      <c s="32">
        <f>ROUND(ROUND(L2101,2)*ROUND(G2101,3),2)</f>
      </c>
      <c s="36" t="s">
        <v>8175</v>
      </c>
      <c>
        <f>(M2101*21)/100</f>
      </c>
      <c t="s">
        <v>27</v>
      </c>
    </row>
    <row r="2102" spans="1:5" ht="127.5">
      <c r="A2102" s="35" t="s">
        <v>54</v>
      </c>
      <c r="E2102" s="39" t="s">
        <v>8264</v>
      </c>
    </row>
    <row r="2103" spans="1:5" ht="25.5">
      <c r="A2103" s="35" t="s">
        <v>56</v>
      </c>
      <c r="E2103" s="40" t="s">
        <v>9001</v>
      </c>
    </row>
    <row r="2104" spans="1:5" ht="12.75">
      <c r="A2104" t="s">
        <v>58</v>
      </c>
      <c r="E2104" s="39" t="s">
        <v>5</v>
      </c>
    </row>
    <row r="2105" spans="1:16" ht="12.75">
      <c r="A2105" t="s">
        <v>48</v>
      </c>
      <c s="34" t="s">
        <v>5093</v>
      </c>
      <c s="34" t="s">
        <v>9002</v>
      </c>
      <c s="35" t="s">
        <v>5</v>
      </c>
      <c s="6" t="s">
        <v>9003</v>
      </c>
      <c s="36" t="s">
        <v>163</v>
      </c>
      <c s="37">
        <v>77</v>
      </c>
      <c s="36">
        <v>0</v>
      </c>
      <c s="36">
        <f>ROUND(G2105*H2105,6)</f>
      </c>
      <c r="L2105" s="38">
        <v>0</v>
      </c>
      <c s="32">
        <f>ROUND(ROUND(L2105,2)*ROUND(G2105,3),2)</f>
      </c>
      <c s="36" t="s">
        <v>8175</v>
      </c>
      <c>
        <f>(M2105*21)/100</f>
      </c>
      <c t="s">
        <v>27</v>
      </c>
    </row>
    <row r="2106" spans="1:5" ht="127.5">
      <c r="A2106" s="35" t="s">
        <v>54</v>
      </c>
      <c r="E2106" s="39" t="s">
        <v>8264</v>
      </c>
    </row>
    <row r="2107" spans="1:5" ht="25.5">
      <c r="A2107" s="35" t="s">
        <v>56</v>
      </c>
      <c r="E2107" s="40" t="s">
        <v>9004</v>
      </c>
    </row>
    <row r="2108" spans="1:5" ht="12.75">
      <c r="A2108" t="s">
        <v>58</v>
      </c>
      <c r="E2108" s="39" t="s">
        <v>5</v>
      </c>
    </row>
    <row r="2109" spans="1:16" ht="12.75">
      <c r="A2109" t="s">
        <v>48</v>
      </c>
      <c s="34" t="s">
        <v>5097</v>
      </c>
      <c s="34" t="s">
        <v>9005</v>
      </c>
      <c s="35" t="s">
        <v>5</v>
      </c>
      <c s="6" t="s">
        <v>9006</v>
      </c>
      <c s="36" t="s">
        <v>163</v>
      </c>
      <c s="37">
        <v>29</v>
      </c>
      <c s="36">
        <v>0</v>
      </c>
      <c s="36">
        <f>ROUND(G2109*H2109,6)</f>
      </c>
      <c r="L2109" s="38">
        <v>0</v>
      </c>
      <c s="32">
        <f>ROUND(ROUND(L2109,2)*ROUND(G2109,3),2)</f>
      </c>
      <c s="36" t="s">
        <v>8175</v>
      </c>
      <c>
        <f>(M2109*21)/100</f>
      </c>
      <c t="s">
        <v>27</v>
      </c>
    </row>
    <row r="2110" spans="1:5" ht="127.5">
      <c r="A2110" s="35" t="s">
        <v>54</v>
      </c>
      <c r="E2110" s="39" t="s">
        <v>8264</v>
      </c>
    </row>
    <row r="2111" spans="1:5" ht="25.5">
      <c r="A2111" s="35" t="s">
        <v>56</v>
      </c>
      <c r="E2111" s="40" t="s">
        <v>9007</v>
      </c>
    </row>
    <row r="2112" spans="1:5" ht="12.75">
      <c r="A2112" t="s">
        <v>58</v>
      </c>
      <c r="E2112" s="39" t="s">
        <v>5</v>
      </c>
    </row>
    <row r="2113" spans="1:16" ht="12.75">
      <c r="A2113" t="s">
        <v>48</v>
      </c>
      <c s="34" t="s">
        <v>5101</v>
      </c>
      <c s="34" t="s">
        <v>9008</v>
      </c>
      <c s="35" t="s">
        <v>5</v>
      </c>
      <c s="6" t="s">
        <v>9009</v>
      </c>
      <c s="36" t="s">
        <v>163</v>
      </c>
      <c s="37">
        <v>6</v>
      </c>
      <c s="36">
        <v>0</v>
      </c>
      <c s="36">
        <f>ROUND(G2113*H2113,6)</f>
      </c>
      <c r="L2113" s="38">
        <v>0</v>
      </c>
      <c s="32">
        <f>ROUND(ROUND(L2113,2)*ROUND(G2113,3),2)</f>
      </c>
      <c s="36" t="s">
        <v>8175</v>
      </c>
      <c>
        <f>(M2113*21)/100</f>
      </c>
      <c t="s">
        <v>27</v>
      </c>
    </row>
    <row r="2114" spans="1:5" ht="127.5">
      <c r="A2114" s="35" t="s">
        <v>54</v>
      </c>
      <c r="E2114" s="39" t="s">
        <v>8264</v>
      </c>
    </row>
    <row r="2115" spans="1:5" ht="25.5">
      <c r="A2115" s="35" t="s">
        <v>56</v>
      </c>
      <c r="E2115" s="40" t="s">
        <v>9010</v>
      </c>
    </row>
    <row r="2116" spans="1:5" ht="12.75">
      <c r="A2116" t="s">
        <v>58</v>
      </c>
      <c r="E2116" s="39" t="s">
        <v>5</v>
      </c>
    </row>
    <row r="2117" spans="1:16" ht="12.75">
      <c r="A2117" t="s">
        <v>48</v>
      </c>
      <c s="34" t="s">
        <v>5106</v>
      </c>
      <c s="34" t="s">
        <v>8293</v>
      </c>
      <c s="35" t="s">
        <v>8669</v>
      </c>
      <c s="6" t="s">
        <v>8294</v>
      </c>
      <c s="36" t="s">
        <v>163</v>
      </c>
      <c s="37">
        <v>33</v>
      </c>
      <c s="36">
        <v>0</v>
      </c>
      <c s="36">
        <f>ROUND(G2117*H2117,6)</f>
      </c>
      <c r="L2117" s="38">
        <v>0</v>
      </c>
      <c s="32">
        <f>ROUND(ROUND(L2117,2)*ROUND(G2117,3),2)</f>
      </c>
      <c s="36" t="s">
        <v>8172</v>
      </c>
      <c>
        <f>(M2117*21)/100</f>
      </c>
      <c t="s">
        <v>27</v>
      </c>
    </row>
    <row r="2118" spans="1:5" ht="38.25">
      <c r="A2118" s="35" t="s">
        <v>54</v>
      </c>
      <c r="E2118" s="39" t="s">
        <v>9011</v>
      </c>
    </row>
    <row r="2119" spans="1:5" ht="12.75">
      <c r="A2119" s="35" t="s">
        <v>56</v>
      </c>
      <c r="E2119" s="40" t="s">
        <v>5</v>
      </c>
    </row>
    <row r="2120" spans="1:5" ht="12.75">
      <c r="A2120" t="s">
        <v>58</v>
      </c>
      <c r="E2120" s="39" t="s">
        <v>5</v>
      </c>
    </row>
    <row r="2121" spans="1:16" ht="12.75">
      <c r="A2121" t="s">
        <v>48</v>
      </c>
      <c s="34" t="s">
        <v>5110</v>
      </c>
      <c s="34" t="s">
        <v>9012</v>
      </c>
      <c s="35" t="s">
        <v>5</v>
      </c>
      <c s="6" t="s">
        <v>8302</v>
      </c>
      <c s="36" t="s">
        <v>163</v>
      </c>
      <c s="37">
        <v>25</v>
      </c>
      <c s="36">
        <v>0</v>
      </c>
      <c s="36">
        <f>ROUND(G2121*H2121,6)</f>
      </c>
      <c r="L2121" s="38">
        <v>0</v>
      </c>
      <c s="32">
        <f>ROUND(ROUND(L2121,2)*ROUND(G2121,3),2)</f>
      </c>
      <c s="36" t="s">
        <v>8175</v>
      </c>
      <c>
        <f>(M2121*21)/100</f>
      </c>
      <c t="s">
        <v>27</v>
      </c>
    </row>
    <row r="2122" spans="1:5" ht="12.75">
      <c r="A2122" s="35" t="s">
        <v>54</v>
      </c>
      <c r="E2122" s="39" t="s">
        <v>8298</v>
      </c>
    </row>
    <row r="2123" spans="1:5" ht="12.75">
      <c r="A2123" s="35" t="s">
        <v>56</v>
      </c>
      <c r="E2123" s="40" t="s">
        <v>5</v>
      </c>
    </row>
    <row r="2124" spans="1:5" ht="12.75">
      <c r="A2124" t="s">
        <v>58</v>
      </c>
      <c r="E2124" s="39" t="s">
        <v>5</v>
      </c>
    </row>
    <row r="2125" spans="1:16" ht="12.75">
      <c r="A2125" t="s">
        <v>48</v>
      </c>
      <c s="34" t="s">
        <v>5114</v>
      </c>
      <c s="34" t="s">
        <v>9013</v>
      </c>
      <c s="35" t="s">
        <v>5</v>
      </c>
      <c s="6" t="s">
        <v>8300</v>
      </c>
      <c s="36" t="s">
        <v>163</v>
      </c>
      <c s="37">
        <v>6</v>
      </c>
      <c s="36">
        <v>0</v>
      </c>
      <c s="36">
        <f>ROUND(G2125*H2125,6)</f>
      </c>
      <c r="L2125" s="38">
        <v>0</v>
      </c>
      <c s="32">
        <f>ROUND(ROUND(L2125,2)*ROUND(G2125,3),2)</f>
      </c>
      <c s="36" t="s">
        <v>8175</v>
      </c>
      <c>
        <f>(M2125*21)/100</f>
      </c>
      <c t="s">
        <v>27</v>
      </c>
    </row>
    <row r="2126" spans="1:5" ht="12.75">
      <c r="A2126" s="35" t="s">
        <v>54</v>
      </c>
      <c r="E2126" s="39" t="s">
        <v>8298</v>
      </c>
    </row>
    <row r="2127" spans="1:5" ht="12.75">
      <c r="A2127" s="35" t="s">
        <v>56</v>
      </c>
      <c r="E2127" s="40" t="s">
        <v>5</v>
      </c>
    </row>
    <row r="2128" spans="1:5" ht="12.75">
      <c r="A2128" t="s">
        <v>58</v>
      </c>
      <c r="E2128" s="39" t="s">
        <v>5</v>
      </c>
    </row>
    <row r="2129" spans="1:16" ht="12.75">
      <c r="A2129" t="s">
        <v>48</v>
      </c>
      <c s="34" t="s">
        <v>5118</v>
      </c>
      <c s="34" t="s">
        <v>9014</v>
      </c>
      <c s="35" t="s">
        <v>5</v>
      </c>
      <c s="6" t="s">
        <v>8297</v>
      </c>
      <c s="36" t="s">
        <v>163</v>
      </c>
      <c s="37">
        <v>2</v>
      </c>
      <c s="36">
        <v>0</v>
      </c>
      <c s="36">
        <f>ROUND(G2129*H2129,6)</f>
      </c>
      <c r="L2129" s="38">
        <v>0</v>
      </c>
      <c s="32">
        <f>ROUND(ROUND(L2129,2)*ROUND(G2129,3),2)</f>
      </c>
      <c s="36" t="s">
        <v>8175</v>
      </c>
      <c>
        <f>(M2129*21)/100</f>
      </c>
      <c t="s">
        <v>27</v>
      </c>
    </row>
    <row r="2130" spans="1:5" ht="12.75">
      <c r="A2130" s="35" t="s">
        <v>54</v>
      </c>
      <c r="E2130" s="39" t="s">
        <v>8298</v>
      </c>
    </row>
    <row r="2131" spans="1:5" ht="12.75">
      <c r="A2131" s="35" t="s">
        <v>56</v>
      </c>
      <c r="E2131" s="40" t="s">
        <v>5</v>
      </c>
    </row>
    <row r="2132" spans="1:5" ht="12.75">
      <c r="A2132" t="s">
        <v>58</v>
      </c>
      <c r="E2132" s="39" t="s">
        <v>5</v>
      </c>
    </row>
    <row r="2133" spans="1:13" ht="12.75">
      <c r="A2133" t="s">
        <v>46</v>
      </c>
      <c r="C2133" s="31" t="s">
        <v>8303</v>
      </c>
      <c r="E2133" s="33" t="s">
        <v>8304</v>
      </c>
      <c r="J2133" s="32">
        <f>0</f>
      </c>
      <c s="32">
        <f>0</f>
      </c>
      <c s="32">
        <f>0+L2134+L2138+L2142+L2146+L2150+L2154+L2158+L2162+L2166</f>
      </c>
      <c s="32">
        <f>0+M2134+M2138+M2142+M2146+M2150+M2154+M2158+M2162+M2166</f>
      </c>
    </row>
    <row r="2134" spans="1:16" ht="25.5">
      <c r="A2134" t="s">
        <v>48</v>
      </c>
      <c s="34" t="s">
        <v>5122</v>
      </c>
      <c s="34" t="s">
        <v>9015</v>
      </c>
      <c s="35" t="s">
        <v>5</v>
      </c>
      <c s="6" t="s">
        <v>8696</v>
      </c>
      <c s="36" t="s">
        <v>52</v>
      </c>
      <c s="37">
        <v>14</v>
      </c>
      <c s="36">
        <v>0</v>
      </c>
      <c s="36">
        <f>ROUND(G2134*H2134,6)</f>
      </c>
      <c r="L2134" s="38">
        <v>0</v>
      </c>
      <c s="32">
        <f>ROUND(ROUND(L2134,2)*ROUND(G2134,3),2)</f>
      </c>
      <c s="36" t="s">
        <v>8175</v>
      </c>
      <c>
        <f>(M2134*21)/100</f>
      </c>
      <c t="s">
        <v>27</v>
      </c>
    </row>
    <row r="2135" spans="1:5" ht="25.5">
      <c r="A2135" s="35" t="s">
        <v>54</v>
      </c>
      <c r="E2135" s="39" t="s">
        <v>8696</v>
      </c>
    </row>
    <row r="2136" spans="1:5" ht="12.75">
      <c r="A2136" s="35" t="s">
        <v>56</v>
      </c>
      <c r="E2136" s="40" t="s">
        <v>5</v>
      </c>
    </row>
    <row r="2137" spans="1:5" ht="12.75">
      <c r="A2137" t="s">
        <v>58</v>
      </c>
      <c r="E2137" s="39" t="s">
        <v>5</v>
      </c>
    </row>
    <row r="2138" spans="1:16" ht="12.75">
      <c r="A2138" t="s">
        <v>48</v>
      </c>
      <c s="34" t="s">
        <v>5126</v>
      </c>
      <c s="34" t="s">
        <v>8323</v>
      </c>
      <c s="35" t="s">
        <v>7805</v>
      </c>
      <c s="6" t="s">
        <v>8324</v>
      </c>
      <c s="36" t="s">
        <v>52</v>
      </c>
      <c s="37">
        <v>4</v>
      </c>
      <c s="36">
        <v>0</v>
      </c>
      <c s="36">
        <f>ROUND(G2138*H2138,6)</f>
      </c>
      <c r="L2138" s="38">
        <v>0</v>
      </c>
      <c s="32">
        <f>ROUND(ROUND(L2138,2)*ROUND(G2138,3),2)</f>
      </c>
      <c s="36" t="s">
        <v>8172</v>
      </c>
      <c>
        <f>(M2138*21)/100</f>
      </c>
      <c t="s">
        <v>27</v>
      </c>
    </row>
    <row r="2139" spans="1:5" ht="25.5">
      <c r="A2139" s="35" t="s">
        <v>54</v>
      </c>
      <c r="E2139" s="39" t="s">
        <v>9016</v>
      </c>
    </row>
    <row r="2140" spans="1:5" ht="12.75">
      <c r="A2140" s="35" t="s">
        <v>56</v>
      </c>
      <c r="E2140" s="40" t="s">
        <v>5</v>
      </c>
    </row>
    <row r="2141" spans="1:5" ht="12.75">
      <c r="A2141" t="s">
        <v>58</v>
      </c>
      <c r="E2141" s="39" t="s">
        <v>5</v>
      </c>
    </row>
    <row r="2142" spans="1:16" ht="12.75">
      <c r="A2142" t="s">
        <v>48</v>
      </c>
      <c s="34" t="s">
        <v>5130</v>
      </c>
      <c s="34" t="s">
        <v>9017</v>
      </c>
      <c s="35" t="s">
        <v>5</v>
      </c>
      <c s="6" t="s">
        <v>8885</v>
      </c>
      <c s="36" t="s">
        <v>52</v>
      </c>
      <c s="37">
        <v>3</v>
      </c>
      <c s="36">
        <v>0</v>
      </c>
      <c s="36">
        <f>ROUND(G2142*H2142,6)</f>
      </c>
      <c r="L2142" s="38">
        <v>0</v>
      </c>
      <c s="32">
        <f>ROUND(ROUND(L2142,2)*ROUND(G2142,3),2)</f>
      </c>
      <c s="36" t="s">
        <v>8175</v>
      </c>
      <c>
        <f>(M2142*21)/100</f>
      </c>
      <c t="s">
        <v>27</v>
      </c>
    </row>
    <row r="2143" spans="1:5" ht="12.75">
      <c r="A2143" s="35" t="s">
        <v>54</v>
      </c>
      <c r="E2143" s="39" t="s">
        <v>8885</v>
      </c>
    </row>
    <row r="2144" spans="1:5" ht="12.75">
      <c r="A2144" s="35" t="s">
        <v>56</v>
      </c>
      <c r="E2144" s="40" t="s">
        <v>5</v>
      </c>
    </row>
    <row r="2145" spans="1:5" ht="12.75">
      <c r="A2145" t="s">
        <v>58</v>
      </c>
      <c r="E2145" s="39" t="s">
        <v>5</v>
      </c>
    </row>
    <row r="2146" spans="1:16" ht="12.75">
      <c r="A2146" t="s">
        <v>48</v>
      </c>
      <c s="34" t="s">
        <v>5133</v>
      </c>
      <c s="34" t="s">
        <v>9018</v>
      </c>
      <c s="35" t="s">
        <v>5</v>
      </c>
      <c s="6" t="s">
        <v>9019</v>
      </c>
      <c s="36" t="s">
        <v>52</v>
      </c>
      <c s="37">
        <v>1</v>
      </c>
      <c s="36">
        <v>0</v>
      </c>
      <c s="36">
        <f>ROUND(G2146*H2146,6)</f>
      </c>
      <c r="L2146" s="38">
        <v>0</v>
      </c>
      <c s="32">
        <f>ROUND(ROUND(L2146,2)*ROUND(G2146,3),2)</f>
      </c>
      <c s="36" t="s">
        <v>8175</v>
      </c>
      <c>
        <f>(M2146*21)/100</f>
      </c>
      <c t="s">
        <v>27</v>
      </c>
    </row>
    <row r="2147" spans="1:5" ht="12.75">
      <c r="A2147" s="35" t="s">
        <v>54</v>
      </c>
      <c r="E2147" s="39" t="s">
        <v>9019</v>
      </c>
    </row>
    <row r="2148" spans="1:5" ht="12.75">
      <c r="A2148" s="35" t="s">
        <v>56</v>
      </c>
      <c r="E2148" s="40" t="s">
        <v>5</v>
      </c>
    </row>
    <row r="2149" spans="1:5" ht="12.75">
      <c r="A2149" t="s">
        <v>58</v>
      </c>
      <c r="E2149" s="39" t="s">
        <v>5</v>
      </c>
    </row>
    <row r="2150" spans="1:16" ht="25.5">
      <c r="A2150" t="s">
        <v>48</v>
      </c>
      <c s="34" t="s">
        <v>5136</v>
      </c>
      <c s="34" t="s">
        <v>9020</v>
      </c>
      <c s="35" t="s">
        <v>5</v>
      </c>
      <c s="6" t="s">
        <v>8887</v>
      </c>
      <c s="36" t="s">
        <v>52</v>
      </c>
      <c s="37">
        <v>11</v>
      </c>
      <c s="36">
        <v>0</v>
      </c>
      <c s="36">
        <f>ROUND(G2150*H2150,6)</f>
      </c>
      <c r="L2150" s="38">
        <v>0</v>
      </c>
      <c s="32">
        <f>ROUND(ROUND(L2150,2)*ROUND(G2150,3),2)</f>
      </c>
      <c s="36" t="s">
        <v>8175</v>
      </c>
      <c>
        <f>(M2150*21)/100</f>
      </c>
      <c t="s">
        <v>27</v>
      </c>
    </row>
    <row r="2151" spans="1:5" ht="25.5">
      <c r="A2151" s="35" t="s">
        <v>54</v>
      </c>
      <c r="E2151" s="39" t="s">
        <v>8887</v>
      </c>
    </row>
    <row r="2152" spans="1:5" ht="12.75">
      <c r="A2152" s="35" t="s">
        <v>56</v>
      </c>
      <c r="E2152" s="40" t="s">
        <v>5</v>
      </c>
    </row>
    <row r="2153" spans="1:5" ht="12.75">
      <c r="A2153" t="s">
        <v>58</v>
      </c>
      <c r="E2153" s="39" t="s">
        <v>5</v>
      </c>
    </row>
    <row r="2154" spans="1:16" ht="12.75">
      <c r="A2154" t="s">
        <v>48</v>
      </c>
      <c s="34" t="s">
        <v>5139</v>
      </c>
      <c s="34" t="s">
        <v>8323</v>
      </c>
      <c s="35" t="s">
        <v>8669</v>
      </c>
      <c s="6" t="s">
        <v>8324</v>
      </c>
      <c s="36" t="s">
        <v>52</v>
      </c>
      <c s="37">
        <v>4</v>
      </c>
      <c s="36">
        <v>0</v>
      </c>
      <c s="36">
        <f>ROUND(G2154*H2154,6)</f>
      </c>
      <c r="L2154" s="38">
        <v>0</v>
      </c>
      <c s="32">
        <f>ROUND(ROUND(L2154,2)*ROUND(G2154,3),2)</f>
      </c>
      <c s="36" t="s">
        <v>8172</v>
      </c>
      <c>
        <f>(M2154*21)/100</f>
      </c>
      <c t="s">
        <v>27</v>
      </c>
    </row>
    <row r="2155" spans="1:5" ht="25.5">
      <c r="A2155" s="35" t="s">
        <v>54</v>
      </c>
      <c r="E2155" s="39" t="s">
        <v>9016</v>
      </c>
    </row>
    <row r="2156" spans="1:5" ht="12.75">
      <c r="A2156" s="35" t="s">
        <v>56</v>
      </c>
      <c r="E2156" s="40" t="s">
        <v>5</v>
      </c>
    </row>
    <row r="2157" spans="1:5" ht="12.75">
      <c r="A2157" t="s">
        <v>58</v>
      </c>
      <c r="E2157" s="39" t="s">
        <v>5</v>
      </c>
    </row>
    <row r="2158" spans="1:16" ht="12.75">
      <c r="A2158" t="s">
        <v>48</v>
      </c>
      <c s="34" t="s">
        <v>5143</v>
      </c>
      <c s="34" t="s">
        <v>9021</v>
      </c>
      <c s="35" t="s">
        <v>5</v>
      </c>
      <c s="6" t="s">
        <v>8891</v>
      </c>
      <c s="36" t="s">
        <v>52</v>
      </c>
      <c s="37">
        <v>3</v>
      </c>
      <c s="36">
        <v>0</v>
      </c>
      <c s="36">
        <f>ROUND(G2158*H2158,6)</f>
      </c>
      <c r="L2158" s="38">
        <v>0</v>
      </c>
      <c s="32">
        <f>ROUND(ROUND(L2158,2)*ROUND(G2158,3),2)</f>
      </c>
      <c s="36" t="s">
        <v>8175</v>
      </c>
      <c>
        <f>(M2158*21)/100</f>
      </c>
      <c t="s">
        <v>27</v>
      </c>
    </row>
    <row r="2159" spans="1:5" ht="12.75">
      <c r="A2159" s="35" t="s">
        <v>54</v>
      </c>
      <c r="E2159" s="39" t="s">
        <v>8891</v>
      </c>
    </row>
    <row r="2160" spans="1:5" ht="12.75">
      <c r="A2160" s="35" t="s">
        <v>56</v>
      </c>
      <c r="E2160" s="40" t="s">
        <v>5</v>
      </c>
    </row>
    <row r="2161" spans="1:5" ht="12.75">
      <c r="A2161" t="s">
        <v>58</v>
      </c>
      <c r="E2161" s="39" t="s">
        <v>5</v>
      </c>
    </row>
    <row r="2162" spans="1:16" ht="12.75">
      <c r="A2162" t="s">
        <v>48</v>
      </c>
      <c s="34" t="s">
        <v>5147</v>
      </c>
      <c s="34" t="s">
        <v>9022</v>
      </c>
      <c s="35" t="s">
        <v>5</v>
      </c>
      <c s="6" t="s">
        <v>8473</v>
      </c>
      <c s="36" t="s">
        <v>52</v>
      </c>
      <c s="37">
        <v>1</v>
      </c>
      <c s="36">
        <v>0</v>
      </c>
      <c s="36">
        <f>ROUND(G2162*H2162,6)</f>
      </c>
      <c r="L2162" s="38">
        <v>0</v>
      </c>
      <c s="32">
        <f>ROUND(ROUND(L2162,2)*ROUND(G2162,3),2)</f>
      </c>
      <c s="36" t="s">
        <v>8175</v>
      </c>
      <c>
        <f>(M2162*21)/100</f>
      </c>
      <c t="s">
        <v>27</v>
      </c>
    </row>
    <row r="2163" spans="1:5" ht="12.75">
      <c r="A2163" s="35" t="s">
        <v>54</v>
      </c>
      <c r="E2163" s="39" t="s">
        <v>8473</v>
      </c>
    </row>
    <row r="2164" spans="1:5" ht="12.75">
      <c r="A2164" s="35" t="s">
        <v>56</v>
      </c>
      <c r="E2164" s="40" t="s">
        <v>5</v>
      </c>
    </row>
    <row r="2165" spans="1:5" ht="12.75">
      <c r="A2165" t="s">
        <v>58</v>
      </c>
      <c r="E2165" s="39" t="s">
        <v>5</v>
      </c>
    </row>
    <row r="2166" spans="1:16" ht="12.75">
      <c r="A2166" t="s">
        <v>48</v>
      </c>
      <c s="34" t="s">
        <v>5151</v>
      </c>
      <c s="34" t="s">
        <v>9023</v>
      </c>
      <c s="35" t="s">
        <v>5</v>
      </c>
      <c s="6" t="s">
        <v>9024</v>
      </c>
      <c s="36" t="s">
        <v>52</v>
      </c>
      <c s="37">
        <v>1</v>
      </c>
      <c s="36">
        <v>0</v>
      </c>
      <c s="36">
        <f>ROUND(G2166*H2166,6)</f>
      </c>
      <c r="L2166" s="38">
        <v>0</v>
      </c>
      <c s="32">
        <f>ROUND(ROUND(L2166,2)*ROUND(G2166,3),2)</f>
      </c>
      <c s="36" t="s">
        <v>8175</v>
      </c>
      <c>
        <f>(M2166*21)/100</f>
      </c>
      <c t="s">
        <v>27</v>
      </c>
    </row>
    <row r="2167" spans="1:5" ht="12.75">
      <c r="A2167" s="35" t="s">
        <v>54</v>
      </c>
      <c r="E2167" s="39" t="s">
        <v>9024</v>
      </c>
    </row>
    <row r="2168" spans="1:5" ht="12.75">
      <c r="A2168" s="35" t="s">
        <v>56</v>
      </c>
      <c r="E2168" s="40" t="s">
        <v>5</v>
      </c>
    </row>
    <row r="2169" spans="1:5" ht="12.75">
      <c r="A2169" t="s">
        <v>58</v>
      </c>
      <c r="E2169" s="39" t="s">
        <v>5</v>
      </c>
    </row>
    <row r="2170" spans="1:13" ht="12.75">
      <c r="A2170" t="s">
        <v>46</v>
      </c>
      <c r="C2170" s="31" t="s">
        <v>8332</v>
      </c>
      <c r="E2170" s="33" t="s">
        <v>8333</v>
      </c>
      <c r="J2170" s="32">
        <f>0</f>
      </c>
      <c s="32">
        <f>0</f>
      </c>
      <c s="32">
        <f>0+L2171+L2175+L2179+L2183+L2187</f>
      </c>
      <c s="32">
        <f>0+M2171+M2175+M2179+M2183+M2187</f>
      </c>
    </row>
    <row r="2171" spans="1:16" ht="12.75">
      <c r="A2171" t="s">
        <v>48</v>
      </c>
      <c s="34" t="s">
        <v>5155</v>
      </c>
      <c s="34" t="s">
        <v>9025</v>
      </c>
      <c s="35" t="s">
        <v>5</v>
      </c>
      <c s="6" t="s">
        <v>8335</v>
      </c>
      <c s="36" t="s">
        <v>1408</v>
      </c>
      <c s="37">
        <v>100</v>
      </c>
      <c s="36">
        <v>0</v>
      </c>
      <c s="36">
        <f>ROUND(G2171*H2171,6)</f>
      </c>
      <c r="L2171" s="38">
        <v>0</v>
      </c>
      <c s="32">
        <f>ROUND(ROUND(L2171,2)*ROUND(G2171,3),2)</f>
      </c>
      <c s="36" t="s">
        <v>8175</v>
      </c>
      <c>
        <f>(M2171*21)/100</f>
      </c>
      <c t="s">
        <v>27</v>
      </c>
    </row>
    <row r="2172" spans="1:5" ht="12.75">
      <c r="A2172" s="35" t="s">
        <v>54</v>
      </c>
      <c r="E2172" s="39" t="s">
        <v>8335</v>
      </c>
    </row>
    <row r="2173" spans="1:5" ht="12.75">
      <c r="A2173" s="35" t="s">
        <v>56</v>
      </c>
      <c r="E2173" s="40" t="s">
        <v>5</v>
      </c>
    </row>
    <row r="2174" spans="1:5" ht="12.75">
      <c r="A2174" t="s">
        <v>58</v>
      </c>
      <c r="E2174" s="39" t="s">
        <v>5</v>
      </c>
    </row>
    <row r="2175" spans="1:16" ht="12.75">
      <c r="A2175" t="s">
        <v>48</v>
      </c>
      <c s="34" t="s">
        <v>5159</v>
      </c>
      <c s="34" t="s">
        <v>9026</v>
      </c>
      <c s="35" t="s">
        <v>5</v>
      </c>
      <c s="6" t="s">
        <v>8337</v>
      </c>
      <c s="36" t="s">
        <v>52</v>
      </c>
      <c s="37">
        <v>24</v>
      </c>
      <c s="36">
        <v>0</v>
      </c>
      <c s="36">
        <f>ROUND(G2175*H2175,6)</f>
      </c>
      <c r="L2175" s="38">
        <v>0</v>
      </c>
      <c s="32">
        <f>ROUND(ROUND(L2175,2)*ROUND(G2175,3),2)</f>
      </c>
      <c s="36" t="s">
        <v>8175</v>
      </c>
      <c>
        <f>(M2175*21)/100</f>
      </c>
      <c t="s">
        <v>27</v>
      </c>
    </row>
    <row r="2176" spans="1:5" ht="12.75">
      <c r="A2176" s="35" t="s">
        <v>54</v>
      </c>
      <c r="E2176" s="39" t="s">
        <v>8337</v>
      </c>
    </row>
    <row r="2177" spans="1:5" ht="12.75">
      <c r="A2177" s="35" t="s">
        <v>56</v>
      </c>
      <c r="E2177" s="40" t="s">
        <v>5</v>
      </c>
    </row>
    <row r="2178" spans="1:5" ht="12.75">
      <c r="A2178" t="s">
        <v>58</v>
      </c>
      <c r="E2178" s="39" t="s">
        <v>5</v>
      </c>
    </row>
    <row r="2179" spans="1:16" ht="12.75">
      <c r="A2179" t="s">
        <v>48</v>
      </c>
      <c s="34" t="s">
        <v>5164</v>
      </c>
      <c s="34" t="s">
        <v>9027</v>
      </c>
      <c s="35" t="s">
        <v>5</v>
      </c>
      <c s="6" t="s">
        <v>8477</v>
      </c>
      <c s="36" t="s">
        <v>52</v>
      </c>
      <c s="37">
        <v>4</v>
      </c>
      <c s="36">
        <v>0</v>
      </c>
      <c s="36">
        <f>ROUND(G2179*H2179,6)</f>
      </c>
      <c r="L2179" s="38">
        <v>0</v>
      </c>
      <c s="32">
        <f>ROUND(ROUND(L2179,2)*ROUND(G2179,3),2)</f>
      </c>
      <c s="36" t="s">
        <v>8175</v>
      </c>
      <c>
        <f>(M2179*21)/100</f>
      </c>
      <c t="s">
        <v>27</v>
      </c>
    </row>
    <row r="2180" spans="1:5" ht="12.75">
      <c r="A2180" s="35" t="s">
        <v>54</v>
      </c>
      <c r="E2180" s="39" t="s">
        <v>8477</v>
      </c>
    </row>
    <row r="2181" spans="1:5" ht="12.75">
      <c r="A2181" s="35" t="s">
        <v>56</v>
      </c>
      <c r="E2181" s="40" t="s">
        <v>5</v>
      </c>
    </row>
    <row r="2182" spans="1:5" ht="12.75">
      <c r="A2182" t="s">
        <v>58</v>
      </c>
      <c r="E2182" s="39" t="s">
        <v>5</v>
      </c>
    </row>
    <row r="2183" spans="1:16" ht="12.75">
      <c r="A2183" t="s">
        <v>48</v>
      </c>
      <c s="34" t="s">
        <v>5168</v>
      </c>
      <c s="34" t="s">
        <v>9028</v>
      </c>
      <c s="35" t="s">
        <v>5</v>
      </c>
      <c s="6" t="s">
        <v>8339</v>
      </c>
      <c s="36" t="s">
        <v>52</v>
      </c>
      <c s="37">
        <v>28</v>
      </c>
      <c s="36">
        <v>0</v>
      </c>
      <c s="36">
        <f>ROUND(G2183*H2183,6)</f>
      </c>
      <c r="L2183" s="38">
        <v>0</v>
      </c>
      <c s="32">
        <f>ROUND(ROUND(L2183,2)*ROUND(G2183,3),2)</f>
      </c>
      <c s="36" t="s">
        <v>8175</v>
      </c>
      <c>
        <f>(M2183*21)/100</f>
      </c>
      <c t="s">
        <v>27</v>
      </c>
    </row>
    <row r="2184" spans="1:5" ht="12.75">
      <c r="A2184" s="35" t="s">
        <v>54</v>
      </c>
      <c r="E2184" s="39" t="s">
        <v>8339</v>
      </c>
    </row>
    <row r="2185" spans="1:5" ht="12.75">
      <c r="A2185" s="35" t="s">
        <v>56</v>
      </c>
      <c r="E2185" s="40" t="s">
        <v>5</v>
      </c>
    </row>
    <row r="2186" spans="1:5" ht="12.75">
      <c r="A2186" t="s">
        <v>58</v>
      </c>
      <c r="E2186" s="39" t="s">
        <v>5</v>
      </c>
    </row>
    <row r="2187" spans="1:16" ht="25.5">
      <c r="A2187" t="s">
        <v>48</v>
      </c>
      <c s="34" t="s">
        <v>5172</v>
      </c>
      <c s="34" t="s">
        <v>9029</v>
      </c>
      <c s="35" t="s">
        <v>5</v>
      </c>
      <c s="6" t="s">
        <v>8341</v>
      </c>
      <c s="36" t="s">
        <v>52</v>
      </c>
      <c s="37">
        <v>4</v>
      </c>
      <c s="36">
        <v>0</v>
      </c>
      <c s="36">
        <f>ROUND(G2187*H2187,6)</f>
      </c>
      <c r="L2187" s="38">
        <v>0</v>
      </c>
      <c s="32">
        <f>ROUND(ROUND(L2187,2)*ROUND(G2187,3),2)</f>
      </c>
      <c s="36" t="s">
        <v>8175</v>
      </c>
      <c>
        <f>(M2187*21)/100</f>
      </c>
      <c t="s">
        <v>27</v>
      </c>
    </row>
    <row r="2188" spans="1:5" ht="25.5">
      <c r="A2188" s="35" t="s">
        <v>54</v>
      </c>
      <c r="E2188" s="39" t="s">
        <v>8341</v>
      </c>
    </row>
    <row r="2189" spans="1:5" ht="12.75">
      <c r="A2189" s="35" t="s">
        <v>56</v>
      </c>
      <c r="E2189" s="40" t="s">
        <v>5</v>
      </c>
    </row>
    <row r="2190" spans="1:5" ht="12.75">
      <c r="A2190" t="s">
        <v>58</v>
      </c>
      <c r="E2190" s="39" t="s">
        <v>5</v>
      </c>
    </row>
    <row r="2191" spans="1:13" ht="12.75">
      <c r="A2191" t="s">
        <v>46</v>
      </c>
      <c r="C2191" s="31" t="s">
        <v>8342</v>
      </c>
      <c r="E2191" s="33" t="s">
        <v>8343</v>
      </c>
      <c r="J2191" s="32">
        <f>0</f>
      </c>
      <c s="32">
        <f>0</f>
      </c>
      <c s="32">
        <f>0+L2192+L2196</f>
      </c>
      <c s="32">
        <f>0+M2192+M2196</f>
      </c>
    </row>
    <row r="2192" spans="1:16" ht="25.5">
      <c r="A2192" t="s">
        <v>48</v>
      </c>
      <c s="34" t="s">
        <v>5176</v>
      </c>
      <c s="34" t="s">
        <v>8344</v>
      </c>
      <c s="35" t="s">
        <v>9030</v>
      </c>
      <c s="6" t="s">
        <v>8345</v>
      </c>
      <c s="36" t="s">
        <v>1361</v>
      </c>
      <c s="37">
        <v>140</v>
      </c>
      <c s="36">
        <v>0</v>
      </c>
      <c s="36">
        <f>ROUND(G2192*H2192,6)</f>
      </c>
      <c r="L2192" s="38">
        <v>0</v>
      </c>
      <c s="32">
        <f>ROUND(ROUND(L2192,2)*ROUND(G2192,3),2)</f>
      </c>
      <c s="36" t="s">
        <v>8172</v>
      </c>
      <c>
        <f>(M2192*21)/100</f>
      </c>
      <c t="s">
        <v>27</v>
      </c>
    </row>
    <row r="2193" spans="1:5" ht="25.5">
      <c r="A2193" s="35" t="s">
        <v>54</v>
      </c>
      <c r="E2193" s="39" t="s">
        <v>9031</v>
      </c>
    </row>
    <row r="2194" spans="1:5" ht="12.75">
      <c r="A2194" s="35" t="s">
        <v>56</v>
      </c>
      <c r="E2194" s="40" t="s">
        <v>5</v>
      </c>
    </row>
    <row r="2195" spans="1:5" ht="12.75">
      <c r="A2195" t="s">
        <v>58</v>
      </c>
      <c r="E2195" s="39" t="s">
        <v>5</v>
      </c>
    </row>
    <row r="2196" spans="1:16" ht="12.75">
      <c r="A2196" t="s">
        <v>48</v>
      </c>
      <c s="34" t="s">
        <v>5180</v>
      </c>
      <c s="34" t="s">
        <v>9032</v>
      </c>
      <c s="35" t="s">
        <v>5</v>
      </c>
      <c s="6" t="s">
        <v>9033</v>
      </c>
      <c s="36" t="s">
        <v>1361</v>
      </c>
      <c s="37">
        <v>140</v>
      </c>
      <c s="36">
        <v>0</v>
      </c>
      <c s="36">
        <f>ROUND(G2196*H2196,6)</f>
      </c>
      <c r="L2196" s="38">
        <v>0</v>
      </c>
      <c s="32">
        <f>ROUND(ROUND(L2196,2)*ROUND(G2196,3),2)</f>
      </c>
      <c s="36" t="s">
        <v>8175</v>
      </c>
      <c>
        <f>(M2196*21)/100</f>
      </c>
      <c t="s">
        <v>27</v>
      </c>
    </row>
    <row r="2197" spans="1:5" ht="63.75">
      <c r="A2197" s="35" t="s">
        <v>54</v>
      </c>
      <c r="E2197" s="39" t="s">
        <v>8349</v>
      </c>
    </row>
    <row r="2198" spans="1:5" ht="12.75">
      <c r="A2198" s="35" t="s">
        <v>56</v>
      </c>
      <c r="E2198" s="40" t="s">
        <v>5</v>
      </c>
    </row>
    <row r="2199" spans="1:5" ht="12.75">
      <c r="A2199" t="s">
        <v>58</v>
      </c>
      <c r="E2199" s="39" t="s">
        <v>5</v>
      </c>
    </row>
    <row r="2200" spans="1:13" ht="12.75">
      <c r="A2200" t="s">
        <v>46</v>
      </c>
      <c r="C2200" s="31" t="s">
        <v>8353</v>
      </c>
      <c r="E2200" s="33" t="s">
        <v>8354</v>
      </c>
      <c r="J2200" s="32">
        <f>0</f>
      </c>
      <c s="32">
        <f>0</f>
      </c>
      <c s="32">
        <f>0+L2201+L2205+L2209+L2213+L2217</f>
      </c>
      <c s="32">
        <f>0+M2201+M2205+M2209+M2213+M2217</f>
      </c>
    </row>
    <row r="2201" spans="1:16" ht="12.75">
      <c r="A2201" t="s">
        <v>48</v>
      </c>
      <c s="34" t="s">
        <v>5184</v>
      </c>
      <c s="34" t="s">
        <v>9034</v>
      </c>
      <c s="35" t="s">
        <v>5</v>
      </c>
      <c s="6" t="s">
        <v>8356</v>
      </c>
      <c s="36" t="s">
        <v>1289</v>
      </c>
      <c s="37">
        <v>1</v>
      </c>
      <c s="36">
        <v>0</v>
      </c>
      <c s="36">
        <f>ROUND(G2201*H2201,6)</f>
      </c>
      <c r="L2201" s="38">
        <v>0</v>
      </c>
      <c s="32">
        <f>ROUND(ROUND(L2201,2)*ROUND(G2201,3),2)</f>
      </c>
      <c s="36" t="s">
        <v>8175</v>
      </c>
      <c>
        <f>(M2201*21)/100</f>
      </c>
      <c t="s">
        <v>27</v>
      </c>
    </row>
    <row r="2202" spans="1:5" ht="12.75">
      <c r="A2202" s="35" t="s">
        <v>54</v>
      </c>
      <c r="E2202" s="39" t="s">
        <v>8356</v>
      </c>
    </row>
    <row r="2203" spans="1:5" ht="12.75">
      <c r="A2203" s="35" t="s">
        <v>56</v>
      </c>
      <c r="E2203" s="40" t="s">
        <v>5</v>
      </c>
    </row>
    <row r="2204" spans="1:5" ht="12.75">
      <c r="A2204" t="s">
        <v>58</v>
      </c>
      <c r="E2204" s="39" t="s">
        <v>5</v>
      </c>
    </row>
    <row r="2205" spans="1:16" ht="12.75">
      <c r="A2205" t="s">
        <v>48</v>
      </c>
      <c s="34" t="s">
        <v>5188</v>
      </c>
      <c s="34" t="s">
        <v>9035</v>
      </c>
      <c s="35" t="s">
        <v>5</v>
      </c>
      <c s="6" t="s">
        <v>8358</v>
      </c>
      <c s="36" t="s">
        <v>52</v>
      </c>
      <c s="37">
        <v>10</v>
      </c>
      <c s="36">
        <v>0</v>
      </c>
      <c s="36">
        <f>ROUND(G2205*H2205,6)</f>
      </c>
      <c r="L2205" s="38">
        <v>0</v>
      </c>
      <c s="32">
        <f>ROUND(ROUND(L2205,2)*ROUND(G2205,3),2)</f>
      </c>
      <c s="36" t="s">
        <v>8175</v>
      </c>
      <c>
        <f>(M2205*21)/100</f>
      </c>
      <c t="s">
        <v>27</v>
      </c>
    </row>
    <row r="2206" spans="1:5" ht="12.75">
      <c r="A2206" s="35" t="s">
        <v>54</v>
      </c>
      <c r="E2206" s="39" t="s">
        <v>8358</v>
      </c>
    </row>
    <row r="2207" spans="1:5" ht="12.75">
      <c r="A2207" s="35" t="s">
        <v>56</v>
      </c>
      <c r="E2207" s="40" t="s">
        <v>5</v>
      </c>
    </row>
    <row r="2208" spans="1:5" ht="12.75">
      <c r="A2208" t="s">
        <v>58</v>
      </c>
      <c r="E2208" s="39" t="s">
        <v>5</v>
      </c>
    </row>
    <row r="2209" spans="1:16" ht="12.75">
      <c r="A2209" t="s">
        <v>48</v>
      </c>
      <c s="34" t="s">
        <v>5192</v>
      </c>
      <c s="34" t="s">
        <v>9036</v>
      </c>
      <c s="35" t="s">
        <v>5</v>
      </c>
      <c s="6" t="s">
        <v>8360</v>
      </c>
      <c s="36" t="s">
        <v>1289</v>
      </c>
      <c s="37">
        <v>1</v>
      </c>
      <c s="36">
        <v>0</v>
      </c>
      <c s="36">
        <f>ROUND(G2209*H2209,6)</f>
      </c>
      <c r="L2209" s="38">
        <v>0</v>
      </c>
      <c s="32">
        <f>ROUND(ROUND(L2209,2)*ROUND(G2209,3),2)</f>
      </c>
      <c s="36" t="s">
        <v>8175</v>
      </c>
      <c>
        <f>(M2209*21)/100</f>
      </c>
      <c t="s">
        <v>27</v>
      </c>
    </row>
    <row r="2210" spans="1:5" ht="12.75">
      <c r="A2210" s="35" t="s">
        <v>54</v>
      </c>
      <c r="E2210" s="39" t="s">
        <v>8360</v>
      </c>
    </row>
    <row r="2211" spans="1:5" ht="12.75">
      <c r="A2211" s="35" t="s">
        <v>56</v>
      </c>
      <c r="E2211" s="40" t="s">
        <v>5</v>
      </c>
    </row>
    <row r="2212" spans="1:5" ht="12.75">
      <c r="A2212" t="s">
        <v>58</v>
      </c>
      <c r="E2212" s="39" t="s">
        <v>5</v>
      </c>
    </row>
    <row r="2213" spans="1:16" ht="12.75">
      <c r="A2213" t="s">
        <v>48</v>
      </c>
      <c s="34" t="s">
        <v>5196</v>
      </c>
      <c s="34" t="s">
        <v>9037</v>
      </c>
      <c s="35" t="s">
        <v>5</v>
      </c>
      <c s="6" t="s">
        <v>8362</v>
      </c>
      <c s="36" t="s">
        <v>52</v>
      </c>
      <c s="37">
        <v>1</v>
      </c>
      <c s="36">
        <v>0</v>
      </c>
      <c s="36">
        <f>ROUND(G2213*H2213,6)</f>
      </c>
      <c r="L2213" s="38">
        <v>0</v>
      </c>
      <c s="32">
        <f>ROUND(ROUND(L2213,2)*ROUND(G2213,3),2)</f>
      </c>
      <c s="36" t="s">
        <v>8175</v>
      </c>
      <c>
        <f>(M2213*21)/100</f>
      </c>
      <c t="s">
        <v>27</v>
      </c>
    </row>
    <row r="2214" spans="1:5" ht="12.75">
      <c r="A2214" s="35" t="s">
        <v>54</v>
      </c>
      <c r="E2214" s="39" t="s">
        <v>8362</v>
      </c>
    </row>
    <row r="2215" spans="1:5" ht="12.75">
      <c r="A2215" s="35" t="s">
        <v>56</v>
      </c>
      <c r="E2215" s="40" t="s">
        <v>5</v>
      </c>
    </row>
    <row r="2216" spans="1:5" ht="12.75">
      <c r="A2216" t="s">
        <v>58</v>
      </c>
      <c r="E2216" s="39" t="s">
        <v>5</v>
      </c>
    </row>
    <row r="2217" spans="1:16" ht="12.75">
      <c r="A2217" t="s">
        <v>48</v>
      </c>
      <c s="34" t="s">
        <v>5201</v>
      </c>
      <c s="34" t="s">
        <v>9038</v>
      </c>
      <c s="35" t="s">
        <v>5</v>
      </c>
      <c s="6" t="s">
        <v>8364</v>
      </c>
      <c s="36" t="s">
        <v>52</v>
      </c>
      <c s="37">
        <v>1</v>
      </c>
      <c s="36">
        <v>0</v>
      </c>
      <c s="36">
        <f>ROUND(G2217*H2217,6)</f>
      </c>
      <c r="L2217" s="38">
        <v>0</v>
      </c>
      <c s="32">
        <f>ROUND(ROUND(L2217,2)*ROUND(G2217,3),2)</f>
      </c>
      <c s="36" t="s">
        <v>8175</v>
      </c>
      <c>
        <f>(M2217*21)/100</f>
      </c>
      <c t="s">
        <v>27</v>
      </c>
    </row>
    <row r="2218" spans="1:5" ht="12.75">
      <c r="A2218" s="35" t="s">
        <v>54</v>
      </c>
      <c r="E2218" s="39" t="s">
        <v>8364</v>
      </c>
    </row>
    <row r="2219" spans="1:5" ht="12.75">
      <c r="A2219" s="35" t="s">
        <v>56</v>
      </c>
      <c r="E2219" s="40" t="s">
        <v>5</v>
      </c>
    </row>
    <row r="2220" spans="1:5" ht="12.75">
      <c r="A2220" t="s">
        <v>58</v>
      </c>
      <c r="E2220" s="39" t="s">
        <v>5</v>
      </c>
    </row>
    <row r="2221" spans="1:13" ht="12.75">
      <c r="A2221" t="s">
        <v>46</v>
      </c>
      <c r="C2221" s="31" t="s">
        <v>8365</v>
      </c>
      <c r="E2221" s="33" t="s">
        <v>8366</v>
      </c>
      <c r="J2221" s="32">
        <f>0</f>
      </c>
      <c s="32">
        <f>0</f>
      </c>
      <c s="32">
        <f>0+L2222+L2226+L2230+L2234</f>
      </c>
      <c s="32">
        <f>0+M2222+M2226+M2230+M2234</f>
      </c>
    </row>
    <row r="2222" spans="1:16" ht="12.75">
      <c r="A2222" t="s">
        <v>48</v>
      </c>
      <c s="34" t="s">
        <v>5205</v>
      </c>
      <c s="34" t="s">
        <v>9039</v>
      </c>
      <c s="35" t="s">
        <v>5</v>
      </c>
      <c s="6" t="s">
        <v>8368</v>
      </c>
      <c s="36" t="s">
        <v>1289</v>
      </c>
      <c s="37">
        <v>1</v>
      </c>
      <c s="36">
        <v>0</v>
      </c>
      <c s="36">
        <f>ROUND(G2222*H2222,6)</f>
      </c>
      <c r="L2222" s="38">
        <v>0</v>
      </c>
      <c s="32">
        <f>ROUND(ROUND(L2222,2)*ROUND(G2222,3),2)</f>
      </c>
      <c s="36" t="s">
        <v>8175</v>
      </c>
      <c>
        <f>(M2222*21)/100</f>
      </c>
      <c t="s">
        <v>27</v>
      </c>
    </row>
    <row r="2223" spans="1:5" ht="12.75">
      <c r="A2223" s="35" t="s">
        <v>54</v>
      </c>
      <c r="E2223" s="39" t="s">
        <v>8368</v>
      </c>
    </row>
    <row r="2224" spans="1:5" ht="12.75">
      <c r="A2224" s="35" t="s">
        <v>56</v>
      </c>
      <c r="E2224" s="40" t="s">
        <v>5</v>
      </c>
    </row>
    <row r="2225" spans="1:5" ht="12.75">
      <c r="A2225" t="s">
        <v>58</v>
      </c>
      <c r="E2225" s="39" t="s">
        <v>5</v>
      </c>
    </row>
    <row r="2226" spans="1:16" ht="12.75">
      <c r="A2226" t="s">
        <v>48</v>
      </c>
      <c s="34" t="s">
        <v>5210</v>
      </c>
      <c s="34" t="s">
        <v>9040</v>
      </c>
      <c s="35" t="s">
        <v>5</v>
      </c>
      <c s="6" t="s">
        <v>8370</v>
      </c>
      <c s="36" t="s">
        <v>1289</v>
      </c>
      <c s="37">
        <v>1</v>
      </c>
      <c s="36">
        <v>0</v>
      </c>
      <c s="36">
        <f>ROUND(G2226*H2226,6)</f>
      </c>
      <c r="L2226" s="38">
        <v>0</v>
      </c>
      <c s="32">
        <f>ROUND(ROUND(L2226,2)*ROUND(G2226,3),2)</f>
      </c>
      <c s="36" t="s">
        <v>8175</v>
      </c>
      <c>
        <f>(M2226*21)/100</f>
      </c>
      <c t="s">
        <v>27</v>
      </c>
    </row>
    <row r="2227" spans="1:5" ht="12.75">
      <c r="A2227" s="35" t="s">
        <v>54</v>
      </c>
      <c r="E2227" s="39" t="s">
        <v>8370</v>
      </c>
    </row>
    <row r="2228" spans="1:5" ht="12.75">
      <c r="A2228" s="35" t="s">
        <v>56</v>
      </c>
      <c r="E2228" s="40" t="s">
        <v>5</v>
      </c>
    </row>
    <row r="2229" spans="1:5" ht="12.75">
      <c r="A2229" t="s">
        <v>58</v>
      </c>
      <c r="E2229" s="39" t="s">
        <v>5</v>
      </c>
    </row>
    <row r="2230" spans="1:16" ht="12.75">
      <c r="A2230" t="s">
        <v>48</v>
      </c>
      <c s="34" t="s">
        <v>5214</v>
      </c>
      <c s="34" t="s">
        <v>9041</v>
      </c>
      <c s="35" t="s">
        <v>5</v>
      </c>
      <c s="6" t="s">
        <v>8372</v>
      </c>
      <c s="36" t="s">
        <v>215</v>
      </c>
      <c s="37">
        <v>50</v>
      </c>
      <c s="36">
        <v>0</v>
      </c>
      <c s="36">
        <f>ROUND(G2230*H2230,6)</f>
      </c>
      <c r="L2230" s="38">
        <v>0</v>
      </c>
      <c s="32">
        <f>ROUND(ROUND(L2230,2)*ROUND(G2230,3),2)</f>
      </c>
      <c s="36" t="s">
        <v>8175</v>
      </c>
      <c>
        <f>(M2230*21)/100</f>
      </c>
      <c t="s">
        <v>27</v>
      </c>
    </row>
    <row r="2231" spans="1:5" ht="12.75">
      <c r="A2231" s="35" t="s">
        <v>54</v>
      </c>
      <c r="E2231" s="39" t="s">
        <v>8372</v>
      </c>
    </row>
    <row r="2232" spans="1:5" ht="12.75">
      <c r="A2232" s="35" t="s">
        <v>56</v>
      </c>
      <c r="E2232" s="40" t="s">
        <v>5</v>
      </c>
    </row>
    <row r="2233" spans="1:5" ht="12.75">
      <c r="A2233" t="s">
        <v>58</v>
      </c>
      <c r="E2233" s="39" t="s">
        <v>5</v>
      </c>
    </row>
    <row r="2234" spans="1:16" ht="12.75">
      <c r="A2234" t="s">
        <v>48</v>
      </c>
      <c s="34" t="s">
        <v>5219</v>
      </c>
      <c s="34" t="s">
        <v>9042</v>
      </c>
      <c s="35" t="s">
        <v>5</v>
      </c>
      <c s="6" t="s">
        <v>8374</v>
      </c>
      <c s="36" t="s">
        <v>52</v>
      </c>
      <c s="37">
        <v>1</v>
      </c>
      <c s="36">
        <v>0</v>
      </c>
      <c s="36">
        <f>ROUND(G2234*H2234,6)</f>
      </c>
      <c r="L2234" s="38">
        <v>0</v>
      </c>
      <c s="32">
        <f>ROUND(ROUND(L2234,2)*ROUND(G2234,3),2)</f>
      </c>
      <c s="36" t="s">
        <v>8175</v>
      </c>
      <c>
        <f>(M2234*21)/100</f>
      </c>
      <c t="s">
        <v>27</v>
      </c>
    </row>
    <row r="2235" spans="1:5" ht="12.75">
      <c r="A2235" s="35" t="s">
        <v>54</v>
      </c>
      <c r="E2235" s="39" t="s">
        <v>8516</v>
      </c>
    </row>
    <row r="2236" spans="1:5" ht="12.75">
      <c r="A2236" s="35" t="s">
        <v>56</v>
      </c>
      <c r="E2236" s="40" t="s">
        <v>5</v>
      </c>
    </row>
    <row r="2237" spans="1:5" ht="12.75">
      <c r="A2237" t="s">
        <v>58</v>
      </c>
      <c r="E2237" s="39" t="s">
        <v>5</v>
      </c>
    </row>
    <row r="2238" spans="1:13" ht="12.75">
      <c r="A2238" t="s">
        <v>8165</v>
      </c>
      <c r="C2238" s="31" t="s">
        <v>9043</v>
      </c>
      <c r="E2238" s="33" t="s">
        <v>9044</v>
      </c>
      <c r="J2238" s="32">
        <f>0+J2239+J2260+J2269+J2274+J2279+J2312+J2321+J2342+J2355+J2376</f>
      </c>
      <c s="32">
        <f>0+K2239+K2260+K2269+K2274+K2279+K2312+K2321+K2342+K2355+K2376</f>
      </c>
      <c s="32">
        <f>0+L2239+L2260+L2269+L2274+L2279+L2312+L2321+L2342+L2355+L2376</f>
      </c>
      <c s="32">
        <f>0+M2239+M2260+M2269+M2274+M2279+M2312+M2321+M2342+M2355+M2376</f>
      </c>
    </row>
    <row r="2239" spans="1:13" ht="12.75">
      <c r="A2239" t="s">
        <v>46</v>
      </c>
      <c r="C2239" s="31" t="s">
        <v>8168</v>
      </c>
      <c r="E2239" s="33" t="s">
        <v>8169</v>
      </c>
      <c r="J2239" s="32">
        <f>0</f>
      </c>
      <c s="32">
        <f>0</f>
      </c>
      <c s="32">
        <f>0+L2240+L2244+L2248+L2252+L2256</f>
      </c>
      <c s="32">
        <f>0+M2240+M2244+M2248+M2252+M2256</f>
      </c>
    </row>
    <row r="2240" spans="1:16" ht="25.5">
      <c r="A2240" t="s">
        <v>48</v>
      </c>
      <c s="34" t="s">
        <v>5223</v>
      </c>
      <c s="34" t="s">
        <v>9045</v>
      </c>
      <c s="35" t="s">
        <v>7090</v>
      </c>
      <c s="6" t="s">
        <v>9046</v>
      </c>
      <c s="36" t="s">
        <v>52</v>
      </c>
      <c s="37">
        <v>1</v>
      </c>
      <c s="36">
        <v>0</v>
      </c>
      <c s="36">
        <f>ROUND(G2240*H2240,6)</f>
      </c>
      <c r="L2240" s="38">
        <v>0</v>
      </c>
      <c s="32">
        <f>ROUND(ROUND(L2240,2)*ROUND(G2240,3),2)</f>
      </c>
      <c s="36" t="s">
        <v>8172</v>
      </c>
      <c>
        <f>(M2240*21)/100</f>
      </c>
      <c t="s">
        <v>27</v>
      </c>
    </row>
    <row r="2241" spans="1:5" ht="12.75">
      <c r="A2241" s="35" t="s">
        <v>54</v>
      </c>
      <c r="E2241" s="39" t="s">
        <v>5</v>
      </c>
    </row>
    <row r="2242" spans="1:5" ht="12.75">
      <c r="A2242" s="35" t="s">
        <v>56</v>
      </c>
      <c r="E2242" s="40" t="s">
        <v>5</v>
      </c>
    </row>
    <row r="2243" spans="1:5" ht="12.75">
      <c r="A2243" t="s">
        <v>58</v>
      </c>
      <c r="E2243" s="39" t="s">
        <v>5</v>
      </c>
    </row>
    <row r="2244" spans="1:16" ht="12.75">
      <c r="A2244" t="s">
        <v>48</v>
      </c>
      <c s="34" t="s">
        <v>5227</v>
      </c>
      <c s="34" t="s">
        <v>9047</v>
      </c>
      <c s="35" t="s">
        <v>5</v>
      </c>
      <c s="6" t="s">
        <v>9048</v>
      </c>
      <c s="36" t="s">
        <v>52</v>
      </c>
      <c s="37">
        <v>1</v>
      </c>
      <c s="36">
        <v>0</v>
      </c>
      <c s="36">
        <f>ROUND(G2244*H2244,6)</f>
      </c>
      <c r="L2244" s="38">
        <v>0</v>
      </c>
      <c s="32">
        <f>ROUND(ROUND(L2244,2)*ROUND(G2244,3),2)</f>
      </c>
      <c s="36" t="s">
        <v>8175</v>
      </c>
      <c>
        <f>(M2244*21)/100</f>
      </c>
      <c t="s">
        <v>27</v>
      </c>
    </row>
    <row r="2245" spans="1:5" ht="178.5">
      <c r="A2245" s="35" t="s">
        <v>54</v>
      </c>
      <c r="E2245" s="39" t="s">
        <v>9049</v>
      </c>
    </row>
    <row r="2246" spans="1:5" ht="12.75">
      <c r="A2246" s="35" t="s">
        <v>56</v>
      </c>
      <c r="E2246" s="40" t="s">
        <v>5</v>
      </c>
    </row>
    <row r="2247" spans="1:5" ht="12.75">
      <c r="A2247" t="s">
        <v>58</v>
      </c>
      <c r="E2247" s="39" t="s">
        <v>5</v>
      </c>
    </row>
    <row r="2248" spans="1:16" ht="12.75">
      <c r="A2248" t="s">
        <v>48</v>
      </c>
      <c s="34" t="s">
        <v>5231</v>
      </c>
      <c s="34" t="s">
        <v>9050</v>
      </c>
      <c s="35" t="s">
        <v>5</v>
      </c>
      <c s="6" t="s">
        <v>8178</v>
      </c>
      <c s="36" t="s">
        <v>52</v>
      </c>
      <c s="37">
        <v>1</v>
      </c>
      <c s="36">
        <v>0</v>
      </c>
      <c s="36">
        <f>ROUND(G2248*H2248,6)</f>
      </c>
      <c r="L2248" s="38">
        <v>0</v>
      </c>
      <c s="32">
        <f>ROUND(ROUND(L2248,2)*ROUND(G2248,3),2)</f>
      </c>
      <c s="36" t="s">
        <v>8175</v>
      </c>
      <c>
        <f>(M2248*21)/100</f>
      </c>
      <c t="s">
        <v>27</v>
      </c>
    </row>
    <row r="2249" spans="1:5" ht="12.75">
      <c r="A2249" s="35" t="s">
        <v>54</v>
      </c>
      <c r="E2249" s="39" t="s">
        <v>8178</v>
      </c>
    </row>
    <row r="2250" spans="1:5" ht="12.75">
      <c r="A2250" s="35" t="s">
        <v>56</v>
      </c>
      <c r="E2250" s="40" t="s">
        <v>5</v>
      </c>
    </row>
    <row r="2251" spans="1:5" ht="12.75">
      <c r="A2251" t="s">
        <v>58</v>
      </c>
      <c r="E2251" s="39" t="s">
        <v>5</v>
      </c>
    </row>
    <row r="2252" spans="1:16" ht="12.75">
      <c r="A2252" t="s">
        <v>48</v>
      </c>
      <c s="34" t="s">
        <v>5235</v>
      </c>
      <c s="34" t="s">
        <v>9051</v>
      </c>
      <c s="35" t="s">
        <v>5</v>
      </c>
      <c s="6" t="s">
        <v>8180</v>
      </c>
      <c s="36" t="s">
        <v>52</v>
      </c>
      <c s="37">
        <v>1</v>
      </c>
      <c s="36">
        <v>0</v>
      </c>
      <c s="36">
        <f>ROUND(G2252*H2252,6)</f>
      </c>
      <c r="L2252" s="38">
        <v>0</v>
      </c>
      <c s="32">
        <f>ROUND(ROUND(L2252,2)*ROUND(G2252,3),2)</f>
      </c>
      <c s="36" t="s">
        <v>8175</v>
      </c>
      <c>
        <f>(M2252*21)/100</f>
      </c>
      <c t="s">
        <v>27</v>
      </c>
    </row>
    <row r="2253" spans="1:5" ht="12.75">
      <c r="A2253" s="35" t="s">
        <v>54</v>
      </c>
      <c r="E2253" s="39" t="s">
        <v>8180</v>
      </c>
    </row>
    <row r="2254" spans="1:5" ht="12.75">
      <c r="A2254" s="35" t="s">
        <v>56</v>
      </c>
      <c r="E2254" s="40" t="s">
        <v>5</v>
      </c>
    </row>
    <row r="2255" spans="1:5" ht="12.75">
      <c r="A2255" t="s">
        <v>58</v>
      </c>
      <c r="E2255" s="39" t="s">
        <v>5</v>
      </c>
    </row>
    <row r="2256" spans="1:16" ht="25.5">
      <c r="A2256" t="s">
        <v>48</v>
      </c>
      <c s="34" t="s">
        <v>5239</v>
      </c>
      <c s="34" t="s">
        <v>9052</v>
      </c>
      <c s="35" t="s">
        <v>5</v>
      </c>
      <c s="6" t="s">
        <v>8386</v>
      </c>
      <c s="36" t="s">
        <v>52</v>
      </c>
      <c s="37">
        <v>1</v>
      </c>
      <c s="36">
        <v>0</v>
      </c>
      <c s="36">
        <f>ROUND(G2256*H2256,6)</f>
      </c>
      <c r="L2256" s="38">
        <v>0</v>
      </c>
      <c s="32">
        <f>ROUND(ROUND(L2256,2)*ROUND(G2256,3),2)</f>
      </c>
      <c s="36" t="s">
        <v>8175</v>
      </c>
      <c>
        <f>(M2256*21)/100</f>
      </c>
      <c t="s">
        <v>27</v>
      </c>
    </row>
    <row r="2257" spans="1:5" ht="38.25">
      <c r="A2257" s="35" t="s">
        <v>54</v>
      </c>
      <c r="E2257" s="39" t="s">
        <v>8183</v>
      </c>
    </row>
    <row r="2258" spans="1:5" ht="12.75">
      <c r="A2258" s="35" t="s">
        <v>56</v>
      </c>
      <c r="E2258" s="40" t="s">
        <v>5</v>
      </c>
    </row>
    <row r="2259" spans="1:5" ht="12.75">
      <c r="A2259" t="s">
        <v>58</v>
      </c>
      <c r="E2259" s="39" t="s">
        <v>5</v>
      </c>
    </row>
    <row r="2260" spans="1:13" ht="12.75">
      <c r="A2260" t="s">
        <v>46</v>
      </c>
      <c r="C2260" s="31" t="s">
        <v>8184</v>
      </c>
      <c r="E2260" s="33" t="s">
        <v>8185</v>
      </c>
      <c r="J2260" s="32">
        <f>0</f>
      </c>
      <c s="32">
        <f>0</f>
      </c>
      <c s="32">
        <f>0+L2261+L2265</f>
      </c>
      <c s="32">
        <f>0+M2261+M2265</f>
      </c>
    </row>
    <row r="2261" spans="1:16" ht="12.75">
      <c r="A2261" t="s">
        <v>48</v>
      </c>
      <c s="34" t="s">
        <v>5242</v>
      </c>
      <c s="34" t="s">
        <v>8201</v>
      </c>
      <c s="35" t="s">
        <v>7756</v>
      </c>
      <c s="6" t="s">
        <v>8202</v>
      </c>
      <c s="36" t="s">
        <v>52</v>
      </c>
      <c s="37">
        <v>4</v>
      </c>
      <c s="36">
        <v>0</v>
      </c>
      <c s="36">
        <f>ROUND(G2261*H2261,6)</f>
      </c>
      <c r="L2261" s="38">
        <v>0</v>
      </c>
      <c s="32">
        <f>ROUND(ROUND(L2261,2)*ROUND(G2261,3),2)</f>
      </c>
      <c s="36" t="s">
        <v>8172</v>
      </c>
      <c>
        <f>(M2261*21)/100</f>
      </c>
      <c t="s">
        <v>27</v>
      </c>
    </row>
    <row r="2262" spans="1:5" ht="12.75">
      <c r="A2262" s="35" t="s">
        <v>54</v>
      </c>
      <c r="E2262" s="39" t="s">
        <v>9053</v>
      </c>
    </row>
    <row r="2263" spans="1:5" ht="12.75">
      <c r="A2263" s="35" t="s">
        <v>56</v>
      </c>
      <c r="E2263" s="40" t="s">
        <v>5</v>
      </c>
    </row>
    <row r="2264" spans="1:5" ht="12.75">
      <c r="A2264" t="s">
        <v>58</v>
      </c>
      <c r="E2264" s="39" t="s">
        <v>5</v>
      </c>
    </row>
    <row r="2265" spans="1:16" ht="12.75">
      <c r="A2265" t="s">
        <v>48</v>
      </c>
      <c s="34" t="s">
        <v>5245</v>
      </c>
      <c s="34" t="s">
        <v>9054</v>
      </c>
      <c s="35" t="s">
        <v>5</v>
      </c>
      <c s="6" t="s">
        <v>9055</v>
      </c>
      <c s="36" t="s">
        <v>52</v>
      </c>
      <c s="37">
        <v>4</v>
      </c>
      <c s="36">
        <v>0</v>
      </c>
      <c s="36">
        <f>ROUND(G2265*H2265,6)</f>
      </c>
      <c r="L2265" s="38">
        <v>0</v>
      </c>
      <c s="32">
        <f>ROUND(ROUND(L2265,2)*ROUND(G2265,3),2)</f>
      </c>
      <c s="36" t="s">
        <v>8175</v>
      </c>
      <c>
        <f>(M2265*21)/100</f>
      </c>
      <c t="s">
        <v>27</v>
      </c>
    </row>
    <row r="2266" spans="1:5" ht="12.75">
      <c r="A2266" s="35" t="s">
        <v>54</v>
      </c>
      <c r="E2266" s="39" t="s">
        <v>9055</v>
      </c>
    </row>
    <row r="2267" spans="1:5" ht="12.75">
      <c r="A2267" s="35" t="s">
        <v>56</v>
      </c>
      <c r="E2267" s="40" t="s">
        <v>5</v>
      </c>
    </row>
    <row r="2268" spans="1:5" ht="12.75">
      <c r="A2268" t="s">
        <v>58</v>
      </c>
      <c r="E2268" s="39" t="s">
        <v>5</v>
      </c>
    </row>
    <row r="2269" spans="1:13" ht="12.75">
      <c r="A2269" t="s">
        <v>46</v>
      </c>
      <c r="C2269" s="31" t="s">
        <v>8216</v>
      </c>
      <c r="E2269" s="33" t="s">
        <v>8217</v>
      </c>
      <c r="J2269" s="32">
        <f>0</f>
      </c>
      <c s="32">
        <f>0</f>
      </c>
      <c s="32">
        <f>0+L2270</f>
      </c>
      <c s="32">
        <f>0+M2270</f>
      </c>
    </row>
    <row r="2270" spans="1:16" ht="12.75">
      <c r="A2270" t="s">
        <v>48</v>
      </c>
      <c s="34" t="s">
        <v>5248</v>
      </c>
      <c s="34" t="s">
        <v>9056</v>
      </c>
      <c s="35" t="s">
        <v>5</v>
      </c>
      <c s="6" t="s">
        <v>8927</v>
      </c>
      <c s="36" t="s">
        <v>52</v>
      </c>
      <c s="37">
        <v>2</v>
      </c>
      <c s="36">
        <v>0</v>
      </c>
      <c s="36">
        <f>ROUND(G2270*H2270,6)</f>
      </c>
      <c r="L2270" s="38">
        <v>0</v>
      </c>
      <c s="32">
        <f>ROUND(ROUND(L2270,2)*ROUND(G2270,3),2)</f>
      </c>
      <c s="36" t="s">
        <v>8175</v>
      </c>
      <c>
        <f>(M2270*21)/100</f>
      </c>
      <c t="s">
        <v>27</v>
      </c>
    </row>
    <row r="2271" spans="1:5" ht="38.25">
      <c r="A2271" s="35" t="s">
        <v>54</v>
      </c>
      <c r="E2271" s="39" t="s">
        <v>8220</v>
      </c>
    </row>
    <row r="2272" spans="1:5" ht="12.75">
      <c r="A2272" s="35" t="s">
        <v>56</v>
      </c>
      <c r="E2272" s="40" t="s">
        <v>5</v>
      </c>
    </row>
    <row r="2273" spans="1:5" ht="12.75">
      <c r="A2273" t="s">
        <v>58</v>
      </c>
      <c r="E2273" s="39" t="s">
        <v>5</v>
      </c>
    </row>
    <row r="2274" spans="1:13" ht="12.75">
      <c r="A2274" t="s">
        <v>46</v>
      </c>
      <c r="C2274" s="31" t="s">
        <v>8227</v>
      </c>
      <c r="E2274" s="33" t="s">
        <v>8228</v>
      </c>
      <c r="J2274" s="32">
        <f>0</f>
      </c>
      <c s="32">
        <f>0</f>
      </c>
      <c s="32">
        <f>0+L2275</f>
      </c>
      <c s="32">
        <f>0+M2275</f>
      </c>
    </row>
    <row r="2275" spans="1:16" ht="12.75">
      <c r="A2275" t="s">
        <v>48</v>
      </c>
      <c s="34" t="s">
        <v>5252</v>
      </c>
      <c s="34" t="s">
        <v>9057</v>
      </c>
      <c s="35" t="s">
        <v>5</v>
      </c>
      <c s="6" t="s">
        <v>8248</v>
      </c>
      <c s="36" t="s">
        <v>52</v>
      </c>
      <c s="37">
        <v>2</v>
      </c>
      <c s="36">
        <v>0</v>
      </c>
      <c s="36">
        <f>ROUND(G2275*H2275,6)</f>
      </c>
      <c r="L2275" s="38">
        <v>0</v>
      </c>
      <c s="32">
        <f>ROUND(ROUND(L2275,2)*ROUND(G2275,3),2)</f>
      </c>
      <c s="36" t="s">
        <v>8175</v>
      </c>
      <c>
        <f>(M2275*21)/100</f>
      </c>
      <c t="s">
        <v>27</v>
      </c>
    </row>
    <row r="2276" spans="1:5" ht="38.25">
      <c r="A2276" s="35" t="s">
        <v>54</v>
      </c>
      <c r="E2276" s="39" t="s">
        <v>8241</v>
      </c>
    </row>
    <row r="2277" spans="1:5" ht="12.75">
      <c r="A2277" s="35" t="s">
        <v>56</v>
      </c>
      <c r="E2277" s="40" t="s">
        <v>5</v>
      </c>
    </row>
    <row r="2278" spans="1:5" ht="12.75">
      <c r="A2278" t="s">
        <v>58</v>
      </c>
      <c r="E2278" s="39" t="s">
        <v>5</v>
      </c>
    </row>
    <row r="2279" spans="1:13" ht="12.75">
      <c r="A2279" t="s">
        <v>46</v>
      </c>
      <c r="C2279" s="31" t="s">
        <v>8251</v>
      </c>
      <c r="E2279" s="33" t="s">
        <v>8252</v>
      </c>
      <c r="J2279" s="32">
        <f>0</f>
      </c>
      <c s="32">
        <f>0</f>
      </c>
      <c s="32">
        <f>0+L2280+L2284+L2288+L2292+L2296+L2300+L2304+L2308</f>
      </c>
      <c s="32">
        <f>0+M2280+M2284+M2288+M2292+M2296+M2300+M2304+M2308</f>
      </c>
    </row>
    <row r="2280" spans="1:16" ht="12.75">
      <c r="A2280" t="s">
        <v>48</v>
      </c>
      <c s="34" t="s">
        <v>5258</v>
      </c>
      <c s="34" t="s">
        <v>8266</v>
      </c>
      <c s="35" t="s">
        <v>8958</v>
      </c>
      <c s="6" t="s">
        <v>8267</v>
      </c>
      <c s="36" t="s">
        <v>163</v>
      </c>
      <c s="37">
        <v>5</v>
      </c>
      <c s="36">
        <v>0</v>
      </c>
      <c s="36">
        <f>ROUND(G2280*H2280,6)</f>
      </c>
      <c r="L2280" s="38">
        <v>0</v>
      </c>
      <c s="32">
        <f>ROUND(ROUND(L2280,2)*ROUND(G2280,3),2)</f>
      </c>
      <c s="36" t="s">
        <v>8172</v>
      </c>
      <c>
        <f>(M2280*21)/100</f>
      </c>
      <c t="s">
        <v>27</v>
      </c>
    </row>
    <row r="2281" spans="1:5" ht="12.75">
      <c r="A2281" s="35" t="s">
        <v>54</v>
      </c>
      <c r="E2281" s="39" t="s">
        <v>9058</v>
      </c>
    </row>
    <row r="2282" spans="1:5" ht="12.75">
      <c r="A2282" s="35" t="s">
        <v>56</v>
      </c>
      <c r="E2282" s="40" t="s">
        <v>5</v>
      </c>
    </row>
    <row r="2283" spans="1:5" ht="12.75">
      <c r="A2283" t="s">
        <v>58</v>
      </c>
      <c r="E2283" s="39" t="s">
        <v>5</v>
      </c>
    </row>
    <row r="2284" spans="1:16" ht="12.75">
      <c r="A2284" t="s">
        <v>48</v>
      </c>
      <c s="34" t="s">
        <v>5262</v>
      </c>
      <c s="34" t="s">
        <v>9059</v>
      </c>
      <c s="35" t="s">
        <v>5</v>
      </c>
      <c s="6" t="s">
        <v>8429</v>
      </c>
      <c s="36" t="s">
        <v>163</v>
      </c>
      <c s="37">
        <v>5</v>
      </c>
      <c s="36">
        <v>0</v>
      </c>
      <c s="36">
        <f>ROUND(G2284*H2284,6)</f>
      </c>
      <c r="L2284" s="38">
        <v>0</v>
      </c>
      <c s="32">
        <f>ROUND(ROUND(L2284,2)*ROUND(G2284,3),2)</f>
      </c>
      <c s="36" t="s">
        <v>8175</v>
      </c>
      <c>
        <f>(M2284*21)/100</f>
      </c>
      <c t="s">
        <v>27</v>
      </c>
    </row>
    <row r="2285" spans="1:5" ht="127.5">
      <c r="A2285" s="35" t="s">
        <v>54</v>
      </c>
      <c r="E2285" s="39" t="s">
        <v>8264</v>
      </c>
    </row>
    <row r="2286" spans="1:5" ht="25.5">
      <c r="A2286" s="35" t="s">
        <v>56</v>
      </c>
      <c r="E2286" s="40" t="s">
        <v>9060</v>
      </c>
    </row>
    <row r="2287" spans="1:5" ht="12.75">
      <c r="A2287" t="s">
        <v>58</v>
      </c>
      <c r="E2287" s="39" t="s">
        <v>5</v>
      </c>
    </row>
    <row r="2288" spans="1:16" ht="12.75">
      <c r="A2288" t="s">
        <v>48</v>
      </c>
      <c s="34" t="s">
        <v>5265</v>
      </c>
      <c s="34" t="s">
        <v>8275</v>
      </c>
      <c s="35" t="s">
        <v>8958</v>
      </c>
      <c s="6" t="s">
        <v>8276</v>
      </c>
      <c s="36" t="s">
        <v>163</v>
      </c>
      <c s="37">
        <v>118</v>
      </c>
      <c s="36">
        <v>0</v>
      </c>
      <c s="36">
        <f>ROUND(G2288*H2288,6)</f>
      </c>
      <c r="L2288" s="38">
        <v>0</v>
      </c>
      <c s="32">
        <f>ROUND(ROUND(L2288,2)*ROUND(G2288,3),2)</f>
      </c>
      <c s="36" t="s">
        <v>8172</v>
      </c>
      <c>
        <f>(M2288*21)/100</f>
      </c>
      <c t="s">
        <v>27</v>
      </c>
    </row>
    <row r="2289" spans="1:5" ht="25.5">
      <c r="A2289" s="35" t="s">
        <v>54</v>
      </c>
      <c r="E2289" s="39" t="s">
        <v>9061</v>
      </c>
    </row>
    <row r="2290" spans="1:5" ht="12.75">
      <c r="A2290" s="35" t="s">
        <v>56</v>
      </c>
      <c r="E2290" s="40" t="s">
        <v>5</v>
      </c>
    </row>
    <row r="2291" spans="1:5" ht="12.75">
      <c r="A2291" t="s">
        <v>58</v>
      </c>
      <c r="E2291" s="39" t="s">
        <v>5</v>
      </c>
    </row>
    <row r="2292" spans="1:16" ht="12.75">
      <c r="A2292" t="s">
        <v>48</v>
      </c>
      <c s="34" t="s">
        <v>5268</v>
      </c>
      <c s="34" t="s">
        <v>9062</v>
      </c>
      <c s="35" t="s">
        <v>5</v>
      </c>
      <c s="6" t="s">
        <v>9063</v>
      </c>
      <c s="36" t="s">
        <v>163</v>
      </c>
      <c s="37">
        <v>107</v>
      </c>
      <c s="36">
        <v>0</v>
      </c>
      <c s="36">
        <f>ROUND(G2292*H2292,6)</f>
      </c>
      <c r="L2292" s="38">
        <v>0</v>
      </c>
      <c s="32">
        <f>ROUND(ROUND(L2292,2)*ROUND(G2292,3),2)</f>
      </c>
      <c s="36" t="s">
        <v>8175</v>
      </c>
      <c>
        <f>(M2292*21)/100</f>
      </c>
      <c t="s">
        <v>27</v>
      </c>
    </row>
    <row r="2293" spans="1:5" ht="127.5">
      <c r="A2293" s="35" t="s">
        <v>54</v>
      </c>
      <c r="E2293" s="39" t="s">
        <v>8264</v>
      </c>
    </row>
    <row r="2294" spans="1:5" ht="25.5">
      <c r="A2294" s="35" t="s">
        <v>56</v>
      </c>
      <c r="E2294" s="40" t="s">
        <v>9064</v>
      </c>
    </row>
    <row r="2295" spans="1:5" ht="12.75">
      <c r="A2295" t="s">
        <v>58</v>
      </c>
      <c r="E2295" s="39" t="s">
        <v>5</v>
      </c>
    </row>
    <row r="2296" spans="1:16" ht="12.75">
      <c r="A2296" t="s">
        <v>48</v>
      </c>
      <c s="34" t="s">
        <v>5271</v>
      </c>
      <c s="34" t="s">
        <v>9065</v>
      </c>
      <c s="35" t="s">
        <v>5</v>
      </c>
      <c s="6" t="s">
        <v>9066</v>
      </c>
      <c s="36" t="s">
        <v>163</v>
      </c>
      <c s="37">
        <v>11</v>
      </c>
      <c s="36">
        <v>0</v>
      </c>
      <c s="36">
        <f>ROUND(G2296*H2296,6)</f>
      </c>
      <c r="L2296" s="38">
        <v>0</v>
      </c>
      <c s="32">
        <f>ROUND(ROUND(L2296,2)*ROUND(G2296,3),2)</f>
      </c>
      <c s="36" t="s">
        <v>8175</v>
      </c>
      <c>
        <f>(M2296*21)/100</f>
      </c>
      <c t="s">
        <v>27</v>
      </c>
    </row>
    <row r="2297" spans="1:5" ht="127.5">
      <c r="A2297" s="35" t="s">
        <v>54</v>
      </c>
      <c r="E2297" s="39" t="s">
        <v>8264</v>
      </c>
    </row>
    <row r="2298" spans="1:5" ht="25.5">
      <c r="A2298" s="35" t="s">
        <v>56</v>
      </c>
      <c r="E2298" s="40" t="s">
        <v>9067</v>
      </c>
    </row>
    <row r="2299" spans="1:5" ht="12.75">
      <c r="A2299" t="s">
        <v>58</v>
      </c>
      <c r="E2299" s="39" t="s">
        <v>5</v>
      </c>
    </row>
    <row r="2300" spans="1:16" ht="12.75">
      <c r="A2300" t="s">
        <v>48</v>
      </c>
      <c s="34" t="s">
        <v>5275</v>
      </c>
      <c s="34" t="s">
        <v>8293</v>
      </c>
      <c s="35" t="s">
        <v>8725</v>
      </c>
      <c s="6" t="s">
        <v>8294</v>
      </c>
      <c s="36" t="s">
        <v>163</v>
      </c>
      <c s="37">
        <v>6</v>
      </c>
      <c s="36">
        <v>0</v>
      </c>
      <c s="36">
        <f>ROUND(G2300*H2300,6)</f>
      </c>
      <c r="L2300" s="38">
        <v>0</v>
      </c>
      <c s="32">
        <f>ROUND(ROUND(L2300,2)*ROUND(G2300,3),2)</f>
      </c>
      <c s="36" t="s">
        <v>8172</v>
      </c>
      <c>
        <f>(M2300*21)/100</f>
      </c>
      <c t="s">
        <v>27</v>
      </c>
    </row>
    <row r="2301" spans="1:5" ht="25.5">
      <c r="A2301" s="35" t="s">
        <v>54</v>
      </c>
      <c r="E2301" s="39" t="s">
        <v>9068</v>
      </c>
    </row>
    <row r="2302" spans="1:5" ht="12.75">
      <c r="A2302" s="35" t="s">
        <v>56</v>
      </c>
      <c r="E2302" s="40" t="s">
        <v>5</v>
      </c>
    </row>
    <row r="2303" spans="1:5" ht="12.75">
      <c r="A2303" t="s">
        <v>58</v>
      </c>
      <c r="E2303" s="39" t="s">
        <v>5</v>
      </c>
    </row>
    <row r="2304" spans="1:16" ht="12.75">
      <c r="A2304" t="s">
        <v>48</v>
      </c>
      <c s="34" t="s">
        <v>1675</v>
      </c>
      <c s="34" t="s">
        <v>9069</v>
      </c>
      <c s="35" t="s">
        <v>5</v>
      </c>
      <c s="6" t="s">
        <v>8302</v>
      </c>
      <c s="36" t="s">
        <v>163</v>
      </c>
      <c s="37">
        <v>2</v>
      </c>
      <c s="36">
        <v>0</v>
      </c>
      <c s="36">
        <f>ROUND(G2304*H2304,6)</f>
      </c>
      <c r="L2304" s="38">
        <v>0</v>
      </c>
      <c s="32">
        <f>ROUND(ROUND(L2304,2)*ROUND(G2304,3),2)</f>
      </c>
      <c s="36" t="s">
        <v>8175</v>
      </c>
      <c>
        <f>(M2304*21)/100</f>
      </c>
      <c t="s">
        <v>27</v>
      </c>
    </row>
    <row r="2305" spans="1:5" ht="12.75">
      <c r="A2305" s="35" t="s">
        <v>54</v>
      </c>
      <c r="E2305" s="39" t="s">
        <v>8298</v>
      </c>
    </row>
    <row r="2306" spans="1:5" ht="12.75">
      <c r="A2306" s="35" t="s">
        <v>56</v>
      </c>
      <c r="E2306" s="40" t="s">
        <v>5</v>
      </c>
    </row>
    <row r="2307" spans="1:5" ht="12.75">
      <c r="A2307" t="s">
        <v>58</v>
      </c>
      <c r="E2307" s="39" t="s">
        <v>5</v>
      </c>
    </row>
    <row r="2308" spans="1:16" ht="12.75">
      <c r="A2308" t="s">
        <v>48</v>
      </c>
      <c s="34" t="s">
        <v>5280</v>
      </c>
      <c s="34" t="s">
        <v>9070</v>
      </c>
      <c s="35" t="s">
        <v>5</v>
      </c>
      <c s="6" t="s">
        <v>8297</v>
      </c>
      <c s="36" t="s">
        <v>163</v>
      </c>
      <c s="37">
        <v>4</v>
      </c>
      <c s="36">
        <v>0</v>
      </c>
      <c s="36">
        <f>ROUND(G2308*H2308,6)</f>
      </c>
      <c r="L2308" s="38">
        <v>0</v>
      </c>
      <c s="32">
        <f>ROUND(ROUND(L2308,2)*ROUND(G2308,3),2)</f>
      </c>
      <c s="36" t="s">
        <v>8175</v>
      </c>
      <c>
        <f>(M2308*21)/100</f>
      </c>
      <c t="s">
        <v>27</v>
      </c>
    </row>
    <row r="2309" spans="1:5" ht="12.75">
      <c r="A2309" s="35" t="s">
        <v>54</v>
      </c>
      <c r="E2309" s="39" t="s">
        <v>8298</v>
      </c>
    </row>
    <row r="2310" spans="1:5" ht="12.75">
      <c r="A2310" s="35" t="s">
        <v>56</v>
      </c>
      <c r="E2310" s="40" t="s">
        <v>5</v>
      </c>
    </row>
    <row r="2311" spans="1:5" ht="12.75">
      <c r="A2311" t="s">
        <v>58</v>
      </c>
      <c r="E2311" s="39" t="s">
        <v>5</v>
      </c>
    </row>
    <row r="2312" spans="1:13" ht="12.75">
      <c r="A2312" t="s">
        <v>46</v>
      </c>
      <c r="C2312" s="31" t="s">
        <v>8303</v>
      </c>
      <c r="E2312" s="33" t="s">
        <v>8304</v>
      </c>
      <c r="J2312" s="32">
        <f>0</f>
      </c>
      <c s="32">
        <f>0</f>
      </c>
      <c s="32">
        <f>0+L2313+L2317</f>
      </c>
      <c s="32">
        <f>0+M2313+M2317</f>
      </c>
    </row>
    <row r="2313" spans="1:16" ht="25.5">
      <c r="A2313" t="s">
        <v>48</v>
      </c>
      <c s="34" t="s">
        <v>5283</v>
      </c>
      <c s="34" t="s">
        <v>9071</v>
      </c>
      <c s="35" t="s">
        <v>5</v>
      </c>
      <c s="6" t="s">
        <v>8696</v>
      </c>
      <c s="36" t="s">
        <v>52</v>
      </c>
      <c s="37">
        <v>3</v>
      </c>
      <c s="36">
        <v>0</v>
      </c>
      <c s="36">
        <f>ROUND(G2313*H2313,6)</f>
      </c>
      <c r="L2313" s="38">
        <v>0</v>
      </c>
      <c s="32">
        <f>ROUND(ROUND(L2313,2)*ROUND(G2313,3),2)</f>
      </c>
      <c s="36" t="s">
        <v>8175</v>
      </c>
      <c>
        <f>(M2313*21)/100</f>
      </c>
      <c t="s">
        <v>27</v>
      </c>
    </row>
    <row r="2314" spans="1:5" ht="25.5">
      <c r="A2314" s="35" t="s">
        <v>54</v>
      </c>
      <c r="E2314" s="39" t="s">
        <v>8696</v>
      </c>
    </row>
    <row r="2315" spans="1:5" ht="12.75">
      <c r="A2315" s="35" t="s">
        <v>56</v>
      </c>
      <c r="E2315" s="40" t="s">
        <v>5</v>
      </c>
    </row>
    <row r="2316" spans="1:5" ht="12.75">
      <c r="A2316" t="s">
        <v>58</v>
      </c>
      <c r="E2316" s="39" t="s">
        <v>5</v>
      </c>
    </row>
    <row r="2317" spans="1:16" ht="25.5">
      <c r="A2317" t="s">
        <v>48</v>
      </c>
      <c s="34" t="s">
        <v>5287</v>
      </c>
      <c s="34" t="s">
        <v>9072</v>
      </c>
      <c s="35" t="s">
        <v>5</v>
      </c>
      <c s="6" t="s">
        <v>8887</v>
      </c>
      <c s="36" t="s">
        <v>52</v>
      </c>
      <c s="37">
        <v>3</v>
      </c>
      <c s="36">
        <v>0</v>
      </c>
      <c s="36">
        <f>ROUND(G2317*H2317,6)</f>
      </c>
      <c r="L2317" s="38">
        <v>0</v>
      </c>
      <c s="32">
        <f>ROUND(ROUND(L2317,2)*ROUND(G2317,3),2)</f>
      </c>
      <c s="36" t="s">
        <v>8175</v>
      </c>
      <c>
        <f>(M2317*21)/100</f>
      </c>
      <c t="s">
        <v>27</v>
      </c>
    </row>
    <row r="2318" spans="1:5" ht="25.5">
      <c r="A2318" s="35" t="s">
        <v>54</v>
      </c>
      <c r="E2318" s="39" t="s">
        <v>8887</v>
      </c>
    </row>
    <row r="2319" spans="1:5" ht="12.75">
      <c r="A2319" s="35" t="s">
        <v>56</v>
      </c>
      <c r="E2319" s="40" t="s">
        <v>5</v>
      </c>
    </row>
    <row r="2320" spans="1:5" ht="12.75">
      <c r="A2320" t="s">
        <v>58</v>
      </c>
      <c r="E2320" s="39" t="s">
        <v>5</v>
      </c>
    </row>
    <row r="2321" spans="1:13" ht="12.75">
      <c r="A2321" t="s">
        <v>46</v>
      </c>
      <c r="C2321" s="31" t="s">
        <v>8332</v>
      </c>
      <c r="E2321" s="33" t="s">
        <v>8333</v>
      </c>
      <c r="J2321" s="32">
        <f>0</f>
      </c>
      <c s="32">
        <f>0</f>
      </c>
      <c s="32">
        <f>0+L2322+L2326+L2330+L2334+L2338</f>
      </c>
      <c s="32">
        <f>0+M2322+M2326+M2330+M2334+M2338</f>
      </c>
    </row>
    <row r="2322" spans="1:16" ht="12.75">
      <c r="A2322" t="s">
        <v>48</v>
      </c>
      <c s="34" t="s">
        <v>5292</v>
      </c>
      <c s="34" t="s">
        <v>9073</v>
      </c>
      <c s="35" t="s">
        <v>5</v>
      </c>
      <c s="6" t="s">
        <v>8335</v>
      </c>
      <c s="36" t="s">
        <v>1408</v>
      </c>
      <c s="37">
        <v>50</v>
      </c>
      <c s="36">
        <v>0</v>
      </c>
      <c s="36">
        <f>ROUND(G2322*H2322,6)</f>
      </c>
      <c r="L2322" s="38">
        <v>0</v>
      </c>
      <c s="32">
        <f>ROUND(ROUND(L2322,2)*ROUND(G2322,3),2)</f>
      </c>
      <c s="36" t="s">
        <v>8175</v>
      </c>
      <c>
        <f>(M2322*21)/100</f>
      </c>
      <c t="s">
        <v>27</v>
      </c>
    </row>
    <row r="2323" spans="1:5" ht="12.75">
      <c r="A2323" s="35" t="s">
        <v>54</v>
      </c>
      <c r="E2323" s="39" t="s">
        <v>8335</v>
      </c>
    </row>
    <row r="2324" spans="1:5" ht="12.75">
      <c r="A2324" s="35" t="s">
        <v>56</v>
      </c>
      <c r="E2324" s="40" t="s">
        <v>5</v>
      </c>
    </row>
    <row r="2325" spans="1:5" ht="12.75">
      <c r="A2325" t="s">
        <v>58</v>
      </c>
      <c r="E2325" s="39" t="s">
        <v>5</v>
      </c>
    </row>
    <row r="2326" spans="1:16" ht="12.75">
      <c r="A2326" t="s">
        <v>48</v>
      </c>
      <c s="34" t="s">
        <v>9074</v>
      </c>
      <c s="34" t="s">
        <v>9075</v>
      </c>
      <c s="35" t="s">
        <v>5</v>
      </c>
      <c s="6" t="s">
        <v>8680</v>
      </c>
      <c s="36" t="s">
        <v>52</v>
      </c>
      <c s="37">
        <v>6</v>
      </c>
      <c s="36">
        <v>0</v>
      </c>
      <c s="36">
        <f>ROUND(G2326*H2326,6)</f>
      </c>
      <c r="L2326" s="38">
        <v>0</v>
      </c>
      <c s="32">
        <f>ROUND(ROUND(L2326,2)*ROUND(G2326,3),2)</f>
      </c>
      <c s="36" t="s">
        <v>8175</v>
      </c>
      <c>
        <f>(M2326*21)/100</f>
      </c>
      <c t="s">
        <v>27</v>
      </c>
    </row>
    <row r="2327" spans="1:5" ht="12.75">
      <c r="A2327" s="35" t="s">
        <v>54</v>
      </c>
      <c r="E2327" s="39" t="s">
        <v>8680</v>
      </c>
    </row>
    <row r="2328" spans="1:5" ht="12.75">
      <c r="A2328" s="35" t="s">
        <v>56</v>
      </c>
      <c r="E2328" s="40" t="s">
        <v>5</v>
      </c>
    </row>
    <row r="2329" spans="1:5" ht="12.75">
      <c r="A2329" t="s">
        <v>58</v>
      </c>
      <c r="E2329" s="39" t="s">
        <v>5</v>
      </c>
    </row>
    <row r="2330" spans="1:16" ht="12.75">
      <c r="A2330" t="s">
        <v>48</v>
      </c>
      <c s="34" t="s">
        <v>1680</v>
      </c>
      <c s="34" t="s">
        <v>9076</v>
      </c>
      <c s="35" t="s">
        <v>5</v>
      </c>
      <c s="6" t="s">
        <v>8634</v>
      </c>
      <c s="36" t="s">
        <v>52</v>
      </c>
      <c s="37">
        <v>4</v>
      </c>
      <c s="36">
        <v>0</v>
      </c>
      <c s="36">
        <f>ROUND(G2330*H2330,6)</f>
      </c>
      <c r="L2330" s="38">
        <v>0</v>
      </c>
      <c s="32">
        <f>ROUND(ROUND(L2330,2)*ROUND(G2330,3),2)</f>
      </c>
      <c s="36" t="s">
        <v>8175</v>
      </c>
      <c>
        <f>(M2330*21)/100</f>
      </c>
      <c t="s">
        <v>27</v>
      </c>
    </row>
    <row r="2331" spans="1:5" ht="12.75">
      <c r="A2331" s="35" t="s">
        <v>54</v>
      </c>
      <c r="E2331" s="39" t="s">
        <v>8634</v>
      </c>
    </row>
    <row r="2332" spans="1:5" ht="12.75">
      <c r="A2332" s="35" t="s">
        <v>56</v>
      </c>
      <c r="E2332" s="40" t="s">
        <v>5</v>
      </c>
    </row>
    <row r="2333" spans="1:5" ht="12.75">
      <c r="A2333" t="s">
        <v>58</v>
      </c>
      <c r="E2333" s="39" t="s">
        <v>5</v>
      </c>
    </row>
    <row r="2334" spans="1:16" ht="12.75">
      <c r="A2334" t="s">
        <v>48</v>
      </c>
      <c s="34" t="s">
        <v>1684</v>
      </c>
      <c s="34" t="s">
        <v>9077</v>
      </c>
      <c s="35" t="s">
        <v>5</v>
      </c>
      <c s="6" t="s">
        <v>8339</v>
      </c>
      <c s="36" t="s">
        <v>52</v>
      </c>
      <c s="37">
        <v>4</v>
      </c>
      <c s="36">
        <v>0</v>
      </c>
      <c s="36">
        <f>ROUND(G2334*H2334,6)</f>
      </c>
      <c r="L2334" s="38">
        <v>0</v>
      </c>
      <c s="32">
        <f>ROUND(ROUND(L2334,2)*ROUND(G2334,3),2)</f>
      </c>
      <c s="36" t="s">
        <v>8175</v>
      </c>
      <c>
        <f>(M2334*21)/100</f>
      </c>
      <c t="s">
        <v>27</v>
      </c>
    </row>
    <row r="2335" spans="1:5" ht="12.75">
      <c r="A2335" s="35" t="s">
        <v>54</v>
      </c>
      <c r="E2335" s="39" t="s">
        <v>8339</v>
      </c>
    </row>
    <row r="2336" spans="1:5" ht="12.75">
      <c r="A2336" s="35" t="s">
        <v>56</v>
      </c>
      <c r="E2336" s="40" t="s">
        <v>5</v>
      </c>
    </row>
    <row r="2337" spans="1:5" ht="12.75">
      <c r="A2337" t="s">
        <v>58</v>
      </c>
      <c r="E2337" s="39" t="s">
        <v>5</v>
      </c>
    </row>
    <row r="2338" spans="1:16" ht="25.5">
      <c r="A2338" t="s">
        <v>48</v>
      </c>
      <c s="34" t="s">
        <v>1688</v>
      </c>
      <c s="34" t="s">
        <v>9078</v>
      </c>
      <c s="35" t="s">
        <v>5</v>
      </c>
      <c s="6" t="s">
        <v>8341</v>
      </c>
      <c s="36" t="s">
        <v>52</v>
      </c>
      <c s="37">
        <v>6</v>
      </c>
      <c s="36">
        <v>0</v>
      </c>
      <c s="36">
        <f>ROUND(G2338*H2338,6)</f>
      </c>
      <c r="L2338" s="38">
        <v>0</v>
      </c>
      <c s="32">
        <f>ROUND(ROUND(L2338,2)*ROUND(G2338,3),2)</f>
      </c>
      <c s="36" t="s">
        <v>8175</v>
      </c>
      <c>
        <f>(M2338*21)/100</f>
      </c>
      <c t="s">
        <v>27</v>
      </c>
    </row>
    <row r="2339" spans="1:5" ht="25.5">
      <c r="A2339" s="35" t="s">
        <v>54</v>
      </c>
      <c r="E2339" s="39" t="s">
        <v>8341</v>
      </c>
    </row>
    <row r="2340" spans="1:5" ht="12.75">
      <c r="A2340" s="35" t="s">
        <v>56</v>
      </c>
      <c r="E2340" s="40" t="s">
        <v>5</v>
      </c>
    </row>
    <row r="2341" spans="1:5" ht="12.75">
      <c r="A2341" t="s">
        <v>58</v>
      </c>
      <c r="E2341" s="39" t="s">
        <v>5</v>
      </c>
    </row>
    <row r="2342" spans="1:13" ht="12.75">
      <c r="A2342" t="s">
        <v>46</v>
      </c>
      <c r="C2342" s="31" t="s">
        <v>8342</v>
      </c>
      <c r="E2342" s="33" t="s">
        <v>8343</v>
      </c>
      <c r="J2342" s="32">
        <f>0</f>
      </c>
      <c s="32">
        <f>0</f>
      </c>
      <c s="32">
        <f>0+L2343+L2347+L2351</f>
      </c>
      <c s="32">
        <f>0+M2343+M2347+M2351</f>
      </c>
    </row>
    <row r="2343" spans="1:16" ht="25.5">
      <c r="A2343" t="s">
        <v>48</v>
      </c>
      <c s="34" t="s">
        <v>1691</v>
      </c>
      <c s="34" t="s">
        <v>8344</v>
      </c>
      <c s="35" t="s">
        <v>9079</v>
      </c>
      <c s="6" t="s">
        <v>8345</v>
      </c>
      <c s="36" t="s">
        <v>1361</v>
      </c>
      <c s="37">
        <v>57</v>
      </c>
      <c s="36">
        <v>0</v>
      </c>
      <c s="36">
        <f>ROUND(G2343*H2343,6)</f>
      </c>
      <c r="L2343" s="38">
        <v>0</v>
      </c>
      <c s="32">
        <f>ROUND(ROUND(L2343,2)*ROUND(G2343,3),2)</f>
      </c>
      <c s="36" t="s">
        <v>8172</v>
      </c>
      <c>
        <f>(M2343*21)/100</f>
      </c>
      <c t="s">
        <v>27</v>
      </c>
    </row>
    <row r="2344" spans="1:5" ht="25.5">
      <c r="A2344" s="35" t="s">
        <v>54</v>
      </c>
      <c r="E2344" s="39" t="s">
        <v>9080</v>
      </c>
    </row>
    <row r="2345" spans="1:5" ht="12.75">
      <c r="A2345" s="35" t="s">
        <v>56</v>
      </c>
      <c r="E2345" s="40" t="s">
        <v>5</v>
      </c>
    </row>
    <row r="2346" spans="1:5" ht="12.75">
      <c r="A2346" t="s">
        <v>58</v>
      </c>
      <c r="E2346" s="39" t="s">
        <v>5</v>
      </c>
    </row>
    <row r="2347" spans="1:16" ht="12.75">
      <c r="A2347" t="s">
        <v>48</v>
      </c>
      <c s="34" t="s">
        <v>1696</v>
      </c>
      <c s="34" t="s">
        <v>9081</v>
      </c>
      <c s="35" t="s">
        <v>5</v>
      </c>
      <c s="6" t="s">
        <v>8484</v>
      </c>
      <c s="36" t="s">
        <v>1361</v>
      </c>
      <c s="37">
        <v>53</v>
      </c>
      <c s="36">
        <v>0</v>
      </c>
      <c s="36">
        <f>ROUND(G2347*H2347,6)</f>
      </c>
      <c r="L2347" s="38">
        <v>0</v>
      </c>
      <c s="32">
        <f>ROUND(ROUND(L2347,2)*ROUND(G2347,3),2)</f>
      </c>
      <c s="36" t="s">
        <v>8175</v>
      </c>
      <c>
        <f>(M2347*21)/100</f>
      </c>
      <c t="s">
        <v>27</v>
      </c>
    </row>
    <row r="2348" spans="1:5" ht="63.75">
      <c r="A2348" s="35" t="s">
        <v>54</v>
      </c>
      <c r="E2348" s="39" t="s">
        <v>8349</v>
      </c>
    </row>
    <row r="2349" spans="1:5" ht="12.75">
      <c r="A2349" s="35" t="s">
        <v>56</v>
      </c>
      <c r="E2349" s="40" t="s">
        <v>5</v>
      </c>
    </row>
    <row r="2350" spans="1:5" ht="12.75">
      <c r="A2350" t="s">
        <v>58</v>
      </c>
      <c r="E2350" s="39" t="s">
        <v>5</v>
      </c>
    </row>
    <row r="2351" spans="1:16" ht="12.75">
      <c r="A2351" t="s">
        <v>48</v>
      </c>
      <c s="34" t="s">
        <v>1698</v>
      </c>
      <c s="34" t="s">
        <v>9082</v>
      </c>
      <c s="35" t="s">
        <v>5</v>
      </c>
      <c s="6" t="s">
        <v>8641</v>
      </c>
      <c s="36" t="s">
        <v>1361</v>
      </c>
      <c s="37">
        <v>4</v>
      </c>
      <c s="36">
        <v>0</v>
      </c>
      <c s="36">
        <f>ROUND(G2351*H2351,6)</f>
      </c>
      <c r="L2351" s="38">
        <v>0</v>
      </c>
      <c s="32">
        <f>ROUND(ROUND(L2351,2)*ROUND(G2351,3),2)</f>
      </c>
      <c s="36" t="s">
        <v>8175</v>
      </c>
      <c>
        <f>(M2351*21)/100</f>
      </c>
      <c t="s">
        <v>27</v>
      </c>
    </row>
    <row r="2352" spans="1:5" ht="12.75">
      <c r="A2352" s="35" t="s">
        <v>54</v>
      </c>
      <c r="E2352" s="39" t="s">
        <v>8352</v>
      </c>
    </row>
    <row r="2353" spans="1:5" ht="12.75">
      <c r="A2353" s="35" t="s">
        <v>56</v>
      </c>
      <c r="E2353" s="40" t="s">
        <v>5</v>
      </c>
    </row>
    <row r="2354" spans="1:5" ht="12.75">
      <c r="A2354" t="s">
        <v>58</v>
      </c>
      <c r="E2354" s="39" t="s">
        <v>5</v>
      </c>
    </row>
    <row r="2355" spans="1:13" ht="12.75">
      <c r="A2355" t="s">
        <v>46</v>
      </c>
      <c r="C2355" s="31" t="s">
        <v>8353</v>
      </c>
      <c r="E2355" s="33" t="s">
        <v>8354</v>
      </c>
      <c r="J2355" s="32">
        <f>0</f>
      </c>
      <c s="32">
        <f>0</f>
      </c>
      <c s="32">
        <f>0+L2356+L2360+L2364+L2368+L2372</f>
      </c>
      <c s="32">
        <f>0+M2356+M2360+M2364+M2368+M2372</f>
      </c>
    </row>
    <row r="2356" spans="1:16" ht="12.75">
      <c r="A2356" t="s">
        <v>48</v>
      </c>
      <c s="34" t="s">
        <v>1702</v>
      </c>
      <c s="34" t="s">
        <v>9083</v>
      </c>
      <c s="35" t="s">
        <v>5</v>
      </c>
      <c s="6" t="s">
        <v>8356</v>
      </c>
      <c s="36" t="s">
        <v>1289</v>
      </c>
      <c s="37">
        <v>1</v>
      </c>
      <c s="36">
        <v>0</v>
      </c>
      <c s="36">
        <f>ROUND(G2356*H2356,6)</f>
      </c>
      <c r="L2356" s="38">
        <v>0</v>
      </c>
      <c s="32">
        <f>ROUND(ROUND(L2356,2)*ROUND(G2356,3),2)</f>
      </c>
      <c s="36" t="s">
        <v>8175</v>
      </c>
      <c>
        <f>(M2356*21)/100</f>
      </c>
      <c t="s">
        <v>27</v>
      </c>
    </row>
    <row r="2357" spans="1:5" ht="12.75">
      <c r="A2357" s="35" t="s">
        <v>54</v>
      </c>
      <c r="E2357" s="39" t="s">
        <v>8356</v>
      </c>
    </row>
    <row r="2358" spans="1:5" ht="12.75">
      <c r="A2358" s="35" t="s">
        <v>56</v>
      </c>
      <c r="E2358" s="40" t="s">
        <v>5</v>
      </c>
    </row>
    <row r="2359" spans="1:5" ht="12.75">
      <c r="A2359" t="s">
        <v>58</v>
      </c>
      <c r="E2359" s="39" t="s">
        <v>5</v>
      </c>
    </row>
    <row r="2360" spans="1:16" ht="12.75">
      <c r="A2360" t="s">
        <v>48</v>
      </c>
      <c s="34" t="s">
        <v>1706</v>
      </c>
      <c s="34" t="s">
        <v>9084</v>
      </c>
      <c s="35" t="s">
        <v>5</v>
      </c>
      <c s="6" t="s">
        <v>8358</v>
      </c>
      <c s="36" t="s">
        <v>52</v>
      </c>
      <c s="37">
        <v>10</v>
      </c>
      <c s="36">
        <v>0</v>
      </c>
      <c s="36">
        <f>ROUND(G2360*H2360,6)</f>
      </c>
      <c r="L2360" s="38">
        <v>0</v>
      </c>
      <c s="32">
        <f>ROUND(ROUND(L2360,2)*ROUND(G2360,3),2)</f>
      </c>
      <c s="36" t="s">
        <v>8175</v>
      </c>
      <c>
        <f>(M2360*21)/100</f>
      </c>
      <c t="s">
        <v>27</v>
      </c>
    </row>
    <row r="2361" spans="1:5" ht="12.75">
      <c r="A2361" s="35" t="s">
        <v>54</v>
      </c>
      <c r="E2361" s="39" t="s">
        <v>8358</v>
      </c>
    </row>
    <row r="2362" spans="1:5" ht="12.75">
      <c r="A2362" s="35" t="s">
        <v>56</v>
      </c>
      <c r="E2362" s="40" t="s">
        <v>5</v>
      </c>
    </row>
    <row r="2363" spans="1:5" ht="12.75">
      <c r="A2363" t="s">
        <v>58</v>
      </c>
      <c r="E2363" s="39" t="s">
        <v>5</v>
      </c>
    </row>
    <row r="2364" spans="1:16" ht="12.75">
      <c r="A2364" t="s">
        <v>48</v>
      </c>
      <c s="34" t="s">
        <v>1711</v>
      </c>
      <c s="34" t="s">
        <v>9085</v>
      </c>
      <c s="35" t="s">
        <v>5</v>
      </c>
      <c s="6" t="s">
        <v>8360</v>
      </c>
      <c s="36" t="s">
        <v>1289</v>
      </c>
      <c s="37">
        <v>1</v>
      </c>
      <c s="36">
        <v>0</v>
      </c>
      <c s="36">
        <f>ROUND(G2364*H2364,6)</f>
      </c>
      <c r="L2364" s="38">
        <v>0</v>
      </c>
      <c s="32">
        <f>ROUND(ROUND(L2364,2)*ROUND(G2364,3),2)</f>
      </c>
      <c s="36" t="s">
        <v>8175</v>
      </c>
      <c>
        <f>(M2364*21)/100</f>
      </c>
      <c t="s">
        <v>27</v>
      </c>
    </row>
    <row r="2365" spans="1:5" ht="12.75">
      <c r="A2365" s="35" t="s">
        <v>54</v>
      </c>
      <c r="E2365" s="39" t="s">
        <v>8360</v>
      </c>
    </row>
    <row r="2366" spans="1:5" ht="12.75">
      <c r="A2366" s="35" t="s">
        <v>56</v>
      </c>
      <c r="E2366" s="40" t="s">
        <v>5</v>
      </c>
    </row>
    <row r="2367" spans="1:5" ht="12.75">
      <c r="A2367" t="s">
        <v>58</v>
      </c>
      <c r="E2367" s="39" t="s">
        <v>5</v>
      </c>
    </row>
    <row r="2368" spans="1:16" ht="12.75">
      <c r="A2368" t="s">
        <v>48</v>
      </c>
      <c s="34" t="s">
        <v>1715</v>
      </c>
      <c s="34" t="s">
        <v>9086</v>
      </c>
      <c s="35" t="s">
        <v>5</v>
      </c>
      <c s="6" t="s">
        <v>8362</v>
      </c>
      <c s="36" t="s">
        <v>52</v>
      </c>
      <c s="37">
        <v>1</v>
      </c>
      <c s="36">
        <v>0</v>
      </c>
      <c s="36">
        <f>ROUND(G2368*H2368,6)</f>
      </c>
      <c r="L2368" s="38">
        <v>0</v>
      </c>
      <c s="32">
        <f>ROUND(ROUND(L2368,2)*ROUND(G2368,3),2)</f>
      </c>
      <c s="36" t="s">
        <v>8175</v>
      </c>
      <c>
        <f>(M2368*21)/100</f>
      </c>
      <c t="s">
        <v>27</v>
      </c>
    </row>
    <row r="2369" spans="1:5" ht="12.75">
      <c r="A2369" s="35" t="s">
        <v>54</v>
      </c>
      <c r="E2369" s="39" t="s">
        <v>8362</v>
      </c>
    </row>
    <row r="2370" spans="1:5" ht="12.75">
      <c r="A2370" s="35" t="s">
        <v>56</v>
      </c>
      <c r="E2370" s="40" t="s">
        <v>5</v>
      </c>
    </row>
    <row r="2371" spans="1:5" ht="12.75">
      <c r="A2371" t="s">
        <v>58</v>
      </c>
      <c r="E2371" s="39" t="s">
        <v>5</v>
      </c>
    </row>
    <row r="2372" spans="1:16" ht="12.75">
      <c r="A2372" t="s">
        <v>48</v>
      </c>
      <c s="34" t="s">
        <v>1718</v>
      </c>
      <c s="34" t="s">
        <v>9087</v>
      </c>
      <c s="35" t="s">
        <v>5</v>
      </c>
      <c s="6" t="s">
        <v>8364</v>
      </c>
      <c s="36" t="s">
        <v>52</v>
      </c>
      <c s="37">
        <v>1</v>
      </c>
      <c s="36">
        <v>0</v>
      </c>
      <c s="36">
        <f>ROUND(G2372*H2372,6)</f>
      </c>
      <c r="L2372" s="38">
        <v>0</v>
      </c>
      <c s="32">
        <f>ROUND(ROUND(L2372,2)*ROUND(G2372,3),2)</f>
      </c>
      <c s="36" t="s">
        <v>8175</v>
      </c>
      <c>
        <f>(M2372*21)/100</f>
      </c>
      <c t="s">
        <v>27</v>
      </c>
    </row>
    <row r="2373" spans="1:5" ht="12.75">
      <c r="A2373" s="35" t="s">
        <v>54</v>
      </c>
      <c r="E2373" s="39" t="s">
        <v>8364</v>
      </c>
    </row>
    <row r="2374" spans="1:5" ht="12.75">
      <c r="A2374" s="35" t="s">
        <v>56</v>
      </c>
      <c r="E2374" s="40" t="s">
        <v>5</v>
      </c>
    </row>
    <row r="2375" spans="1:5" ht="12.75">
      <c r="A2375" t="s">
        <v>58</v>
      </c>
      <c r="E2375" s="39" t="s">
        <v>5</v>
      </c>
    </row>
    <row r="2376" spans="1:13" ht="12.75">
      <c r="A2376" t="s">
        <v>46</v>
      </c>
      <c r="C2376" s="31" t="s">
        <v>8365</v>
      </c>
      <c r="E2376" s="33" t="s">
        <v>8366</v>
      </c>
      <c r="J2376" s="32">
        <f>0</f>
      </c>
      <c s="32">
        <f>0</f>
      </c>
      <c s="32">
        <f>0+L2377+L2381+L2385+L2389</f>
      </c>
      <c s="32">
        <f>0+M2377+M2381+M2385+M2389</f>
      </c>
    </row>
    <row r="2377" spans="1:16" ht="12.75">
      <c r="A2377" t="s">
        <v>48</v>
      </c>
      <c s="34" t="s">
        <v>1720</v>
      </c>
      <c s="34" t="s">
        <v>9088</v>
      </c>
      <c s="35" t="s">
        <v>5</v>
      </c>
      <c s="6" t="s">
        <v>8368</v>
      </c>
      <c s="36" t="s">
        <v>1289</v>
      </c>
      <c s="37">
        <v>1</v>
      </c>
      <c s="36">
        <v>0</v>
      </c>
      <c s="36">
        <f>ROUND(G2377*H2377,6)</f>
      </c>
      <c r="L2377" s="38">
        <v>0</v>
      </c>
      <c s="32">
        <f>ROUND(ROUND(L2377,2)*ROUND(G2377,3),2)</f>
      </c>
      <c s="36" t="s">
        <v>8175</v>
      </c>
      <c>
        <f>(M2377*21)/100</f>
      </c>
      <c t="s">
        <v>27</v>
      </c>
    </row>
    <row r="2378" spans="1:5" ht="12.75">
      <c r="A2378" s="35" t="s">
        <v>54</v>
      </c>
      <c r="E2378" s="39" t="s">
        <v>8368</v>
      </c>
    </row>
    <row r="2379" spans="1:5" ht="12.75">
      <c r="A2379" s="35" t="s">
        <v>56</v>
      </c>
      <c r="E2379" s="40" t="s">
        <v>5</v>
      </c>
    </row>
    <row r="2380" spans="1:5" ht="12.75">
      <c r="A2380" t="s">
        <v>58</v>
      </c>
      <c r="E2380" s="39" t="s">
        <v>5</v>
      </c>
    </row>
    <row r="2381" spans="1:16" ht="12.75">
      <c r="A2381" t="s">
        <v>48</v>
      </c>
      <c s="34" t="s">
        <v>1723</v>
      </c>
      <c s="34" t="s">
        <v>9089</v>
      </c>
      <c s="35" t="s">
        <v>5</v>
      </c>
      <c s="6" t="s">
        <v>8370</v>
      </c>
      <c s="36" t="s">
        <v>1289</v>
      </c>
      <c s="37">
        <v>1</v>
      </c>
      <c s="36">
        <v>0</v>
      </c>
      <c s="36">
        <f>ROUND(G2381*H2381,6)</f>
      </c>
      <c r="L2381" s="38">
        <v>0</v>
      </c>
      <c s="32">
        <f>ROUND(ROUND(L2381,2)*ROUND(G2381,3),2)</f>
      </c>
      <c s="36" t="s">
        <v>8175</v>
      </c>
      <c>
        <f>(M2381*21)/100</f>
      </c>
      <c t="s">
        <v>27</v>
      </c>
    </row>
    <row r="2382" spans="1:5" ht="12.75">
      <c r="A2382" s="35" t="s">
        <v>54</v>
      </c>
      <c r="E2382" s="39" t="s">
        <v>8370</v>
      </c>
    </row>
    <row r="2383" spans="1:5" ht="12.75">
      <c r="A2383" s="35" t="s">
        <v>56</v>
      </c>
      <c r="E2383" s="40" t="s">
        <v>5</v>
      </c>
    </row>
    <row r="2384" spans="1:5" ht="12.75">
      <c r="A2384" t="s">
        <v>58</v>
      </c>
      <c r="E2384" s="39" t="s">
        <v>5</v>
      </c>
    </row>
    <row r="2385" spans="1:16" ht="12.75">
      <c r="A2385" t="s">
        <v>48</v>
      </c>
      <c s="34" t="s">
        <v>1726</v>
      </c>
      <c s="34" t="s">
        <v>9090</v>
      </c>
      <c s="35" t="s">
        <v>5</v>
      </c>
      <c s="6" t="s">
        <v>8372</v>
      </c>
      <c s="36" t="s">
        <v>215</v>
      </c>
      <c s="37">
        <v>50</v>
      </c>
      <c s="36">
        <v>0</v>
      </c>
      <c s="36">
        <f>ROUND(G2385*H2385,6)</f>
      </c>
      <c r="L2385" s="38">
        <v>0</v>
      </c>
      <c s="32">
        <f>ROUND(ROUND(L2385,2)*ROUND(G2385,3),2)</f>
      </c>
      <c s="36" t="s">
        <v>8175</v>
      </c>
      <c>
        <f>(M2385*21)/100</f>
      </c>
      <c t="s">
        <v>27</v>
      </c>
    </row>
    <row r="2386" spans="1:5" ht="12.75">
      <c r="A2386" s="35" t="s">
        <v>54</v>
      </c>
      <c r="E2386" s="39" t="s">
        <v>8372</v>
      </c>
    </row>
    <row r="2387" spans="1:5" ht="12.75">
      <c r="A2387" s="35" t="s">
        <v>56</v>
      </c>
      <c r="E2387" s="40" t="s">
        <v>5</v>
      </c>
    </row>
    <row r="2388" spans="1:5" ht="12.75">
      <c r="A2388" t="s">
        <v>58</v>
      </c>
      <c r="E2388" s="39" t="s">
        <v>5</v>
      </c>
    </row>
    <row r="2389" spans="1:16" ht="12.75">
      <c r="A2389" t="s">
        <v>48</v>
      </c>
      <c s="34" t="s">
        <v>1729</v>
      </c>
      <c s="34" t="s">
        <v>9091</v>
      </c>
      <c s="35" t="s">
        <v>5</v>
      </c>
      <c s="6" t="s">
        <v>8374</v>
      </c>
      <c s="36" t="s">
        <v>52</v>
      </c>
      <c s="37">
        <v>1</v>
      </c>
      <c s="36">
        <v>0</v>
      </c>
      <c s="36">
        <f>ROUND(G2389*H2389,6)</f>
      </c>
      <c r="L2389" s="38">
        <v>0</v>
      </c>
      <c s="32">
        <f>ROUND(ROUND(L2389,2)*ROUND(G2389,3),2)</f>
      </c>
      <c s="36" t="s">
        <v>8175</v>
      </c>
      <c>
        <f>(M2389*21)/100</f>
      </c>
      <c t="s">
        <v>27</v>
      </c>
    </row>
    <row r="2390" spans="1:5" ht="12.75">
      <c r="A2390" s="35" t="s">
        <v>54</v>
      </c>
      <c r="E2390" s="39" t="s">
        <v>8516</v>
      </c>
    </row>
    <row r="2391" spans="1:5" ht="12.75">
      <c r="A2391" s="35" t="s">
        <v>56</v>
      </c>
      <c r="E2391" s="40" t="s">
        <v>5</v>
      </c>
    </row>
    <row r="2392" spans="1:5" ht="12.75">
      <c r="A2392" t="s">
        <v>58</v>
      </c>
      <c r="E2392" s="39" t="s">
        <v>5</v>
      </c>
    </row>
    <row r="2393" spans="1:13" ht="12.75">
      <c r="A2393" t="s">
        <v>8165</v>
      </c>
      <c r="C2393" s="31" t="s">
        <v>9092</v>
      </c>
      <c r="E2393" s="33" t="s">
        <v>9093</v>
      </c>
      <c r="J2393" s="32">
        <f>0+J2394+J2411+J2420+J2429+J2442</f>
      </c>
      <c s="32">
        <f>0+K2394+K2411+K2420+K2429+K2442</f>
      </c>
      <c s="32">
        <f>0+L2394+L2411+L2420+L2429+L2442</f>
      </c>
      <c s="32">
        <f>0+M2394+M2411+M2420+M2429+M2442</f>
      </c>
    </row>
    <row r="2394" spans="1:13" ht="12.75">
      <c r="A2394" t="s">
        <v>46</v>
      </c>
      <c r="C2394" s="31" t="s">
        <v>8168</v>
      </c>
      <c r="E2394" s="33" t="s">
        <v>8169</v>
      </c>
      <c r="J2394" s="32">
        <f>0</f>
      </c>
      <c s="32">
        <f>0</f>
      </c>
      <c s="32">
        <f>0+L2395+L2399+L2403+L2407</f>
      </c>
      <c s="32">
        <f>0+M2395+M2399+M2403+M2407</f>
      </c>
    </row>
    <row r="2395" spans="1:16" ht="25.5">
      <c r="A2395" t="s">
        <v>48</v>
      </c>
      <c s="34" t="s">
        <v>1732</v>
      </c>
      <c s="34" t="s">
        <v>9094</v>
      </c>
      <c s="35" t="s">
        <v>5</v>
      </c>
      <c s="6" t="s">
        <v>9095</v>
      </c>
      <c s="36" t="s">
        <v>52</v>
      </c>
      <c s="37">
        <v>1</v>
      </c>
      <c s="36">
        <v>0</v>
      </c>
      <c s="36">
        <f>ROUND(G2395*H2395,6)</f>
      </c>
      <c r="L2395" s="38">
        <v>0</v>
      </c>
      <c s="32">
        <f>ROUND(ROUND(L2395,2)*ROUND(G2395,3),2)</f>
      </c>
      <c s="36" t="s">
        <v>8175</v>
      </c>
      <c>
        <f>(M2395*21)/100</f>
      </c>
      <c t="s">
        <v>27</v>
      </c>
    </row>
    <row r="2396" spans="1:5" ht="12.75">
      <c r="A2396" s="35" t="s">
        <v>54</v>
      </c>
      <c r="E2396" s="39" t="s">
        <v>9096</v>
      </c>
    </row>
    <row r="2397" spans="1:5" ht="12.75">
      <c r="A2397" s="35" t="s">
        <v>56</v>
      </c>
      <c r="E2397" s="40" t="s">
        <v>5</v>
      </c>
    </row>
    <row r="2398" spans="1:5" ht="12.75">
      <c r="A2398" t="s">
        <v>58</v>
      </c>
      <c r="E2398" s="39" t="s">
        <v>5</v>
      </c>
    </row>
    <row r="2399" spans="1:16" ht="12.75">
      <c r="A2399" t="s">
        <v>48</v>
      </c>
      <c s="34" t="s">
        <v>1735</v>
      </c>
      <c s="34" t="s">
        <v>9097</v>
      </c>
      <c s="35" t="s">
        <v>5</v>
      </c>
      <c s="6" t="s">
        <v>8525</v>
      </c>
      <c s="36" t="s">
        <v>52</v>
      </c>
      <c s="37">
        <v>1</v>
      </c>
      <c s="36">
        <v>0</v>
      </c>
      <c s="36">
        <f>ROUND(G2399*H2399,6)</f>
      </c>
      <c r="L2399" s="38">
        <v>0</v>
      </c>
      <c s="32">
        <f>ROUND(ROUND(L2399,2)*ROUND(G2399,3),2)</f>
      </c>
      <c s="36" t="s">
        <v>8175</v>
      </c>
      <c>
        <f>(M2399*21)/100</f>
      </c>
      <c t="s">
        <v>27</v>
      </c>
    </row>
    <row r="2400" spans="1:5" ht="12.75">
      <c r="A2400" s="35" t="s">
        <v>54</v>
      </c>
      <c r="E2400" s="39" t="s">
        <v>8525</v>
      </c>
    </row>
    <row r="2401" spans="1:5" ht="12.75">
      <c r="A2401" s="35" t="s">
        <v>56</v>
      </c>
      <c r="E2401" s="40" t="s">
        <v>5</v>
      </c>
    </row>
    <row r="2402" spans="1:5" ht="12.75">
      <c r="A2402" t="s">
        <v>58</v>
      </c>
      <c r="E2402" s="39" t="s">
        <v>5</v>
      </c>
    </row>
    <row r="2403" spans="1:16" ht="12.75">
      <c r="A2403" t="s">
        <v>48</v>
      </c>
      <c s="34" t="s">
        <v>1738</v>
      </c>
      <c s="34" t="s">
        <v>9098</v>
      </c>
      <c s="35" t="s">
        <v>5</v>
      </c>
      <c s="6" t="s">
        <v>8180</v>
      </c>
      <c s="36" t="s">
        <v>52</v>
      </c>
      <c s="37">
        <v>1</v>
      </c>
      <c s="36">
        <v>0</v>
      </c>
      <c s="36">
        <f>ROUND(G2403*H2403,6)</f>
      </c>
      <c r="L2403" s="38">
        <v>0</v>
      </c>
      <c s="32">
        <f>ROUND(ROUND(L2403,2)*ROUND(G2403,3),2)</f>
      </c>
      <c s="36" t="s">
        <v>8175</v>
      </c>
      <c>
        <f>(M2403*21)/100</f>
      </c>
      <c t="s">
        <v>27</v>
      </c>
    </row>
    <row r="2404" spans="1:5" ht="12.75">
      <c r="A2404" s="35" t="s">
        <v>54</v>
      </c>
      <c r="E2404" s="39" t="s">
        <v>8180</v>
      </c>
    </row>
    <row r="2405" spans="1:5" ht="12.75">
      <c r="A2405" s="35" t="s">
        <v>56</v>
      </c>
      <c r="E2405" s="40" t="s">
        <v>5</v>
      </c>
    </row>
    <row r="2406" spans="1:5" ht="12.75">
      <c r="A2406" t="s">
        <v>58</v>
      </c>
      <c r="E2406" s="39" t="s">
        <v>5</v>
      </c>
    </row>
    <row r="2407" spans="1:16" ht="12.75">
      <c r="A2407" t="s">
        <v>48</v>
      </c>
      <c s="34" t="s">
        <v>9099</v>
      </c>
      <c s="34" t="s">
        <v>9100</v>
      </c>
      <c s="35" t="s">
        <v>7090</v>
      </c>
      <c s="6" t="s">
        <v>9101</v>
      </c>
      <c s="36" t="s">
        <v>52</v>
      </c>
      <c s="37">
        <v>1</v>
      </c>
      <c s="36">
        <v>0</v>
      </c>
      <c s="36">
        <f>ROUND(G2407*H2407,6)</f>
      </c>
      <c r="L2407" s="38">
        <v>0</v>
      </c>
      <c s="32">
        <f>ROUND(ROUND(L2407,2)*ROUND(G2407,3),2)</f>
      </c>
      <c s="36" t="s">
        <v>8172</v>
      </c>
      <c>
        <f>(M2407*21)/100</f>
      </c>
      <c t="s">
        <v>27</v>
      </c>
    </row>
    <row r="2408" spans="1:5" ht="12.75">
      <c r="A2408" s="35" t="s">
        <v>54</v>
      </c>
      <c r="E2408" s="39" t="s">
        <v>5</v>
      </c>
    </row>
    <row r="2409" spans="1:5" ht="12.75">
      <c r="A2409" s="35" t="s">
        <v>56</v>
      </c>
      <c r="E2409" s="40" t="s">
        <v>5</v>
      </c>
    </row>
    <row r="2410" spans="1:5" ht="12.75">
      <c r="A2410" t="s">
        <v>58</v>
      </c>
      <c r="E2410" s="39" t="s">
        <v>5</v>
      </c>
    </row>
    <row r="2411" spans="1:13" ht="12.75">
      <c r="A2411" t="s">
        <v>46</v>
      </c>
      <c r="C2411" s="31" t="s">
        <v>8251</v>
      </c>
      <c r="E2411" s="33" t="s">
        <v>8252</v>
      </c>
      <c r="J2411" s="32">
        <f>0</f>
      </c>
      <c s="32">
        <f>0</f>
      </c>
      <c s="32">
        <f>0+L2412+L2416</f>
      </c>
      <c s="32">
        <f>0+M2412+M2416</f>
      </c>
    </row>
    <row r="2412" spans="1:16" ht="12.75">
      <c r="A2412" t="s">
        <v>48</v>
      </c>
      <c s="34" t="s">
        <v>1741</v>
      </c>
      <c s="34" t="s">
        <v>8275</v>
      </c>
      <c s="35" t="s">
        <v>9030</v>
      </c>
      <c s="6" t="s">
        <v>8276</v>
      </c>
      <c s="36" t="s">
        <v>163</v>
      </c>
      <c s="37">
        <v>1</v>
      </c>
      <c s="36">
        <v>0</v>
      </c>
      <c s="36">
        <f>ROUND(G2412*H2412,6)</f>
      </c>
      <c r="L2412" s="38">
        <v>0</v>
      </c>
      <c s="32">
        <f>ROUND(ROUND(L2412,2)*ROUND(G2412,3),2)</f>
      </c>
      <c s="36" t="s">
        <v>8172</v>
      </c>
      <c>
        <f>(M2412*21)/100</f>
      </c>
      <c t="s">
        <v>27</v>
      </c>
    </row>
    <row r="2413" spans="1:5" ht="12.75">
      <c r="A2413" s="35" t="s">
        <v>54</v>
      </c>
      <c r="E2413" s="39" t="s">
        <v>9102</v>
      </c>
    </row>
    <row r="2414" spans="1:5" ht="12.75">
      <c r="A2414" s="35" t="s">
        <v>56</v>
      </c>
      <c r="E2414" s="40" t="s">
        <v>5</v>
      </c>
    </row>
    <row r="2415" spans="1:5" ht="12.75">
      <c r="A2415" t="s">
        <v>58</v>
      </c>
      <c r="E2415" s="39" t="s">
        <v>5</v>
      </c>
    </row>
    <row r="2416" spans="1:16" ht="12.75">
      <c r="A2416" t="s">
        <v>48</v>
      </c>
      <c s="34" t="s">
        <v>1744</v>
      </c>
      <c s="34" t="s">
        <v>9103</v>
      </c>
      <c s="35" t="s">
        <v>5</v>
      </c>
      <c s="6" t="s">
        <v>9104</v>
      </c>
      <c s="36" t="s">
        <v>163</v>
      </c>
      <c s="37">
        <v>1</v>
      </c>
      <c s="36">
        <v>0</v>
      </c>
      <c s="36">
        <f>ROUND(G2416*H2416,6)</f>
      </c>
      <c r="L2416" s="38">
        <v>0</v>
      </c>
      <c s="32">
        <f>ROUND(ROUND(L2416,2)*ROUND(G2416,3),2)</f>
      </c>
      <c s="36" t="s">
        <v>8175</v>
      </c>
      <c>
        <f>(M2416*21)/100</f>
      </c>
      <c t="s">
        <v>27</v>
      </c>
    </row>
    <row r="2417" spans="1:5" ht="127.5">
      <c r="A2417" s="35" t="s">
        <v>54</v>
      </c>
      <c r="E2417" s="39" t="s">
        <v>8264</v>
      </c>
    </row>
    <row r="2418" spans="1:5" ht="25.5">
      <c r="A2418" s="35" t="s">
        <v>56</v>
      </c>
      <c r="E2418" s="40" t="s">
        <v>8610</v>
      </c>
    </row>
    <row r="2419" spans="1:5" ht="12.75">
      <c r="A2419" t="s">
        <v>58</v>
      </c>
      <c r="E2419" s="39" t="s">
        <v>5</v>
      </c>
    </row>
    <row r="2420" spans="1:13" ht="12.75">
      <c r="A2420" t="s">
        <v>46</v>
      </c>
      <c r="C2420" s="31" t="s">
        <v>8303</v>
      </c>
      <c r="E2420" s="33" t="s">
        <v>8304</v>
      </c>
      <c r="J2420" s="32">
        <f>0</f>
      </c>
      <c s="32">
        <f>0</f>
      </c>
      <c s="32">
        <f>0+L2421+L2425</f>
      </c>
      <c s="32">
        <f>0+M2421+M2425</f>
      </c>
    </row>
    <row r="2421" spans="1:16" ht="12.75">
      <c r="A2421" t="s">
        <v>48</v>
      </c>
      <c s="34" t="s">
        <v>1747</v>
      </c>
      <c s="34" t="s">
        <v>9105</v>
      </c>
      <c s="35" t="s">
        <v>5</v>
      </c>
      <c s="6" t="s">
        <v>9106</v>
      </c>
      <c s="36" t="s">
        <v>52</v>
      </c>
      <c s="37">
        <v>2</v>
      </c>
      <c s="36">
        <v>0</v>
      </c>
      <c s="36">
        <f>ROUND(G2421*H2421,6)</f>
      </c>
      <c r="L2421" s="38">
        <v>0</v>
      </c>
      <c s="32">
        <f>ROUND(ROUND(L2421,2)*ROUND(G2421,3),2)</f>
      </c>
      <c s="36" t="s">
        <v>8175</v>
      </c>
      <c>
        <f>(M2421*21)/100</f>
      </c>
      <c t="s">
        <v>27</v>
      </c>
    </row>
    <row r="2422" spans="1:5" ht="12.75">
      <c r="A2422" s="35" t="s">
        <v>54</v>
      </c>
      <c r="E2422" s="39" t="s">
        <v>9106</v>
      </c>
    </row>
    <row r="2423" spans="1:5" ht="12.75">
      <c r="A2423" s="35" t="s">
        <v>56</v>
      </c>
      <c r="E2423" s="40" t="s">
        <v>5</v>
      </c>
    </row>
    <row r="2424" spans="1:5" ht="12.75">
      <c r="A2424" t="s">
        <v>58</v>
      </c>
      <c r="E2424" s="39" t="s">
        <v>5</v>
      </c>
    </row>
    <row r="2425" spans="1:16" ht="12.75">
      <c r="A2425" t="s">
        <v>48</v>
      </c>
      <c s="34" t="s">
        <v>1750</v>
      </c>
      <c s="34" t="s">
        <v>9107</v>
      </c>
      <c s="35" t="s">
        <v>5</v>
      </c>
      <c s="6" t="s">
        <v>9108</v>
      </c>
      <c s="36" t="s">
        <v>52</v>
      </c>
      <c s="37">
        <v>1</v>
      </c>
      <c s="36">
        <v>0</v>
      </c>
      <c s="36">
        <f>ROUND(G2425*H2425,6)</f>
      </c>
      <c r="L2425" s="38">
        <v>0</v>
      </c>
      <c s="32">
        <f>ROUND(ROUND(L2425,2)*ROUND(G2425,3),2)</f>
      </c>
      <c s="36" t="s">
        <v>8175</v>
      </c>
      <c>
        <f>(M2425*21)/100</f>
      </c>
      <c t="s">
        <v>27</v>
      </c>
    </row>
    <row r="2426" spans="1:5" ht="12.75">
      <c r="A2426" s="35" t="s">
        <v>54</v>
      </c>
      <c r="E2426" s="39" t="s">
        <v>9108</v>
      </c>
    </row>
    <row r="2427" spans="1:5" ht="12.75">
      <c r="A2427" s="35" t="s">
        <v>56</v>
      </c>
      <c r="E2427" s="40" t="s">
        <v>5</v>
      </c>
    </row>
    <row r="2428" spans="1:5" ht="12.75">
      <c r="A2428" t="s">
        <v>58</v>
      </c>
      <c r="E2428" s="39" t="s">
        <v>5</v>
      </c>
    </row>
    <row r="2429" spans="1:13" ht="12.75">
      <c r="A2429" t="s">
        <v>46</v>
      </c>
      <c r="C2429" s="31" t="s">
        <v>8332</v>
      </c>
      <c r="E2429" s="33" t="s">
        <v>8333</v>
      </c>
      <c r="J2429" s="32">
        <f>0</f>
      </c>
      <c s="32">
        <f>0</f>
      </c>
      <c s="32">
        <f>0+L2430+L2434+L2438</f>
      </c>
      <c s="32">
        <f>0+M2430+M2434+M2438</f>
      </c>
    </row>
    <row r="2430" spans="1:16" ht="12.75">
      <c r="A2430" t="s">
        <v>48</v>
      </c>
      <c s="34" t="s">
        <v>1753</v>
      </c>
      <c s="34" t="s">
        <v>9109</v>
      </c>
      <c s="35" t="s">
        <v>5</v>
      </c>
      <c s="6" t="s">
        <v>8335</v>
      </c>
      <c s="36" t="s">
        <v>1408</v>
      </c>
      <c s="37">
        <v>1</v>
      </c>
      <c s="36">
        <v>0</v>
      </c>
      <c s="36">
        <f>ROUND(G2430*H2430,6)</f>
      </c>
      <c r="L2430" s="38">
        <v>0</v>
      </c>
      <c s="32">
        <f>ROUND(ROUND(L2430,2)*ROUND(G2430,3),2)</f>
      </c>
      <c s="36" t="s">
        <v>8175</v>
      </c>
      <c>
        <f>(M2430*21)/100</f>
      </c>
      <c t="s">
        <v>27</v>
      </c>
    </row>
    <row r="2431" spans="1:5" ht="12.75">
      <c r="A2431" s="35" t="s">
        <v>54</v>
      </c>
      <c r="E2431" s="39" t="s">
        <v>8335</v>
      </c>
    </row>
    <row r="2432" spans="1:5" ht="12.75">
      <c r="A2432" s="35" t="s">
        <v>56</v>
      </c>
      <c r="E2432" s="40" t="s">
        <v>5</v>
      </c>
    </row>
    <row r="2433" spans="1:5" ht="12.75">
      <c r="A2433" t="s">
        <v>58</v>
      </c>
      <c r="E2433" s="39" t="s">
        <v>5</v>
      </c>
    </row>
    <row r="2434" spans="1:16" ht="12.75">
      <c r="A2434" t="s">
        <v>48</v>
      </c>
      <c s="34" t="s">
        <v>1756</v>
      </c>
      <c s="34" t="s">
        <v>9110</v>
      </c>
      <c s="35" t="s">
        <v>5</v>
      </c>
      <c s="6" t="s">
        <v>8680</v>
      </c>
      <c s="36" t="s">
        <v>52</v>
      </c>
      <c s="37">
        <v>1</v>
      </c>
      <c s="36">
        <v>0</v>
      </c>
      <c s="36">
        <f>ROUND(G2434*H2434,6)</f>
      </c>
      <c r="L2434" s="38">
        <v>0</v>
      </c>
      <c s="32">
        <f>ROUND(ROUND(L2434,2)*ROUND(G2434,3),2)</f>
      </c>
      <c s="36" t="s">
        <v>8175</v>
      </c>
      <c>
        <f>(M2434*21)/100</f>
      </c>
      <c t="s">
        <v>27</v>
      </c>
    </row>
    <row r="2435" spans="1:5" ht="12.75">
      <c r="A2435" s="35" t="s">
        <v>54</v>
      </c>
      <c r="E2435" s="39" t="s">
        <v>8680</v>
      </c>
    </row>
    <row r="2436" spans="1:5" ht="12.75">
      <c r="A2436" s="35" t="s">
        <v>56</v>
      </c>
      <c r="E2436" s="40" t="s">
        <v>5</v>
      </c>
    </row>
    <row r="2437" spans="1:5" ht="12.75">
      <c r="A2437" t="s">
        <v>58</v>
      </c>
      <c r="E2437" s="39" t="s">
        <v>5</v>
      </c>
    </row>
    <row r="2438" spans="1:16" ht="12.75">
      <c r="A2438" t="s">
        <v>48</v>
      </c>
      <c s="34" t="s">
        <v>1759</v>
      </c>
      <c s="34" t="s">
        <v>9111</v>
      </c>
      <c s="35" t="s">
        <v>5</v>
      </c>
      <c s="6" t="s">
        <v>8339</v>
      </c>
      <c s="36" t="s">
        <v>52</v>
      </c>
      <c s="37">
        <v>1</v>
      </c>
      <c s="36">
        <v>0</v>
      </c>
      <c s="36">
        <f>ROUND(G2438*H2438,6)</f>
      </c>
      <c r="L2438" s="38">
        <v>0</v>
      </c>
      <c s="32">
        <f>ROUND(ROUND(L2438,2)*ROUND(G2438,3),2)</f>
      </c>
      <c s="36" t="s">
        <v>8175</v>
      </c>
      <c>
        <f>(M2438*21)/100</f>
      </c>
      <c t="s">
        <v>27</v>
      </c>
    </row>
    <row r="2439" spans="1:5" ht="12.75">
      <c r="A2439" s="35" t="s">
        <v>54</v>
      </c>
      <c r="E2439" s="39" t="s">
        <v>8339</v>
      </c>
    </row>
    <row r="2440" spans="1:5" ht="12.75">
      <c r="A2440" s="35" t="s">
        <v>56</v>
      </c>
      <c r="E2440" s="40" t="s">
        <v>5</v>
      </c>
    </row>
    <row r="2441" spans="1:5" ht="12.75">
      <c r="A2441" t="s">
        <v>58</v>
      </c>
      <c r="E2441" s="39" t="s">
        <v>5</v>
      </c>
    </row>
    <row r="2442" spans="1:13" ht="12.75">
      <c r="A2442" t="s">
        <v>46</v>
      </c>
      <c r="C2442" s="31" t="s">
        <v>8353</v>
      </c>
      <c r="E2442" s="33" t="s">
        <v>8354</v>
      </c>
      <c r="J2442" s="32">
        <f>0</f>
      </c>
      <c s="32">
        <f>0</f>
      </c>
      <c s="32">
        <f>0+L2443+L2447+L2451</f>
      </c>
      <c s="32">
        <f>0+M2443+M2447+M2451</f>
      </c>
    </row>
    <row r="2443" spans="1:16" ht="12.75">
      <c r="A2443" t="s">
        <v>48</v>
      </c>
      <c s="34" t="s">
        <v>1762</v>
      </c>
      <c s="34" t="s">
        <v>9112</v>
      </c>
      <c s="35" t="s">
        <v>5</v>
      </c>
      <c s="6" t="s">
        <v>8356</v>
      </c>
      <c s="36" t="s">
        <v>1289</v>
      </c>
      <c s="37">
        <v>1</v>
      </c>
      <c s="36">
        <v>0</v>
      </c>
      <c s="36">
        <f>ROUND(G2443*H2443,6)</f>
      </c>
      <c r="L2443" s="38">
        <v>0</v>
      </c>
      <c s="32">
        <f>ROUND(ROUND(L2443,2)*ROUND(G2443,3),2)</f>
      </c>
      <c s="36" t="s">
        <v>8175</v>
      </c>
      <c>
        <f>(M2443*21)/100</f>
      </c>
      <c t="s">
        <v>27</v>
      </c>
    </row>
    <row r="2444" spans="1:5" ht="12.75">
      <c r="A2444" s="35" t="s">
        <v>54</v>
      </c>
      <c r="E2444" s="39" t="s">
        <v>8356</v>
      </c>
    </row>
    <row r="2445" spans="1:5" ht="12.75">
      <c r="A2445" s="35" t="s">
        <v>56</v>
      </c>
      <c r="E2445" s="40" t="s">
        <v>5</v>
      </c>
    </row>
    <row r="2446" spans="1:5" ht="12.75">
      <c r="A2446" t="s">
        <v>58</v>
      </c>
      <c r="E2446" s="39" t="s">
        <v>5</v>
      </c>
    </row>
    <row r="2447" spans="1:16" ht="12.75">
      <c r="A2447" t="s">
        <v>48</v>
      </c>
      <c s="34" t="s">
        <v>1764</v>
      </c>
      <c s="34" t="s">
        <v>9113</v>
      </c>
      <c s="35" t="s">
        <v>5</v>
      </c>
      <c s="6" t="s">
        <v>8358</v>
      </c>
      <c s="36" t="s">
        <v>52</v>
      </c>
      <c s="37">
        <v>1</v>
      </c>
      <c s="36">
        <v>0</v>
      </c>
      <c s="36">
        <f>ROUND(G2447*H2447,6)</f>
      </c>
      <c r="L2447" s="38">
        <v>0</v>
      </c>
      <c s="32">
        <f>ROUND(ROUND(L2447,2)*ROUND(G2447,3),2)</f>
      </c>
      <c s="36" t="s">
        <v>8175</v>
      </c>
      <c>
        <f>(M2447*21)/100</f>
      </c>
      <c t="s">
        <v>27</v>
      </c>
    </row>
    <row r="2448" spans="1:5" ht="12.75">
      <c r="A2448" s="35" t="s">
        <v>54</v>
      </c>
      <c r="E2448" s="39" t="s">
        <v>8358</v>
      </c>
    </row>
    <row r="2449" spans="1:5" ht="12.75">
      <c r="A2449" s="35" t="s">
        <v>56</v>
      </c>
      <c r="E2449" s="40" t="s">
        <v>5</v>
      </c>
    </row>
    <row r="2450" spans="1:5" ht="12.75">
      <c r="A2450" t="s">
        <v>58</v>
      </c>
      <c r="E2450" s="39" t="s">
        <v>5</v>
      </c>
    </row>
    <row r="2451" spans="1:16" ht="12.75">
      <c r="A2451" t="s">
        <v>48</v>
      </c>
      <c s="34" t="s">
        <v>1767</v>
      </c>
      <c s="34" t="s">
        <v>9114</v>
      </c>
      <c s="35" t="s">
        <v>5</v>
      </c>
      <c s="6" t="s">
        <v>8360</v>
      </c>
      <c s="36" t="s">
        <v>1289</v>
      </c>
      <c s="37">
        <v>1</v>
      </c>
      <c s="36">
        <v>0</v>
      </c>
      <c s="36">
        <f>ROUND(G2451*H2451,6)</f>
      </c>
      <c r="L2451" s="38">
        <v>0</v>
      </c>
      <c s="32">
        <f>ROUND(ROUND(L2451,2)*ROUND(G2451,3),2)</f>
      </c>
      <c s="36" t="s">
        <v>8175</v>
      </c>
      <c>
        <f>(M2451*21)/100</f>
      </c>
      <c t="s">
        <v>27</v>
      </c>
    </row>
    <row r="2452" spans="1:5" ht="12.75">
      <c r="A2452" s="35" t="s">
        <v>54</v>
      </c>
      <c r="E2452" s="39" t="s">
        <v>8360</v>
      </c>
    </row>
    <row r="2453" spans="1:5" ht="12.75">
      <c r="A2453" s="35" t="s">
        <v>56</v>
      </c>
      <c r="E2453" s="40" t="s">
        <v>5</v>
      </c>
    </row>
    <row r="2454" spans="1:5" ht="12.75">
      <c r="A2454" t="s">
        <v>58</v>
      </c>
      <c r="E2454" s="39" t="s">
        <v>5</v>
      </c>
    </row>
    <row r="2455" spans="1:13" ht="12.75">
      <c r="A2455" t="s">
        <v>8165</v>
      </c>
      <c r="C2455" s="31" t="s">
        <v>9115</v>
      </c>
      <c r="E2455" s="33" t="s">
        <v>9116</v>
      </c>
      <c r="J2455" s="32">
        <f>0+J2456+J2477+J2486+J2491+J2504+J2549+J2558+J2579+J2592+J2613</f>
      </c>
      <c s="32">
        <f>0+K2456+K2477+K2486+K2491+K2504+K2549+K2558+K2579+K2592+K2613</f>
      </c>
      <c s="32">
        <f>0+L2456+L2477+L2486+L2491+L2504+L2549+L2558+L2579+L2592+L2613</f>
      </c>
      <c s="32">
        <f>0+M2456+M2477+M2486+M2491+M2504+M2549+M2558+M2579+M2592+M2613</f>
      </c>
    </row>
    <row r="2456" spans="1:13" ht="12.75">
      <c r="A2456" t="s">
        <v>46</v>
      </c>
      <c r="C2456" s="31" t="s">
        <v>8168</v>
      </c>
      <c r="E2456" s="33" t="s">
        <v>8169</v>
      </c>
      <c r="J2456" s="32">
        <f>0</f>
      </c>
      <c s="32">
        <f>0</f>
      </c>
      <c s="32">
        <f>0+L2457+L2461+L2465+L2469+L2473</f>
      </c>
      <c s="32">
        <f>0+M2457+M2461+M2465+M2469+M2473</f>
      </c>
    </row>
    <row r="2457" spans="1:16" ht="25.5">
      <c r="A2457" t="s">
        <v>48</v>
      </c>
      <c s="34" t="s">
        <v>1770</v>
      </c>
      <c s="34" t="s">
        <v>9045</v>
      </c>
      <c s="35" t="s">
        <v>7252</v>
      </c>
      <c s="6" t="s">
        <v>9046</v>
      </c>
      <c s="36" t="s">
        <v>52</v>
      </c>
      <c s="37">
        <v>1</v>
      </c>
      <c s="36">
        <v>0</v>
      </c>
      <c s="36">
        <f>ROUND(G2457*H2457,6)</f>
      </c>
      <c r="L2457" s="38">
        <v>0</v>
      </c>
      <c s="32">
        <f>ROUND(ROUND(L2457,2)*ROUND(G2457,3),2)</f>
      </c>
      <c s="36" t="s">
        <v>8172</v>
      </c>
      <c>
        <f>(M2457*21)/100</f>
      </c>
      <c t="s">
        <v>27</v>
      </c>
    </row>
    <row r="2458" spans="1:5" ht="12.75">
      <c r="A2458" s="35" t="s">
        <v>54</v>
      </c>
      <c r="E2458" s="39" t="s">
        <v>5</v>
      </c>
    </row>
    <row r="2459" spans="1:5" ht="12.75">
      <c r="A2459" s="35" t="s">
        <v>56</v>
      </c>
      <c r="E2459" s="40" t="s">
        <v>5</v>
      </c>
    </row>
    <row r="2460" spans="1:5" ht="12.75">
      <c r="A2460" t="s">
        <v>58</v>
      </c>
      <c r="E2460" s="39" t="s">
        <v>5</v>
      </c>
    </row>
    <row r="2461" spans="1:16" ht="12.75">
      <c r="A2461" t="s">
        <v>48</v>
      </c>
      <c s="34" t="s">
        <v>1773</v>
      </c>
      <c s="34" t="s">
        <v>9117</v>
      </c>
      <c s="35" t="s">
        <v>5</v>
      </c>
      <c s="6" t="s">
        <v>9118</v>
      </c>
      <c s="36" t="s">
        <v>52</v>
      </c>
      <c s="37">
        <v>1</v>
      </c>
      <c s="36">
        <v>0</v>
      </c>
      <c s="36">
        <f>ROUND(G2461*H2461,6)</f>
      </c>
      <c r="L2461" s="38">
        <v>0</v>
      </c>
      <c s="32">
        <f>ROUND(ROUND(L2461,2)*ROUND(G2461,3),2)</f>
      </c>
      <c s="36" t="s">
        <v>8175</v>
      </c>
      <c>
        <f>(M2461*21)/100</f>
      </c>
      <c t="s">
        <v>27</v>
      </c>
    </row>
    <row r="2462" spans="1:5" ht="178.5">
      <c r="A2462" s="35" t="s">
        <v>54</v>
      </c>
      <c r="E2462" s="39" t="s">
        <v>9119</v>
      </c>
    </row>
    <row r="2463" spans="1:5" ht="12.75">
      <c r="A2463" s="35" t="s">
        <v>56</v>
      </c>
      <c r="E2463" s="40" t="s">
        <v>5</v>
      </c>
    </row>
    <row r="2464" spans="1:5" ht="12.75">
      <c r="A2464" t="s">
        <v>58</v>
      </c>
      <c r="E2464" s="39" t="s">
        <v>5</v>
      </c>
    </row>
    <row r="2465" spans="1:16" ht="12.75">
      <c r="A2465" t="s">
        <v>48</v>
      </c>
      <c s="34" t="s">
        <v>1776</v>
      </c>
      <c s="34" t="s">
        <v>9120</v>
      </c>
      <c s="35" t="s">
        <v>5</v>
      </c>
      <c s="6" t="s">
        <v>8178</v>
      </c>
      <c s="36" t="s">
        <v>52</v>
      </c>
      <c s="37">
        <v>1</v>
      </c>
      <c s="36">
        <v>0</v>
      </c>
      <c s="36">
        <f>ROUND(G2465*H2465,6)</f>
      </c>
      <c r="L2465" s="38">
        <v>0</v>
      </c>
      <c s="32">
        <f>ROUND(ROUND(L2465,2)*ROUND(G2465,3),2)</f>
      </c>
      <c s="36" t="s">
        <v>8175</v>
      </c>
      <c>
        <f>(M2465*21)/100</f>
      </c>
      <c t="s">
        <v>27</v>
      </c>
    </row>
    <row r="2466" spans="1:5" ht="12.75">
      <c r="A2466" s="35" t="s">
        <v>54</v>
      </c>
      <c r="E2466" s="39" t="s">
        <v>8178</v>
      </c>
    </row>
    <row r="2467" spans="1:5" ht="12.75">
      <c r="A2467" s="35" t="s">
        <v>56</v>
      </c>
      <c r="E2467" s="40" t="s">
        <v>5</v>
      </c>
    </row>
    <row r="2468" spans="1:5" ht="12.75">
      <c r="A2468" t="s">
        <v>58</v>
      </c>
      <c r="E2468" s="39" t="s">
        <v>5</v>
      </c>
    </row>
    <row r="2469" spans="1:16" ht="12.75">
      <c r="A2469" t="s">
        <v>48</v>
      </c>
      <c s="34" t="s">
        <v>1779</v>
      </c>
      <c s="34" t="s">
        <v>9121</v>
      </c>
      <c s="35" t="s">
        <v>5</v>
      </c>
      <c s="6" t="s">
        <v>8180</v>
      </c>
      <c s="36" t="s">
        <v>52</v>
      </c>
      <c s="37">
        <v>1</v>
      </c>
      <c s="36">
        <v>0</v>
      </c>
      <c s="36">
        <f>ROUND(G2469*H2469,6)</f>
      </c>
      <c r="L2469" s="38">
        <v>0</v>
      </c>
      <c s="32">
        <f>ROUND(ROUND(L2469,2)*ROUND(G2469,3),2)</f>
      </c>
      <c s="36" t="s">
        <v>8175</v>
      </c>
      <c>
        <f>(M2469*21)/100</f>
      </c>
      <c t="s">
        <v>27</v>
      </c>
    </row>
    <row r="2470" spans="1:5" ht="12.75">
      <c r="A2470" s="35" t="s">
        <v>54</v>
      </c>
      <c r="E2470" s="39" t="s">
        <v>8180</v>
      </c>
    </row>
    <row r="2471" spans="1:5" ht="12.75">
      <c r="A2471" s="35" t="s">
        <v>56</v>
      </c>
      <c r="E2471" s="40" t="s">
        <v>5</v>
      </c>
    </row>
    <row r="2472" spans="1:5" ht="12.75">
      <c r="A2472" t="s">
        <v>58</v>
      </c>
      <c r="E2472" s="39" t="s">
        <v>5</v>
      </c>
    </row>
    <row r="2473" spans="1:16" ht="25.5">
      <c r="A2473" t="s">
        <v>48</v>
      </c>
      <c s="34" t="s">
        <v>1782</v>
      </c>
      <c s="34" t="s">
        <v>9122</v>
      </c>
      <c s="35" t="s">
        <v>5</v>
      </c>
      <c s="6" t="s">
        <v>8386</v>
      </c>
      <c s="36" t="s">
        <v>52</v>
      </c>
      <c s="37">
        <v>1</v>
      </c>
      <c s="36">
        <v>0</v>
      </c>
      <c s="36">
        <f>ROUND(G2473*H2473,6)</f>
      </c>
      <c r="L2473" s="38">
        <v>0</v>
      </c>
      <c s="32">
        <f>ROUND(ROUND(L2473,2)*ROUND(G2473,3),2)</f>
      </c>
      <c s="36" t="s">
        <v>8175</v>
      </c>
      <c>
        <f>(M2473*21)/100</f>
      </c>
      <c t="s">
        <v>27</v>
      </c>
    </row>
    <row r="2474" spans="1:5" ht="38.25">
      <c r="A2474" s="35" t="s">
        <v>54</v>
      </c>
      <c r="E2474" s="39" t="s">
        <v>8183</v>
      </c>
    </row>
    <row r="2475" spans="1:5" ht="12.75">
      <c r="A2475" s="35" t="s">
        <v>56</v>
      </c>
      <c r="E2475" s="40" t="s">
        <v>5</v>
      </c>
    </row>
    <row r="2476" spans="1:5" ht="12.75">
      <c r="A2476" t="s">
        <v>58</v>
      </c>
      <c r="E2476" s="39" t="s">
        <v>5</v>
      </c>
    </row>
    <row r="2477" spans="1:13" ht="12.75">
      <c r="A2477" t="s">
        <v>46</v>
      </c>
      <c r="C2477" s="31" t="s">
        <v>8184</v>
      </c>
      <c r="E2477" s="33" t="s">
        <v>8185</v>
      </c>
      <c r="J2477" s="32">
        <f>0</f>
      </c>
      <c s="32">
        <f>0</f>
      </c>
      <c s="32">
        <f>0+L2478+L2482</f>
      </c>
      <c s="32">
        <f>0+M2478+M2482</f>
      </c>
    </row>
    <row r="2478" spans="1:16" ht="12.75">
      <c r="A2478" t="s">
        <v>48</v>
      </c>
      <c s="34" t="s">
        <v>1785</v>
      </c>
      <c s="34" t="s">
        <v>8201</v>
      </c>
      <c s="35" t="s">
        <v>7797</v>
      </c>
      <c s="6" t="s">
        <v>8202</v>
      </c>
      <c s="36" t="s">
        <v>52</v>
      </c>
      <c s="37">
        <v>4</v>
      </c>
      <c s="36">
        <v>0</v>
      </c>
      <c s="36">
        <f>ROUND(G2478*H2478,6)</f>
      </c>
      <c r="L2478" s="38">
        <v>0</v>
      </c>
      <c s="32">
        <f>ROUND(ROUND(L2478,2)*ROUND(G2478,3),2)</f>
      </c>
      <c s="36" t="s">
        <v>8172</v>
      </c>
      <c>
        <f>(M2478*21)/100</f>
      </c>
      <c t="s">
        <v>27</v>
      </c>
    </row>
    <row r="2479" spans="1:5" ht="12.75">
      <c r="A2479" s="35" t="s">
        <v>54</v>
      </c>
      <c r="E2479" s="39" t="s">
        <v>9053</v>
      </c>
    </row>
    <row r="2480" spans="1:5" ht="12.75">
      <c r="A2480" s="35" t="s">
        <v>56</v>
      </c>
      <c r="E2480" s="40" t="s">
        <v>5</v>
      </c>
    </row>
    <row r="2481" spans="1:5" ht="12.75">
      <c r="A2481" t="s">
        <v>58</v>
      </c>
      <c r="E2481" s="39" t="s">
        <v>5</v>
      </c>
    </row>
    <row r="2482" spans="1:16" ht="12.75">
      <c r="A2482" t="s">
        <v>48</v>
      </c>
      <c s="34" t="s">
        <v>1788</v>
      </c>
      <c s="34" t="s">
        <v>9123</v>
      </c>
      <c s="35" t="s">
        <v>5</v>
      </c>
      <c s="6" t="s">
        <v>9055</v>
      </c>
      <c s="36" t="s">
        <v>52</v>
      </c>
      <c s="37">
        <v>4</v>
      </c>
      <c s="36">
        <v>0</v>
      </c>
      <c s="36">
        <f>ROUND(G2482*H2482,6)</f>
      </c>
      <c r="L2482" s="38">
        <v>0</v>
      </c>
      <c s="32">
        <f>ROUND(ROUND(L2482,2)*ROUND(G2482,3),2)</f>
      </c>
      <c s="36" t="s">
        <v>8175</v>
      </c>
      <c>
        <f>(M2482*21)/100</f>
      </c>
      <c t="s">
        <v>27</v>
      </c>
    </row>
    <row r="2483" spans="1:5" ht="12.75">
      <c r="A2483" s="35" t="s">
        <v>54</v>
      </c>
      <c r="E2483" s="39" t="s">
        <v>9055</v>
      </c>
    </row>
    <row r="2484" spans="1:5" ht="12.75">
      <c r="A2484" s="35" t="s">
        <v>56</v>
      </c>
      <c r="E2484" s="40" t="s">
        <v>5</v>
      </c>
    </row>
    <row r="2485" spans="1:5" ht="12.75">
      <c r="A2485" t="s">
        <v>58</v>
      </c>
      <c r="E2485" s="39" t="s">
        <v>5</v>
      </c>
    </row>
    <row r="2486" spans="1:13" ht="12.75">
      <c r="A2486" t="s">
        <v>46</v>
      </c>
      <c r="C2486" s="31" t="s">
        <v>8216</v>
      </c>
      <c r="E2486" s="33" t="s">
        <v>8217</v>
      </c>
      <c r="J2486" s="32">
        <f>0</f>
      </c>
      <c s="32">
        <f>0</f>
      </c>
      <c s="32">
        <f>0+L2487</f>
      </c>
      <c s="32">
        <f>0+M2487</f>
      </c>
    </row>
    <row r="2487" spans="1:16" ht="12.75">
      <c r="A2487" t="s">
        <v>48</v>
      </c>
      <c s="34" t="s">
        <v>1791</v>
      </c>
      <c s="34" t="s">
        <v>9124</v>
      </c>
      <c s="35" t="s">
        <v>5</v>
      </c>
      <c s="6" t="s">
        <v>8224</v>
      </c>
      <c s="36" t="s">
        <v>52</v>
      </c>
      <c s="37">
        <v>2</v>
      </c>
      <c s="36">
        <v>0</v>
      </c>
      <c s="36">
        <f>ROUND(G2487*H2487,6)</f>
      </c>
      <c r="L2487" s="38">
        <v>0</v>
      </c>
      <c s="32">
        <f>ROUND(ROUND(L2487,2)*ROUND(G2487,3),2)</f>
      </c>
      <c s="36" t="s">
        <v>8175</v>
      </c>
      <c>
        <f>(M2487*21)/100</f>
      </c>
      <c t="s">
        <v>27</v>
      </c>
    </row>
    <row r="2488" spans="1:5" ht="38.25">
      <c r="A2488" s="35" t="s">
        <v>54</v>
      </c>
      <c r="E2488" s="39" t="s">
        <v>8220</v>
      </c>
    </row>
    <row r="2489" spans="1:5" ht="12.75">
      <c r="A2489" s="35" t="s">
        <v>56</v>
      </c>
      <c r="E2489" s="40" t="s">
        <v>5</v>
      </c>
    </row>
    <row r="2490" spans="1:5" ht="12.75">
      <c r="A2490" t="s">
        <v>58</v>
      </c>
      <c r="E2490" s="39" t="s">
        <v>5</v>
      </c>
    </row>
    <row r="2491" spans="1:13" ht="12.75">
      <c r="A2491" t="s">
        <v>46</v>
      </c>
      <c r="C2491" s="31" t="s">
        <v>8227</v>
      </c>
      <c r="E2491" s="33" t="s">
        <v>8228</v>
      </c>
      <c r="J2491" s="32">
        <f>0</f>
      </c>
      <c s="32">
        <f>0</f>
      </c>
      <c s="32">
        <f>0+L2492+L2496+L2500</f>
      </c>
      <c s="32">
        <f>0+M2492+M2496+M2500</f>
      </c>
    </row>
    <row r="2492" spans="1:16" ht="12.75">
      <c r="A2492" t="s">
        <v>48</v>
      </c>
      <c s="34" t="s">
        <v>1794</v>
      </c>
      <c s="34" t="s">
        <v>8242</v>
      </c>
      <c s="35" t="s">
        <v>8669</v>
      </c>
      <c s="6" t="s">
        <v>8243</v>
      </c>
      <c s="36" t="s">
        <v>52</v>
      </c>
      <c s="37">
        <v>3</v>
      </c>
      <c s="36">
        <v>0</v>
      </c>
      <c s="36">
        <f>ROUND(G2492*H2492,6)</f>
      </c>
      <c r="L2492" s="38">
        <v>0</v>
      </c>
      <c s="32">
        <f>ROUND(ROUND(L2492,2)*ROUND(G2492,3),2)</f>
      </c>
      <c s="36" t="s">
        <v>8172</v>
      </c>
      <c>
        <f>(M2492*21)/100</f>
      </c>
      <c t="s">
        <v>27</v>
      </c>
    </row>
    <row r="2493" spans="1:5" ht="25.5">
      <c r="A2493" s="35" t="s">
        <v>54</v>
      </c>
      <c r="E2493" s="39" t="s">
        <v>9125</v>
      </c>
    </row>
    <row r="2494" spans="1:5" ht="12.75">
      <c r="A2494" s="35" t="s">
        <v>56</v>
      </c>
      <c r="E2494" s="40" t="s">
        <v>5</v>
      </c>
    </row>
    <row r="2495" spans="1:5" ht="12.75">
      <c r="A2495" t="s">
        <v>58</v>
      </c>
      <c r="E2495" s="39" t="s">
        <v>5</v>
      </c>
    </row>
    <row r="2496" spans="1:16" ht="12.75">
      <c r="A2496" t="s">
        <v>48</v>
      </c>
      <c s="34" t="s">
        <v>1797</v>
      </c>
      <c s="34" t="s">
        <v>9126</v>
      </c>
      <c s="35" t="s">
        <v>5</v>
      </c>
      <c s="6" t="s">
        <v>8248</v>
      </c>
      <c s="36" t="s">
        <v>52</v>
      </c>
      <c s="37">
        <v>2</v>
      </c>
      <c s="36">
        <v>0</v>
      </c>
      <c s="36">
        <f>ROUND(G2496*H2496,6)</f>
      </c>
      <c r="L2496" s="38">
        <v>0</v>
      </c>
      <c s="32">
        <f>ROUND(ROUND(L2496,2)*ROUND(G2496,3),2)</f>
      </c>
      <c s="36" t="s">
        <v>8175</v>
      </c>
      <c>
        <f>(M2496*21)/100</f>
      </c>
      <c t="s">
        <v>27</v>
      </c>
    </row>
    <row r="2497" spans="1:5" ht="38.25">
      <c r="A2497" s="35" t="s">
        <v>54</v>
      </c>
      <c r="E2497" s="39" t="s">
        <v>8241</v>
      </c>
    </row>
    <row r="2498" spans="1:5" ht="12.75">
      <c r="A2498" s="35" t="s">
        <v>56</v>
      </c>
      <c r="E2498" s="40" t="s">
        <v>5</v>
      </c>
    </row>
    <row r="2499" spans="1:5" ht="12.75">
      <c r="A2499" t="s">
        <v>58</v>
      </c>
      <c r="E2499" s="39" t="s">
        <v>5</v>
      </c>
    </row>
    <row r="2500" spans="1:16" ht="12.75">
      <c r="A2500" t="s">
        <v>48</v>
      </c>
      <c s="34" t="s">
        <v>1799</v>
      </c>
      <c s="34" t="s">
        <v>9127</v>
      </c>
      <c s="35" t="s">
        <v>5</v>
      </c>
      <c s="6" t="s">
        <v>8250</v>
      </c>
      <c s="36" t="s">
        <v>52</v>
      </c>
      <c s="37">
        <v>1</v>
      </c>
      <c s="36">
        <v>0</v>
      </c>
      <c s="36">
        <f>ROUND(G2500*H2500,6)</f>
      </c>
      <c r="L2500" s="38">
        <v>0</v>
      </c>
      <c s="32">
        <f>ROUND(ROUND(L2500,2)*ROUND(G2500,3),2)</f>
      </c>
      <c s="36" t="s">
        <v>8175</v>
      </c>
      <c>
        <f>(M2500*21)/100</f>
      </c>
      <c t="s">
        <v>27</v>
      </c>
    </row>
    <row r="2501" spans="1:5" ht="38.25">
      <c r="A2501" s="35" t="s">
        <v>54</v>
      </c>
      <c r="E2501" s="39" t="s">
        <v>8241</v>
      </c>
    </row>
    <row r="2502" spans="1:5" ht="12.75">
      <c r="A2502" s="35" t="s">
        <v>56</v>
      </c>
      <c r="E2502" s="40" t="s">
        <v>5</v>
      </c>
    </row>
    <row r="2503" spans="1:5" ht="12.75">
      <c r="A2503" t="s">
        <v>58</v>
      </c>
      <c r="E2503" s="39" t="s">
        <v>5</v>
      </c>
    </row>
    <row r="2504" spans="1:13" ht="12.75">
      <c r="A2504" t="s">
        <v>46</v>
      </c>
      <c r="C2504" s="31" t="s">
        <v>8251</v>
      </c>
      <c r="E2504" s="33" t="s">
        <v>8252</v>
      </c>
      <c r="J2504" s="32">
        <f>0</f>
      </c>
      <c s="32">
        <f>0</f>
      </c>
      <c s="32">
        <f>0+L2505+L2509+L2513+L2517+L2521+L2525+L2529+L2533+L2537+L2541+L2545</f>
      </c>
      <c s="32">
        <f>0+M2505+M2509+M2513+M2517+M2521+M2525+M2529+M2533+M2537+M2541+M2545</f>
      </c>
    </row>
    <row r="2505" spans="1:16" ht="12.75">
      <c r="A2505" t="s">
        <v>48</v>
      </c>
      <c s="34" t="s">
        <v>1802</v>
      </c>
      <c s="34" t="s">
        <v>8266</v>
      </c>
      <c s="35" t="s">
        <v>9030</v>
      </c>
      <c s="6" t="s">
        <v>8267</v>
      </c>
      <c s="36" t="s">
        <v>163</v>
      </c>
      <c s="37">
        <v>88</v>
      </c>
      <c s="36">
        <v>0</v>
      </c>
      <c s="36">
        <f>ROUND(G2505*H2505,6)</f>
      </c>
      <c r="L2505" s="38">
        <v>0</v>
      </c>
      <c s="32">
        <f>ROUND(ROUND(L2505,2)*ROUND(G2505,3),2)</f>
      </c>
      <c s="36" t="s">
        <v>8172</v>
      </c>
      <c>
        <f>(M2505*21)/100</f>
      </c>
      <c t="s">
        <v>27</v>
      </c>
    </row>
    <row r="2506" spans="1:5" ht="25.5">
      <c r="A2506" s="35" t="s">
        <v>54</v>
      </c>
      <c r="E2506" s="39" t="s">
        <v>9128</v>
      </c>
    </row>
    <row r="2507" spans="1:5" ht="12.75">
      <c r="A2507" s="35" t="s">
        <v>56</v>
      </c>
      <c r="E2507" s="40" t="s">
        <v>5</v>
      </c>
    </row>
    <row r="2508" spans="1:5" ht="12.75">
      <c r="A2508" t="s">
        <v>58</v>
      </c>
      <c r="E2508" s="39" t="s">
        <v>5</v>
      </c>
    </row>
    <row r="2509" spans="1:16" ht="12.75">
      <c r="A2509" t="s">
        <v>48</v>
      </c>
      <c s="34" t="s">
        <v>1805</v>
      </c>
      <c s="34" t="s">
        <v>9129</v>
      </c>
      <c s="35" t="s">
        <v>5</v>
      </c>
      <c s="6" t="s">
        <v>9130</v>
      </c>
      <c s="36" t="s">
        <v>163</v>
      </c>
      <c s="37">
        <v>10</v>
      </c>
      <c s="36">
        <v>0</v>
      </c>
      <c s="36">
        <f>ROUND(G2509*H2509,6)</f>
      </c>
      <c r="L2509" s="38">
        <v>0</v>
      </c>
      <c s="32">
        <f>ROUND(ROUND(L2509,2)*ROUND(G2509,3),2)</f>
      </c>
      <c s="36" t="s">
        <v>8175</v>
      </c>
      <c>
        <f>(M2509*21)/100</f>
      </c>
      <c t="s">
        <v>27</v>
      </c>
    </row>
    <row r="2510" spans="1:5" ht="127.5">
      <c r="A2510" s="35" t="s">
        <v>54</v>
      </c>
      <c r="E2510" s="39" t="s">
        <v>8264</v>
      </c>
    </row>
    <row r="2511" spans="1:5" ht="25.5">
      <c r="A2511" s="35" t="s">
        <v>56</v>
      </c>
      <c r="E2511" s="40" t="s">
        <v>9131</v>
      </c>
    </row>
    <row r="2512" spans="1:5" ht="12.75">
      <c r="A2512" t="s">
        <v>58</v>
      </c>
      <c r="E2512" s="39" t="s">
        <v>5</v>
      </c>
    </row>
    <row r="2513" spans="1:16" ht="12.75">
      <c r="A2513" t="s">
        <v>48</v>
      </c>
      <c s="34" t="s">
        <v>1808</v>
      </c>
      <c s="34" t="s">
        <v>9132</v>
      </c>
      <c s="35" t="s">
        <v>5</v>
      </c>
      <c s="6" t="s">
        <v>9133</v>
      </c>
      <c s="36" t="s">
        <v>163</v>
      </c>
      <c s="37">
        <v>78</v>
      </c>
      <c s="36">
        <v>0</v>
      </c>
      <c s="36">
        <f>ROUND(G2513*H2513,6)</f>
      </c>
      <c r="L2513" s="38">
        <v>0</v>
      </c>
      <c s="32">
        <f>ROUND(ROUND(L2513,2)*ROUND(G2513,3),2)</f>
      </c>
      <c s="36" t="s">
        <v>8175</v>
      </c>
      <c>
        <f>(M2513*21)/100</f>
      </c>
      <c t="s">
        <v>27</v>
      </c>
    </row>
    <row r="2514" spans="1:5" ht="127.5">
      <c r="A2514" s="35" t="s">
        <v>54</v>
      </c>
      <c r="E2514" s="39" t="s">
        <v>8264</v>
      </c>
    </row>
    <row r="2515" spans="1:5" ht="25.5">
      <c r="A2515" s="35" t="s">
        <v>56</v>
      </c>
      <c r="E2515" s="40" t="s">
        <v>9134</v>
      </c>
    </row>
    <row r="2516" spans="1:5" ht="12.75">
      <c r="A2516" t="s">
        <v>58</v>
      </c>
      <c r="E2516" s="39" t="s">
        <v>5</v>
      </c>
    </row>
    <row r="2517" spans="1:16" ht="12.75">
      <c r="A2517" t="s">
        <v>48</v>
      </c>
      <c s="34" t="s">
        <v>1810</v>
      </c>
      <c s="34" t="s">
        <v>8275</v>
      </c>
      <c s="35" t="s">
        <v>9079</v>
      </c>
      <c s="6" t="s">
        <v>8276</v>
      </c>
      <c s="36" t="s">
        <v>163</v>
      </c>
      <c s="37">
        <v>39</v>
      </c>
      <c s="36">
        <v>0</v>
      </c>
      <c s="36">
        <f>ROUND(G2517*H2517,6)</f>
      </c>
      <c r="L2517" s="38">
        <v>0</v>
      </c>
      <c s="32">
        <f>ROUND(ROUND(L2517,2)*ROUND(G2517,3),2)</f>
      </c>
      <c s="36" t="s">
        <v>8172</v>
      </c>
      <c>
        <f>(M2517*21)/100</f>
      </c>
      <c t="s">
        <v>27</v>
      </c>
    </row>
    <row r="2518" spans="1:5" ht="38.25">
      <c r="A2518" s="35" t="s">
        <v>54</v>
      </c>
      <c r="E2518" s="39" t="s">
        <v>9135</v>
      </c>
    </row>
    <row r="2519" spans="1:5" ht="12.75">
      <c r="A2519" s="35" t="s">
        <v>56</v>
      </c>
      <c r="E2519" s="40" t="s">
        <v>5</v>
      </c>
    </row>
    <row r="2520" spans="1:5" ht="12.75">
      <c r="A2520" t="s">
        <v>58</v>
      </c>
      <c r="E2520" s="39" t="s">
        <v>5</v>
      </c>
    </row>
    <row r="2521" spans="1:16" ht="12.75">
      <c r="A2521" t="s">
        <v>48</v>
      </c>
      <c s="34" t="s">
        <v>1813</v>
      </c>
      <c s="34" t="s">
        <v>9136</v>
      </c>
      <c s="35" t="s">
        <v>5</v>
      </c>
      <c s="6" t="s">
        <v>8583</v>
      </c>
      <c s="36" t="s">
        <v>163</v>
      </c>
      <c s="37">
        <v>5</v>
      </c>
      <c s="36">
        <v>0</v>
      </c>
      <c s="36">
        <f>ROUND(G2521*H2521,6)</f>
      </c>
      <c r="L2521" s="38">
        <v>0</v>
      </c>
      <c s="32">
        <f>ROUND(ROUND(L2521,2)*ROUND(G2521,3),2)</f>
      </c>
      <c s="36" t="s">
        <v>8175</v>
      </c>
      <c>
        <f>(M2521*21)/100</f>
      </c>
      <c t="s">
        <v>27</v>
      </c>
    </row>
    <row r="2522" spans="1:5" ht="127.5">
      <c r="A2522" s="35" t="s">
        <v>54</v>
      </c>
      <c r="E2522" s="39" t="s">
        <v>8264</v>
      </c>
    </row>
    <row r="2523" spans="1:5" ht="25.5">
      <c r="A2523" s="35" t="s">
        <v>56</v>
      </c>
      <c r="E2523" s="40" t="s">
        <v>9137</v>
      </c>
    </row>
    <row r="2524" spans="1:5" ht="12.75">
      <c r="A2524" t="s">
        <v>58</v>
      </c>
      <c r="E2524" s="39" t="s">
        <v>5</v>
      </c>
    </row>
    <row r="2525" spans="1:16" ht="12.75">
      <c r="A2525" t="s">
        <v>48</v>
      </c>
      <c s="34" t="s">
        <v>1816</v>
      </c>
      <c s="34" t="s">
        <v>9138</v>
      </c>
      <c s="35" t="s">
        <v>5</v>
      </c>
      <c s="6" t="s">
        <v>9139</v>
      </c>
      <c s="36" t="s">
        <v>163</v>
      </c>
      <c s="37">
        <v>18</v>
      </c>
      <c s="36">
        <v>0</v>
      </c>
      <c s="36">
        <f>ROUND(G2525*H2525,6)</f>
      </c>
      <c r="L2525" s="38">
        <v>0</v>
      </c>
      <c s="32">
        <f>ROUND(ROUND(L2525,2)*ROUND(G2525,3),2)</f>
      </c>
      <c s="36" t="s">
        <v>8175</v>
      </c>
      <c>
        <f>(M2525*21)/100</f>
      </c>
      <c t="s">
        <v>27</v>
      </c>
    </row>
    <row r="2526" spans="1:5" ht="127.5">
      <c r="A2526" s="35" t="s">
        <v>54</v>
      </c>
      <c r="E2526" s="39" t="s">
        <v>8264</v>
      </c>
    </row>
    <row r="2527" spans="1:5" ht="25.5">
      <c r="A2527" s="35" t="s">
        <v>56</v>
      </c>
      <c r="E2527" s="40" t="s">
        <v>9140</v>
      </c>
    </row>
    <row r="2528" spans="1:5" ht="12.75">
      <c r="A2528" t="s">
        <v>58</v>
      </c>
      <c r="E2528" s="39" t="s">
        <v>5</v>
      </c>
    </row>
    <row r="2529" spans="1:16" ht="12.75">
      <c r="A2529" t="s">
        <v>48</v>
      </c>
      <c s="34" t="s">
        <v>1819</v>
      </c>
      <c s="34" t="s">
        <v>9141</v>
      </c>
      <c s="35" t="s">
        <v>5</v>
      </c>
      <c s="6" t="s">
        <v>9009</v>
      </c>
      <c s="36" t="s">
        <v>163</v>
      </c>
      <c s="37">
        <v>16</v>
      </c>
      <c s="36">
        <v>0</v>
      </c>
      <c s="36">
        <f>ROUND(G2529*H2529,6)</f>
      </c>
      <c r="L2529" s="38">
        <v>0</v>
      </c>
      <c s="32">
        <f>ROUND(ROUND(L2529,2)*ROUND(G2529,3),2)</f>
      </c>
      <c s="36" t="s">
        <v>8175</v>
      </c>
      <c>
        <f>(M2529*21)/100</f>
      </c>
      <c t="s">
        <v>27</v>
      </c>
    </row>
    <row r="2530" spans="1:5" ht="127.5">
      <c r="A2530" s="35" t="s">
        <v>54</v>
      </c>
      <c r="E2530" s="39" t="s">
        <v>8264</v>
      </c>
    </row>
    <row r="2531" spans="1:5" ht="25.5">
      <c r="A2531" s="35" t="s">
        <v>56</v>
      </c>
      <c r="E2531" s="40" t="s">
        <v>9142</v>
      </c>
    </row>
    <row r="2532" spans="1:5" ht="12.75">
      <c r="A2532" t="s">
        <v>58</v>
      </c>
      <c r="E2532" s="39" t="s">
        <v>5</v>
      </c>
    </row>
    <row r="2533" spans="1:16" ht="12.75">
      <c r="A2533" t="s">
        <v>48</v>
      </c>
      <c s="34" t="s">
        <v>1822</v>
      </c>
      <c s="34" t="s">
        <v>8293</v>
      </c>
      <c s="35" t="s">
        <v>8787</v>
      </c>
      <c s="6" t="s">
        <v>8294</v>
      </c>
      <c s="36" t="s">
        <v>163</v>
      </c>
      <c s="37">
        <v>8</v>
      </c>
      <c s="36">
        <v>0</v>
      </c>
      <c s="36">
        <f>ROUND(G2533*H2533,6)</f>
      </c>
      <c r="L2533" s="38">
        <v>0</v>
      </c>
      <c s="32">
        <f>ROUND(ROUND(L2533,2)*ROUND(G2533,3),2)</f>
      </c>
      <c s="36" t="s">
        <v>8172</v>
      </c>
      <c>
        <f>(M2533*21)/100</f>
      </c>
      <c t="s">
        <v>27</v>
      </c>
    </row>
    <row r="2534" spans="1:5" ht="38.25">
      <c r="A2534" s="35" t="s">
        <v>54</v>
      </c>
      <c r="E2534" s="39" t="s">
        <v>9143</v>
      </c>
    </row>
    <row r="2535" spans="1:5" ht="12.75">
      <c r="A2535" s="35" t="s">
        <v>56</v>
      </c>
      <c r="E2535" s="40" t="s">
        <v>5</v>
      </c>
    </row>
    <row r="2536" spans="1:5" ht="12.75">
      <c r="A2536" t="s">
        <v>58</v>
      </c>
      <c r="E2536" s="39" t="s">
        <v>5</v>
      </c>
    </row>
    <row r="2537" spans="1:16" ht="12.75">
      <c r="A2537" t="s">
        <v>48</v>
      </c>
      <c s="34" t="s">
        <v>1827</v>
      </c>
      <c s="34" t="s">
        <v>9144</v>
      </c>
      <c s="35" t="s">
        <v>5</v>
      </c>
      <c s="6" t="s">
        <v>8302</v>
      </c>
      <c s="36" t="s">
        <v>163</v>
      </c>
      <c s="37">
        <v>1</v>
      </c>
      <c s="36">
        <v>0</v>
      </c>
      <c s="36">
        <f>ROUND(G2537*H2537,6)</f>
      </c>
      <c r="L2537" s="38">
        <v>0</v>
      </c>
      <c s="32">
        <f>ROUND(ROUND(L2537,2)*ROUND(G2537,3),2)</f>
      </c>
      <c s="36" t="s">
        <v>8175</v>
      </c>
      <c>
        <f>(M2537*21)/100</f>
      </c>
      <c t="s">
        <v>27</v>
      </c>
    </row>
    <row r="2538" spans="1:5" ht="12.75">
      <c r="A2538" s="35" t="s">
        <v>54</v>
      </c>
      <c r="E2538" s="39" t="s">
        <v>8298</v>
      </c>
    </row>
    <row r="2539" spans="1:5" ht="12.75">
      <c r="A2539" s="35" t="s">
        <v>56</v>
      </c>
      <c r="E2539" s="40" t="s">
        <v>5</v>
      </c>
    </row>
    <row r="2540" spans="1:5" ht="12.75">
      <c r="A2540" t="s">
        <v>58</v>
      </c>
      <c r="E2540" s="39" t="s">
        <v>5</v>
      </c>
    </row>
    <row r="2541" spans="1:16" ht="12.75">
      <c r="A2541" t="s">
        <v>48</v>
      </c>
      <c s="34" t="s">
        <v>1831</v>
      </c>
      <c s="34" t="s">
        <v>9145</v>
      </c>
      <c s="35" t="s">
        <v>5</v>
      </c>
      <c s="6" t="s">
        <v>8300</v>
      </c>
      <c s="36" t="s">
        <v>163</v>
      </c>
      <c s="37">
        <v>3</v>
      </c>
      <c s="36">
        <v>0</v>
      </c>
      <c s="36">
        <f>ROUND(G2541*H2541,6)</f>
      </c>
      <c r="L2541" s="38">
        <v>0</v>
      </c>
      <c s="32">
        <f>ROUND(ROUND(L2541,2)*ROUND(G2541,3),2)</f>
      </c>
      <c s="36" t="s">
        <v>8175</v>
      </c>
      <c>
        <f>(M2541*21)/100</f>
      </c>
      <c t="s">
        <v>27</v>
      </c>
    </row>
    <row r="2542" spans="1:5" ht="12.75">
      <c r="A2542" s="35" t="s">
        <v>54</v>
      </c>
      <c r="E2542" s="39" t="s">
        <v>8298</v>
      </c>
    </row>
    <row r="2543" spans="1:5" ht="12.75">
      <c r="A2543" s="35" t="s">
        <v>56</v>
      </c>
      <c r="E2543" s="40" t="s">
        <v>5</v>
      </c>
    </row>
    <row r="2544" spans="1:5" ht="12.75">
      <c r="A2544" t="s">
        <v>58</v>
      </c>
      <c r="E2544" s="39" t="s">
        <v>5</v>
      </c>
    </row>
    <row r="2545" spans="1:16" ht="12.75">
      <c r="A2545" t="s">
        <v>48</v>
      </c>
      <c s="34" t="s">
        <v>1835</v>
      </c>
      <c s="34" t="s">
        <v>9146</v>
      </c>
      <c s="35" t="s">
        <v>5</v>
      </c>
      <c s="6" t="s">
        <v>8297</v>
      </c>
      <c s="36" t="s">
        <v>163</v>
      </c>
      <c s="37">
        <v>4</v>
      </c>
      <c s="36">
        <v>0</v>
      </c>
      <c s="36">
        <f>ROUND(G2545*H2545,6)</f>
      </c>
      <c r="L2545" s="38">
        <v>0</v>
      </c>
      <c s="32">
        <f>ROUND(ROUND(L2545,2)*ROUND(G2545,3),2)</f>
      </c>
      <c s="36" t="s">
        <v>8175</v>
      </c>
      <c>
        <f>(M2545*21)/100</f>
      </c>
      <c t="s">
        <v>27</v>
      </c>
    </row>
    <row r="2546" spans="1:5" ht="12.75">
      <c r="A2546" s="35" t="s">
        <v>54</v>
      </c>
      <c r="E2546" s="39" t="s">
        <v>8298</v>
      </c>
    </row>
    <row r="2547" spans="1:5" ht="12.75">
      <c r="A2547" s="35" t="s">
        <v>56</v>
      </c>
      <c r="E2547" s="40" t="s">
        <v>5</v>
      </c>
    </row>
    <row r="2548" spans="1:5" ht="12.75">
      <c r="A2548" t="s">
        <v>58</v>
      </c>
      <c r="E2548" s="39" t="s">
        <v>5</v>
      </c>
    </row>
    <row r="2549" spans="1:13" ht="12.75">
      <c r="A2549" t="s">
        <v>46</v>
      </c>
      <c r="C2549" s="31" t="s">
        <v>8303</v>
      </c>
      <c r="E2549" s="33" t="s">
        <v>8304</v>
      </c>
      <c r="J2549" s="32">
        <f>0</f>
      </c>
      <c s="32">
        <f>0</f>
      </c>
      <c s="32">
        <f>0+L2550+L2554</f>
      </c>
      <c s="32">
        <f>0+M2550+M2554</f>
      </c>
    </row>
    <row r="2550" spans="1:16" ht="25.5">
      <c r="A2550" t="s">
        <v>48</v>
      </c>
      <c s="34" t="s">
        <v>1840</v>
      </c>
      <c s="34" t="s">
        <v>9147</v>
      </c>
      <c s="35" t="s">
        <v>5</v>
      </c>
      <c s="6" t="s">
        <v>8696</v>
      </c>
      <c s="36" t="s">
        <v>52</v>
      </c>
      <c s="37">
        <v>5</v>
      </c>
      <c s="36">
        <v>0</v>
      </c>
      <c s="36">
        <f>ROUND(G2550*H2550,6)</f>
      </c>
      <c r="L2550" s="38">
        <v>0</v>
      </c>
      <c s="32">
        <f>ROUND(ROUND(L2550,2)*ROUND(G2550,3),2)</f>
      </c>
      <c s="36" t="s">
        <v>8175</v>
      </c>
      <c>
        <f>(M2550*21)/100</f>
      </c>
      <c t="s">
        <v>27</v>
      </c>
    </row>
    <row r="2551" spans="1:5" ht="25.5">
      <c r="A2551" s="35" t="s">
        <v>54</v>
      </c>
      <c r="E2551" s="39" t="s">
        <v>8696</v>
      </c>
    </row>
    <row r="2552" spans="1:5" ht="12.75">
      <c r="A2552" s="35" t="s">
        <v>56</v>
      </c>
      <c r="E2552" s="40" t="s">
        <v>5</v>
      </c>
    </row>
    <row r="2553" spans="1:5" ht="12.75">
      <c r="A2553" t="s">
        <v>58</v>
      </c>
      <c r="E2553" s="39" t="s">
        <v>5</v>
      </c>
    </row>
    <row r="2554" spans="1:16" ht="25.5">
      <c r="A2554" t="s">
        <v>48</v>
      </c>
      <c s="34" t="s">
        <v>1844</v>
      </c>
      <c s="34" t="s">
        <v>9148</v>
      </c>
      <c s="35" t="s">
        <v>5</v>
      </c>
      <c s="6" t="s">
        <v>8887</v>
      </c>
      <c s="36" t="s">
        <v>52</v>
      </c>
      <c s="37">
        <v>4</v>
      </c>
      <c s="36">
        <v>0</v>
      </c>
      <c s="36">
        <f>ROUND(G2554*H2554,6)</f>
      </c>
      <c r="L2554" s="38">
        <v>0</v>
      </c>
      <c s="32">
        <f>ROUND(ROUND(L2554,2)*ROUND(G2554,3),2)</f>
      </c>
      <c s="36" t="s">
        <v>8175</v>
      </c>
      <c>
        <f>(M2554*21)/100</f>
      </c>
      <c t="s">
        <v>27</v>
      </c>
    </row>
    <row r="2555" spans="1:5" ht="25.5">
      <c r="A2555" s="35" t="s">
        <v>54</v>
      </c>
      <c r="E2555" s="39" t="s">
        <v>8887</v>
      </c>
    </row>
    <row r="2556" spans="1:5" ht="12.75">
      <c r="A2556" s="35" t="s">
        <v>56</v>
      </c>
      <c r="E2556" s="40" t="s">
        <v>5</v>
      </c>
    </row>
    <row r="2557" spans="1:5" ht="12.75">
      <c r="A2557" t="s">
        <v>58</v>
      </c>
      <c r="E2557" s="39" t="s">
        <v>5</v>
      </c>
    </row>
    <row r="2558" spans="1:13" ht="12.75">
      <c r="A2558" t="s">
        <v>46</v>
      </c>
      <c r="C2558" s="31" t="s">
        <v>8332</v>
      </c>
      <c r="E2558" s="33" t="s">
        <v>8333</v>
      </c>
      <c r="J2558" s="32">
        <f>0</f>
      </c>
      <c s="32">
        <f>0</f>
      </c>
      <c s="32">
        <f>0+L2559+L2563+L2567+L2571+L2575</f>
      </c>
      <c s="32">
        <f>0+M2559+M2563+M2567+M2571+M2575</f>
      </c>
    </row>
    <row r="2559" spans="1:16" ht="12.75">
      <c r="A2559" t="s">
        <v>48</v>
      </c>
      <c s="34" t="s">
        <v>1848</v>
      </c>
      <c s="34" t="s">
        <v>9149</v>
      </c>
      <c s="35" t="s">
        <v>5</v>
      </c>
      <c s="6" t="s">
        <v>8335</v>
      </c>
      <c s="36" t="s">
        <v>1408</v>
      </c>
      <c s="37">
        <v>50</v>
      </c>
      <c s="36">
        <v>0</v>
      </c>
      <c s="36">
        <f>ROUND(G2559*H2559,6)</f>
      </c>
      <c r="L2559" s="38">
        <v>0</v>
      </c>
      <c s="32">
        <f>ROUND(ROUND(L2559,2)*ROUND(G2559,3),2)</f>
      </c>
      <c s="36" t="s">
        <v>8175</v>
      </c>
      <c>
        <f>(M2559*21)/100</f>
      </c>
      <c t="s">
        <v>27</v>
      </c>
    </row>
    <row r="2560" spans="1:5" ht="12.75">
      <c r="A2560" s="35" t="s">
        <v>54</v>
      </c>
      <c r="E2560" s="39" t="s">
        <v>8335</v>
      </c>
    </row>
    <row r="2561" spans="1:5" ht="12.75">
      <c r="A2561" s="35" t="s">
        <v>56</v>
      </c>
      <c r="E2561" s="40" t="s">
        <v>5</v>
      </c>
    </row>
    <row r="2562" spans="1:5" ht="12.75">
      <c r="A2562" t="s">
        <v>58</v>
      </c>
      <c r="E2562" s="39" t="s">
        <v>5</v>
      </c>
    </row>
    <row r="2563" spans="1:16" ht="12.75">
      <c r="A2563" t="s">
        <v>48</v>
      </c>
      <c s="34" t="s">
        <v>1851</v>
      </c>
      <c s="34" t="s">
        <v>9150</v>
      </c>
      <c s="35" t="s">
        <v>5</v>
      </c>
      <c s="6" t="s">
        <v>8680</v>
      </c>
      <c s="36" t="s">
        <v>52</v>
      </c>
      <c s="37">
        <v>6</v>
      </c>
      <c s="36">
        <v>0</v>
      </c>
      <c s="36">
        <f>ROUND(G2563*H2563,6)</f>
      </c>
      <c r="L2563" s="38">
        <v>0</v>
      </c>
      <c s="32">
        <f>ROUND(ROUND(L2563,2)*ROUND(G2563,3),2)</f>
      </c>
      <c s="36" t="s">
        <v>8175</v>
      </c>
      <c>
        <f>(M2563*21)/100</f>
      </c>
      <c t="s">
        <v>27</v>
      </c>
    </row>
    <row r="2564" spans="1:5" ht="12.75">
      <c r="A2564" s="35" t="s">
        <v>54</v>
      </c>
      <c r="E2564" s="39" t="s">
        <v>8680</v>
      </c>
    </row>
    <row r="2565" spans="1:5" ht="12.75">
      <c r="A2565" s="35" t="s">
        <v>56</v>
      </c>
      <c r="E2565" s="40" t="s">
        <v>5</v>
      </c>
    </row>
    <row r="2566" spans="1:5" ht="12.75">
      <c r="A2566" t="s">
        <v>58</v>
      </c>
      <c r="E2566" s="39" t="s">
        <v>5</v>
      </c>
    </row>
    <row r="2567" spans="1:16" ht="12.75">
      <c r="A2567" t="s">
        <v>48</v>
      </c>
      <c s="34" t="s">
        <v>1855</v>
      </c>
      <c s="34" t="s">
        <v>9151</v>
      </c>
      <c s="35" t="s">
        <v>5</v>
      </c>
      <c s="6" t="s">
        <v>8634</v>
      </c>
      <c s="36" t="s">
        <v>52</v>
      </c>
      <c s="37">
        <v>2</v>
      </c>
      <c s="36">
        <v>0</v>
      </c>
      <c s="36">
        <f>ROUND(G2567*H2567,6)</f>
      </c>
      <c r="L2567" s="38">
        <v>0</v>
      </c>
      <c s="32">
        <f>ROUND(ROUND(L2567,2)*ROUND(G2567,3),2)</f>
      </c>
      <c s="36" t="s">
        <v>8175</v>
      </c>
      <c>
        <f>(M2567*21)/100</f>
      </c>
      <c t="s">
        <v>27</v>
      </c>
    </row>
    <row r="2568" spans="1:5" ht="12.75">
      <c r="A2568" s="35" t="s">
        <v>54</v>
      </c>
      <c r="E2568" s="39" t="s">
        <v>8634</v>
      </c>
    </row>
    <row r="2569" spans="1:5" ht="12.75">
      <c r="A2569" s="35" t="s">
        <v>56</v>
      </c>
      <c r="E2569" s="40" t="s">
        <v>5</v>
      </c>
    </row>
    <row r="2570" spans="1:5" ht="12.75">
      <c r="A2570" t="s">
        <v>58</v>
      </c>
      <c r="E2570" s="39" t="s">
        <v>5</v>
      </c>
    </row>
    <row r="2571" spans="1:16" ht="12.75">
      <c r="A2571" t="s">
        <v>48</v>
      </c>
      <c s="34" t="s">
        <v>1859</v>
      </c>
      <c s="34" t="s">
        <v>9152</v>
      </c>
      <c s="35" t="s">
        <v>5</v>
      </c>
      <c s="6" t="s">
        <v>8339</v>
      </c>
      <c s="36" t="s">
        <v>52</v>
      </c>
      <c s="37">
        <v>2</v>
      </c>
      <c s="36">
        <v>0</v>
      </c>
      <c s="36">
        <f>ROUND(G2571*H2571,6)</f>
      </c>
      <c r="L2571" s="38">
        <v>0</v>
      </c>
      <c s="32">
        <f>ROUND(ROUND(L2571,2)*ROUND(G2571,3),2)</f>
      </c>
      <c s="36" t="s">
        <v>8175</v>
      </c>
      <c>
        <f>(M2571*21)/100</f>
      </c>
      <c t="s">
        <v>27</v>
      </c>
    </row>
    <row r="2572" spans="1:5" ht="12.75">
      <c r="A2572" s="35" t="s">
        <v>54</v>
      </c>
      <c r="E2572" s="39" t="s">
        <v>8339</v>
      </c>
    </row>
    <row r="2573" spans="1:5" ht="12.75">
      <c r="A2573" s="35" t="s">
        <v>56</v>
      </c>
      <c r="E2573" s="40" t="s">
        <v>5</v>
      </c>
    </row>
    <row r="2574" spans="1:5" ht="12.75">
      <c r="A2574" t="s">
        <v>58</v>
      </c>
      <c r="E2574" s="39" t="s">
        <v>5</v>
      </c>
    </row>
    <row r="2575" spans="1:16" ht="25.5">
      <c r="A2575" t="s">
        <v>48</v>
      </c>
      <c s="34" t="s">
        <v>1863</v>
      </c>
      <c s="34" t="s">
        <v>9153</v>
      </c>
      <c s="35" t="s">
        <v>5</v>
      </c>
      <c s="6" t="s">
        <v>8341</v>
      </c>
      <c s="36" t="s">
        <v>52</v>
      </c>
      <c s="37">
        <v>6</v>
      </c>
      <c s="36">
        <v>0</v>
      </c>
      <c s="36">
        <f>ROUND(G2575*H2575,6)</f>
      </c>
      <c r="L2575" s="38">
        <v>0</v>
      </c>
      <c s="32">
        <f>ROUND(ROUND(L2575,2)*ROUND(G2575,3),2)</f>
      </c>
      <c s="36" t="s">
        <v>8175</v>
      </c>
      <c>
        <f>(M2575*21)/100</f>
      </c>
      <c t="s">
        <v>27</v>
      </c>
    </row>
    <row r="2576" spans="1:5" ht="25.5">
      <c r="A2576" s="35" t="s">
        <v>54</v>
      </c>
      <c r="E2576" s="39" t="s">
        <v>8341</v>
      </c>
    </row>
    <row r="2577" spans="1:5" ht="12.75">
      <c r="A2577" s="35" t="s">
        <v>56</v>
      </c>
      <c r="E2577" s="40" t="s">
        <v>5</v>
      </c>
    </row>
    <row r="2578" spans="1:5" ht="12.75">
      <c r="A2578" t="s">
        <v>58</v>
      </c>
      <c r="E2578" s="39" t="s">
        <v>5</v>
      </c>
    </row>
    <row r="2579" spans="1:13" ht="12.75">
      <c r="A2579" t="s">
        <v>46</v>
      </c>
      <c r="C2579" s="31" t="s">
        <v>8342</v>
      </c>
      <c r="E2579" s="33" t="s">
        <v>8343</v>
      </c>
      <c r="J2579" s="32">
        <f>0</f>
      </c>
      <c s="32">
        <f>0</f>
      </c>
      <c s="32">
        <f>0+L2580+L2584+L2588</f>
      </c>
      <c s="32">
        <f>0+M2580+M2584+M2588</f>
      </c>
    </row>
    <row r="2580" spans="1:16" ht="25.5">
      <c r="A2580" t="s">
        <v>48</v>
      </c>
      <c s="34" t="s">
        <v>1867</v>
      </c>
      <c s="34" t="s">
        <v>8344</v>
      </c>
      <c s="35" t="s">
        <v>9154</v>
      </c>
      <c s="6" t="s">
        <v>8345</v>
      </c>
      <c s="36" t="s">
        <v>1361</v>
      </c>
      <c s="37">
        <v>71</v>
      </c>
      <c s="36">
        <v>0</v>
      </c>
      <c s="36">
        <f>ROUND(G2580*H2580,6)</f>
      </c>
      <c r="L2580" s="38">
        <v>0</v>
      </c>
      <c s="32">
        <f>ROUND(ROUND(L2580,2)*ROUND(G2580,3),2)</f>
      </c>
      <c s="36" t="s">
        <v>8172</v>
      </c>
      <c>
        <f>(M2580*21)/100</f>
      </c>
      <c t="s">
        <v>27</v>
      </c>
    </row>
    <row r="2581" spans="1:5" ht="25.5">
      <c r="A2581" s="35" t="s">
        <v>54</v>
      </c>
      <c r="E2581" s="39" t="s">
        <v>9155</v>
      </c>
    </row>
    <row r="2582" spans="1:5" ht="12.75">
      <c r="A2582" s="35" t="s">
        <v>56</v>
      </c>
      <c r="E2582" s="40" t="s">
        <v>5</v>
      </c>
    </row>
    <row r="2583" spans="1:5" ht="12.75">
      <c r="A2583" t="s">
        <v>58</v>
      </c>
      <c r="E2583" s="39" t="s">
        <v>5</v>
      </c>
    </row>
    <row r="2584" spans="1:16" ht="12.75">
      <c r="A2584" t="s">
        <v>48</v>
      </c>
      <c s="34" t="s">
        <v>1871</v>
      </c>
      <c s="34" t="s">
        <v>9156</v>
      </c>
      <c s="35" t="s">
        <v>5</v>
      </c>
      <c s="6" t="s">
        <v>8484</v>
      </c>
      <c s="36" t="s">
        <v>1361</v>
      </c>
      <c s="37">
        <v>71</v>
      </c>
      <c s="36">
        <v>0</v>
      </c>
      <c s="36">
        <f>ROUND(G2584*H2584,6)</f>
      </c>
      <c r="L2584" s="38">
        <v>0</v>
      </c>
      <c s="32">
        <f>ROUND(ROUND(L2584,2)*ROUND(G2584,3),2)</f>
      </c>
      <c s="36" t="s">
        <v>8175</v>
      </c>
      <c>
        <f>(M2584*21)/100</f>
      </c>
      <c t="s">
        <v>27</v>
      </c>
    </row>
    <row r="2585" spans="1:5" ht="63.75">
      <c r="A2585" s="35" t="s">
        <v>54</v>
      </c>
      <c r="E2585" s="39" t="s">
        <v>8349</v>
      </c>
    </row>
    <row r="2586" spans="1:5" ht="12.75">
      <c r="A2586" s="35" t="s">
        <v>56</v>
      </c>
      <c r="E2586" s="40" t="s">
        <v>5</v>
      </c>
    </row>
    <row r="2587" spans="1:5" ht="12.75">
      <c r="A2587" t="s">
        <v>58</v>
      </c>
      <c r="E2587" s="39" t="s">
        <v>5</v>
      </c>
    </row>
    <row r="2588" spans="1:16" ht="12.75">
      <c r="A2588" t="s">
        <v>48</v>
      </c>
      <c s="34" t="s">
        <v>1875</v>
      </c>
      <c s="34" t="s">
        <v>9157</v>
      </c>
      <c s="35" t="s">
        <v>5</v>
      </c>
      <c s="6" t="s">
        <v>8641</v>
      </c>
      <c s="36" t="s">
        <v>1361</v>
      </c>
      <c s="37">
        <v>4</v>
      </c>
      <c s="36">
        <v>0</v>
      </c>
      <c s="36">
        <f>ROUND(G2588*H2588,6)</f>
      </c>
      <c r="L2588" s="38">
        <v>0</v>
      </c>
      <c s="32">
        <f>ROUND(ROUND(L2588,2)*ROUND(G2588,3),2)</f>
      </c>
      <c s="36" t="s">
        <v>8175</v>
      </c>
      <c>
        <f>(M2588*21)/100</f>
      </c>
      <c t="s">
        <v>27</v>
      </c>
    </row>
    <row r="2589" spans="1:5" ht="12.75">
      <c r="A2589" s="35" t="s">
        <v>54</v>
      </c>
      <c r="E2589" s="39" t="s">
        <v>8352</v>
      </c>
    </row>
    <row r="2590" spans="1:5" ht="12.75">
      <c r="A2590" s="35" t="s">
        <v>56</v>
      </c>
      <c r="E2590" s="40" t="s">
        <v>5</v>
      </c>
    </row>
    <row r="2591" spans="1:5" ht="12.75">
      <c r="A2591" t="s">
        <v>58</v>
      </c>
      <c r="E2591" s="39" t="s">
        <v>5</v>
      </c>
    </row>
    <row r="2592" spans="1:13" ht="12.75">
      <c r="A2592" t="s">
        <v>46</v>
      </c>
      <c r="C2592" s="31" t="s">
        <v>8353</v>
      </c>
      <c r="E2592" s="33" t="s">
        <v>8354</v>
      </c>
      <c r="J2592" s="32">
        <f>0</f>
      </c>
      <c s="32">
        <f>0</f>
      </c>
      <c s="32">
        <f>0+L2593+L2597+L2601+L2605+L2609</f>
      </c>
      <c s="32">
        <f>0+M2593+M2597+M2601+M2605+M2609</f>
      </c>
    </row>
    <row r="2593" spans="1:16" ht="12.75">
      <c r="A2593" t="s">
        <v>48</v>
      </c>
      <c s="34" t="s">
        <v>1879</v>
      </c>
      <c s="34" t="s">
        <v>9158</v>
      </c>
      <c s="35" t="s">
        <v>5</v>
      </c>
      <c s="6" t="s">
        <v>8356</v>
      </c>
      <c s="36" t="s">
        <v>1289</v>
      </c>
      <c s="37">
        <v>1</v>
      </c>
      <c s="36">
        <v>0</v>
      </c>
      <c s="36">
        <f>ROUND(G2593*H2593,6)</f>
      </c>
      <c r="L2593" s="38">
        <v>0</v>
      </c>
      <c s="32">
        <f>ROUND(ROUND(L2593,2)*ROUND(G2593,3),2)</f>
      </c>
      <c s="36" t="s">
        <v>8175</v>
      </c>
      <c>
        <f>(M2593*21)/100</f>
      </c>
      <c t="s">
        <v>27</v>
      </c>
    </row>
    <row r="2594" spans="1:5" ht="12.75">
      <c r="A2594" s="35" t="s">
        <v>54</v>
      </c>
      <c r="E2594" s="39" t="s">
        <v>8356</v>
      </c>
    </row>
    <row r="2595" spans="1:5" ht="12.75">
      <c r="A2595" s="35" t="s">
        <v>56</v>
      </c>
      <c r="E2595" s="40" t="s">
        <v>5</v>
      </c>
    </row>
    <row r="2596" spans="1:5" ht="12.75">
      <c r="A2596" t="s">
        <v>58</v>
      </c>
      <c r="E2596" s="39" t="s">
        <v>5</v>
      </c>
    </row>
    <row r="2597" spans="1:16" ht="12.75">
      <c r="A2597" t="s">
        <v>48</v>
      </c>
      <c s="34" t="s">
        <v>1883</v>
      </c>
      <c s="34" t="s">
        <v>9159</v>
      </c>
      <c s="35" t="s">
        <v>5</v>
      </c>
      <c s="6" t="s">
        <v>8358</v>
      </c>
      <c s="36" t="s">
        <v>52</v>
      </c>
      <c s="37">
        <v>10</v>
      </c>
      <c s="36">
        <v>0</v>
      </c>
      <c s="36">
        <f>ROUND(G2597*H2597,6)</f>
      </c>
      <c r="L2597" s="38">
        <v>0</v>
      </c>
      <c s="32">
        <f>ROUND(ROUND(L2597,2)*ROUND(G2597,3),2)</f>
      </c>
      <c s="36" t="s">
        <v>8175</v>
      </c>
      <c>
        <f>(M2597*21)/100</f>
      </c>
      <c t="s">
        <v>27</v>
      </c>
    </row>
    <row r="2598" spans="1:5" ht="12.75">
      <c r="A2598" s="35" t="s">
        <v>54</v>
      </c>
      <c r="E2598" s="39" t="s">
        <v>8358</v>
      </c>
    </row>
    <row r="2599" spans="1:5" ht="12.75">
      <c r="A2599" s="35" t="s">
        <v>56</v>
      </c>
      <c r="E2599" s="40" t="s">
        <v>5</v>
      </c>
    </row>
    <row r="2600" spans="1:5" ht="12.75">
      <c r="A2600" t="s">
        <v>58</v>
      </c>
      <c r="E2600" s="39" t="s">
        <v>5</v>
      </c>
    </row>
    <row r="2601" spans="1:16" ht="12.75">
      <c r="A2601" t="s">
        <v>48</v>
      </c>
      <c s="34" t="s">
        <v>1885</v>
      </c>
      <c s="34" t="s">
        <v>9160</v>
      </c>
      <c s="35" t="s">
        <v>5</v>
      </c>
      <c s="6" t="s">
        <v>8360</v>
      </c>
      <c s="36" t="s">
        <v>1289</v>
      </c>
      <c s="37">
        <v>1</v>
      </c>
      <c s="36">
        <v>0</v>
      </c>
      <c s="36">
        <f>ROUND(G2601*H2601,6)</f>
      </c>
      <c r="L2601" s="38">
        <v>0</v>
      </c>
      <c s="32">
        <f>ROUND(ROUND(L2601,2)*ROUND(G2601,3),2)</f>
      </c>
      <c s="36" t="s">
        <v>8175</v>
      </c>
      <c>
        <f>(M2601*21)/100</f>
      </c>
      <c t="s">
        <v>27</v>
      </c>
    </row>
    <row r="2602" spans="1:5" ht="12.75">
      <c r="A2602" s="35" t="s">
        <v>54</v>
      </c>
      <c r="E2602" s="39" t="s">
        <v>8360</v>
      </c>
    </row>
    <row r="2603" spans="1:5" ht="12.75">
      <c r="A2603" s="35" t="s">
        <v>56</v>
      </c>
      <c r="E2603" s="40" t="s">
        <v>5</v>
      </c>
    </row>
    <row r="2604" spans="1:5" ht="12.75">
      <c r="A2604" t="s">
        <v>58</v>
      </c>
      <c r="E2604" s="39" t="s">
        <v>5</v>
      </c>
    </row>
    <row r="2605" spans="1:16" ht="12.75">
      <c r="A2605" t="s">
        <v>48</v>
      </c>
      <c s="34" t="s">
        <v>1889</v>
      </c>
      <c s="34" t="s">
        <v>9161</v>
      </c>
      <c s="35" t="s">
        <v>5</v>
      </c>
      <c s="6" t="s">
        <v>8362</v>
      </c>
      <c s="36" t="s">
        <v>52</v>
      </c>
      <c s="37">
        <v>1</v>
      </c>
      <c s="36">
        <v>0</v>
      </c>
      <c s="36">
        <f>ROUND(G2605*H2605,6)</f>
      </c>
      <c r="L2605" s="38">
        <v>0</v>
      </c>
      <c s="32">
        <f>ROUND(ROUND(L2605,2)*ROUND(G2605,3),2)</f>
      </c>
      <c s="36" t="s">
        <v>8175</v>
      </c>
      <c>
        <f>(M2605*21)/100</f>
      </c>
      <c t="s">
        <v>27</v>
      </c>
    </row>
    <row r="2606" spans="1:5" ht="12.75">
      <c r="A2606" s="35" t="s">
        <v>54</v>
      </c>
      <c r="E2606" s="39" t="s">
        <v>8362</v>
      </c>
    </row>
    <row r="2607" spans="1:5" ht="12.75">
      <c r="A2607" s="35" t="s">
        <v>56</v>
      </c>
      <c r="E2607" s="40" t="s">
        <v>5</v>
      </c>
    </row>
    <row r="2608" spans="1:5" ht="12.75">
      <c r="A2608" t="s">
        <v>58</v>
      </c>
      <c r="E2608" s="39" t="s">
        <v>5</v>
      </c>
    </row>
    <row r="2609" spans="1:16" ht="12.75">
      <c r="A2609" t="s">
        <v>48</v>
      </c>
      <c s="34" t="s">
        <v>1892</v>
      </c>
      <c s="34" t="s">
        <v>9162</v>
      </c>
      <c s="35" t="s">
        <v>5</v>
      </c>
      <c s="6" t="s">
        <v>8364</v>
      </c>
      <c s="36" t="s">
        <v>52</v>
      </c>
      <c s="37">
        <v>1</v>
      </c>
      <c s="36">
        <v>0</v>
      </c>
      <c s="36">
        <f>ROUND(G2609*H2609,6)</f>
      </c>
      <c r="L2609" s="38">
        <v>0</v>
      </c>
      <c s="32">
        <f>ROUND(ROUND(L2609,2)*ROUND(G2609,3),2)</f>
      </c>
      <c s="36" t="s">
        <v>8175</v>
      </c>
      <c>
        <f>(M2609*21)/100</f>
      </c>
      <c t="s">
        <v>27</v>
      </c>
    </row>
    <row r="2610" spans="1:5" ht="12.75">
      <c r="A2610" s="35" t="s">
        <v>54</v>
      </c>
      <c r="E2610" s="39" t="s">
        <v>8364</v>
      </c>
    </row>
    <row r="2611" spans="1:5" ht="12.75">
      <c r="A2611" s="35" t="s">
        <v>56</v>
      </c>
      <c r="E2611" s="40" t="s">
        <v>5</v>
      </c>
    </row>
    <row r="2612" spans="1:5" ht="12.75">
      <c r="A2612" t="s">
        <v>58</v>
      </c>
      <c r="E2612" s="39" t="s">
        <v>5</v>
      </c>
    </row>
    <row r="2613" spans="1:13" ht="12.75">
      <c r="A2613" t="s">
        <v>46</v>
      </c>
      <c r="C2613" s="31" t="s">
        <v>8365</v>
      </c>
      <c r="E2613" s="33" t="s">
        <v>8366</v>
      </c>
      <c r="J2613" s="32">
        <f>0</f>
      </c>
      <c s="32">
        <f>0</f>
      </c>
      <c s="32">
        <f>0+L2614+L2618+L2622+L2626</f>
      </c>
      <c s="32">
        <f>0+M2614+M2618+M2622+M2626</f>
      </c>
    </row>
    <row r="2614" spans="1:16" ht="12.75">
      <c r="A2614" t="s">
        <v>48</v>
      </c>
      <c s="34" t="s">
        <v>1896</v>
      </c>
      <c s="34" t="s">
        <v>9163</v>
      </c>
      <c s="35" t="s">
        <v>5</v>
      </c>
      <c s="6" t="s">
        <v>8368</v>
      </c>
      <c s="36" t="s">
        <v>1289</v>
      </c>
      <c s="37">
        <v>1</v>
      </c>
      <c s="36">
        <v>0</v>
      </c>
      <c s="36">
        <f>ROUND(G2614*H2614,6)</f>
      </c>
      <c r="L2614" s="38">
        <v>0</v>
      </c>
      <c s="32">
        <f>ROUND(ROUND(L2614,2)*ROUND(G2614,3),2)</f>
      </c>
      <c s="36" t="s">
        <v>8175</v>
      </c>
      <c>
        <f>(M2614*21)/100</f>
      </c>
      <c t="s">
        <v>27</v>
      </c>
    </row>
    <row r="2615" spans="1:5" ht="12.75">
      <c r="A2615" s="35" t="s">
        <v>54</v>
      </c>
      <c r="E2615" s="39" t="s">
        <v>8368</v>
      </c>
    </row>
    <row r="2616" spans="1:5" ht="12.75">
      <c r="A2616" s="35" t="s">
        <v>56</v>
      </c>
      <c r="E2616" s="40" t="s">
        <v>5</v>
      </c>
    </row>
    <row r="2617" spans="1:5" ht="12.75">
      <c r="A2617" t="s">
        <v>58</v>
      </c>
      <c r="E2617" s="39" t="s">
        <v>5</v>
      </c>
    </row>
    <row r="2618" spans="1:16" ht="12.75">
      <c r="A2618" t="s">
        <v>48</v>
      </c>
      <c s="34" t="s">
        <v>1900</v>
      </c>
      <c s="34" t="s">
        <v>9164</v>
      </c>
      <c s="35" t="s">
        <v>5</v>
      </c>
      <c s="6" t="s">
        <v>8370</v>
      </c>
      <c s="36" t="s">
        <v>1289</v>
      </c>
      <c s="37">
        <v>1</v>
      </c>
      <c s="36">
        <v>0</v>
      </c>
      <c s="36">
        <f>ROUND(G2618*H2618,6)</f>
      </c>
      <c r="L2618" s="38">
        <v>0</v>
      </c>
      <c s="32">
        <f>ROUND(ROUND(L2618,2)*ROUND(G2618,3),2)</f>
      </c>
      <c s="36" t="s">
        <v>8175</v>
      </c>
      <c>
        <f>(M2618*21)/100</f>
      </c>
      <c t="s">
        <v>27</v>
      </c>
    </row>
    <row r="2619" spans="1:5" ht="12.75">
      <c r="A2619" s="35" t="s">
        <v>54</v>
      </c>
      <c r="E2619" s="39" t="s">
        <v>8370</v>
      </c>
    </row>
    <row r="2620" spans="1:5" ht="12.75">
      <c r="A2620" s="35" t="s">
        <v>56</v>
      </c>
      <c r="E2620" s="40" t="s">
        <v>5</v>
      </c>
    </row>
    <row r="2621" spans="1:5" ht="12.75">
      <c r="A2621" t="s">
        <v>58</v>
      </c>
      <c r="E2621" s="39" t="s">
        <v>5</v>
      </c>
    </row>
    <row r="2622" spans="1:16" ht="12.75">
      <c r="A2622" t="s">
        <v>48</v>
      </c>
      <c s="34" t="s">
        <v>1904</v>
      </c>
      <c s="34" t="s">
        <v>9165</v>
      </c>
      <c s="35" t="s">
        <v>5</v>
      </c>
      <c s="6" t="s">
        <v>8372</v>
      </c>
      <c s="36" t="s">
        <v>215</v>
      </c>
      <c s="37">
        <v>50</v>
      </c>
      <c s="36">
        <v>0</v>
      </c>
      <c s="36">
        <f>ROUND(G2622*H2622,6)</f>
      </c>
      <c r="L2622" s="38">
        <v>0</v>
      </c>
      <c s="32">
        <f>ROUND(ROUND(L2622,2)*ROUND(G2622,3),2)</f>
      </c>
      <c s="36" t="s">
        <v>8175</v>
      </c>
      <c>
        <f>(M2622*21)/100</f>
      </c>
      <c t="s">
        <v>27</v>
      </c>
    </row>
    <row r="2623" spans="1:5" ht="12.75">
      <c r="A2623" s="35" t="s">
        <v>54</v>
      </c>
      <c r="E2623" s="39" t="s">
        <v>8372</v>
      </c>
    </row>
    <row r="2624" spans="1:5" ht="12.75">
      <c r="A2624" s="35" t="s">
        <v>56</v>
      </c>
      <c r="E2624" s="40" t="s">
        <v>5</v>
      </c>
    </row>
    <row r="2625" spans="1:5" ht="12.75">
      <c r="A2625" t="s">
        <v>58</v>
      </c>
      <c r="E2625" s="39" t="s">
        <v>5</v>
      </c>
    </row>
    <row r="2626" spans="1:16" ht="12.75">
      <c r="A2626" t="s">
        <v>48</v>
      </c>
      <c s="34" t="s">
        <v>1907</v>
      </c>
      <c s="34" t="s">
        <v>9166</v>
      </c>
      <c s="35" t="s">
        <v>5</v>
      </c>
      <c s="6" t="s">
        <v>8374</v>
      </c>
      <c s="36" t="s">
        <v>52</v>
      </c>
      <c s="37">
        <v>1</v>
      </c>
      <c s="36">
        <v>0</v>
      </c>
      <c s="36">
        <f>ROUND(G2626*H2626,6)</f>
      </c>
      <c r="L2626" s="38">
        <v>0</v>
      </c>
      <c s="32">
        <f>ROUND(ROUND(L2626,2)*ROUND(G2626,3),2)</f>
      </c>
      <c s="36" t="s">
        <v>8175</v>
      </c>
      <c>
        <f>(M2626*21)/100</f>
      </c>
      <c t="s">
        <v>27</v>
      </c>
    </row>
    <row r="2627" spans="1:5" ht="12.75">
      <c r="A2627" s="35" t="s">
        <v>54</v>
      </c>
      <c r="E2627" s="39" t="s">
        <v>8516</v>
      </c>
    </row>
    <row r="2628" spans="1:5" ht="12.75">
      <c r="A2628" s="35" t="s">
        <v>56</v>
      </c>
      <c r="E2628" s="40" t="s">
        <v>5</v>
      </c>
    </row>
    <row r="2629" spans="1:5" ht="12.75">
      <c r="A2629" t="s">
        <v>58</v>
      </c>
      <c r="E2629" s="39" t="s">
        <v>5</v>
      </c>
    </row>
    <row r="2630" spans="1:13" ht="12.75">
      <c r="A2630" t="s">
        <v>8165</v>
      </c>
      <c r="C2630" s="31" t="s">
        <v>9167</v>
      </c>
      <c r="E2630" s="33" t="s">
        <v>9168</v>
      </c>
      <c r="J2630" s="32">
        <f>0+J2631+J2648+J2657+J2666+J2679</f>
      </c>
      <c s="32">
        <f>0+K2631+K2648+K2657+K2666+K2679</f>
      </c>
      <c s="32">
        <f>0+L2631+L2648+L2657+L2666+L2679</f>
      </c>
      <c s="32">
        <f>0+M2631+M2648+M2657+M2666+M2679</f>
      </c>
    </row>
    <row r="2631" spans="1:13" ht="12.75">
      <c r="A2631" t="s">
        <v>46</v>
      </c>
      <c r="C2631" s="31" t="s">
        <v>8168</v>
      </c>
      <c r="E2631" s="33" t="s">
        <v>8169</v>
      </c>
      <c r="J2631" s="32">
        <f>0</f>
      </c>
      <c s="32">
        <f>0</f>
      </c>
      <c s="32">
        <f>0+L2632+L2636+L2640+L2644</f>
      </c>
      <c s="32">
        <f>0+M2632+M2636+M2640+M2644</f>
      </c>
    </row>
    <row r="2632" spans="1:16" ht="12.75">
      <c r="A2632" t="s">
        <v>48</v>
      </c>
      <c s="34" t="s">
        <v>1910</v>
      </c>
      <c s="34" t="s">
        <v>9100</v>
      </c>
      <c s="35" t="s">
        <v>7252</v>
      </c>
      <c s="6" t="s">
        <v>9101</v>
      </c>
      <c s="36" t="s">
        <v>52</v>
      </c>
      <c s="37">
        <v>1</v>
      </c>
      <c s="36">
        <v>0</v>
      </c>
      <c s="36">
        <f>ROUND(G2632*H2632,6)</f>
      </c>
      <c r="L2632" s="38">
        <v>0</v>
      </c>
      <c s="32">
        <f>ROUND(ROUND(L2632,2)*ROUND(G2632,3),2)</f>
      </c>
      <c s="36" t="s">
        <v>8172</v>
      </c>
      <c>
        <f>(M2632*21)/100</f>
      </c>
      <c t="s">
        <v>27</v>
      </c>
    </row>
    <row r="2633" spans="1:5" ht="12.75">
      <c r="A2633" s="35" t="s">
        <v>54</v>
      </c>
      <c r="E2633" s="39" t="s">
        <v>5</v>
      </c>
    </row>
    <row r="2634" spans="1:5" ht="12.75">
      <c r="A2634" s="35" t="s">
        <v>56</v>
      </c>
      <c r="E2634" s="40" t="s">
        <v>5</v>
      </c>
    </row>
    <row r="2635" spans="1:5" ht="12.75">
      <c r="A2635" t="s">
        <v>58</v>
      </c>
      <c r="E2635" s="39" t="s">
        <v>5</v>
      </c>
    </row>
    <row r="2636" spans="1:16" ht="25.5">
      <c r="A2636" t="s">
        <v>48</v>
      </c>
      <c s="34" t="s">
        <v>1914</v>
      </c>
      <c s="34" t="s">
        <v>9169</v>
      </c>
      <c s="35" t="s">
        <v>5</v>
      </c>
      <c s="6" t="s">
        <v>9095</v>
      </c>
      <c s="36" t="s">
        <v>52</v>
      </c>
      <c s="37">
        <v>1</v>
      </c>
      <c s="36">
        <v>0</v>
      </c>
      <c s="36">
        <f>ROUND(G2636*H2636,6)</f>
      </c>
      <c r="L2636" s="38">
        <v>0</v>
      </c>
      <c s="32">
        <f>ROUND(ROUND(L2636,2)*ROUND(G2636,3),2)</f>
      </c>
      <c s="36" t="s">
        <v>8175</v>
      </c>
      <c>
        <f>(M2636*21)/100</f>
      </c>
      <c t="s">
        <v>27</v>
      </c>
    </row>
    <row r="2637" spans="1:5" ht="12.75">
      <c r="A2637" s="35" t="s">
        <v>54</v>
      </c>
      <c r="E2637" s="39" t="s">
        <v>9096</v>
      </c>
    </row>
    <row r="2638" spans="1:5" ht="12.75">
      <c r="A2638" s="35" t="s">
        <v>56</v>
      </c>
      <c r="E2638" s="40" t="s">
        <v>5</v>
      </c>
    </row>
    <row r="2639" spans="1:5" ht="12.75">
      <c r="A2639" t="s">
        <v>58</v>
      </c>
      <c r="E2639" s="39" t="s">
        <v>5</v>
      </c>
    </row>
    <row r="2640" spans="1:16" ht="12.75">
      <c r="A2640" t="s">
        <v>48</v>
      </c>
      <c s="34" t="s">
        <v>1918</v>
      </c>
      <c s="34" t="s">
        <v>9170</v>
      </c>
      <c s="35" t="s">
        <v>5</v>
      </c>
      <c s="6" t="s">
        <v>8525</v>
      </c>
      <c s="36" t="s">
        <v>52</v>
      </c>
      <c s="37">
        <v>1</v>
      </c>
      <c s="36">
        <v>0</v>
      </c>
      <c s="36">
        <f>ROUND(G2640*H2640,6)</f>
      </c>
      <c r="L2640" s="38">
        <v>0</v>
      </c>
      <c s="32">
        <f>ROUND(ROUND(L2640,2)*ROUND(G2640,3),2)</f>
      </c>
      <c s="36" t="s">
        <v>8175</v>
      </c>
      <c>
        <f>(M2640*21)/100</f>
      </c>
      <c t="s">
        <v>27</v>
      </c>
    </row>
    <row r="2641" spans="1:5" ht="12.75">
      <c r="A2641" s="35" t="s">
        <v>54</v>
      </c>
      <c r="E2641" s="39" t="s">
        <v>8525</v>
      </c>
    </row>
    <row r="2642" spans="1:5" ht="12.75">
      <c r="A2642" s="35" t="s">
        <v>56</v>
      </c>
      <c r="E2642" s="40" t="s">
        <v>5</v>
      </c>
    </row>
    <row r="2643" spans="1:5" ht="12.75">
      <c r="A2643" t="s">
        <v>58</v>
      </c>
      <c r="E2643" s="39" t="s">
        <v>5</v>
      </c>
    </row>
    <row r="2644" spans="1:16" ht="12.75">
      <c r="A2644" t="s">
        <v>48</v>
      </c>
      <c s="34" t="s">
        <v>1922</v>
      </c>
      <c s="34" t="s">
        <v>9171</v>
      </c>
      <c s="35" t="s">
        <v>5</v>
      </c>
      <c s="6" t="s">
        <v>8180</v>
      </c>
      <c s="36" t="s">
        <v>52</v>
      </c>
      <c s="37">
        <v>1</v>
      </c>
      <c s="36">
        <v>0</v>
      </c>
      <c s="36">
        <f>ROUND(G2644*H2644,6)</f>
      </c>
      <c r="L2644" s="38">
        <v>0</v>
      </c>
      <c s="32">
        <f>ROUND(ROUND(L2644,2)*ROUND(G2644,3),2)</f>
      </c>
      <c s="36" t="s">
        <v>8175</v>
      </c>
      <c>
        <f>(M2644*21)/100</f>
      </c>
      <c t="s">
        <v>27</v>
      </c>
    </row>
    <row r="2645" spans="1:5" ht="12.75">
      <c r="A2645" s="35" t="s">
        <v>54</v>
      </c>
      <c r="E2645" s="39" t="s">
        <v>8180</v>
      </c>
    </row>
    <row r="2646" spans="1:5" ht="12.75">
      <c r="A2646" s="35" t="s">
        <v>56</v>
      </c>
      <c r="E2646" s="40" t="s">
        <v>5</v>
      </c>
    </row>
    <row r="2647" spans="1:5" ht="12.75">
      <c r="A2647" t="s">
        <v>58</v>
      </c>
      <c r="E2647" s="39" t="s">
        <v>5</v>
      </c>
    </row>
    <row r="2648" spans="1:13" ht="12.75">
      <c r="A2648" t="s">
        <v>46</v>
      </c>
      <c r="C2648" s="31" t="s">
        <v>8251</v>
      </c>
      <c r="E2648" s="33" t="s">
        <v>8252</v>
      </c>
      <c r="J2648" s="32">
        <f>0</f>
      </c>
      <c s="32">
        <f>0</f>
      </c>
      <c s="32">
        <f>0+L2649+L2653</f>
      </c>
      <c s="32">
        <f>0+M2649+M2653</f>
      </c>
    </row>
    <row r="2649" spans="1:16" ht="12.75">
      <c r="A2649" t="s">
        <v>48</v>
      </c>
      <c s="34" t="s">
        <v>1926</v>
      </c>
      <c s="34" t="s">
        <v>8275</v>
      </c>
      <c s="35" t="s">
        <v>9154</v>
      </c>
      <c s="6" t="s">
        <v>8276</v>
      </c>
      <c s="36" t="s">
        <v>163</v>
      </c>
      <c s="37">
        <v>1</v>
      </c>
      <c s="36">
        <v>0</v>
      </c>
      <c s="36">
        <f>ROUND(G2649*H2649,6)</f>
      </c>
      <c r="L2649" s="38">
        <v>0</v>
      </c>
      <c s="32">
        <f>ROUND(ROUND(L2649,2)*ROUND(G2649,3),2)</f>
      </c>
      <c s="36" t="s">
        <v>8172</v>
      </c>
      <c>
        <f>(M2649*21)/100</f>
      </c>
      <c t="s">
        <v>27</v>
      </c>
    </row>
    <row r="2650" spans="1:5" ht="12.75">
      <c r="A2650" s="35" t="s">
        <v>54</v>
      </c>
      <c r="E2650" s="39" t="s">
        <v>9102</v>
      </c>
    </row>
    <row r="2651" spans="1:5" ht="12.75">
      <c r="A2651" s="35" t="s">
        <v>56</v>
      </c>
      <c r="E2651" s="40" t="s">
        <v>5</v>
      </c>
    </row>
    <row r="2652" spans="1:5" ht="12.75">
      <c r="A2652" t="s">
        <v>58</v>
      </c>
      <c r="E2652" s="39" t="s">
        <v>5</v>
      </c>
    </row>
    <row r="2653" spans="1:16" ht="12.75">
      <c r="A2653" t="s">
        <v>48</v>
      </c>
      <c s="34" t="s">
        <v>1931</v>
      </c>
      <c s="34" t="s">
        <v>9172</v>
      </c>
      <c s="35" t="s">
        <v>5</v>
      </c>
      <c s="6" t="s">
        <v>9104</v>
      </c>
      <c s="36" t="s">
        <v>163</v>
      </c>
      <c s="37">
        <v>1</v>
      </c>
      <c s="36">
        <v>0</v>
      </c>
      <c s="36">
        <f>ROUND(G2653*H2653,6)</f>
      </c>
      <c r="L2653" s="38">
        <v>0</v>
      </c>
      <c s="32">
        <f>ROUND(ROUND(L2653,2)*ROUND(G2653,3),2)</f>
      </c>
      <c s="36" t="s">
        <v>8175</v>
      </c>
      <c>
        <f>(M2653*21)/100</f>
      </c>
      <c t="s">
        <v>27</v>
      </c>
    </row>
    <row r="2654" spans="1:5" ht="127.5">
      <c r="A2654" s="35" t="s">
        <v>54</v>
      </c>
      <c r="E2654" s="39" t="s">
        <v>8264</v>
      </c>
    </row>
    <row r="2655" spans="1:5" ht="25.5">
      <c r="A2655" s="35" t="s">
        <v>56</v>
      </c>
      <c r="E2655" s="40" t="s">
        <v>8610</v>
      </c>
    </row>
    <row r="2656" spans="1:5" ht="12.75">
      <c r="A2656" t="s">
        <v>58</v>
      </c>
      <c r="E2656" s="39" t="s">
        <v>5</v>
      </c>
    </row>
    <row r="2657" spans="1:13" ht="12.75">
      <c r="A2657" t="s">
        <v>46</v>
      </c>
      <c r="C2657" s="31" t="s">
        <v>8303</v>
      </c>
      <c r="E2657" s="33" t="s">
        <v>8304</v>
      </c>
      <c r="J2657" s="32">
        <f>0</f>
      </c>
      <c s="32">
        <f>0</f>
      </c>
      <c s="32">
        <f>0+L2658+L2662</f>
      </c>
      <c s="32">
        <f>0+M2658+M2662</f>
      </c>
    </row>
    <row r="2658" spans="1:16" ht="12.75">
      <c r="A2658" t="s">
        <v>48</v>
      </c>
      <c s="34" t="s">
        <v>1935</v>
      </c>
      <c s="34" t="s">
        <v>9173</v>
      </c>
      <c s="35" t="s">
        <v>5</v>
      </c>
      <c s="6" t="s">
        <v>9106</v>
      </c>
      <c s="36" t="s">
        <v>52</v>
      </c>
      <c s="37">
        <v>2</v>
      </c>
      <c s="36">
        <v>0</v>
      </c>
      <c s="36">
        <f>ROUND(G2658*H2658,6)</f>
      </c>
      <c r="L2658" s="38">
        <v>0</v>
      </c>
      <c s="32">
        <f>ROUND(ROUND(L2658,2)*ROUND(G2658,3),2)</f>
      </c>
      <c s="36" t="s">
        <v>8175</v>
      </c>
      <c>
        <f>(M2658*21)/100</f>
      </c>
      <c t="s">
        <v>27</v>
      </c>
    </row>
    <row r="2659" spans="1:5" ht="12.75">
      <c r="A2659" s="35" t="s">
        <v>54</v>
      </c>
      <c r="E2659" s="39" t="s">
        <v>9106</v>
      </c>
    </row>
    <row r="2660" spans="1:5" ht="12.75">
      <c r="A2660" s="35" t="s">
        <v>56</v>
      </c>
      <c r="E2660" s="40" t="s">
        <v>5</v>
      </c>
    </row>
    <row r="2661" spans="1:5" ht="12.75">
      <c r="A2661" t="s">
        <v>58</v>
      </c>
      <c r="E2661" s="39" t="s">
        <v>5</v>
      </c>
    </row>
    <row r="2662" spans="1:16" ht="12.75">
      <c r="A2662" t="s">
        <v>48</v>
      </c>
      <c s="34" t="s">
        <v>1940</v>
      </c>
      <c s="34" t="s">
        <v>9174</v>
      </c>
      <c s="35" t="s">
        <v>5</v>
      </c>
      <c s="6" t="s">
        <v>9108</v>
      </c>
      <c s="36" t="s">
        <v>52</v>
      </c>
      <c s="37">
        <v>1</v>
      </c>
      <c s="36">
        <v>0</v>
      </c>
      <c s="36">
        <f>ROUND(G2662*H2662,6)</f>
      </c>
      <c r="L2662" s="38">
        <v>0</v>
      </c>
      <c s="32">
        <f>ROUND(ROUND(L2662,2)*ROUND(G2662,3),2)</f>
      </c>
      <c s="36" t="s">
        <v>8175</v>
      </c>
      <c>
        <f>(M2662*21)/100</f>
      </c>
      <c t="s">
        <v>27</v>
      </c>
    </row>
    <row r="2663" spans="1:5" ht="12.75">
      <c r="A2663" s="35" t="s">
        <v>54</v>
      </c>
      <c r="E2663" s="39" t="s">
        <v>9108</v>
      </c>
    </row>
    <row r="2664" spans="1:5" ht="12.75">
      <c r="A2664" s="35" t="s">
        <v>56</v>
      </c>
      <c r="E2664" s="40" t="s">
        <v>5</v>
      </c>
    </row>
    <row r="2665" spans="1:5" ht="12.75">
      <c r="A2665" t="s">
        <v>58</v>
      </c>
      <c r="E2665" s="39" t="s">
        <v>5</v>
      </c>
    </row>
    <row r="2666" spans="1:13" ht="12.75">
      <c r="A2666" t="s">
        <v>46</v>
      </c>
      <c r="C2666" s="31" t="s">
        <v>8332</v>
      </c>
      <c r="E2666" s="33" t="s">
        <v>8333</v>
      </c>
      <c r="J2666" s="32">
        <f>0</f>
      </c>
      <c s="32">
        <f>0</f>
      </c>
      <c s="32">
        <f>0+L2667+L2671+L2675</f>
      </c>
      <c s="32">
        <f>0+M2667+M2671+M2675</f>
      </c>
    </row>
    <row r="2667" spans="1:16" ht="12.75">
      <c r="A2667" t="s">
        <v>48</v>
      </c>
      <c s="34" t="s">
        <v>1943</v>
      </c>
      <c s="34" t="s">
        <v>9175</v>
      </c>
      <c s="35" t="s">
        <v>5</v>
      </c>
      <c s="6" t="s">
        <v>8335</v>
      </c>
      <c s="36" t="s">
        <v>1408</v>
      </c>
      <c s="37">
        <v>1</v>
      </c>
      <c s="36">
        <v>0</v>
      </c>
      <c s="36">
        <f>ROUND(G2667*H2667,6)</f>
      </c>
      <c r="L2667" s="38">
        <v>0</v>
      </c>
      <c s="32">
        <f>ROUND(ROUND(L2667,2)*ROUND(G2667,3),2)</f>
      </c>
      <c s="36" t="s">
        <v>8175</v>
      </c>
      <c>
        <f>(M2667*21)/100</f>
      </c>
      <c t="s">
        <v>27</v>
      </c>
    </row>
    <row r="2668" spans="1:5" ht="12.75">
      <c r="A2668" s="35" t="s">
        <v>54</v>
      </c>
      <c r="E2668" s="39" t="s">
        <v>8335</v>
      </c>
    </row>
    <row r="2669" spans="1:5" ht="12.75">
      <c r="A2669" s="35" t="s">
        <v>56</v>
      </c>
      <c r="E2669" s="40" t="s">
        <v>5</v>
      </c>
    </row>
    <row r="2670" spans="1:5" ht="12.75">
      <c r="A2670" t="s">
        <v>58</v>
      </c>
      <c r="E2670" s="39" t="s">
        <v>5</v>
      </c>
    </row>
    <row r="2671" spans="1:16" ht="12.75">
      <c r="A2671" t="s">
        <v>48</v>
      </c>
      <c s="34" t="s">
        <v>1946</v>
      </c>
      <c s="34" t="s">
        <v>9176</v>
      </c>
      <c s="35" t="s">
        <v>5</v>
      </c>
      <c s="6" t="s">
        <v>8680</v>
      </c>
      <c s="36" t="s">
        <v>52</v>
      </c>
      <c s="37">
        <v>1</v>
      </c>
      <c s="36">
        <v>0</v>
      </c>
      <c s="36">
        <f>ROUND(G2671*H2671,6)</f>
      </c>
      <c r="L2671" s="38">
        <v>0</v>
      </c>
      <c s="32">
        <f>ROUND(ROUND(L2671,2)*ROUND(G2671,3),2)</f>
      </c>
      <c s="36" t="s">
        <v>8175</v>
      </c>
      <c>
        <f>(M2671*21)/100</f>
      </c>
      <c t="s">
        <v>27</v>
      </c>
    </row>
    <row r="2672" spans="1:5" ht="12.75">
      <c r="A2672" s="35" t="s">
        <v>54</v>
      </c>
      <c r="E2672" s="39" t="s">
        <v>8680</v>
      </c>
    </row>
    <row r="2673" spans="1:5" ht="12.75">
      <c r="A2673" s="35" t="s">
        <v>56</v>
      </c>
      <c r="E2673" s="40" t="s">
        <v>5</v>
      </c>
    </row>
    <row r="2674" spans="1:5" ht="12.75">
      <c r="A2674" t="s">
        <v>58</v>
      </c>
      <c r="E2674" s="39" t="s">
        <v>5</v>
      </c>
    </row>
    <row r="2675" spans="1:16" ht="12.75">
      <c r="A2675" t="s">
        <v>48</v>
      </c>
      <c s="34" t="s">
        <v>1949</v>
      </c>
      <c s="34" t="s">
        <v>9177</v>
      </c>
      <c s="35" t="s">
        <v>5</v>
      </c>
      <c s="6" t="s">
        <v>8339</v>
      </c>
      <c s="36" t="s">
        <v>52</v>
      </c>
      <c s="37">
        <v>1</v>
      </c>
      <c s="36">
        <v>0</v>
      </c>
      <c s="36">
        <f>ROUND(G2675*H2675,6)</f>
      </c>
      <c r="L2675" s="38">
        <v>0</v>
      </c>
      <c s="32">
        <f>ROUND(ROUND(L2675,2)*ROUND(G2675,3),2)</f>
      </c>
      <c s="36" t="s">
        <v>8175</v>
      </c>
      <c>
        <f>(M2675*21)/100</f>
      </c>
      <c t="s">
        <v>27</v>
      </c>
    </row>
    <row r="2676" spans="1:5" ht="12.75">
      <c r="A2676" s="35" t="s">
        <v>54</v>
      </c>
      <c r="E2676" s="39" t="s">
        <v>8339</v>
      </c>
    </row>
    <row r="2677" spans="1:5" ht="12.75">
      <c r="A2677" s="35" t="s">
        <v>56</v>
      </c>
      <c r="E2677" s="40" t="s">
        <v>5</v>
      </c>
    </row>
    <row r="2678" spans="1:5" ht="12.75">
      <c r="A2678" t="s">
        <v>58</v>
      </c>
      <c r="E2678" s="39" t="s">
        <v>5</v>
      </c>
    </row>
    <row r="2679" spans="1:13" ht="12.75">
      <c r="A2679" t="s">
        <v>46</v>
      </c>
      <c r="C2679" s="31" t="s">
        <v>8353</v>
      </c>
      <c r="E2679" s="33" t="s">
        <v>8354</v>
      </c>
      <c r="J2679" s="32">
        <f>0</f>
      </c>
      <c s="32">
        <f>0</f>
      </c>
      <c s="32">
        <f>0+L2680+L2684+L2688</f>
      </c>
      <c s="32">
        <f>0+M2680+M2684+M2688</f>
      </c>
    </row>
    <row r="2680" spans="1:16" ht="12.75">
      <c r="A2680" t="s">
        <v>48</v>
      </c>
      <c s="34" t="s">
        <v>1949</v>
      </c>
      <c s="34" t="s">
        <v>9178</v>
      </c>
      <c s="35" t="s">
        <v>5</v>
      </c>
      <c s="6" t="s">
        <v>8356</v>
      </c>
      <c s="36" t="s">
        <v>1289</v>
      </c>
      <c s="37">
        <v>1</v>
      </c>
      <c s="36">
        <v>0</v>
      </c>
      <c s="36">
        <f>ROUND(G2680*H2680,6)</f>
      </c>
      <c r="L2680" s="38">
        <v>0</v>
      </c>
      <c s="32">
        <f>ROUND(ROUND(L2680,2)*ROUND(G2680,3),2)</f>
      </c>
      <c s="36" t="s">
        <v>8175</v>
      </c>
      <c>
        <f>(M2680*21)/100</f>
      </c>
      <c t="s">
        <v>27</v>
      </c>
    </row>
    <row r="2681" spans="1:5" ht="12.75">
      <c r="A2681" s="35" t="s">
        <v>54</v>
      </c>
      <c r="E2681" s="39" t="s">
        <v>8356</v>
      </c>
    </row>
    <row r="2682" spans="1:5" ht="12.75">
      <c r="A2682" s="35" t="s">
        <v>56</v>
      </c>
      <c r="E2682" s="40" t="s">
        <v>5</v>
      </c>
    </row>
    <row r="2683" spans="1:5" ht="12.75">
      <c r="A2683" t="s">
        <v>58</v>
      </c>
      <c r="E2683" s="39" t="s">
        <v>5</v>
      </c>
    </row>
    <row r="2684" spans="1:16" ht="12.75">
      <c r="A2684" t="s">
        <v>48</v>
      </c>
      <c s="34" t="s">
        <v>1953</v>
      </c>
      <c s="34" t="s">
        <v>9179</v>
      </c>
      <c s="35" t="s">
        <v>5</v>
      </c>
      <c s="6" t="s">
        <v>8358</v>
      </c>
      <c s="36" t="s">
        <v>52</v>
      </c>
      <c s="37">
        <v>1</v>
      </c>
      <c s="36">
        <v>0</v>
      </c>
      <c s="36">
        <f>ROUND(G2684*H2684,6)</f>
      </c>
      <c r="L2684" s="38">
        <v>0</v>
      </c>
      <c s="32">
        <f>ROUND(ROUND(L2684,2)*ROUND(G2684,3),2)</f>
      </c>
      <c s="36" t="s">
        <v>8175</v>
      </c>
      <c>
        <f>(M2684*21)/100</f>
      </c>
      <c t="s">
        <v>27</v>
      </c>
    </row>
    <row r="2685" spans="1:5" ht="12.75">
      <c r="A2685" s="35" t="s">
        <v>54</v>
      </c>
      <c r="E2685" s="39" t="s">
        <v>8358</v>
      </c>
    </row>
    <row r="2686" spans="1:5" ht="12.75">
      <c r="A2686" s="35" t="s">
        <v>56</v>
      </c>
      <c r="E2686" s="40" t="s">
        <v>5</v>
      </c>
    </row>
    <row r="2687" spans="1:5" ht="12.75">
      <c r="A2687" t="s">
        <v>58</v>
      </c>
      <c r="E2687" s="39" t="s">
        <v>5</v>
      </c>
    </row>
    <row r="2688" spans="1:16" ht="12.75">
      <c r="A2688" t="s">
        <v>48</v>
      </c>
      <c s="34" t="s">
        <v>1956</v>
      </c>
      <c s="34" t="s">
        <v>9180</v>
      </c>
      <c s="35" t="s">
        <v>5</v>
      </c>
      <c s="6" t="s">
        <v>8360</v>
      </c>
      <c s="36" t="s">
        <v>1289</v>
      </c>
      <c s="37">
        <v>1</v>
      </c>
      <c s="36">
        <v>0</v>
      </c>
      <c s="36">
        <f>ROUND(G2688*H2688,6)</f>
      </c>
      <c r="L2688" s="38">
        <v>0</v>
      </c>
      <c s="32">
        <f>ROUND(ROUND(L2688,2)*ROUND(G2688,3),2)</f>
      </c>
      <c s="36" t="s">
        <v>8175</v>
      </c>
      <c>
        <f>(M2688*21)/100</f>
      </c>
      <c t="s">
        <v>27</v>
      </c>
    </row>
    <row r="2689" spans="1:5" ht="12.75">
      <c r="A2689" s="35" t="s">
        <v>54</v>
      </c>
      <c r="E2689" s="39" t="s">
        <v>8360</v>
      </c>
    </row>
    <row r="2690" spans="1:5" ht="12.75">
      <c r="A2690" s="35" t="s">
        <v>56</v>
      </c>
      <c r="E2690" s="40" t="s">
        <v>5</v>
      </c>
    </row>
    <row r="2691" spans="1:5" ht="12.75">
      <c r="A2691" t="s">
        <v>58</v>
      </c>
      <c r="E2691" s="39" t="s">
        <v>5</v>
      </c>
    </row>
    <row r="2692" spans="1:13" ht="12.75">
      <c r="A2692" t="s">
        <v>8165</v>
      </c>
      <c r="C2692" s="31" t="s">
        <v>9181</v>
      </c>
      <c r="E2692" s="33" t="s">
        <v>9182</v>
      </c>
      <c r="J2692" s="32">
        <f>0+J2693+J2714+J2723+J2772+J2805+J2890+J2923+J2940+J2953+J2974</f>
      </c>
      <c s="32">
        <f>0+K2693+K2714+K2723+K2772+K2805+K2890+K2923+K2940+K2953+K2974</f>
      </c>
      <c s="32">
        <f>0+L2693+L2714+L2723+L2772+L2805+L2890+L2923+L2940+L2953+L2974</f>
      </c>
      <c s="32">
        <f>0+M2693+M2714+M2723+M2772+M2805+M2890+M2923+M2940+M2953+M2974</f>
      </c>
    </row>
    <row r="2693" spans="1:13" ht="12.75">
      <c r="A2693" t="s">
        <v>46</v>
      </c>
      <c r="C2693" s="31" t="s">
        <v>8168</v>
      </c>
      <c r="E2693" s="33" t="s">
        <v>8169</v>
      </c>
      <c r="J2693" s="32">
        <f>0</f>
      </c>
      <c s="32">
        <f>0</f>
      </c>
      <c s="32">
        <f>0+L2694+L2698+L2702+L2706+L2710</f>
      </c>
      <c s="32">
        <f>0+M2694+M2698+M2702+M2706+M2710</f>
      </c>
    </row>
    <row r="2694" spans="1:16" ht="25.5">
      <c r="A2694" t="s">
        <v>48</v>
      </c>
      <c s="34" t="s">
        <v>1959</v>
      </c>
      <c s="34" t="s">
        <v>9183</v>
      </c>
      <c s="35" t="s">
        <v>5</v>
      </c>
      <c s="6" t="s">
        <v>9184</v>
      </c>
      <c s="36" t="s">
        <v>52</v>
      </c>
      <c s="37">
        <v>1</v>
      </c>
      <c s="36">
        <v>0</v>
      </c>
      <c s="36">
        <f>ROUND(G2694*H2694,6)</f>
      </c>
      <c r="L2694" s="38">
        <v>0</v>
      </c>
      <c s="32">
        <f>ROUND(ROUND(L2694,2)*ROUND(G2694,3),2)</f>
      </c>
      <c s="36" t="s">
        <v>8172</v>
      </c>
      <c>
        <f>(M2694*21)/100</f>
      </c>
      <c t="s">
        <v>27</v>
      </c>
    </row>
    <row r="2695" spans="1:5" ht="12.75">
      <c r="A2695" s="35" t="s">
        <v>54</v>
      </c>
      <c r="E2695" s="39" t="s">
        <v>5</v>
      </c>
    </row>
    <row r="2696" spans="1:5" ht="12.75">
      <c r="A2696" s="35" t="s">
        <v>56</v>
      </c>
      <c r="E2696" s="40" t="s">
        <v>5</v>
      </c>
    </row>
    <row r="2697" spans="1:5" ht="12.75">
      <c r="A2697" t="s">
        <v>58</v>
      </c>
      <c r="E2697" s="39" t="s">
        <v>5</v>
      </c>
    </row>
    <row r="2698" spans="1:16" ht="12.75">
      <c r="A2698" t="s">
        <v>48</v>
      </c>
      <c s="34" t="s">
        <v>1962</v>
      </c>
      <c s="34" t="s">
        <v>9185</v>
      </c>
      <c s="35" t="s">
        <v>5</v>
      </c>
      <c s="6" t="s">
        <v>9186</v>
      </c>
      <c s="36" t="s">
        <v>52</v>
      </c>
      <c s="37">
        <v>1</v>
      </c>
      <c s="36">
        <v>0</v>
      </c>
      <c s="36">
        <f>ROUND(G2698*H2698,6)</f>
      </c>
      <c r="L2698" s="38">
        <v>0</v>
      </c>
      <c s="32">
        <f>ROUND(ROUND(L2698,2)*ROUND(G2698,3),2)</f>
      </c>
      <c s="36" t="s">
        <v>8175</v>
      </c>
      <c>
        <f>(M2698*21)/100</f>
      </c>
      <c t="s">
        <v>27</v>
      </c>
    </row>
    <row r="2699" spans="1:5" ht="255">
      <c r="A2699" s="35" t="s">
        <v>54</v>
      </c>
      <c r="E2699" s="39" t="s">
        <v>9187</v>
      </c>
    </row>
    <row r="2700" spans="1:5" ht="12.75">
      <c r="A2700" s="35" t="s">
        <v>56</v>
      </c>
      <c r="E2700" s="40" t="s">
        <v>5</v>
      </c>
    </row>
    <row r="2701" spans="1:5" ht="12.75">
      <c r="A2701" t="s">
        <v>58</v>
      </c>
      <c r="E2701" s="39" t="s">
        <v>5</v>
      </c>
    </row>
    <row r="2702" spans="1:16" ht="12.75">
      <c r="A2702" t="s">
        <v>48</v>
      </c>
      <c s="34" t="s">
        <v>1965</v>
      </c>
      <c s="34" t="s">
        <v>9188</v>
      </c>
      <c s="35" t="s">
        <v>5</v>
      </c>
      <c s="6" t="s">
        <v>8178</v>
      </c>
      <c s="36" t="s">
        <v>52</v>
      </c>
      <c s="37">
        <v>1</v>
      </c>
      <c s="36">
        <v>0</v>
      </c>
      <c s="36">
        <f>ROUND(G2702*H2702,6)</f>
      </c>
      <c r="L2702" s="38">
        <v>0</v>
      </c>
      <c s="32">
        <f>ROUND(ROUND(L2702,2)*ROUND(G2702,3),2)</f>
      </c>
      <c s="36" t="s">
        <v>8175</v>
      </c>
      <c>
        <f>(M2702*21)/100</f>
      </c>
      <c t="s">
        <v>27</v>
      </c>
    </row>
    <row r="2703" spans="1:5" ht="12.75">
      <c r="A2703" s="35" t="s">
        <v>54</v>
      </c>
      <c r="E2703" s="39" t="s">
        <v>8178</v>
      </c>
    </row>
    <row r="2704" spans="1:5" ht="12.75">
      <c r="A2704" s="35" t="s">
        <v>56</v>
      </c>
      <c r="E2704" s="40" t="s">
        <v>5</v>
      </c>
    </row>
    <row r="2705" spans="1:5" ht="12.75">
      <c r="A2705" t="s">
        <v>58</v>
      </c>
      <c r="E2705" s="39" t="s">
        <v>5</v>
      </c>
    </row>
    <row r="2706" spans="1:16" ht="12.75">
      <c r="A2706" t="s">
        <v>48</v>
      </c>
      <c s="34" t="s">
        <v>1968</v>
      </c>
      <c s="34" t="s">
        <v>9189</v>
      </c>
      <c s="35" t="s">
        <v>5</v>
      </c>
      <c s="6" t="s">
        <v>8180</v>
      </c>
      <c s="36" t="s">
        <v>52</v>
      </c>
      <c s="37">
        <v>1</v>
      </c>
      <c s="36">
        <v>0</v>
      </c>
      <c s="36">
        <f>ROUND(G2706*H2706,6)</f>
      </c>
      <c r="L2706" s="38">
        <v>0</v>
      </c>
      <c s="32">
        <f>ROUND(ROUND(L2706,2)*ROUND(G2706,3),2)</f>
      </c>
      <c s="36" t="s">
        <v>8175</v>
      </c>
      <c>
        <f>(M2706*21)/100</f>
      </c>
      <c t="s">
        <v>27</v>
      </c>
    </row>
    <row r="2707" spans="1:5" ht="12.75">
      <c r="A2707" s="35" t="s">
        <v>54</v>
      </c>
      <c r="E2707" s="39" t="s">
        <v>8180</v>
      </c>
    </row>
    <row r="2708" spans="1:5" ht="12.75">
      <c r="A2708" s="35" t="s">
        <v>56</v>
      </c>
      <c r="E2708" s="40" t="s">
        <v>5</v>
      </c>
    </row>
    <row r="2709" spans="1:5" ht="12.75">
      <c r="A2709" t="s">
        <v>58</v>
      </c>
      <c r="E2709" s="39" t="s">
        <v>5</v>
      </c>
    </row>
    <row r="2710" spans="1:16" ht="25.5">
      <c r="A2710" t="s">
        <v>48</v>
      </c>
      <c s="34" t="s">
        <v>1972</v>
      </c>
      <c s="34" t="s">
        <v>9190</v>
      </c>
      <c s="35" t="s">
        <v>5</v>
      </c>
      <c s="6" t="s">
        <v>8386</v>
      </c>
      <c s="36" t="s">
        <v>52</v>
      </c>
      <c s="37">
        <v>1</v>
      </c>
      <c s="36">
        <v>0</v>
      </c>
      <c s="36">
        <f>ROUND(G2710*H2710,6)</f>
      </c>
      <c r="L2710" s="38">
        <v>0</v>
      </c>
      <c s="32">
        <f>ROUND(ROUND(L2710,2)*ROUND(G2710,3),2)</f>
      </c>
      <c s="36" t="s">
        <v>8175</v>
      </c>
      <c>
        <f>(M2710*21)/100</f>
      </c>
      <c t="s">
        <v>27</v>
      </c>
    </row>
    <row r="2711" spans="1:5" ht="38.25">
      <c r="A2711" s="35" t="s">
        <v>54</v>
      </c>
      <c r="E2711" s="39" t="s">
        <v>8183</v>
      </c>
    </row>
    <row r="2712" spans="1:5" ht="12.75">
      <c r="A2712" s="35" t="s">
        <v>56</v>
      </c>
      <c r="E2712" s="40" t="s">
        <v>5</v>
      </c>
    </row>
    <row r="2713" spans="1:5" ht="12.75">
      <c r="A2713" t="s">
        <v>58</v>
      </c>
      <c r="E2713" s="39" t="s">
        <v>5</v>
      </c>
    </row>
    <row r="2714" spans="1:13" ht="12.75">
      <c r="A2714" t="s">
        <v>46</v>
      </c>
      <c r="C2714" s="31" t="s">
        <v>8184</v>
      </c>
      <c r="E2714" s="33" t="s">
        <v>8185</v>
      </c>
      <c r="J2714" s="32">
        <f>0</f>
      </c>
      <c s="32">
        <f>0</f>
      </c>
      <c s="32">
        <f>0+L2715+L2719</f>
      </c>
      <c s="32">
        <f>0+M2715+M2719</f>
      </c>
    </row>
    <row r="2715" spans="1:16" ht="12.75">
      <c r="A2715" t="s">
        <v>48</v>
      </c>
      <c s="34" t="s">
        <v>1975</v>
      </c>
      <c s="34" t="s">
        <v>8825</v>
      </c>
      <c s="35" t="s">
        <v>7252</v>
      </c>
      <c s="6" t="s">
        <v>8826</v>
      </c>
      <c s="36" t="s">
        <v>52</v>
      </c>
      <c s="37">
        <v>4</v>
      </c>
      <c s="36">
        <v>0</v>
      </c>
      <c s="36">
        <f>ROUND(G2715*H2715,6)</f>
      </c>
      <c r="L2715" s="38">
        <v>0</v>
      </c>
      <c s="32">
        <f>ROUND(ROUND(L2715,2)*ROUND(G2715,3),2)</f>
      </c>
      <c s="36" t="s">
        <v>8172</v>
      </c>
      <c>
        <f>(M2715*21)/100</f>
      </c>
      <c t="s">
        <v>27</v>
      </c>
    </row>
    <row r="2716" spans="1:5" ht="12.75">
      <c r="A2716" s="35" t="s">
        <v>54</v>
      </c>
      <c r="E2716" s="39" t="s">
        <v>9191</v>
      </c>
    </row>
    <row r="2717" spans="1:5" ht="12.75">
      <c r="A2717" s="35" t="s">
        <v>56</v>
      </c>
      <c r="E2717" s="40" t="s">
        <v>5</v>
      </c>
    </row>
    <row r="2718" spans="1:5" ht="12.75">
      <c r="A2718" t="s">
        <v>58</v>
      </c>
      <c r="E2718" s="39" t="s">
        <v>5</v>
      </c>
    </row>
    <row r="2719" spans="1:16" ht="25.5">
      <c r="A2719" t="s">
        <v>48</v>
      </c>
      <c s="34" t="s">
        <v>1979</v>
      </c>
      <c s="34" t="s">
        <v>9192</v>
      </c>
      <c s="35" t="s">
        <v>5</v>
      </c>
      <c s="6" t="s">
        <v>8829</v>
      </c>
      <c s="36" t="s">
        <v>52</v>
      </c>
      <c s="37">
        <v>4</v>
      </c>
      <c s="36">
        <v>0</v>
      </c>
      <c s="36">
        <f>ROUND(G2719*H2719,6)</f>
      </c>
      <c r="L2719" s="38">
        <v>0</v>
      </c>
      <c s="32">
        <f>ROUND(ROUND(L2719,2)*ROUND(G2719,3),2)</f>
      </c>
      <c s="36" t="s">
        <v>8175</v>
      </c>
      <c>
        <f>(M2719*21)/100</f>
      </c>
      <c t="s">
        <v>27</v>
      </c>
    </row>
    <row r="2720" spans="1:5" ht="25.5">
      <c r="A2720" s="35" t="s">
        <v>54</v>
      </c>
      <c r="E2720" s="39" t="s">
        <v>8829</v>
      </c>
    </row>
    <row r="2721" spans="1:5" ht="12.75">
      <c r="A2721" s="35" t="s">
        <v>56</v>
      </c>
      <c r="E2721" s="40" t="s">
        <v>5</v>
      </c>
    </row>
    <row r="2722" spans="1:5" ht="12.75">
      <c r="A2722" t="s">
        <v>58</v>
      </c>
      <c r="E2722" s="39" t="s">
        <v>5</v>
      </c>
    </row>
    <row r="2723" spans="1:13" ht="12.75">
      <c r="A2723" t="s">
        <v>46</v>
      </c>
      <c r="C2723" s="31" t="s">
        <v>8216</v>
      </c>
      <c r="E2723" s="33" t="s">
        <v>8217</v>
      </c>
      <c r="J2723" s="32">
        <f>0</f>
      </c>
      <c s="32">
        <f>0</f>
      </c>
      <c s="32">
        <f>0+L2724+L2728+L2732+L2736+L2740+L2744+L2748+L2752+L2756+L2760+L2764+L2768</f>
      </c>
      <c s="32">
        <f>0+M2724+M2728+M2732+M2736+M2740+M2744+M2748+M2752+M2756+M2760+M2764+M2768</f>
      </c>
    </row>
    <row r="2724" spans="1:16" ht="12.75">
      <c r="A2724" t="s">
        <v>48</v>
      </c>
      <c s="34" t="s">
        <v>1982</v>
      </c>
      <c s="34" t="s">
        <v>9193</v>
      </c>
      <c s="35" t="s">
        <v>5</v>
      </c>
      <c s="6" t="s">
        <v>9194</v>
      </c>
      <c s="36" t="s">
        <v>52</v>
      </c>
      <c s="37">
        <v>1</v>
      </c>
      <c s="36">
        <v>0</v>
      </c>
      <c s="36">
        <f>ROUND(G2724*H2724,6)</f>
      </c>
      <c r="L2724" s="38">
        <v>0</v>
      </c>
      <c s="32">
        <f>ROUND(ROUND(L2724,2)*ROUND(G2724,3),2)</f>
      </c>
      <c s="36" t="s">
        <v>8175</v>
      </c>
      <c>
        <f>(M2724*21)/100</f>
      </c>
      <c t="s">
        <v>27</v>
      </c>
    </row>
    <row r="2725" spans="1:5" ht="38.25">
      <c r="A2725" s="35" t="s">
        <v>54</v>
      </c>
      <c r="E2725" s="39" t="s">
        <v>8220</v>
      </c>
    </row>
    <row r="2726" spans="1:5" ht="12.75">
      <c r="A2726" s="35" t="s">
        <v>56</v>
      </c>
      <c r="E2726" s="40" t="s">
        <v>5</v>
      </c>
    </row>
    <row r="2727" spans="1:5" ht="12.75">
      <c r="A2727" t="s">
        <v>58</v>
      </c>
      <c r="E2727" s="39" t="s">
        <v>5</v>
      </c>
    </row>
    <row r="2728" spans="1:16" ht="12.75">
      <c r="A2728" t="s">
        <v>48</v>
      </c>
      <c s="34" t="s">
        <v>1984</v>
      </c>
      <c s="34" t="s">
        <v>9195</v>
      </c>
      <c s="35" t="s">
        <v>5</v>
      </c>
      <c s="6" t="s">
        <v>9196</v>
      </c>
      <c s="36" t="s">
        <v>52</v>
      </c>
      <c s="37">
        <v>1</v>
      </c>
      <c s="36">
        <v>0</v>
      </c>
      <c s="36">
        <f>ROUND(G2728*H2728,6)</f>
      </c>
      <c r="L2728" s="38">
        <v>0</v>
      </c>
      <c s="32">
        <f>ROUND(ROUND(L2728,2)*ROUND(G2728,3),2)</f>
      </c>
      <c s="36" t="s">
        <v>8175</v>
      </c>
      <c>
        <f>(M2728*21)/100</f>
      </c>
      <c t="s">
        <v>27</v>
      </c>
    </row>
    <row r="2729" spans="1:5" ht="38.25">
      <c r="A2729" s="35" t="s">
        <v>54</v>
      </c>
      <c r="E2729" s="39" t="s">
        <v>8220</v>
      </c>
    </row>
    <row r="2730" spans="1:5" ht="12.75">
      <c r="A2730" s="35" t="s">
        <v>56</v>
      </c>
      <c r="E2730" s="40" t="s">
        <v>5</v>
      </c>
    </row>
    <row r="2731" spans="1:5" ht="12.75">
      <c r="A2731" t="s">
        <v>58</v>
      </c>
      <c r="E2731" s="39" t="s">
        <v>5</v>
      </c>
    </row>
    <row r="2732" spans="1:16" ht="12.75">
      <c r="A2732" t="s">
        <v>48</v>
      </c>
      <c s="34" t="s">
        <v>1988</v>
      </c>
      <c s="34" t="s">
        <v>9197</v>
      </c>
      <c s="35" t="s">
        <v>5</v>
      </c>
      <c s="6" t="s">
        <v>9198</v>
      </c>
      <c s="36" t="s">
        <v>52</v>
      </c>
      <c s="37">
        <v>2</v>
      </c>
      <c s="36">
        <v>0</v>
      </c>
      <c s="36">
        <f>ROUND(G2732*H2732,6)</f>
      </c>
      <c r="L2732" s="38">
        <v>0</v>
      </c>
      <c s="32">
        <f>ROUND(ROUND(L2732,2)*ROUND(G2732,3),2)</f>
      </c>
      <c s="36" t="s">
        <v>8175</v>
      </c>
      <c>
        <f>(M2732*21)/100</f>
      </c>
      <c t="s">
        <v>27</v>
      </c>
    </row>
    <row r="2733" spans="1:5" ht="38.25">
      <c r="A2733" s="35" t="s">
        <v>54</v>
      </c>
      <c r="E2733" s="39" t="s">
        <v>8220</v>
      </c>
    </row>
    <row r="2734" spans="1:5" ht="12.75">
      <c r="A2734" s="35" t="s">
        <v>56</v>
      </c>
      <c r="E2734" s="40" t="s">
        <v>5</v>
      </c>
    </row>
    <row r="2735" spans="1:5" ht="12.75">
      <c r="A2735" t="s">
        <v>58</v>
      </c>
      <c r="E2735" s="39" t="s">
        <v>5</v>
      </c>
    </row>
    <row r="2736" spans="1:16" ht="12.75">
      <c r="A2736" t="s">
        <v>48</v>
      </c>
      <c s="34" t="s">
        <v>1991</v>
      </c>
      <c s="34" t="s">
        <v>9199</v>
      </c>
      <c s="35" t="s">
        <v>5</v>
      </c>
      <c s="6" t="s">
        <v>9200</v>
      </c>
      <c s="36" t="s">
        <v>52</v>
      </c>
      <c s="37">
        <v>1</v>
      </c>
      <c s="36">
        <v>0</v>
      </c>
      <c s="36">
        <f>ROUND(G2736*H2736,6)</f>
      </c>
      <c r="L2736" s="38">
        <v>0</v>
      </c>
      <c s="32">
        <f>ROUND(ROUND(L2736,2)*ROUND(G2736,3),2)</f>
      </c>
      <c s="36" t="s">
        <v>8175</v>
      </c>
      <c>
        <f>(M2736*21)/100</f>
      </c>
      <c t="s">
        <v>27</v>
      </c>
    </row>
    <row r="2737" spans="1:5" ht="38.25">
      <c r="A2737" s="35" t="s">
        <v>54</v>
      </c>
      <c r="E2737" s="39" t="s">
        <v>8220</v>
      </c>
    </row>
    <row r="2738" spans="1:5" ht="12.75">
      <c r="A2738" s="35" t="s">
        <v>56</v>
      </c>
      <c r="E2738" s="40" t="s">
        <v>5</v>
      </c>
    </row>
    <row r="2739" spans="1:5" ht="12.75">
      <c r="A2739" t="s">
        <v>58</v>
      </c>
      <c r="E2739" s="39" t="s">
        <v>5</v>
      </c>
    </row>
    <row r="2740" spans="1:16" ht="12.75">
      <c r="A2740" t="s">
        <v>48</v>
      </c>
      <c s="34" t="s">
        <v>1995</v>
      </c>
      <c s="34" t="s">
        <v>9201</v>
      </c>
      <c s="35" t="s">
        <v>5</v>
      </c>
      <c s="6" t="s">
        <v>9202</v>
      </c>
      <c s="36" t="s">
        <v>52</v>
      </c>
      <c s="37">
        <v>1</v>
      </c>
      <c s="36">
        <v>0</v>
      </c>
      <c s="36">
        <f>ROUND(G2740*H2740,6)</f>
      </c>
      <c r="L2740" s="38">
        <v>0</v>
      </c>
      <c s="32">
        <f>ROUND(ROUND(L2740,2)*ROUND(G2740,3),2)</f>
      </c>
      <c s="36" t="s">
        <v>8175</v>
      </c>
      <c>
        <f>(M2740*21)/100</f>
      </c>
      <c t="s">
        <v>27</v>
      </c>
    </row>
    <row r="2741" spans="1:5" ht="38.25">
      <c r="A2741" s="35" t="s">
        <v>54</v>
      </c>
      <c r="E2741" s="39" t="s">
        <v>8220</v>
      </c>
    </row>
    <row r="2742" spans="1:5" ht="12.75">
      <c r="A2742" s="35" t="s">
        <v>56</v>
      </c>
      <c r="E2742" s="40" t="s">
        <v>5</v>
      </c>
    </row>
    <row r="2743" spans="1:5" ht="12.75">
      <c r="A2743" t="s">
        <v>58</v>
      </c>
      <c r="E2743" s="39" t="s">
        <v>5</v>
      </c>
    </row>
    <row r="2744" spans="1:16" ht="12.75">
      <c r="A2744" t="s">
        <v>48</v>
      </c>
      <c s="34" t="s">
        <v>1998</v>
      </c>
      <c s="34" t="s">
        <v>9203</v>
      </c>
      <c s="35" t="s">
        <v>5</v>
      </c>
      <c s="6" t="s">
        <v>9204</v>
      </c>
      <c s="36" t="s">
        <v>52</v>
      </c>
      <c s="37">
        <v>2</v>
      </c>
      <c s="36">
        <v>0</v>
      </c>
      <c s="36">
        <f>ROUND(G2744*H2744,6)</f>
      </c>
      <c r="L2744" s="38">
        <v>0</v>
      </c>
      <c s="32">
        <f>ROUND(ROUND(L2744,2)*ROUND(G2744,3),2)</f>
      </c>
      <c s="36" t="s">
        <v>8175</v>
      </c>
      <c>
        <f>(M2744*21)/100</f>
      </c>
      <c t="s">
        <v>27</v>
      </c>
    </row>
    <row r="2745" spans="1:5" ht="38.25">
      <c r="A2745" s="35" t="s">
        <v>54</v>
      </c>
      <c r="E2745" s="39" t="s">
        <v>8220</v>
      </c>
    </row>
    <row r="2746" spans="1:5" ht="12.75">
      <c r="A2746" s="35" t="s">
        <v>56</v>
      </c>
      <c r="E2746" s="40" t="s">
        <v>5</v>
      </c>
    </row>
    <row r="2747" spans="1:5" ht="12.75">
      <c r="A2747" t="s">
        <v>58</v>
      </c>
      <c r="E2747" s="39" t="s">
        <v>5</v>
      </c>
    </row>
    <row r="2748" spans="1:16" ht="12.75">
      <c r="A2748" t="s">
        <v>48</v>
      </c>
      <c s="34" t="s">
        <v>2001</v>
      </c>
      <c s="34" t="s">
        <v>9205</v>
      </c>
      <c s="35" t="s">
        <v>5</v>
      </c>
      <c s="6" t="s">
        <v>9206</v>
      </c>
      <c s="36" t="s">
        <v>52</v>
      </c>
      <c s="37">
        <v>1</v>
      </c>
      <c s="36">
        <v>0</v>
      </c>
      <c s="36">
        <f>ROUND(G2748*H2748,6)</f>
      </c>
      <c r="L2748" s="38">
        <v>0</v>
      </c>
      <c s="32">
        <f>ROUND(ROUND(L2748,2)*ROUND(G2748,3),2)</f>
      </c>
      <c s="36" t="s">
        <v>8175</v>
      </c>
      <c>
        <f>(M2748*21)/100</f>
      </c>
      <c t="s">
        <v>27</v>
      </c>
    </row>
    <row r="2749" spans="1:5" ht="38.25">
      <c r="A2749" s="35" t="s">
        <v>54</v>
      </c>
      <c r="E2749" s="39" t="s">
        <v>8220</v>
      </c>
    </row>
    <row r="2750" spans="1:5" ht="12.75">
      <c r="A2750" s="35" t="s">
        <v>56</v>
      </c>
      <c r="E2750" s="40" t="s">
        <v>5</v>
      </c>
    </row>
    <row r="2751" spans="1:5" ht="12.75">
      <c r="A2751" t="s">
        <v>58</v>
      </c>
      <c r="E2751" s="39" t="s">
        <v>5</v>
      </c>
    </row>
    <row r="2752" spans="1:16" ht="12.75">
      <c r="A2752" t="s">
        <v>48</v>
      </c>
      <c s="34" t="s">
        <v>2004</v>
      </c>
      <c s="34" t="s">
        <v>9207</v>
      </c>
      <c s="35" t="s">
        <v>5</v>
      </c>
      <c s="6" t="s">
        <v>9208</v>
      </c>
      <c s="36" t="s">
        <v>52</v>
      </c>
      <c s="37">
        <v>1</v>
      </c>
      <c s="36">
        <v>0</v>
      </c>
      <c s="36">
        <f>ROUND(G2752*H2752,6)</f>
      </c>
      <c r="L2752" s="38">
        <v>0</v>
      </c>
      <c s="32">
        <f>ROUND(ROUND(L2752,2)*ROUND(G2752,3),2)</f>
      </c>
      <c s="36" t="s">
        <v>8175</v>
      </c>
      <c>
        <f>(M2752*21)/100</f>
      </c>
      <c t="s">
        <v>27</v>
      </c>
    </row>
    <row r="2753" spans="1:5" ht="38.25">
      <c r="A2753" s="35" t="s">
        <v>54</v>
      </c>
      <c r="E2753" s="39" t="s">
        <v>8220</v>
      </c>
    </row>
    <row r="2754" spans="1:5" ht="12.75">
      <c r="A2754" s="35" t="s">
        <v>56</v>
      </c>
      <c r="E2754" s="40" t="s">
        <v>5</v>
      </c>
    </row>
    <row r="2755" spans="1:5" ht="12.75">
      <c r="A2755" t="s">
        <v>58</v>
      </c>
      <c r="E2755" s="39" t="s">
        <v>5</v>
      </c>
    </row>
    <row r="2756" spans="1:16" ht="12.75">
      <c r="A2756" t="s">
        <v>48</v>
      </c>
      <c s="34" t="s">
        <v>2006</v>
      </c>
      <c s="34" t="s">
        <v>9209</v>
      </c>
      <c s="35" t="s">
        <v>5</v>
      </c>
      <c s="6" t="s">
        <v>9210</v>
      </c>
      <c s="36" t="s">
        <v>52</v>
      </c>
      <c s="37">
        <v>1</v>
      </c>
      <c s="36">
        <v>0</v>
      </c>
      <c s="36">
        <f>ROUND(G2756*H2756,6)</f>
      </c>
      <c r="L2756" s="38">
        <v>0</v>
      </c>
      <c s="32">
        <f>ROUND(ROUND(L2756,2)*ROUND(G2756,3),2)</f>
      </c>
      <c s="36" t="s">
        <v>8175</v>
      </c>
      <c>
        <f>(M2756*21)/100</f>
      </c>
      <c t="s">
        <v>27</v>
      </c>
    </row>
    <row r="2757" spans="1:5" ht="38.25">
      <c r="A2757" s="35" t="s">
        <v>54</v>
      </c>
      <c r="E2757" s="39" t="s">
        <v>8220</v>
      </c>
    </row>
    <row r="2758" spans="1:5" ht="12.75">
      <c r="A2758" s="35" t="s">
        <v>56</v>
      </c>
      <c r="E2758" s="40" t="s">
        <v>5</v>
      </c>
    </row>
    <row r="2759" spans="1:5" ht="12.75">
      <c r="A2759" t="s">
        <v>58</v>
      </c>
      <c r="E2759" s="39" t="s">
        <v>5</v>
      </c>
    </row>
    <row r="2760" spans="1:16" ht="12.75">
      <c r="A2760" t="s">
        <v>48</v>
      </c>
      <c s="34" t="s">
        <v>2010</v>
      </c>
      <c s="34" t="s">
        <v>9211</v>
      </c>
      <c s="35" t="s">
        <v>5</v>
      </c>
      <c s="6" t="s">
        <v>8552</v>
      </c>
      <c s="36" t="s">
        <v>52</v>
      </c>
      <c s="37">
        <v>3</v>
      </c>
      <c s="36">
        <v>0</v>
      </c>
      <c s="36">
        <f>ROUND(G2760*H2760,6)</f>
      </c>
      <c r="L2760" s="38">
        <v>0</v>
      </c>
      <c s="32">
        <f>ROUND(ROUND(L2760,2)*ROUND(G2760,3),2)</f>
      </c>
      <c s="36" t="s">
        <v>8175</v>
      </c>
      <c>
        <f>(M2760*21)/100</f>
      </c>
      <c t="s">
        <v>27</v>
      </c>
    </row>
    <row r="2761" spans="1:5" ht="38.25">
      <c r="A2761" s="35" t="s">
        <v>54</v>
      </c>
      <c r="E2761" s="39" t="s">
        <v>8220</v>
      </c>
    </row>
    <row r="2762" spans="1:5" ht="12.75">
      <c r="A2762" s="35" t="s">
        <v>56</v>
      </c>
      <c r="E2762" s="40" t="s">
        <v>5</v>
      </c>
    </row>
    <row r="2763" spans="1:5" ht="12.75">
      <c r="A2763" t="s">
        <v>58</v>
      </c>
      <c r="E2763" s="39" t="s">
        <v>5</v>
      </c>
    </row>
    <row r="2764" spans="1:16" ht="12.75">
      <c r="A2764" t="s">
        <v>48</v>
      </c>
      <c s="34" t="s">
        <v>2014</v>
      </c>
      <c s="34" t="s">
        <v>9212</v>
      </c>
      <c s="35" t="s">
        <v>5</v>
      </c>
      <c s="6" t="s">
        <v>9213</v>
      </c>
      <c s="36" t="s">
        <v>52</v>
      </c>
      <c s="37">
        <v>2</v>
      </c>
      <c s="36">
        <v>0</v>
      </c>
      <c s="36">
        <f>ROUND(G2764*H2764,6)</f>
      </c>
      <c r="L2764" s="38">
        <v>0</v>
      </c>
      <c s="32">
        <f>ROUND(ROUND(L2764,2)*ROUND(G2764,3),2)</f>
      </c>
      <c s="36" t="s">
        <v>8175</v>
      </c>
      <c>
        <f>(M2764*21)/100</f>
      </c>
      <c t="s">
        <v>27</v>
      </c>
    </row>
    <row r="2765" spans="1:5" ht="38.25">
      <c r="A2765" s="35" t="s">
        <v>54</v>
      </c>
      <c r="E2765" s="39" t="s">
        <v>8220</v>
      </c>
    </row>
    <row r="2766" spans="1:5" ht="12.75">
      <c r="A2766" s="35" t="s">
        <v>56</v>
      </c>
      <c r="E2766" s="40" t="s">
        <v>5</v>
      </c>
    </row>
    <row r="2767" spans="1:5" ht="12.75">
      <c r="A2767" t="s">
        <v>58</v>
      </c>
      <c r="E2767" s="39" t="s">
        <v>5</v>
      </c>
    </row>
    <row r="2768" spans="1:16" ht="12.75">
      <c r="A2768" t="s">
        <v>48</v>
      </c>
      <c s="34" t="s">
        <v>2018</v>
      </c>
      <c s="34" t="s">
        <v>9214</v>
      </c>
      <c s="35" t="s">
        <v>5</v>
      </c>
      <c s="6" t="s">
        <v>9215</v>
      </c>
      <c s="36" t="s">
        <v>52</v>
      </c>
      <c s="37">
        <v>1</v>
      </c>
      <c s="36">
        <v>0</v>
      </c>
      <c s="36">
        <f>ROUND(G2768*H2768,6)</f>
      </c>
      <c r="L2768" s="38">
        <v>0</v>
      </c>
      <c s="32">
        <f>ROUND(ROUND(L2768,2)*ROUND(G2768,3),2)</f>
      </c>
      <c s="36" t="s">
        <v>8175</v>
      </c>
      <c>
        <f>(M2768*21)/100</f>
      </c>
      <c t="s">
        <v>27</v>
      </c>
    </row>
    <row r="2769" spans="1:5" ht="38.25">
      <c r="A2769" s="35" t="s">
        <v>54</v>
      </c>
      <c r="E2769" s="39" t="s">
        <v>8220</v>
      </c>
    </row>
    <row r="2770" spans="1:5" ht="12.75">
      <c r="A2770" s="35" t="s">
        <v>56</v>
      </c>
      <c r="E2770" s="40" t="s">
        <v>5</v>
      </c>
    </row>
    <row r="2771" spans="1:5" ht="12.75">
      <c r="A2771" t="s">
        <v>58</v>
      </c>
      <c r="E2771" s="39" t="s">
        <v>5</v>
      </c>
    </row>
    <row r="2772" spans="1:13" ht="12.75">
      <c r="A2772" t="s">
        <v>46</v>
      </c>
      <c r="C2772" s="31" t="s">
        <v>8227</v>
      </c>
      <c r="E2772" s="33" t="s">
        <v>8228</v>
      </c>
      <c r="J2772" s="32">
        <f>0</f>
      </c>
      <c s="32">
        <f>0</f>
      </c>
      <c s="32">
        <f>0+L2773+L2777+L2781+L2785+L2789+L2793+L2797+L2801</f>
      </c>
      <c s="32">
        <f>0+M2773+M2777+M2781+M2785+M2789+M2793+M2797+M2801</f>
      </c>
    </row>
    <row r="2773" spans="1:16" ht="12.75">
      <c r="A2773" t="s">
        <v>48</v>
      </c>
      <c s="34" t="s">
        <v>2020</v>
      </c>
      <c s="34" t="s">
        <v>9216</v>
      </c>
      <c s="35" t="s">
        <v>5</v>
      </c>
      <c s="6" t="s">
        <v>9217</v>
      </c>
      <c s="36" t="s">
        <v>52</v>
      </c>
      <c s="37">
        <v>1</v>
      </c>
      <c s="36">
        <v>0</v>
      </c>
      <c s="36">
        <f>ROUND(G2773*H2773,6)</f>
      </c>
      <c r="L2773" s="38">
        <v>0</v>
      </c>
      <c s="32">
        <f>ROUND(ROUND(L2773,2)*ROUND(G2773,3),2)</f>
      </c>
      <c s="36" t="s">
        <v>8175</v>
      </c>
      <c>
        <f>(M2773*21)/100</f>
      </c>
      <c t="s">
        <v>27</v>
      </c>
    </row>
    <row r="2774" spans="1:5" ht="63.75">
      <c r="A2774" s="35" t="s">
        <v>54</v>
      </c>
      <c r="E2774" s="39" t="s">
        <v>8231</v>
      </c>
    </row>
    <row r="2775" spans="1:5" ht="12.75">
      <c r="A2775" s="35" t="s">
        <v>56</v>
      </c>
      <c r="E2775" s="40" t="s">
        <v>5</v>
      </c>
    </row>
    <row r="2776" spans="1:5" ht="12.75">
      <c r="A2776" t="s">
        <v>58</v>
      </c>
      <c r="E2776" s="39" t="s">
        <v>5</v>
      </c>
    </row>
    <row r="2777" spans="1:16" ht="12.75">
      <c r="A2777" t="s">
        <v>48</v>
      </c>
      <c s="34" t="s">
        <v>2022</v>
      </c>
      <c s="34" t="s">
        <v>9218</v>
      </c>
      <c s="35" t="s">
        <v>5</v>
      </c>
      <c s="6" t="s">
        <v>8844</v>
      </c>
      <c s="36" t="s">
        <v>52</v>
      </c>
      <c s="37">
        <v>2</v>
      </c>
      <c s="36">
        <v>0</v>
      </c>
      <c s="36">
        <f>ROUND(G2777*H2777,6)</f>
      </c>
      <c r="L2777" s="38">
        <v>0</v>
      </c>
      <c s="32">
        <f>ROUND(ROUND(L2777,2)*ROUND(G2777,3),2)</f>
      </c>
      <c s="36" t="s">
        <v>8175</v>
      </c>
      <c>
        <f>(M2777*21)/100</f>
      </c>
      <c t="s">
        <v>27</v>
      </c>
    </row>
    <row r="2778" spans="1:5" ht="63.75">
      <c r="A2778" s="35" t="s">
        <v>54</v>
      </c>
      <c r="E2778" s="39" t="s">
        <v>8231</v>
      </c>
    </row>
    <row r="2779" spans="1:5" ht="12.75">
      <c r="A2779" s="35" t="s">
        <v>56</v>
      </c>
      <c r="E2779" s="40" t="s">
        <v>5</v>
      </c>
    </row>
    <row r="2780" spans="1:5" ht="12.75">
      <c r="A2780" t="s">
        <v>58</v>
      </c>
      <c r="E2780" s="39" t="s">
        <v>5</v>
      </c>
    </row>
    <row r="2781" spans="1:16" ht="12.75">
      <c r="A2781" t="s">
        <v>48</v>
      </c>
      <c s="34" t="s">
        <v>2025</v>
      </c>
      <c s="34" t="s">
        <v>8236</v>
      </c>
      <c s="35" t="s">
        <v>7797</v>
      </c>
      <c s="6" t="s">
        <v>8237</v>
      </c>
      <c s="36" t="s">
        <v>52</v>
      </c>
      <c s="37">
        <v>2</v>
      </c>
      <c s="36">
        <v>0</v>
      </c>
      <c s="36">
        <f>ROUND(G2781*H2781,6)</f>
      </c>
      <c r="L2781" s="38">
        <v>0</v>
      </c>
      <c s="32">
        <f>ROUND(ROUND(L2781,2)*ROUND(G2781,3),2)</f>
      </c>
      <c s="36" t="s">
        <v>8172</v>
      </c>
      <c>
        <f>(M2781*21)/100</f>
      </c>
      <c t="s">
        <v>27</v>
      </c>
    </row>
    <row r="2782" spans="1:5" ht="12.75">
      <c r="A2782" s="35" t="s">
        <v>54</v>
      </c>
      <c r="E2782" s="39" t="s">
        <v>8238</v>
      </c>
    </row>
    <row r="2783" spans="1:5" ht="12.75">
      <c r="A2783" s="35" t="s">
        <v>56</v>
      </c>
      <c r="E2783" s="40" t="s">
        <v>5</v>
      </c>
    </row>
    <row r="2784" spans="1:5" ht="12.75">
      <c r="A2784" t="s">
        <v>58</v>
      </c>
      <c r="E2784" s="39" t="s">
        <v>5</v>
      </c>
    </row>
    <row r="2785" spans="1:16" ht="12.75">
      <c r="A2785" t="s">
        <v>48</v>
      </c>
      <c s="34" t="s">
        <v>2063</v>
      </c>
      <c s="34" t="s">
        <v>9219</v>
      </c>
      <c s="35" t="s">
        <v>5</v>
      </c>
      <c s="6" t="s">
        <v>8240</v>
      </c>
      <c s="36" t="s">
        <v>52</v>
      </c>
      <c s="37">
        <v>2</v>
      </c>
      <c s="36">
        <v>0</v>
      </c>
      <c s="36">
        <f>ROUND(G2785*H2785,6)</f>
      </c>
      <c r="L2785" s="38">
        <v>0</v>
      </c>
      <c s="32">
        <f>ROUND(ROUND(L2785,2)*ROUND(G2785,3),2)</f>
      </c>
      <c s="36" t="s">
        <v>8175</v>
      </c>
      <c>
        <f>(M2785*21)/100</f>
      </c>
      <c t="s">
        <v>27</v>
      </c>
    </row>
    <row r="2786" spans="1:5" ht="38.25">
      <c r="A2786" s="35" t="s">
        <v>54</v>
      </c>
      <c r="E2786" s="39" t="s">
        <v>8241</v>
      </c>
    </row>
    <row r="2787" spans="1:5" ht="12.75">
      <c r="A2787" s="35" t="s">
        <v>56</v>
      </c>
      <c r="E2787" s="40" t="s">
        <v>5</v>
      </c>
    </row>
    <row r="2788" spans="1:5" ht="12.75">
      <c r="A2788" t="s">
        <v>58</v>
      </c>
      <c r="E2788" s="39" t="s">
        <v>5</v>
      </c>
    </row>
    <row r="2789" spans="1:16" ht="12.75">
      <c r="A2789" t="s">
        <v>48</v>
      </c>
      <c s="34" t="s">
        <v>2067</v>
      </c>
      <c s="34" t="s">
        <v>8242</v>
      </c>
      <c s="35" t="s">
        <v>8725</v>
      </c>
      <c s="6" t="s">
        <v>8243</v>
      </c>
      <c s="36" t="s">
        <v>52</v>
      </c>
      <c s="37">
        <v>18</v>
      </c>
      <c s="36">
        <v>0</v>
      </c>
      <c s="36">
        <f>ROUND(G2789*H2789,6)</f>
      </c>
      <c r="L2789" s="38">
        <v>0</v>
      </c>
      <c s="32">
        <f>ROUND(ROUND(L2789,2)*ROUND(G2789,3),2)</f>
      </c>
      <c s="36" t="s">
        <v>8172</v>
      </c>
      <c>
        <f>(M2789*21)/100</f>
      </c>
      <c t="s">
        <v>27</v>
      </c>
    </row>
    <row r="2790" spans="1:5" ht="38.25">
      <c r="A2790" s="35" t="s">
        <v>54</v>
      </c>
      <c r="E2790" s="39" t="s">
        <v>9220</v>
      </c>
    </row>
    <row r="2791" spans="1:5" ht="12.75">
      <c r="A2791" s="35" t="s">
        <v>56</v>
      </c>
      <c r="E2791" s="40" t="s">
        <v>5</v>
      </c>
    </row>
    <row r="2792" spans="1:5" ht="12.75">
      <c r="A2792" t="s">
        <v>58</v>
      </c>
      <c r="E2792" s="39" t="s">
        <v>5</v>
      </c>
    </row>
    <row r="2793" spans="1:16" ht="12.75">
      <c r="A2793" t="s">
        <v>48</v>
      </c>
      <c s="34" t="s">
        <v>2071</v>
      </c>
      <c s="34" t="s">
        <v>9221</v>
      </c>
      <c s="35" t="s">
        <v>5</v>
      </c>
      <c s="6" t="s">
        <v>8246</v>
      </c>
      <c s="36" t="s">
        <v>52</v>
      </c>
      <c s="37">
        <v>10</v>
      </c>
      <c s="36">
        <v>0</v>
      </c>
      <c s="36">
        <f>ROUND(G2793*H2793,6)</f>
      </c>
      <c r="L2793" s="38">
        <v>0</v>
      </c>
      <c s="32">
        <f>ROUND(ROUND(L2793,2)*ROUND(G2793,3),2)</f>
      </c>
      <c s="36" t="s">
        <v>8175</v>
      </c>
      <c>
        <f>(M2793*21)/100</f>
      </c>
      <c t="s">
        <v>27</v>
      </c>
    </row>
    <row r="2794" spans="1:5" ht="38.25">
      <c r="A2794" s="35" t="s">
        <v>54</v>
      </c>
      <c r="E2794" s="39" t="s">
        <v>8241</v>
      </c>
    </row>
    <row r="2795" spans="1:5" ht="12.75">
      <c r="A2795" s="35" t="s">
        <v>56</v>
      </c>
      <c r="E2795" s="40" t="s">
        <v>5</v>
      </c>
    </row>
    <row r="2796" spans="1:5" ht="12.75">
      <c r="A2796" t="s">
        <v>58</v>
      </c>
      <c r="E2796" s="39" t="s">
        <v>5</v>
      </c>
    </row>
    <row r="2797" spans="1:16" ht="12.75">
      <c r="A2797" t="s">
        <v>48</v>
      </c>
      <c s="34" t="s">
        <v>2074</v>
      </c>
      <c s="34" t="s">
        <v>9222</v>
      </c>
      <c s="35" t="s">
        <v>5</v>
      </c>
      <c s="6" t="s">
        <v>8248</v>
      </c>
      <c s="36" t="s">
        <v>52</v>
      </c>
      <c s="37">
        <v>7</v>
      </c>
      <c s="36">
        <v>0</v>
      </c>
      <c s="36">
        <f>ROUND(G2797*H2797,6)</f>
      </c>
      <c r="L2797" s="38">
        <v>0</v>
      </c>
      <c s="32">
        <f>ROUND(ROUND(L2797,2)*ROUND(G2797,3),2)</f>
      </c>
      <c s="36" t="s">
        <v>8175</v>
      </c>
      <c>
        <f>(M2797*21)/100</f>
      </c>
      <c t="s">
        <v>27</v>
      </c>
    </row>
    <row r="2798" spans="1:5" ht="38.25">
      <c r="A2798" s="35" t="s">
        <v>54</v>
      </c>
      <c r="E2798" s="39" t="s">
        <v>8241</v>
      </c>
    </row>
    <row r="2799" spans="1:5" ht="12.75">
      <c r="A2799" s="35" t="s">
        <v>56</v>
      </c>
      <c r="E2799" s="40" t="s">
        <v>5</v>
      </c>
    </row>
    <row r="2800" spans="1:5" ht="12.75">
      <c r="A2800" t="s">
        <v>58</v>
      </c>
      <c r="E2800" s="39" t="s">
        <v>5</v>
      </c>
    </row>
    <row r="2801" spans="1:16" ht="12.75">
      <c r="A2801" t="s">
        <v>48</v>
      </c>
      <c s="34" t="s">
        <v>2077</v>
      </c>
      <c s="34" t="s">
        <v>9223</v>
      </c>
      <c s="35" t="s">
        <v>5</v>
      </c>
      <c s="6" t="s">
        <v>8411</v>
      </c>
      <c s="36" t="s">
        <v>52</v>
      </c>
      <c s="37">
        <v>1</v>
      </c>
      <c s="36">
        <v>0</v>
      </c>
      <c s="36">
        <f>ROUND(G2801*H2801,6)</f>
      </c>
      <c r="L2801" s="38">
        <v>0</v>
      </c>
      <c s="32">
        <f>ROUND(ROUND(L2801,2)*ROUND(G2801,3),2)</f>
      </c>
      <c s="36" t="s">
        <v>8175</v>
      </c>
      <c>
        <f>(M2801*21)/100</f>
      </c>
      <c t="s">
        <v>27</v>
      </c>
    </row>
    <row r="2802" spans="1:5" ht="38.25">
      <c r="A2802" s="35" t="s">
        <v>54</v>
      </c>
      <c r="E2802" s="39" t="s">
        <v>8241</v>
      </c>
    </row>
    <row r="2803" spans="1:5" ht="12.75">
      <c r="A2803" s="35" t="s">
        <v>56</v>
      </c>
      <c r="E2803" s="40" t="s">
        <v>5</v>
      </c>
    </row>
    <row r="2804" spans="1:5" ht="12.75">
      <c r="A2804" t="s">
        <v>58</v>
      </c>
      <c r="E2804" s="39" t="s">
        <v>5</v>
      </c>
    </row>
    <row r="2805" spans="1:13" ht="12.75">
      <c r="A2805" t="s">
        <v>46</v>
      </c>
      <c r="C2805" s="31" t="s">
        <v>8251</v>
      </c>
      <c r="E2805" s="33" t="s">
        <v>8252</v>
      </c>
      <c r="J2805" s="32">
        <f>0</f>
      </c>
      <c s="32">
        <f>0</f>
      </c>
      <c s="32">
        <f>0+L2806+L2810+L2814+L2818+L2822+L2826+L2830+L2834+L2838+L2842+L2846+L2850+L2854+L2858+L2862+L2866+L2870+L2874+L2878+L2882+L2886</f>
      </c>
      <c s="32">
        <f>0+M2806+M2810+M2814+M2818+M2822+M2826+M2830+M2834+M2838+M2842+M2846+M2850+M2854+M2858+M2862+M2866+M2870+M2874+M2878+M2882+M2886</f>
      </c>
    </row>
    <row r="2806" spans="1:16" ht="12.75">
      <c r="A2806" t="s">
        <v>48</v>
      </c>
      <c s="34" t="s">
        <v>2081</v>
      </c>
      <c s="34" t="s">
        <v>9224</v>
      </c>
      <c s="35" t="s">
        <v>7090</v>
      </c>
      <c s="6" t="s">
        <v>9225</v>
      </c>
      <c s="36" t="s">
        <v>163</v>
      </c>
      <c s="37">
        <v>5</v>
      </c>
      <c s="36">
        <v>0</v>
      </c>
      <c s="36">
        <f>ROUND(G2806*H2806,6)</f>
      </c>
      <c r="L2806" s="38">
        <v>0</v>
      </c>
      <c s="32">
        <f>ROUND(ROUND(L2806,2)*ROUND(G2806,3),2)</f>
      </c>
      <c s="36" t="s">
        <v>8172</v>
      </c>
      <c>
        <f>(M2806*21)/100</f>
      </c>
      <c t="s">
        <v>27</v>
      </c>
    </row>
    <row r="2807" spans="1:5" ht="12.75">
      <c r="A2807" s="35" t="s">
        <v>54</v>
      </c>
      <c r="E2807" s="39" t="s">
        <v>5</v>
      </c>
    </row>
    <row r="2808" spans="1:5" ht="12.75">
      <c r="A2808" s="35" t="s">
        <v>56</v>
      </c>
      <c r="E2808" s="40" t="s">
        <v>5</v>
      </c>
    </row>
    <row r="2809" spans="1:5" ht="12.75">
      <c r="A2809" t="s">
        <v>58</v>
      </c>
      <c r="E2809" s="39" t="s">
        <v>5</v>
      </c>
    </row>
    <row r="2810" spans="1:16" ht="12.75">
      <c r="A2810" t="s">
        <v>48</v>
      </c>
      <c s="34" t="s">
        <v>2084</v>
      </c>
      <c s="34" t="s">
        <v>9226</v>
      </c>
      <c s="35" t="s">
        <v>7090</v>
      </c>
      <c s="6" t="s">
        <v>9227</v>
      </c>
      <c s="36" t="s">
        <v>163</v>
      </c>
      <c s="37">
        <v>5</v>
      </c>
      <c s="36">
        <v>0</v>
      </c>
      <c s="36">
        <f>ROUND(G2810*H2810,6)</f>
      </c>
      <c r="L2810" s="38">
        <v>0</v>
      </c>
      <c s="32">
        <f>ROUND(ROUND(L2810,2)*ROUND(G2810,3),2)</f>
      </c>
      <c s="36" t="s">
        <v>8172</v>
      </c>
      <c>
        <f>(M2810*21)/100</f>
      </c>
      <c t="s">
        <v>27</v>
      </c>
    </row>
    <row r="2811" spans="1:5" ht="102">
      <c r="A2811" s="35" t="s">
        <v>54</v>
      </c>
      <c r="E2811" s="39" t="s">
        <v>9228</v>
      </c>
    </row>
    <row r="2812" spans="1:5" ht="25.5">
      <c r="A2812" s="35" t="s">
        <v>56</v>
      </c>
      <c r="E2812" s="40" t="s">
        <v>9229</v>
      </c>
    </row>
    <row r="2813" spans="1:5" ht="12.75">
      <c r="A2813" t="s">
        <v>58</v>
      </c>
      <c r="E2813" s="39" t="s">
        <v>5</v>
      </c>
    </row>
    <row r="2814" spans="1:16" ht="12.75">
      <c r="A2814" t="s">
        <v>48</v>
      </c>
      <c s="34" t="s">
        <v>2087</v>
      </c>
      <c s="34" t="s">
        <v>8253</v>
      </c>
      <c s="35" t="s">
        <v>8900</v>
      </c>
      <c s="6" t="s">
        <v>8254</v>
      </c>
      <c s="36" t="s">
        <v>163</v>
      </c>
      <c s="37">
        <v>315</v>
      </c>
      <c s="36">
        <v>0</v>
      </c>
      <c s="36">
        <f>ROUND(G2814*H2814,6)</f>
      </c>
      <c r="L2814" s="38">
        <v>0</v>
      </c>
      <c s="32">
        <f>ROUND(ROUND(L2814,2)*ROUND(G2814,3),2)</f>
      </c>
      <c s="36" t="s">
        <v>8172</v>
      </c>
      <c>
        <f>(M2814*21)/100</f>
      </c>
      <c t="s">
        <v>27</v>
      </c>
    </row>
    <row r="2815" spans="1:5" ht="12.75">
      <c r="A2815" s="35" t="s">
        <v>54</v>
      </c>
      <c r="E2815" s="39" t="s">
        <v>5</v>
      </c>
    </row>
    <row r="2816" spans="1:5" ht="12.75">
      <c r="A2816" s="35" t="s">
        <v>56</v>
      </c>
      <c r="E2816" s="40" t="s">
        <v>5</v>
      </c>
    </row>
    <row r="2817" spans="1:5" ht="12.75">
      <c r="A2817" t="s">
        <v>58</v>
      </c>
      <c r="E2817" s="39" t="s">
        <v>5</v>
      </c>
    </row>
    <row r="2818" spans="1:16" ht="12.75">
      <c r="A2818" t="s">
        <v>48</v>
      </c>
      <c s="34" t="s">
        <v>2090</v>
      </c>
      <c s="34" t="s">
        <v>8255</v>
      </c>
      <c s="35" t="s">
        <v>8900</v>
      </c>
      <c s="6" t="s">
        <v>8256</v>
      </c>
      <c s="36" t="s">
        <v>163</v>
      </c>
      <c s="37">
        <v>315</v>
      </c>
      <c s="36">
        <v>0</v>
      </c>
      <c s="36">
        <f>ROUND(G2818*H2818,6)</f>
      </c>
      <c r="L2818" s="38">
        <v>0</v>
      </c>
      <c s="32">
        <f>ROUND(ROUND(L2818,2)*ROUND(G2818,3),2)</f>
      </c>
      <c s="36" t="s">
        <v>8172</v>
      </c>
      <c>
        <f>(M2818*21)/100</f>
      </c>
      <c t="s">
        <v>27</v>
      </c>
    </row>
    <row r="2819" spans="1:5" ht="165.75">
      <c r="A2819" s="35" t="s">
        <v>54</v>
      </c>
      <c r="E2819" s="39" t="s">
        <v>9230</v>
      </c>
    </row>
    <row r="2820" spans="1:5" ht="38.25">
      <c r="A2820" s="35" t="s">
        <v>56</v>
      </c>
      <c r="E2820" s="40" t="s">
        <v>9231</v>
      </c>
    </row>
    <row r="2821" spans="1:5" ht="12.75">
      <c r="A2821" t="s">
        <v>58</v>
      </c>
      <c r="E2821" s="39" t="s">
        <v>5</v>
      </c>
    </row>
    <row r="2822" spans="1:16" ht="12.75">
      <c r="A2822" t="s">
        <v>48</v>
      </c>
      <c s="34" t="s">
        <v>2093</v>
      </c>
      <c s="34" t="s">
        <v>8259</v>
      </c>
      <c s="35" t="s">
        <v>8725</v>
      </c>
      <c s="6" t="s">
        <v>8260</v>
      </c>
      <c s="36" t="s">
        <v>163</v>
      </c>
      <c s="37">
        <v>13</v>
      </c>
      <c s="36">
        <v>0</v>
      </c>
      <c s="36">
        <f>ROUND(G2822*H2822,6)</f>
      </c>
      <c r="L2822" s="38">
        <v>0</v>
      </c>
      <c s="32">
        <f>ROUND(ROUND(L2822,2)*ROUND(G2822,3),2)</f>
      </c>
      <c s="36" t="s">
        <v>8172</v>
      </c>
      <c>
        <f>(M2822*21)/100</f>
      </c>
      <c t="s">
        <v>27</v>
      </c>
    </row>
    <row r="2823" spans="1:5" ht="12.75">
      <c r="A2823" s="35" t="s">
        <v>54</v>
      </c>
      <c r="E2823" s="39" t="s">
        <v>9232</v>
      </c>
    </row>
    <row r="2824" spans="1:5" ht="12.75">
      <c r="A2824" s="35" t="s">
        <v>56</v>
      </c>
      <c r="E2824" s="40" t="s">
        <v>5</v>
      </c>
    </row>
    <row r="2825" spans="1:5" ht="12.75">
      <c r="A2825" t="s">
        <v>58</v>
      </c>
      <c r="E2825" s="39" t="s">
        <v>5</v>
      </c>
    </row>
    <row r="2826" spans="1:16" ht="12.75">
      <c r="A2826" t="s">
        <v>48</v>
      </c>
      <c s="34" t="s">
        <v>2096</v>
      </c>
      <c s="34" t="s">
        <v>9233</v>
      </c>
      <c s="35" t="s">
        <v>5</v>
      </c>
      <c s="6" t="s">
        <v>9234</v>
      </c>
      <c s="36" t="s">
        <v>163</v>
      </c>
      <c s="37">
        <v>13</v>
      </c>
      <c s="36">
        <v>0</v>
      </c>
      <c s="36">
        <f>ROUND(G2826*H2826,6)</f>
      </c>
      <c r="L2826" s="38">
        <v>0</v>
      </c>
      <c s="32">
        <f>ROUND(ROUND(L2826,2)*ROUND(G2826,3),2)</f>
      </c>
      <c s="36" t="s">
        <v>8175</v>
      </c>
      <c>
        <f>(M2826*21)/100</f>
      </c>
      <c t="s">
        <v>27</v>
      </c>
    </row>
    <row r="2827" spans="1:5" ht="127.5">
      <c r="A2827" s="35" t="s">
        <v>54</v>
      </c>
      <c r="E2827" s="39" t="s">
        <v>8264</v>
      </c>
    </row>
    <row r="2828" spans="1:5" ht="25.5">
      <c r="A2828" s="35" t="s">
        <v>56</v>
      </c>
      <c r="E2828" s="40" t="s">
        <v>9235</v>
      </c>
    </row>
    <row r="2829" spans="1:5" ht="12.75">
      <c r="A2829" t="s">
        <v>58</v>
      </c>
      <c r="E2829" s="39" t="s">
        <v>5</v>
      </c>
    </row>
    <row r="2830" spans="1:16" ht="12.75">
      <c r="A2830" t="s">
        <v>48</v>
      </c>
      <c s="34" t="s">
        <v>2099</v>
      </c>
      <c s="34" t="s">
        <v>8266</v>
      </c>
      <c s="35" t="s">
        <v>9079</v>
      </c>
      <c s="6" t="s">
        <v>8267</v>
      </c>
      <c s="36" t="s">
        <v>163</v>
      </c>
      <c s="37">
        <v>31</v>
      </c>
      <c s="36">
        <v>0</v>
      </c>
      <c s="36">
        <f>ROUND(G2830*H2830,6)</f>
      </c>
      <c r="L2830" s="38">
        <v>0</v>
      </c>
      <c s="32">
        <f>ROUND(ROUND(L2830,2)*ROUND(G2830,3),2)</f>
      </c>
      <c s="36" t="s">
        <v>8172</v>
      </c>
      <c>
        <f>(M2830*21)/100</f>
      </c>
      <c t="s">
        <v>27</v>
      </c>
    </row>
    <row r="2831" spans="1:5" ht="38.25">
      <c r="A2831" s="35" t="s">
        <v>54</v>
      </c>
      <c r="E2831" s="39" t="s">
        <v>9236</v>
      </c>
    </row>
    <row r="2832" spans="1:5" ht="12.75">
      <c r="A2832" s="35" t="s">
        <v>56</v>
      </c>
      <c r="E2832" s="40" t="s">
        <v>5</v>
      </c>
    </row>
    <row r="2833" spans="1:5" ht="12.75">
      <c r="A2833" t="s">
        <v>58</v>
      </c>
      <c r="E2833" s="39" t="s">
        <v>5</v>
      </c>
    </row>
    <row r="2834" spans="1:16" ht="12.75">
      <c r="A2834" t="s">
        <v>48</v>
      </c>
      <c s="34" t="s">
        <v>2102</v>
      </c>
      <c s="34" t="s">
        <v>9237</v>
      </c>
      <c s="35" t="s">
        <v>5</v>
      </c>
      <c s="6" t="s">
        <v>9238</v>
      </c>
      <c s="36" t="s">
        <v>163</v>
      </c>
      <c s="37">
        <v>3</v>
      </c>
      <c s="36">
        <v>0</v>
      </c>
      <c s="36">
        <f>ROUND(G2834*H2834,6)</f>
      </c>
      <c r="L2834" s="38">
        <v>0</v>
      </c>
      <c s="32">
        <f>ROUND(ROUND(L2834,2)*ROUND(G2834,3),2)</f>
      </c>
      <c s="36" t="s">
        <v>8175</v>
      </c>
      <c>
        <f>(M2834*21)/100</f>
      </c>
      <c t="s">
        <v>27</v>
      </c>
    </row>
    <row r="2835" spans="1:5" ht="127.5">
      <c r="A2835" s="35" t="s">
        <v>54</v>
      </c>
      <c r="E2835" s="39" t="s">
        <v>8264</v>
      </c>
    </row>
    <row r="2836" spans="1:5" ht="25.5">
      <c r="A2836" s="35" t="s">
        <v>56</v>
      </c>
      <c r="E2836" s="40" t="s">
        <v>8936</v>
      </c>
    </row>
    <row r="2837" spans="1:5" ht="12.75">
      <c r="A2837" t="s">
        <v>58</v>
      </c>
      <c r="E2837" s="39" t="s">
        <v>5</v>
      </c>
    </row>
    <row r="2838" spans="1:16" ht="12.75">
      <c r="A2838" t="s">
        <v>48</v>
      </c>
      <c s="34" t="s">
        <v>2105</v>
      </c>
      <c s="34" t="s">
        <v>9239</v>
      </c>
      <c s="35" t="s">
        <v>5</v>
      </c>
      <c s="6" t="s">
        <v>9240</v>
      </c>
      <c s="36" t="s">
        <v>163</v>
      </c>
      <c s="37">
        <v>21</v>
      </c>
      <c s="36">
        <v>0</v>
      </c>
      <c s="36">
        <f>ROUND(G2838*H2838,6)</f>
      </c>
      <c r="L2838" s="38">
        <v>0</v>
      </c>
      <c s="32">
        <f>ROUND(ROUND(L2838,2)*ROUND(G2838,3),2)</f>
      </c>
      <c s="36" t="s">
        <v>8175</v>
      </c>
      <c>
        <f>(M2838*21)/100</f>
      </c>
      <c t="s">
        <v>27</v>
      </c>
    </row>
    <row r="2839" spans="1:5" ht="127.5">
      <c r="A2839" s="35" t="s">
        <v>54</v>
      </c>
      <c r="E2839" s="39" t="s">
        <v>8264</v>
      </c>
    </row>
    <row r="2840" spans="1:5" ht="25.5">
      <c r="A2840" s="35" t="s">
        <v>56</v>
      </c>
      <c r="E2840" s="40" t="s">
        <v>9241</v>
      </c>
    </row>
    <row r="2841" spans="1:5" ht="12.75">
      <c r="A2841" t="s">
        <v>58</v>
      </c>
      <c r="E2841" s="39" t="s">
        <v>5</v>
      </c>
    </row>
    <row r="2842" spans="1:16" ht="12.75">
      <c r="A2842" t="s">
        <v>48</v>
      </c>
      <c s="34" t="s">
        <v>2109</v>
      </c>
      <c s="34" t="s">
        <v>9242</v>
      </c>
      <c s="35" t="s">
        <v>5</v>
      </c>
      <c s="6" t="s">
        <v>9243</v>
      </c>
      <c s="36" t="s">
        <v>163</v>
      </c>
      <c s="37">
        <v>7</v>
      </c>
      <c s="36">
        <v>0</v>
      </c>
      <c s="36">
        <f>ROUND(G2842*H2842,6)</f>
      </c>
      <c r="L2842" s="38">
        <v>0</v>
      </c>
      <c s="32">
        <f>ROUND(ROUND(L2842,2)*ROUND(G2842,3),2)</f>
      </c>
      <c s="36" t="s">
        <v>8175</v>
      </c>
      <c>
        <f>(M2842*21)/100</f>
      </c>
      <c t="s">
        <v>27</v>
      </c>
    </row>
    <row r="2843" spans="1:5" ht="127.5">
      <c r="A2843" s="35" t="s">
        <v>54</v>
      </c>
      <c r="E2843" s="39" t="s">
        <v>8264</v>
      </c>
    </row>
    <row r="2844" spans="1:5" ht="25.5">
      <c r="A2844" s="35" t="s">
        <v>56</v>
      </c>
      <c r="E2844" s="40" t="s">
        <v>8430</v>
      </c>
    </row>
    <row r="2845" spans="1:5" ht="12.75">
      <c r="A2845" t="s">
        <v>58</v>
      </c>
      <c r="E2845" s="39" t="s">
        <v>5</v>
      </c>
    </row>
    <row r="2846" spans="1:16" ht="12.75">
      <c r="A2846" t="s">
        <v>48</v>
      </c>
      <c s="34" t="s">
        <v>2112</v>
      </c>
      <c s="34" t="s">
        <v>8275</v>
      </c>
      <c s="35" t="s">
        <v>9244</v>
      </c>
      <c s="6" t="s">
        <v>8276</v>
      </c>
      <c s="36" t="s">
        <v>163</v>
      </c>
      <c s="37">
        <v>259</v>
      </c>
      <c s="36">
        <v>0</v>
      </c>
      <c s="36">
        <f>ROUND(G2846*H2846,6)</f>
      </c>
      <c r="L2846" s="38">
        <v>0</v>
      </c>
      <c s="32">
        <f>ROUND(ROUND(L2846,2)*ROUND(G2846,3),2)</f>
      </c>
      <c s="36" t="s">
        <v>8172</v>
      </c>
      <c>
        <f>(M2846*21)/100</f>
      </c>
      <c t="s">
        <v>27</v>
      </c>
    </row>
    <row r="2847" spans="1:5" ht="63.75">
      <c r="A2847" s="35" t="s">
        <v>54</v>
      </c>
      <c r="E2847" s="39" t="s">
        <v>9245</v>
      </c>
    </row>
    <row r="2848" spans="1:5" ht="12.75">
      <c r="A2848" s="35" t="s">
        <v>56</v>
      </c>
      <c r="E2848" s="40" t="s">
        <v>5</v>
      </c>
    </row>
    <row r="2849" spans="1:5" ht="12.75">
      <c r="A2849" t="s">
        <v>58</v>
      </c>
      <c r="E2849" s="39" t="s">
        <v>5</v>
      </c>
    </row>
    <row r="2850" spans="1:16" ht="12.75">
      <c r="A2850" t="s">
        <v>48</v>
      </c>
      <c s="34" t="s">
        <v>2115</v>
      </c>
      <c s="34" t="s">
        <v>9246</v>
      </c>
      <c s="35" t="s">
        <v>5</v>
      </c>
      <c s="6" t="s">
        <v>9247</v>
      </c>
      <c s="36" t="s">
        <v>163</v>
      </c>
      <c s="37">
        <v>65</v>
      </c>
      <c s="36">
        <v>0</v>
      </c>
      <c s="36">
        <f>ROUND(G2850*H2850,6)</f>
      </c>
      <c r="L2850" s="38">
        <v>0</v>
      </c>
      <c s="32">
        <f>ROUND(ROUND(L2850,2)*ROUND(G2850,3),2)</f>
      </c>
      <c s="36" t="s">
        <v>8175</v>
      </c>
      <c>
        <f>(M2850*21)/100</f>
      </c>
      <c t="s">
        <v>27</v>
      </c>
    </row>
    <row r="2851" spans="1:5" ht="127.5">
      <c r="A2851" s="35" t="s">
        <v>54</v>
      </c>
      <c r="E2851" s="39" t="s">
        <v>8264</v>
      </c>
    </row>
    <row r="2852" spans="1:5" ht="25.5">
      <c r="A2852" s="35" t="s">
        <v>56</v>
      </c>
      <c r="E2852" s="40" t="s">
        <v>9248</v>
      </c>
    </row>
    <row r="2853" spans="1:5" ht="12.75">
      <c r="A2853" t="s">
        <v>58</v>
      </c>
      <c r="E2853" s="39" t="s">
        <v>5</v>
      </c>
    </row>
    <row r="2854" spans="1:16" ht="12.75">
      <c r="A2854" t="s">
        <v>48</v>
      </c>
      <c s="34" t="s">
        <v>2119</v>
      </c>
      <c s="34" t="s">
        <v>9249</v>
      </c>
      <c s="35" t="s">
        <v>5</v>
      </c>
      <c s="6" t="s">
        <v>9250</v>
      </c>
      <c s="36" t="s">
        <v>163</v>
      </c>
      <c s="37">
        <v>22</v>
      </c>
      <c s="36">
        <v>0</v>
      </c>
      <c s="36">
        <f>ROUND(G2854*H2854,6)</f>
      </c>
      <c r="L2854" s="38">
        <v>0</v>
      </c>
      <c s="32">
        <f>ROUND(ROUND(L2854,2)*ROUND(G2854,3),2)</f>
      </c>
      <c s="36" t="s">
        <v>8175</v>
      </c>
      <c>
        <f>(M2854*21)/100</f>
      </c>
      <c t="s">
        <v>27</v>
      </c>
    </row>
    <row r="2855" spans="1:5" ht="127.5">
      <c r="A2855" s="35" t="s">
        <v>54</v>
      </c>
      <c r="E2855" s="39" t="s">
        <v>8264</v>
      </c>
    </row>
    <row r="2856" spans="1:5" ht="25.5">
      <c r="A2856" s="35" t="s">
        <v>56</v>
      </c>
      <c r="E2856" s="40" t="s">
        <v>9251</v>
      </c>
    </row>
    <row r="2857" spans="1:5" ht="12.75">
      <c r="A2857" t="s">
        <v>58</v>
      </c>
      <c r="E2857" s="39" t="s">
        <v>5</v>
      </c>
    </row>
    <row r="2858" spans="1:16" ht="12.75">
      <c r="A2858" t="s">
        <v>48</v>
      </c>
      <c s="34" t="s">
        <v>2122</v>
      </c>
      <c s="34" t="s">
        <v>9252</v>
      </c>
      <c s="35" t="s">
        <v>5</v>
      </c>
      <c s="6" t="s">
        <v>8442</v>
      </c>
      <c s="36" t="s">
        <v>163</v>
      </c>
      <c s="37">
        <v>115</v>
      </c>
      <c s="36">
        <v>0</v>
      </c>
      <c s="36">
        <f>ROUND(G2858*H2858,6)</f>
      </c>
      <c r="L2858" s="38">
        <v>0</v>
      </c>
      <c s="32">
        <f>ROUND(ROUND(L2858,2)*ROUND(G2858,3),2)</f>
      </c>
      <c s="36" t="s">
        <v>8175</v>
      </c>
      <c>
        <f>(M2858*21)/100</f>
      </c>
      <c t="s">
        <v>27</v>
      </c>
    </row>
    <row r="2859" spans="1:5" ht="127.5">
      <c r="A2859" s="35" t="s">
        <v>54</v>
      </c>
      <c r="E2859" s="39" t="s">
        <v>8264</v>
      </c>
    </row>
    <row r="2860" spans="1:5" ht="25.5">
      <c r="A2860" s="35" t="s">
        <v>56</v>
      </c>
      <c r="E2860" s="40" t="s">
        <v>9253</v>
      </c>
    </row>
    <row r="2861" spans="1:5" ht="12.75">
      <c r="A2861" t="s">
        <v>58</v>
      </c>
      <c r="E2861" s="39" t="s">
        <v>5</v>
      </c>
    </row>
    <row r="2862" spans="1:16" ht="12.75">
      <c r="A2862" t="s">
        <v>48</v>
      </c>
      <c s="34" t="s">
        <v>2125</v>
      </c>
      <c s="34" t="s">
        <v>9254</v>
      </c>
      <c s="35" t="s">
        <v>5</v>
      </c>
      <c s="6" t="s">
        <v>9255</v>
      </c>
      <c s="36" t="s">
        <v>163</v>
      </c>
      <c s="37">
        <v>23</v>
      </c>
      <c s="36">
        <v>0</v>
      </c>
      <c s="36">
        <f>ROUND(G2862*H2862,6)</f>
      </c>
      <c r="L2862" s="38">
        <v>0</v>
      </c>
      <c s="32">
        <f>ROUND(ROUND(L2862,2)*ROUND(G2862,3),2)</f>
      </c>
      <c s="36" t="s">
        <v>8175</v>
      </c>
      <c>
        <f>(M2862*21)/100</f>
      </c>
      <c t="s">
        <v>27</v>
      </c>
    </row>
    <row r="2863" spans="1:5" ht="127.5">
      <c r="A2863" s="35" t="s">
        <v>54</v>
      </c>
      <c r="E2863" s="39" t="s">
        <v>8264</v>
      </c>
    </row>
    <row r="2864" spans="1:5" ht="25.5">
      <c r="A2864" s="35" t="s">
        <v>56</v>
      </c>
      <c r="E2864" s="40" t="s">
        <v>9256</v>
      </c>
    </row>
    <row r="2865" spans="1:5" ht="12.75">
      <c r="A2865" t="s">
        <v>58</v>
      </c>
      <c r="E2865" s="39" t="s">
        <v>5</v>
      </c>
    </row>
    <row r="2866" spans="1:16" ht="12.75">
      <c r="A2866" t="s">
        <v>48</v>
      </c>
      <c s="34" t="s">
        <v>2128</v>
      </c>
      <c s="34" t="s">
        <v>9257</v>
      </c>
      <c s="35" t="s">
        <v>5</v>
      </c>
      <c s="6" t="s">
        <v>9009</v>
      </c>
      <c s="36" t="s">
        <v>163</v>
      </c>
      <c s="37">
        <v>34</v>
      </c>
      <c s="36">
        <v>0</v>
      </c>
      <c s="36">
        <f>ROUND(G2866*H2866,6)</f>
      </c>
      <c r="L2866" s="38">
        <v>0</v>
      </c>
      <c s="32">
        <f>ROUND(ROUND(L2866,2)*ROUND(G2866,3),2)</f>
      </c>
      <c s="36" t="s">
        <v>8175</v>
      </c>
      <c>
        <f>(M2866*21)/100</f>
      </c>
      <c t="s">
        <v>27</v>
      </c>
    </row>
    <row r="2867" spans="1:5" ht="127.5">
      <c r="A2867" s="35" t="s">
        <v>54</v>
      </c>
      <c r="E2867" s="39" t="s">
        <v>8264</v>
      </c>
    </row>
    <row r="2868" spans="1:5" ht="25.5">
      <c r="A2868" s="35" t="s">
        <v>56</v>
      </c>
      <c r="E2868" s="40" t="s">
        <v>9258</v>
      </c>
    </row>
    <row r="2869" spans="1:5" ht="12.75">
      <c r="A2869" t="s">
        <v>58</v>
      </c>
      <c r="E2869" s="39" t="s">
        <v>5</v>
      </c>
    </row>
    <row r="2870" spans="1:16" ht="12.75">
      <c r="A2870" t="s">
        <v>48</v>
      </c>
      <c s="34" t="s">
        <v>2131</v>
      </c>
      <c s="34" t="s">
        <v>9259</v>
      </c>
      <c s="35" t="s">
        <v>7090</v>
      </c>
      <c s="6" t="s">
        <v>9260</v>
      </c>
      <c s="36" t="s">
        <v>163</v>
      </c>
      <c s="37">
        <v>4</v>
      </c>
      <c s="36">
        <v>0</v>
      </c>
      <c s="36">
        <f>ROUND(G2870*H2870,6)</f>
      </c>
      <c r="L2870" s="38">
        <v>0</v>
      </c>
      <c s="32">
        <f>ROUND(ROUND(L2870,2)*ROUND(G2870,3),2)</f>
      </c>
      <c s="36" t="s">
        <v>8172</v>
      </c>
      <c>
        <f>(M2870*21)/100</f>
      </c>
      <c t="s">
        <v>27</v>
      </c>
    </row>
    <row r="2871" spans="1:5" ht="12.75">
      <c r="A2871" s="35" t="s">
        <v>54</v>
      </c>
      <c r="E2871" s="39" t="s">
        <v>9261</v>
      </c>
    </row>
    <row r="2872" spans="1:5" ht="12.75">
      <c r="A2872" s="35" t="s">
        <v>56</v>
      </c>
      <c r="E2872" s="40" t="s">
        <v>5</v>
      </c>
    </row>
    <row r="2873" spans="1:5" ht="12.75">
      <c r="A2873" t="s">
        <v>58</v>
      </c>
      <c r="E2873" s="39" t="s">
        <v>5</v>
      </c>
    </row>
    <row r="2874" spans="1:16" ht="12.75">
      <c r="A2874" t="s">
        <v>48</v>
      </c>
      <c s="34" t="s">
        <v>2135</v>
      </c>
      <c s="34" t="s">
        <v>9262</v>
      </c>
      <c s="35" t="s">
        <v>5</v>
      </c>
      <c s="6" t="s">
        <v>9263</v>
      </c>
      <c s="36" t="s">
        <v>163</v>
      </c>
      <c s="37">
        <v>4</v>
      </c>
      <c s="36">
        <v>0</v>
      </c>
      <c s="36">
        <f>ROUND(G2874*H2874,6)</f>
      </c>
      <c r="L2874" s="38">
        <v>0</v>
      </c>
      <c s="32">
        <f>ROUND(ROUND(L2874,2)*ROUND(G2874,3),2)</f>
      </c>
      <c s="36" t="s">
        <v>8175</v>
      </c>
      <c>
        <f>(M2874*21)/100</f>
      </c>
      <c t="s">
        <v>27</v>
      </c>
    </row>
    <row r="2875" spans="1:5" ht="12.75">
      <c r="A2875" s="35" t="s">
        <v>54</v>
      </c>
      <c r="E2875" s="39" t="s">
        <v>8298</v>
      </c>
    </row>
    <row r="2876" spans="1:5" ht="12.75">
      <c r="A2876" s="35" t="s">
        <v>56</v>
      </c>
      <c r="E2876" s="40" t="s">
        <v>5</v>
      </c>
    </row>
    <row r="2877" spans="1:5" ht="12.75">
      <c r="A2877" t="s">
        <v>58</v>
      </c>
      <c r="E2877" s="39" t="s">
        <v>5</v>
      </c>
    </row>
    <row r="2878" spans="1:16" ht="12.75">
      <c r="A2878" t="s">
        <v>48</v>
      </c>
      <c s="34" t="s">
        <v>2139</v>
      </c>
      <c s="34" t="s">
        <v>8293</v>
      </c>
      <c s="35" t="s">
        <v>8808</v>
      </c>
      <c s="6" t="s">
        <v>8294</v>
      </c>
      <c s="36" t="s">
        <v>163</v>
      </c>
      <c s="37">
        <v>54</v>
      </c>
      <c s="36">
        <v>0</v>
      </c>
      <c s="36">
        <f>ROUND(G2878*H2878,6)</f>
      </c>
      <c r="L2878" s="38">
        <v>0</v>
      </c>
      <c s="32">
        <f>ROUND(ROUND(L2878,2)*ROUND(G2878,3),2)</f>
      </c>
      <c s="36" t="s">
        <v>8172</v>
      </c>
      <c>
        <f>(M2878*21)/100</f>
      </c>
      <c t="s">
        <v>27</v>
      </c>
    </row>
    <row r="2879" spans="1:5" ht="25.5">
      <c r="A2879" s="35" t="s">
        <v>54</v>
      </c>
      <c r="E2879" s="39" t="s">
        <v>9264</v>
      </c>
    </row>
    <row r="2880" spans="1:5" ht="12.75">
      <c r="A2880" s="35" t="s">
        <v>56</v>
      </c>
      <c r="E2880" s="40" t="s">
        <v>5</v>
      </c>
    </row>
    <row r="2881" spans="1:5" ht="12.75">
      <c r="A2881" t="s">
        <v>58</v>
      </c>
      <c r="E2881" s="39" t="s">
        <v>5</v>
      </c>
    </row>
    <row r="2882" spans="1:16" ht="12.75">
      <c r="A2882" t="s">
        <v>48</v>
      </c>
      <c s="34" t="s">
        <v>2143</v>
      </c>
      <c s="34" t="s">
        <v>9265</v>
      </c>
      <c s="35" t="s">
        <v>5</v>
      </c>
      <c s="6" t="s">
        <v>8302</v>
      </c>
      <c s="36" t="s">
        <v>163</v>
      </c>
      <c s="37">
        <v>47</v>
      </c>
      <c s="36">
        <v>0</v>
      </c>
      <c s="36">
        <f>ROUND(G2882*H2882,6)</f>
      </c>
      <c r="L2882" s="38">
        <v>0</v>
      </c>
      <c s="32">
        <f>ROUND(ROUND(L2882,2)*ROUND(G2882,3),2)</f>
      </c>
      <c s="36" t="s">
        <v>8175</v>
      </c>
      <c>
        <f>(M2882*21)/100</f>
      </c>
      <c t="s">
        <v>27</v>
      </c>
    </row>
    <row r="2883" spans="1:5" ht="12.75">
      <c r="A2883" s="35" t="s">
        <v>54</v>
      </c>
      <c r="E2883" s="39" t="s">
        <v>8298</v>
      </c>
    </row>
    <row r="2884" spans="1:5" ht="12.75">
      <c r="A2884" s="35" t="s">
        <v>56</v>
      </c>
      <c r="E2884" s="40" t="s">
        <v>5</v>
      </c>
    </row>
    <row r="2885" spans="1:5" ht="12.75">
      <c r="A2885" t="s">
        <v>58</v>
      </c>
      <c r="E2885" s="39" t="s">
        <v>5</v>
      </c>
    </row>
    <row r="2886" spans="1:16" ht="12.75">
      <c r="A2886" t="s">
        <v>48</v>
      </c>
      <c s="34" t="s">
        <v>2147</v>
      </c>
      <c s="34" t="s">
        <v>9266</v>
      </c>
      <c s="35" t="s">
        <v>5</v>
      </c>
      <c s="6" t="s">
        <v>8297</v>
      </c>
      <c s="36" t="s">
        <v>163</v>
      </c>
      <c s="37">
        <v>7</v>
      </c>
      <c s="36">
        <v>0</v>
      </c>
      <c s="36">
        <f>ROUND(G2886*H2886,6)</f>
      </c>
      <c r="L2886" s="38">
        <v>0</v>
      </c>
      <c s="32">
        <f>ROUND(ROUND(L2886,2)*ROUND(G2886,3),2)</f>
      </c>
      <c s="36" t="s">
        <v>8175</v>
      </c>
      <c>
        <f>(M2886*21)/100</f>
      </c>
      <c t="s">
        <v>27</v>
      </c>
    </row>
    <row r="2887" spans="1:5" ht="12.75">
      <c r="A2887" s="35" t="s">
        <v>54</v>
      </c>
      <c r="E2887" s="39" t="s">
        <v>8298</v>
      </c>
    </row>
    <row r="2888" spans="1:5" ht="12.75">
      <c r="A2888" s="35" t="s">
        <v>56</v>
      </c>
      <c r="E2888" s="40" t="s">
        <v>5</v>
      </c>
    </row>
    <row r="2889" spans="1:5" ht="12.75">
      <c r="A2889" t="s">
        <v>58</v>
      </c>
      <c r="E2889" s="39" t="s">
        <v>5</v>
      </c>
    </row>
    <row r="2890" spans="1:13" ht="12.75">
      <c r="A2890" t="s">
        <v>46</v>
      </c>
      <c r="C2890" s="31" t="s">
        <v>8303</v>
      </c>
      <c r="E2890" s="33" t="s">
        <v>8304</v>
      </c>
      <c r="J2890" s="32">
        <f>0</f>
      </c>
      <c s="32">
        <f>0</f>
      </c>
      <c s="32">
        <f>0+L2891+L2895+L2899+L2903+L2907+L2911+L2915+L2919</f>
      </c>
      <c s="32">
        <f>0+M2891+M2895+M2899+M2903+M2907+M2911+M2915+M2919</f>
      </c>
    </row>
    <row r="2891" spans="1:16" ht="25.5">
      <c r="A2891" t="s">
        <v>48</v>
      </c>
      <c s="34" t="s">
        <v>2151</v>
      </c>
      <c s="34" t="s">
        <v>9267</v>
      </c>
      <c s="35" t="s">
        <v>5</v>
      </c>
      <c s="6" t="s">
        <v>9268</v>
      </c>
      <c s="36" t="s">
        <v>52</v>
      </c>
      <c s="37">
        <v>4</v>
      </c>
      <c s="36">
        <v>0</v>
      </c>
      <c s="36">
        <f>ROUND(G2891*H2891,6)</f>
      </c>
      <c r="L2891" s="38">
        <v>0</v>
      </c>
      <c s="32">
        <f>ROUND(ROUND(L2891,2)*ROUND(G2891,3),2)</f>
      </c>
      <c s="36" t="s">
        <v>8175</v>
      </c>
      <c>
        <f>(M2891*21)/100</f>
      </c>
      <c t="s">
        <v>27</v>
      </c>
    </row>
    <row r="2892" spans="1:5" ht="25.5">
      <c r="A2892" s="35" t="s">
        <v>54</v>
      </c>
      <c r="E2892" s="39" t="s">
        <v>9268</v>
      </c>
    </row>
    <row r="2893" spans="1:5" ht="12.75">
      <c r="A2893" s="35" t="s">
        <v>56</v>
      </c>
      <c r="E2893" s="40" t="s">
        <v>5</v>
      </c>
    </row>
    <row r="2894" spans="1:5" ht="12.75">
      <c r="A2894" t="s">
        <v>58</v>
      </c>
      <c r="E2894" s="39" t="s">
        <v>5</v>
      </c>
    </row>
    <row r="2895" spans="1:16" ht="25.5">
      <c r="A2895" t="s">
        <v>48</v>
      </c>
      <c s="34" t="s">
        <v>2155</v>
      </c>
      <c s="34" t="s">
        <v>9269</v>
      </c>
      <c s="35" t="s">
        <v>5</v>
      </c>
      <c s="6" t="s">
        <v>8696</v>
      </c>
      <c s="36" t="s">
        <v>52</v>
      </c>
      <c s="37">
        <v>24</v>
      </c>
      <c s="36">
        <v>0</v>
      </c>
      <c s="36">
        <f>ROUND(G2895*H2895,6)</f>
      </c>
      <c r="L2895" s="38">
        <v>0</v>
      </c>
      <c s="32">
        <f>ROUND(ROUND(L2895,2)*ROUND(G2895,3),2)</f>
      </c>
      <c s="36" t="s">
        <v>8175</v>
      </c>
      <c>
        <f>(M2895*21)/100</f>
      </c>
      <c t="s">
        <v>27</v>
      </c>
    </row>
    <row r="2896" spans="1:5" ht="25.5">
      <c r="A2896" s="35" t="s">
        <v>54</v>
      </c>
      <c r="E2896" s="39" t="s">
        <v>8696</v>
      </c>
    </row>
    <row r="2897" spans="1:5" ht="12.75">
      <c r="A2897" s="35" t="s">
        <v>56</v>
      </c>
      <c r="E2897" s="40" t="s">
        <v>5</v>
      </c>
    </row>
    <row r="2898" spans="1:5" ht="12.75">
      <c r="A2898" t="s">
        <v>58</v>
      </c>
      <c r="E2898" s="39" t="s">
        <v>5</v>
      </c>
    </row>
    <row r="2899" spans="1:16" ht="12.75">
      <c r="A2899" t="s">
        <v>48</v>
      </c>
      <c s="34" t="s">
        <v>2159</v>
      </c>
      <c s="34" t="s">
        <v>8949</v>
      </c>
      <c s="35" t="s">
        <v>7252</v>
      </c>
      <c s="6" t="s">
        <v>8950</v>
      </c>
      <c s="36" t="s">
        <v>52</v>
      </c>
      <c s="37">
        <v>1</v>
      </c>
      <c s="36">
        <v>0</v>
      </c>
      <c s="36">
        <f>ROUND(G2899*H2899,6)</f>
      </c>
      <c r="L2899" s="38">
        <v>0</v>
      </c>
      <c s="32">
        <f>ROUND(ROUND(L2899,2)*ROUND(G2899,3),2)</f>
      </c>
      <c s="36" t="s">
        <v>8172</v>
      </c>
      <c>
        <f>(M2899*21)/100</f>
      </c>
      <c t="s">
        <v>27</v>
      </c>
    </row>
    <row r="2900" spans="1:5" ht="12.75">
      <c r="A2900" s="35" t="s">
        <v>54</v>
      </c>
      <c r="E2900" s="39" t="s">
        <v>9270</v>
      </c>
    </row>
    <row r="2901" spans="1:5" ht="12.75">
      <c r="A2901" s="35" t="s">
        <v>56</v>
      </c>
      <c r="E2901" s="40" t="s">
        <v>5</v>
      </c>
    </row>
    <row r="2902" spans="1:5" ht="12.75">
      <c r="A2902" t="s">
        <v>58</v>
      </c>
      <c r="E2902" s="39" t="s">
        <v>5</v>
      </c>
    </row>
    <row r="2903" spans="1:16" ht="12.75">
      <c r="A2903" t="s">
        <v>48</v>
      </c>
      <c s="34" t="s">
        <v>2163</v>
      </c>
      <c s="34" t="s">
        <v>9271</v>
      </c>
      <c s="35" t="s">
        <v>5</v>
      </c>
      <c s="6" t="s">
        <v>9019</v>
      </c>
      <c s="36" t="s">
        <v>52</v>
      </c>
      <c s="37">
        <v>1</v>
      </c>
      <c s="36">
        <v>0</v>
      </c>
      <c s="36">
        <f>ROUND(G2903*H2903,6)</f>
      </c>
      <c r="L2903" s="38">
        <v>0</v>
      </c>
      <c s="32">
        <f>ROUND(ROUND(L2903,2)*ROUND(G2903,3),2)</f>
      </c>
      <c s="36" t="s">
        <v>8175</v>
      </c>
      <c>
        <f>(M2903*21)/100</f>
      </c>
      <c t="s">
        <v>27</v>
      </c>
    </row>
    <row r="2904" spans="1:5" ht="12.75">
      <c r="A2904" s="35" t="s">
        <v>54</v>
      </c>
      <c r="E2904" s="39" t="s">
        <v>9019</v>
      </c>
    </row>
    <row r="2905" spans="1:5" ht="12.75">
      <c r="A2905" s="35" t="s">
        <v>56</v>
      </c>
      <c r="E2905" s="40" t="s">
        <v>5</v>
      </c>
    </row>
    <row r="2906" spans="1:5" ht="12.75">
      <c r="A2906" t="s">
        <v>58</v>
      </c>
      <c r="E2906" s="39" t="s">
        <v>5</v>
      </c>
    </row>
    <row r="2907" spans="1:16" ht="25.5">
      <c r="A2907" t="s">
        <v>48</v>
      </c>
      <c s="34" t="s">
        <v>2167</v>
      </c>
      <c s="34" t="s">
        <v>9272</v>
      </c>
      <c s="35" t="s">
        <v>5</v>
      </c>
      <c s="6" t="s">
        <v>8887</v>
      </c>
      <c s="36" t="s">
        <v>52</v>
      </c>
      <c s="37">
        <v>21</v>
      </c>
      <c s="36">
        <v>0</v>
      </c>
      <c s="36">
        <f>ROUND(G2907*H2907,6)</f>
      </c>
      <c r="L2907" s="38">
        <v>0</v>
      </c>
      <c s="32">
        <f>ROUND(ROUND(L2907,2)*ROUND(G2907,3),2)</f>
      </c>
      <c s="36" t="s">
        <v>8175</v>
      </c>
      <c>
        <f>(M2907*21)/100</f>
      </c>
      <c t="s">
        <v>27</v>
      </c>
    </row>
    <row r="2908" spans="1:5" ht="25.5">
      <c r="A2908" s="35" t="s">
        <v>54</v>
      </c>
      <c r="E2908" s="39" t="s">
        <v>8887</v>
      </c>
    </row>
    <row r="2909" spans="1:5" ht="12.75">
      <c r="A2909" s="35" t="s">
        <v>56</v>
      </c>
      <c r="E2909" s="40" t="s">
        <v>5</v>
      </c>
    </row>
    <row r="2910" spans="1:5" ht="12.75">
      <c r="A2910" t="s">
        <v>58</v>
      </c>
      <c r="E2910" s="39" t="s">
        <v>5</v>
      </c>
    </row>
    <row r="2911" spans="1:16" ht="12.75">
      <c r="A2911" t="s">
        <v>48</v>
      </c>
      <c s="34" t="s">
        <v>2171</v>
      </c>
      <c s="34" t="s">
        <v>8323</v>
      </c>
      <c s="35" t="s">
        <v>8725</v>
      </c>
      <c s="6" t="s">
        <v>8324</v>
      </c>
      <c s="36" t="s">
        <v>52</v>
      </c>
      <c s="37">
        <v>8</v>
      </c>
      <c s="36">
        <v>0</v>
      </c>
      <c s="36">
        <f>ROUND(G2911*H2911,6)</f>
      </c>
      <c r="L2911" s="38">
        <v>0</v>
      </c>
      <c s="32">
        <f>ROUND(ROUND(L2911,2)*ROUND(G2911,3),2)</f>
      </c>
      <c s="36" t="s">
        <v>8172</v>
      </c>
      <c>
        <f>(M2911*21)/100</f>
      </c>
      <c t="s">
        <v>27</v>
      </c>
    </row>
    <row r="2912" spans="1:5" ht="25.5">
      <c r="A2912" s="35" t="s">
        <v>54</v>
      </c>
      <c r="E2912" s="39" t="s">
        <v>9273</v>
      </c>
    </row>
    <row r="2913" spans="1:5" ht="12.75">
      <c r="A2913" s="35" t="s">
        <v>56</v>
      </c>
      <c r="E2913" s="40" t="s">
        <v>5</v>
      </c>
    </row>
    <row r="2914" spans="1:5" ht="12.75">
      <c r="A2914" t="s">
        <v>58</v>
      </c>
      <c r="E2914" s="39" t="s">
        <v>5</v>
      </c>
    </row>
    <row r="2915" spans="1:16" ht="12.75">
      <c r="A2915" t="s">
        <v>48</v>
      </c>
      <c s="34" t="s">
        <v>2175</v>
      </c>
      <c s="34" t="s">
        <v>9274</v>
      </c>
      <c s="35" t="s">
        <v>5</v>
      </c>
      <c s="6" t="s">
        <v>8471</v>
      </c>
      <c s="36" t="s">
        <v>52</v>
      </c>
      <c s="37">
        <v>2</v>
      </c>
      <c s="36">
        <v>0</v>
      </c>
      <c s="36">
        <f>ROUND(G2915*H2915,6)</f>
      </c>
      <c r="L2915" s="38">
        <v>0</v>
      </c>
      <c s="32">
        <f>ROUND(ROUND(L2915,2)*ROUND(G2915,3),2)</f>
      </c>
      <c s="36" t="s">
        <v>8175</v>
      </c>
      <c>
        <f>(M2915*21)/100</f>
      </c>
      <c t="s">
        <v>27</v>
      </c>
    </row>
    <row r="2916" spans="1:5" ht="12.75">
      <c r="A2916" s="35" t="s">
        <v>54</v>
      </c>
      <c r="E2916" s="39" t="s">
        <v>8471</v>
      </c>
    </row>
    <row r="2917" spans="1:5" ht="12.75">
      <c r="A2917" s="35" t="s">
        <v>56</v>
      </c>
      <c r="E2917" s="40" t="s">
        <v>5</v>
      </c>
    </row>
    <row r="2918" spans="1:5" ht="12.75">
      <c r="A2918" t="s">
        <v>58</v>
      </c>
      <c r="E2918" s="39" t="s">
        <v>5</v>
      </c>
    </row>
    <row r="2919" spans="1:16" ht="12.75">
      <c r="A2919" t="s">
        <v>48</v>
      </c>
      <c s="34" t="s">
        <v>2179</v>
      </c>
      <c s="34" t="s">
        <v>9275</v>
      </c>
      <c s="35" t="s">
        <v>5</v>
      </c>
      <c s="6" t="s">
        <v>8473</v>
      </c>
      <c s="36" t="s">
        <v>52</v>
      </c>
      <c s="37">
        <v>6</v>
      </c>
      <c s="36">
        <v>0</v>
      </c>
      <c s="36">
        <f>ROUND(G2919*H2919,6)</f>
      </c>
      <c r="L2919" s="38">
        <v>0</v>
      </c>
      <c s="32">
        <f>ROUND(ROUND(L2919,2)*ROUND(G2919,3),2)</f>
      </c>
      <c s="36" t="s">
        <v>8175</v>
      </c>
      <c>
        <f>(M2919*21)/100</f>
      </c>
      <c t="s">
        <v>27</v>
      </c>
    </row>
    <row r="2920" spans="1:5" ht="12.75">
      <c r="A2920" s="35" t="s">
        <v>54</v>
      </c>
      <c r="E2920" s="39" t="s">
        <v>8473</v>
      </c>
    </row>
    <row r="2921" spans="1:5" ht="12.75">
      <c r="A2921" s="35" t="s">
        <v>56</v>
      </c>
      <c r="E2921" s="40" t="s">
        <v>5</v>
      </c>
    </row>
    <row r="2922" spans="1:5" ht="12.75">
      <c r="A2922" t="s">
        <v>58</v>
      </c>
      <c r="E2922" s="39" t="s">
        <v>5</v>
      </c>
    </row>
    <row r="2923" spans="1:13" ht="12.75">
      <c r="A2923" t="s">
        <v>46</v>
      </c>
      <c r="C2923" s="31" t="s">
        <v>8332</v>
      </c>
      <c r="E2923" s="33" t="s">
        <v>8333</v>
      </c>
      <c r="J2923" s="32">
        <f>0</f>
      </c>
      <c s="32">
        <f>0</f>
      </c>
      <c s="32">
        <f>0+L2924+L2928+L2932+L2936</f>
      </c>
      <c s="32">
        <f>0+M2924+M2928+M2932+M2936</f>
      </c>
    </row>
    <row r="2924" spans="1:16" ht="12.75">
      <c r="A2924" t="s">
        <v>48</v>
      </c>
      <c s="34" t="s">
        <v>2181</v>
      </c>
      <c s="34" t="s">
        <v>9276</v>
      </c>
      <c s="35" t="s">
        <v>5</v>
      </c>
      <c s="6" t="s">
        <v>8335</v>
      </c>
      <c s="36" t="s">
        <v>1408</v>
      </c>
      <c s="37">
        <v>300</v>
      </c>
      <c s="36">
        <v>0</v>
      </c>
      <c s="36">
        <f>ROUND(G2924*H2924,6)</f>
      </c>
      <c r="L2924" s="38">
        <v>0</v>
      </c>
      <c s="32">
        <f>ROUND(ROUND(L2924,2)*ROUND(G2924,3),2)</f>
      </c>
      <c s="36" t="s">
        <v>8175</v>
      </c>
      <c>
        <f>(M2924*21)/100</f>
      </c>
      <c t="s">
        <v>27</v>
      </c>
    </row>
    <row r="2925" spans="1:5" ht="12.75">
      <c r="A2925" s="35" t="s">
        <v>54</v>
      </c>
      <c r="E2925" s="39" t="s">
        <v>8335</v>
      </c>
    </row>
    <row r="2926" spans="1:5" ht="12.75">
      <c r="A2926" s="35" t="s">
        <v>56</v>
      </c>
      <c r="E2926" s="40" t="s">
        <v>5</v>
      </c>
    </row>
    <row r="2927" spans="1:5" ht="12.75">
      <c r="A2927" t="s">
        <v>58</v>
      </c>
      <c r="E2927" s="39" t="s">
        <v>5</v>
      </c>
    </row>
    <row r="2928" spans="1:16" ht="12.75">
      <c r="A2928" t="s">
        <v>48</v>
      </c>
      <c s="34" t="s">
        <v>2184</v>
      </c>
      <c s="34" t="s">
        <v>9277</v>
      </c>
      <c s="35" t="s">
        <v>5</v>
      </c>
      <c s="6" t="s">
        <v>8337</v>
      </c>
      <c s="36" t="s">
        <v>52</v>
      </c>
      <c s="37">
        <v>30</v>
      </c>
      <c s="36">
        <v>0</v>
      </c>
      <c s="36">
        <f>ROUND(G2928*H2928,6)</f>
      </c>
      <c r="L2928" s="38">
        <v>0</v>
      </c>
      <c s="32">
        <f>ROUND(ROUND(L2928,2)*ROUND(G2928,3),2)</f>
      </c>
      <c s="36" t="s">
        <v>8175</v>
      </c>
      <c>
        <f>(M2928*21)/100</f>
      </c>
      <c t="s">
        <v>27</v>
      </c>
    </row>
    <row r="2929" spans="1:5" ht="12.75">
      <c r="A2929" s="35" t="s">
        <v>54</v>
      </c>
      <c r="E2929" s="39" t="s">
        <v>8337</v>
      </c>
    </row>
    <row r="2930" spans="1:5" ht="12.75">
      <c r="A2930" s="35" t="s">
        <v>56</v>
      </c>
      <c r="E2930" s="40" t="s">
        <v>5</v>
      </c>
    </row>
    <row r="2931" spans="1:5" ht="12.75">
      <c r="A2931" t="s">
        <v>58</v>
      </c>
      <c r="E2931" s="39" t="s">
        <v>5</v>
      </c>
    </row>
    <row r="2932" spans="1:16" ht="12.75">
      <c r="A2932" t="s">
        <v>48</v>
      </c>
      <c s="34" t="s">
        <v>2188</v>
      </c>
      <c s="34" t="s">
        <v>9278</v>
      </c>
      <c s="35" t="s">
        <v>5</v>
      </c>
      <c s="6" t="s">
        <v>8339</v>
      </c>
      <c s="36" t="s">
        <v>52</v>
      </c>
      <c s="37">
        <v>17</v>
      </c>
      <c s="36">
        <v>0</v>
      </c>
      <c s="36">
        <f>ROUND(G2932*H2932,6)</f>
      </c>
      <c r="L2932" s="38">
        <v>0</v>
      </c>
      <c s="32">
        <f>ROUND(ROUND(L2932,2)*ROUND(G2932,3),2)</f>
      </c>
      <c s="36" t="s">
        <v>8175</v>
      </c>
      <c>
        <f>(M2932*21)/100</f>
      </c>
      <c t="s">
        <v>27</v>
      </c>
    </row>
    <row r="2933" spans="1:5" ht="12.75">
      <c r="A2933" s="35" t="s">
        <v>54</v>
      </c>
      <c r="E2933" s="39" t="s">
        <v>8339</v>
      </c>
    </row>
    <row r="2934" spans="1:5" ht="12.75">
      <c r="A2934" s="35" t="s">
        <v>56</v>
      </c>
      <c r="E2934" s="40" t="s">
        <v>5</v>
      </c>
    </row>
    <row r="2935" spans="1:5" ht="12.75">
      <c r="A2935" t="s">
        <v>58</v>
      </c>
      <c r="E2935" s="39" t="s">
        <v>5</v>
      </c>
    </row>
    <row r="2936" spans="1:16" ht="25.5">
      <c r="A2936" t="s">
        <v>48</v>
      </c>
      <c s="34" t="s">
        <v>2192</v>
      </c>
      <c s="34" t="s">
        <v>9279</v>
      </c>
      <c s="35" t="s">
        <v>5</v>
      </c>
      <c s="6" t="s">
        <v>8341</v>
      </c>
      <c s="36" t="s">
        <v>52</v>
      </c>
      <c s="37">
        <v>13</v>
      </c>
      <c s="36">
        <v>0</v>
      </c>
      <c s="36">
        <f>ROUND(G2936*H2936,6)</f>
      </c>
      <c r="L2936" s="38">
        <v>0</v>
      </c>
      <c s="32">
        <f>ROUND(ROUND(L2936,2)*ROUND(G2936,3),2)</f>
      </c>
      <c s="36" t="s">
        <v>8175</v>
      </c>
      <c>
        <f>(M2936*21)/100</f>
      </c>
      <c t="s">
        <v>27</v>
      </c>
    </row>
    <row r="2937" spans="1:5" ht="25.5">
      <c r="A2937" s="35" t="s">
        <v>54</v>
      </c>
      <c r="E2937" s="39" t="s">
        <v>8341</v>
      </c>
    </row>
    <row r="2938" spans="1:5" ht="12.75">
      <c r="A2938" s="35" t="s">
        <v>56</v>
      </c>
      <c r="E2938" s="40" t="s">
        <v>5</v>
      </c>
    </row>
    <row r="2939" spans="1:5" ht="12.75">
      <c r="A2939" t="s">
        <v>58</v>
      </c>
      <c r="E2939" s="39" t="s">
        <v>5</v>
      </c>
    </row>
    <row r="2940" spans="1:13" ht="12.75">
      <c r="A2940" t="s">
        <v>46</v>
      </c>
      <c r="C2940" s="31" t="s">
        <v>8342</v>
      </c>
      <c r="E2940" s="33" t="s">
        <v>8343</v>
      </c>
      <c r="J2940" s="32">
        <f>0</f>
      </c>
      <c s="32">
        <f>0</f>
      </c>
      <c s="32">
        <f>0+L2941+L2945+L2949</f>
      </c>
      <c s="32">
        <f>0+M2941+M2945+M2949</f>
      </c>
    </row>
    <row r="2941" spans="1:16" ht="25.5">
      <c r="A2941" t="s">
        <v>48</v>
      </c>
      <c s="34" t="s">
        <v>2196</v>
      </c>
      <c s="34" t="s">
        <v>8344</v>
      </c>
      <c s="35" t="s">
        <v>9244</v>
      </c>
      <c s="6" t="s">
        <v>8345</v>
      </c>
      <c s="36" t="s">
        <v>1361</v>
      </c>
      <c s="37">
        <v>682</v>
      </c>
      <c s="36">
        <v>0</v>
      </c>
      <c s="36">
        <f>ROUND(G2941*H2941,6)</f>
      </c>
      <c r="L2941" s="38">
        <v>0</v>
      </c>
      <c s="32">
        <f>ROUND(ROUND(L2941,2)*ROUND(G2941,3),2)</f>
      </c>
      <c s="36" t="s">
        <v>8172</v>
      </c>
      <c>
        <f>(M2941*21)/100</f>
      </c>
      <c t="s">
        <v>27</v>
      </c>
    </row>
    <row r="2942" spans="1:5" ht="38.25">
      <c r="A2942" s="35" t="s">
        <v>54</v>
      </c>
      <c r="E2942" s="39" t="s">
        <v>9280</v>
      </c>
    </row>
    <row r="2943" spans="1:5" ht="12.75">
      <c r="A2943" s="35" t="s">
        <v>56</v>
      </c>
      <c r="E2943" s="40" t="s">
        <v>5</v>
      </c>
    </row>
    <row r="2944" spans="1:5" ht="12.75">
      <c r="A2944" t="s">
        <v>58</v>
      </c>
      <c r="E2944" s="39" t="s">
        <v>5</v>
      </c>
    </row>
    <row r="2945" spans="1:16" ht="12.75">
      <c r="A2945" t="s">
        <v>48</v>
      </c>
      <c s="34" t="s">
        <v>2200</v>
      </c>
      <c s="34" t="s">
        <v>9281</v>
      </c>
      <c s="35" t="s">
        <v>5</v>
      </c>
      <c s="6" t="s">
        <v>8348</v>
      </c>
      <c s="36" t="s">
        <v>1361</v>
      </c>
      <c s="37">
        <v>260</v>
      </c>
      <c s="36">
        <v>0</v>
      </c>
      <c s="36">
        <f>ROUND(G2945*H2945,6)</f>
      </c>
      <c r="L2945" s="38">
        <v>0</v>
      </c>
      <c s="32">
        <f>ROUND(ROUND(L2945,2)*ROUND(G2945,3),2)</f>
      </c>
      <c s="36" t="s">
        <v>8175</v>
      </c>
      <c>
        <f>(M2945*21)/100</f>
      </c>
      <c t="s">
        <v>27</v>
      </c>
    </row>
    <row r="2946" spans="1:5" ht="63.75">
      <c r="A2946" s="35" t="s">
        <v>54</v>
      </c>
      <c r="E2946" s="39" t="s">
        <v>8349</v>
      </c>
    </row>
    <row r="2947" spans="1:5" ht="12.75">
      <c r="A2947" s="35" t="s">
        <v>56</v>
      </c>
      <c r="E2947" s="40" t="s">
        <v>5</v>
      </c>
    </row>
    <row r="2948" spans="1:5" ht="12.75">
      <c r="A2948" t="s">
        <v>58</v>
      </c>
      <c r="E2948" s="39" t="s">
        <v>5</v>
      </c>
    </row>
    <row r="2949" spans="1:16" ht="12.75">
      <c r="A2949" t="s">
        <v>48</v>
      </c>
      <c s="34" t="s">
        <v>2204</v>
      </c>
      <c s="34" t="s">
        <v>9282</v>
      </c>
      <c s="35" t="s">
        <v>5</v>
      </c>
      <c s="6" t="s">
        <v>9283</v>
      </c>
      <c s="36" t="s">
        <v>1361</v>
      </c>
      <c s="37">
        <v>422</v>
      </c>
      <c s="36">
        <v>0</v>
      </c>
      <c s="36">
        <f>ROUND(G2949*H2949,6)</f>
      </c>
      <c r="L2949" s="38">
        <v>0</v>
      </c>
      <c s="32">
        <f>ROUND(ROUND(L2949,2)*ROUND(G2949,3),2)</f>
      </c>
      <c s="36" t="s">
        <v>8175</v>
      </c>
      <c>
        <f>(M2949*21)/100</f>
      </c>
      <c t="s">
        <v>27</v>
      </c>
    </row>
    <row r="2950" spans="1:5" ht="63.75">
      <c r="A2950" s="35" t="s">
        <v>54</v>
      </c>
      <c r="E2950" s="39" t="s">
        <v>8349</v>
      </c>
    </row>
    <row r="2951" spans="1:5" ht="12.75">
      <c r="A2951" s="35" t="s">
        <v>56</v>
      </c>
      <c r="E2951" s="40" t="s">
        <v>5</v>
      </c>
    </row>
    <row r="2952" spans="1:5" ht="12.75">
      <c r="A2952" t="s">
        <v>58</v>
      </c>
      <c r="E2952" s="39" t="s">
        <v>5</v>
      </c>
    </row>
    <row r="2953" spans="1:13" ht="12.75">
      <c r="A2953" t="s">
        <v>46</v>
      </c>
      <c r="C2953" s="31" t="s">
        <v>8353</v>
      </c>
      <c r="E2953" s="33" t="s">
        <v>8354</v>
      </c>
      <c r="J2953" s="32">
        <f>0</f>
      </c>
      <c s="32">
        <f>0</f>
      </c>
      <c s="32">
        <f>0+L2954+L2958+L2962+L2966+L2970</f>
      </c>
      <c s="32">
        <f>0+M2954+M2958+M2962+M2966+M2970</f>
      </c>
    </row>
    <row r="2954" spans="1:16" ht="12.75">
      <c r="A2954" t="s">
        <v>48</v>
      </c>
      <c s="34" t="s">
        <v>1503</v>
      </c>
      <c s="34" t="s">
        <v>9284</v>
      </c>
      <c s="35" t="s">
        <v>5</v>
      </c>
      <c s="6" t="s">
        <v>8356</v>
      </c>
      <c s="36" t="s">
        <v>1289</v>
      </c>
      <c s="37">
        <v>1</v>
      </c>
      <c s="36">
        <v>0</v>
      </c>
      <c s="36">
        <f>ROUND(G2954*H2954,6)</f>
      </c>
      <c r="L2954" s="38">
        <v>0</v>
      </c>
      <c s="32">
        <f>ROUND(ROUND(L2954,2)*ROUND(G2954,3),2)</f>
      </c>
      <c s="36" t="s">
        <v>8175</v>
      </c>
      <c>
        <f>(M2954*21)/100</f>
      </c>
      <c t="s">
        <v>27</v>
      </c>
    </row>
    <row r="2955" spans="1:5" ht="12.75">
      <c r="A2955" s="35" t="s">
        <v>54</v>
      </c>
      <c r="E2955" s="39" t="s">
        <v>8356</v>
      </c>
    </row>
    <row r="2956" spans="1:5" ht="12.75">
      <c r="A2956" s="35" t="s">
        <v>56</v>
      </c>
      <c r="E2956" s="40" t="s">
        <v>5</v>
      </c>
    </row>
    <row r="2957" spans="1:5" ht="12.75">
      <c r="A2957" t="s">
        <v>58</v>
      </c>
      <c r="E2957" s="39" t="s">
        <v>5</v>
      </c>
    </row>
    <row r="2958" spans="1:16" ht="12.75">
      <c r="A2958" t="s">
        <v>48</v>
      </c>
      <c s="34" t="s">
        <v>2211</v>
      </c>
      <c s="34" t="s">
        <v>9285</v>
      </c>
      <c s="35" t="s">
        <v>5</v>
      </c>
      <c s="6" t="s">
        <v>8358</v>
      </c>
      <c s="36" t="s">
        <v>52</v>
      </c>
      <c s="37">
        <v>10</v>
      </c>
      <c s="36">
        <v>0</v>
      </c>
      <c s="36">
        <f>ROUND(G2958*H2958,6)</f>
      </c>
      <c r="L2958" s="38">
        <v>0</v>
      </c>
      <c s="32">
        <f>ROUND(ROUND(L2958,2)*ROUND(G2958,3),2)</f>
      </c>
      <c s="36" t="s">
        <v>8175</v>
      </c>
      <c>
        <f>(M2958*21)/100</f>
      </c>
      <c t="s">
        <v>27</v>
      </c>
    </row>
    <row r="2959" spans="1:5" ht="12.75">
      <c r="A2959" s="35" t="s">
        <v>54</v>
      </c>
      <c r="E2959" s="39" t="s">
        <v>8358</v>
      </c>
    </row>
    <row r="2960" spans="1:5" ht="12.75">
      <c r="A2960" s="35" t="s">
        <v>56</v>
      </c>
      <c r="E2960" s="40" t="s">
        <v>5</v>
      </c>
    </row>
    <row r="2961" spans="1:5" ht="12.75">
      <c r="A2961" t="s">
        <v>58</v>
      </c>
      <c r="E2961" s="39" t="s">
        <v>5</v>
      </c>
    </row>
    <row r="2962" spans="1:16" ht="12.75">
      <c r="A2962" t="s">
        <v>48</v>
      </c>
      <c s="34" t="s">
        <v>2215</v>
      </c>
      <c s="34" t="s">
        <v>9286</v>
      </c>
      <c s="35" t="s">
        <v>5</v>
      </c>
      <c s="6" t="s">
        <v>8360</v>
      </c>
      <c s="36" t="s">
        <v>1289</v>
      </c>
      <c s="37">
        <v>1</v>
      </c>
      <c s="36">
        <v>0</v>
      </c>
      <c s="36">
        <f>ROUND(G2962*H2962,6)</f>
      </c>
      <c r="L2962" s="38">
        <v>0</v>
      </c>
      <c s="32">
        <f>ROUND(ROUND(L2962,2)*ROUND(G2962,3),2)</f>
      </c>
      <c s="36" t="s">
        <v>8175</v>
      </c>
      <c>
        <f>(M2962*21)/100</f>
      </c>
      <c t="s">
        <v>27</v>
      </c>
    </row>
    <row r="2963" spans="1:5" ht="12.75">
      <c r="A2963" s="35" t="s">
        <v>54</v>
      </c>
      <c r="E2963" s="39" t="s">
        <v>8360</v>
      </c>
    </row>
    <row r="2964" spans="1:5" ht="12.75">
      <c r="A2964" s="35" t="s">
        <v>56</v>
      </c>
      <c r="E2964" s="40" t="s">
        <v>5</v>
      </c>
    </row>
    <row r="2965" spans="1:5" ht="12.75">
      <c r="A2965" t="s">
        <v>58</v>
      </c>
      <c r="E2965" s="39" t="s">
        <v>5</v>
      </c>
    </row>
    <row r="2966" spans="1:16" ht="12.75">
      <c r="A2966" t="s">
        <v>48</v>
      </c>
      <c s="34" t="s">
        <v>2217</v>
      </c>
      <c s="34" t="s">
        <v>9287</v>
      </c>
      <c s="35" t="s">
        <v>5</v>
      </c>
      <c s="6" t="s">
        <v>8362</v>
      </c>
      <c s="36" t="s">
        <v>52</v>
      </c>
      <c s="37">
        <v>1</v>
      </c>
      <c s="36">
        <v>0</v>
      </c>
      <c s="36">
        <f>ROUND(G2966*H2966,6)</f>
      </c>
      <c r="L2966" s="38">
        <v>0</v>
      </c>
      <c s="32">
        <f>ROUND(ROUND(L2966,2)*ROUND(G2966,3),2)</f>
      </c>
      <c s="36" t="s">
        <v>8175</v>
      </c>
      <c>
        <f>(M2966*21)/100</f>
      </c>
      <c t="s">
        <v>27</v>
      </c>
    </row>
    <row r="2967" spans="1:5" ht="12.75">
      <c r="A2967" s="35" t="s">
        <v>54</v>
      </c>
      <c r="E2967" s="39" t="s">
        <v>8362</v>
      </c>
    </row>
    <row r="2968" spans="1:5" ht="12.75">
      <c r="A2968" s="35" t="s">
        <v>56</v>
      </c>
      <c r="E2968" s="40" t="s">
        <v>5</v>
      </c>
    </row>
    <row r="2969" spans="1:5" ht="12.75">
      <c r="A2969" t="s">
        <v>58</v>
      </c>
      <c r="E2969" s="39" t="s">
        <v>5</v>
      </c>
    </row>
    <row r="2970" spans="1:16" ht="12.75">
      <c r="A2970" t="s">
        <v>48</v>
      </c>
      <c s="34" t="s">
        <v>2221</v>
      </c>
      <c s="34" t="s">
        <v>9288</v>
      </c>
      <c s="35" t="s">
        <v>5</v>
      </c>
      <c s="6" t="s">
        <v>8364</v>
      </c>
      <c s="36" t="s">
        <v>52</v>
      </c>
      <c s="37">
        <v>1</v>
      </c>
      <c s="36">
        <v>0</v>
      </c>
      <c s="36">
        <f>ROUND(G2970*H2970,6)</f>
      </c>
      <c r="L2970" s="38">
        <v>0</v>
      </c>
      <c s="32">
        <f>ROUND(ROUND(L2970,2)*ROUND(G2970,3),2)</f>
      </c>
      <c s="36" t="s">
        <v>8175</v>
      </c>
      <c>
        <f>(M2970*21)/100</f>
      </c>
      <c t="s">
        <v>27</v>
      </c>
    </row>
    <row r="2971" spans="1:5" ht="12.75">
      <c r="A2971" s="35" t="s">
        <v>54</v>
      </c>
      <c r="E2971" s="39" t="s">
        <v>8364</v>
      </c>
    </row>
    <row r="2972" spans="1:5" ht="12.75">
      <c r="A2972" s="35" t="s">
        <v>56</v>
      </c>
      <c r="E2972" s="40" t="s">
        <v>5</v>
      </c>
    </row>
    <row r="2973" spans="1:5" ht="12.75">
      <c r="A2973" t="s">
        <v>58</v>
      </c>
      <c r="E2973" s="39" t="s">
        <v>5</v>
      </c>
    </row>
    <row r="2974" spans="1:13" ht="12.75">
      <c r="A2974" t="s">
        <v>46</v>
      </c>
      <c r="C2974" s="31" t="s">
        <v>8365</v>
      </c>
      <c r="E2974" s="33" t="s">
        <v>8366</v>
      </c>
      <c r="J2974" s="32">
        <f>0</f>
      </c>
      <c s="32">
        <f>0</f>
      </c>
      <c s="32">
        <f>0+L2975+L2979+L2983+L2987</f>
      </c>
      <c s="32">
        <f>0+M2975+M2979+M2983+M2987</f>
      </c>
    </row>
    <row r="2975" spans="1:16" ht="12.75">
      <c r="A2975" t="s">
        <v>48</v>
      </c>
      <c s="34" t="s">
        <v>2225</v>
      </c>
      <c s="34" t="s">
        <v>9289</v>
      </c>
      <c s="35" t="s">
        <v>5</v>
      </c>
      <c s="6" t="s">
        <v>8368</v>
      </c>
      <c s="36" t="s">
        <v>1289</v>
      </c>
      <c s="37">
        <v>1</v>
      </c>
      <c s="36">
        <v>0</v>
      </c>
      <c s="36">
        <f>ROUND(G2975*H2975,6)</f>
      </c>
      <c r="L2975" s="38">
        <v>0</v>
      </c>
      <c s="32">
        <f>ROUND(ROUND(L2975,2)*ROUND(G2975,3),2)</f>
      </c>
      <c s="36" t="s">
        <v>8175</v>
      </c>
      <c>
        <f>(M2975*21)/100</f>
      </c>
      <c t="s">
        <v>27</v>
      </c>
    </row>
    <row r="2976" spans="1:5" ht="12.75">
      <c r="A2976" s="35" t="s">
        <v>54</v>
      </c>
      <c r="E2976" s="39" t="s">
        <v>8368</v>
      </c>
    </row>
    <row r="2977" spans="1:5" ht="12.75">
      <c r="A2977" s="35" t="s">
        <v>56</v>
      </c>
      <c r="E2977" s="40" t="s">
        <v>5</v>
      </c>
    </row>
    <row r="2978" spans="1:5" ht="12.75">
      <c r="A2978" t="s">
        <v>58</v>
      </c>
      <c r="E2978" s="39" t="s">
        <v>5</v>
      </c>
    </row>
    <row r="2979" spans="1:16" ht="12.75">
      <c r="A2979" t="s">
        <v>48</v>
      </c>
      <c s="34" t="s">
        <v>2229</v>
      </c>
      <c s="34" t="s">
        <v>9290</v>
      </c>
      <c s="35" t="s">
        <v>5</v>
      </c>
      <c s="6" t="s">
        <v>8370</v>
      </c>
      <c s="36" t="s">
        <v>1289</v>
      </c>
      <c s="37">
        <v>1</v>
      </c>
      <c s="36">
        <v>0</v>
      </c>
      <c s="36">
        <f>ROUND(G2979*H2979,6)</f>
      </c>
      <c r="L2979" s="38">
        <v>0</v>
      </c>
      <c s="32">
        <f>ROUND(ROUND(L2979,2)*ROUND(G2979,3),2)</f>
      </c>
      <c s="36" t="s">
        <v>8175</v>
      </c>
      <c>
        <f>(M2979*21)/100</f>
      </c>
      <c t="s">
        <v>27</v>
      </c>
    </row>
    <row r="2980" spans="1:5" ht="12.75">
      <c r="A2980" s="35" t="s">
        <v>54</v>
      </c>
      <c r="E2980" s="39" t="s">
        <v>8370</v>
      </c>
    </row>
    <row r="2981" spans="1:5" ht="12.75">
      <c r="A2981" s="35" t="s">
        <v>56</v>
      </c>
      <c r="E2981" s="40" t="s">
        <v>5</v>
      </c>
    </row>
    <row r="2982" spans="1:5" ht="12.75">
      <c r="A2982" t="s">
        <v>58</v>
      </c>
      <c r="E2982" s="39" t="s">
        <v>5</v>
      </c>
    </row>
    <row r="2983" spans="1:16" ht="12.75">
      <c r="A2983" t="s">
        <v>48</v>
      </c>
      <c s="34" t="s">
        <v>2233</v>
      </c>
      <c s="34" t="s">
        <v>9291</v>
      </c>
      <c s="35" t="s">
        <v>5</v>
      </c>
      <c s="6" t="s">
        <v>8372</v>
      </c>
      <c s="36" t="s">
        <v>215</v>
      </c>
      <c s="37">
        <v>50</v>
      </c>
      <c s="36">
        <v>0</v>
      </c>
      <c s="36">
        <f>ROUND(G2983*H2983,6)</f>
      </c>
      <c r="L2983" s="38">
        <v>0</v>
      </c>
      <c s="32">
        <f>ROUND(ROUND(L2983,2)*ROUND(G2983,3),2)</f>
      </c>
      <c s="36" t="s">
        <v>8175</v>
      </c>
      <c>
        <f>(M2983*21)/100</f>
      </c>
      <c t="s">
        <v>27</v>
      </c>
    </row>
    <row r="2984" spans="1:5" ht="12.75">
      <c r="A2984" s="35" t="s">
        <v>54</v>
      </c>
      <c r="E2984" s="39" t="s">
        <v>8372</v>
      </c>
    </row>
    <row r="2985" spans="1:5" ht="12.75">
      <c r="A2985" s="35" t="s">
        <v>56</v>
      </c>
      <c r="E2985" s="40" t="s">
        <v>5</v>
      </c>
    </row>
    <row r="2986" spans="1:5" ht="12.75">
      <c r="A2986" t="s">
        <v>58</v>
      </c>
      <c r="E2986" s="39" t="s">
        <v>5</v>
      </c>
    </row>
    <row r="2987" spans="1:16" ht="12.75">
      <c r="A2987" t="s">
        <v>48</v>
      </c>
      <c s="34" t="s">
        <v>2237</v>
      </c>
      <c s="34" t="s">
        <v>9292</v>
      </c>
      <c s="35" t="s">
        <v>5</v>
      </c>
      <c s="6" t="s">
        <v>8374</v>
      </c>
      <c s="36" t="s">
        <v>52</v>
      </c>
      <c s="37">
        <v>1</v>
      </c>
      <c s="36">
        <v>0</v>
      </c>
      <c s="36">
        <f>ROUND(G2987*H2987,6)</f>
      </c>
      <c r="L2987" s="38">
        <v>0</v>
      </c>
      <c s="32">
        <f>ROUND(ROUND(L2987,2)*ROUND(G2987,3),2)</f>
      </c>
      <c s="36" t="s">
        <v>8175</v>
      </c>
      <c>
        <f>(M2987*21)/100</f>
      </c>
      <c t="s">
        <v>27</v>
      </c>
    </row>
    <row r="2988" spans="1:5" ht="12.75">
      <c r="A2988" s="35" t="s">
        <v>54</v>
      </c>
      <c r="E2988" s="39" t="s">
        <v>8516</v>
      </c>
    </row>
    <row r="2989" spans="1:5" ht="12.75">
      <c r="A2989" s="35" t="s">
        <v>56</v>
      </c>
      <c r="E2989" s="40" t="s">
        <v>5</v>
      </c>
    </row>
    <row r="2990" spans="1:5" ht="12.75">
      <c r="A2990" t="s">
        <v>58</v>
      </c>
      <c r="E2990" s="39" t="s">
        <v>5</v>
      </c>
    </row>
    <row r="2991" spans="1:13" ht="12.75">
      <c r="A2991" t="s">
        <v>8165</v>
      </c>
      <c r="C2991" s="31" t="s">
        <v>9293</v>
      </c>
      <c r="E2991" s="33" t="s">
        <v>9294</v>
      </c>
      <c r="J2991" s="32">
        <f>0+J2992+J3009+J3026+J3031+J3052+J3113+J3126+J3147+J3156+J3177</f>
      </c>
      <c s="32">
        <f>0+K2992+K3009+K3026+K3031+K3052+K3113+K3126+K3147+K3156+K3177</f>
      </c>
      <c s="32">
        <f>0+L2992+L3009+L3026+L3031+L3052+L3113+L3126+L3147+L3156+L3177</f>
      </c>
      <c s="32">
        <f>0+M2992+M3009+M3026+M3031+M3052+M3113+M3126+M3147+M3156+M3177</f>
      </c>
    </row>
    <row r="2992" spans="1:13" ht="12.75">
      <c r="A2992" t="s">
        <v>46</v>
      </c>
      <c r="C2992" s="31" t="s">
        <v>8168</v>
      </c>
      <c r="E2992" s="33" t="s">
        <v>8169</v>
      </c>
      <c r="J2992" s="32">
        <f>0</f>
      </c>
      <c s="32">
        <f>0</f>
      </c>
      <c s="32">
        <f>0+L2993+L2997+L3001+L3005</f>
      </c>
      <c s="32">
        <f>0+M2993+M2997+M3001+M3005</f>
      </c>
    </row>
    <row r="2993" spans="1:16" ht="12.75">
      <c r="A2993" t="s">
        <v>48</v>
      </c>
      <c s="34" t="s">
        <v>2241</v>
      </c>
      <c s="34" t="s">
        <v>9295</v>
      </c>
      <c s="35" t="s">
        <v>5</v>
      </c>
      <c s="6" t="s">
        <v>9296</v>
      </c>
      <c s="36" t="s">
        <v>52</v>
      </c>
      <c s="37">
        <v>1</v>
      </c>
      <c s="36">
        <v>0</v>
      </c>
      <c s="36">
        <f>ROUND(G2993*H2993,6)</f>
      </c>
      <c r="L2993" s="38">
        <v>0</v>
      </c>
      <c s="32">
        <f>ROUND(ROUND(L2993,2)*ROUND(G2993,3),2)</f>
      </c>
      <c s="36" t="s">
        <v>8172</v>
      </c>
      <c>
        <f>(M2993*21)/100</f>
      </c>
      <c t="s">
        <v>27</v>
      </c>
    </row>
    <row r="2994" spans="1:5" ht="12.75">
      <c r="A2994" s="35" t="s">
        <v>54</v>
      </c>
      <c r="E2994" s="39" t="s">
        <v>5</v>
      </c>
    </row>
    <row r="2995" spans="1:5" ht="12.75">
      <c r="A2995" s="35" t="s">
        <v>56</v>
      </c>
      <c r="E2995" s="40" t="s">
        <v>5</v>
      </c>
    </row>
    <row r="2996" spans="1:5" ht="12.75">
      <c r="A2996" t="s">
        <v>58</v>
      </c>
      <c r="E2996" s="39" t="s">
        <v>5</v>
      </c>
    </row>
    <row r="2997" spans="1:16" ht="25.5">
      <c r="A2997" t="s">
        <v>48</v>
      </c>
      <c s="34" t="s">
        <v>2245</v>
      </c>
      <c s="34" t="s">
        <v>9297</v>
      </c>
      <c s="35" t="s">
        <v>5</v>
      </c>
      <c s="6" t="s">
        <v>9298</v>
      </c>
      <c s="36" t="s">
        <v>52</v>
      </c>
      <c s="37">
        <v>1</v>
      </c>
      <c s="36">
        <v>0</v>
      </c>
      <c s="36">
        <f>ROUND(G2997*H2997,6)</f>
      </c>
      <c r="L2997" s="38">
        <v>0</v>
      </c>
      <c s="32">
        <f>ROUND(ROUND(L2997,2)*ROUND(G2997,3),2)</f>
      </c>
      <c s="36" t="s">
        <v>8175</v>
      </c>
      <c>
        <f>(M2997*21)/100</f>
      </c>
      <c t="s">
        <v>27</v>
      </c>
    </row>
    <row r="2998" spans="1:5" ht="25.5">
      <c r="A2998" s="35" t="s">
        <v>54</v>
      </c>
      <c r="E2998" s="39" t="s">
        <v>9299</v>
      </c>
    </row>
    <row r="2999" spans="1:5" ht="12.75">
      <c r="A2999" s="35" t="s">
        <v>56</v>
      </c>
      <c r="E2999" s="40" t="s">
        <v>5</v>
      </c>
    </row>
    <row r="3000" spans="1:5" ht="12.75">
      <c r="A3000" t="s">
        <v>58</v>
      </c>
      <c r="E3000" s="39" t="s">
        <v>5</v>
      </c>
    </row>
    <row r="3001" spans="1:16" ht="12.75">
      <c r="A3001" t="s">
        <v>48</v>
      </c>
      <c s="34" t="s">
        <v>2249</v>
      </c>
      <c s="34" t="s">
        <v>9300</v>
      </c>
      <c s="35" t="s">
        <v>5</v>
      </c>
      <c s="6" t="s">
        <v>8525</v>
      </c>
      <c s="36" t="s">
        <v>52</v>
      </c>
      <c s="37">
        <v>1</v>
      </c>
      <c s="36">
        <v>0</v>
      </c>
      <c s="36">
        <f>ROUND(G3001*H3001,6)</f>
      </c>
      <c r="L3001" s="38">
        <v>0</v>
      </c>
      <c s="32">
        <f>ROUND(ROUND(L3001,2)*ROUND(G3001,3),2)</f>
      </c>
      <c s="36" t="s">
        <v>8175</v>
      </c>
      <c>
        <f>(M3001*21)/100</f>
      </c>
      <c t="s">
        <v>27</v>
      </c>
    </row>
    <row r="3002" spans="1:5" ht="12.75">
      <c r="A3002" s="35" t="s">
        <v>54</v>
      </c>
      <c r="E3002" s="39" t="s">
        <v>8525</v>
      </c>
    </row>
    <row r="3003" spans="1:5" ht="12.75">
      <c r="A3003" s="35" t="s">
        <v>56</v>
      </c>
      <c r="E3003" s="40" t="s">
        <v>5</v>
      </c>
    </row>
    <row r="3004" spans="1:5" ht="12.75">
      <c r="A3004" t="s">
        <v>58</v>
      </c>
      <c r="E3004" s="39" t="s">
        <v>5</v>
      </c>
    </row>
    <row r="3005" spans="1:16" ht="12.75">
      <c r="A3005" t="s">
        <v>48</v>
      </c>
      <c s="34" t="s">
        <v>2253</v>
      </c>
      <c s="34" t="s">
        <v>9301</v>
      </c>
      <c s="35" t="s">
        <v>5</v>
      </c>
      <c s="6" t="s">
        <v>8180</v>
      </c>
      <c s="36" t="s">
        <v>52</v>
      </c>
      <c s="37">
        <v>1</v>
      </c>
      <c s="36">
        <v>0</v>
      </c>
      <c s="36">
        <f>ROUND(G3005*H3005,6)</f>
      </c>
      <c r="L3005" s="38">
        <v>0</v>
      </c>
      <c s="32">
        <f>ROUND(ROUND(L3005,2)*ROUND(G3005,3),2)</f>
      </c>
      <c s="36" t="s">
        <v>8175</v>
      </c>
      <c>
        <f>(M3005*21)/100</f>
      </c>
      <c t="s">
        <v>27</v>
      </c>
    </row>
    <row r="3006" spans="1:5" ht="12.75">
      <c r="A3006" s="35" t="s">
        <v>54</v>
      </c>
      <c r="E3006" s="39" t="s">
        <v>8180</v>
      </c>
    </row>
    <row r="3007" spans="1:5" ht="12.75">
      <c r="A3007" s="35" t="s">
        <v>56</v>
      </c>
      <c r="E3007" s="40" t="s">
        <v>5</v>
      </c>
    </row>
    <row r="3008" spans="1:5" ht="12.75">
      <c r="A3008" t="s">
        <v>58</v>
      </c>
      <c r="E3008" s="39" t="s">
        <v>5</v>
      </c>
    </row>
    <row r="3009" spans="1:13" ht="12.75">
      <c r="A3009" t="s">
        <v>46</v>
      </c>
      <c r="C3009" s="31" t="s">
        <v>8184</v>
      </c>
      <c r="E3009" s="33" t="s">
        <v>8185</v>
      </c>
      <c r="J3009" s="32">
        <f>0</f>
      </c>
      <c s="32">
        <f>0</f>
      </c>
      <c s="32">
        <f>0+L3010+L3014+L3018+L3022</f>
      </c>
      <c s="32">
        <f>0+M3010+M3014+M3018+M3022</f>
      </c>
    </row>
    <row r="3010" spans="1:16" ht="12.75">
      <c r="A3010" t="s">
        <v>48</v>
      </c>
      <c s="34" t="s">
        <v>2257</v>
      </c>
      <c s="34" t="s">
        <v>8196</v>
      </c>
      <c s="35" t="s">
        <v>7756</v>
      </c>
      <c s="6" t="s">
        <v>8197</v>
      </c>
      <c s="36" t="s">
        <v>52</v>
      </c>
      <c s="37">
        <v>2</v>
      </c>
      <c s="36">
        <v>0</v>
      </c>
      <c s="36">
        <f>ROUND(G3010*H3010,6)</f>
      </c>
      <c r="L3010" s="38">
        <v>0</v>
      </c>
      <c s="32">
        <f>ROUND(ROUND(L3010,2)*ROUND(G3010,3),2)</f>
      </c>
      <c s="36" t="s">
        <v>8172</v>
      </c>
      <c>
        <f>(M3010*21)/100</f>
      </c>
      <c t="s">
        <v>27</v>
      </c>
    </row>
    <row r="3011" spans="1:5" ht="12.75">
      <c r="A3011" s="35" t="s">
        <v>54</v>
      </c>
      <c r="E3011" s="39" t="s">
        <v>9302</v>
      </c>
    </row>
    <row r="3012" spans="1:5" ht="12.75">
      <c r="A3012" s="35" t="s">
        <v>56</v>
      </c>
      <c r="E3012" s="40" t="s">
        <v>5</v>
      </c>
    </row>
    <row r="3013" spans="1:5" ht="12.75">
      <c r="A3013" t="s">
        <v>58</v>
      </c>
      <c r="E3013" s="39" t="s">
        <v>5</v>
      </c>
    </row>
    <row r="3014" spans="1:16" ht="12.75">
      <c r="A3014" t="s">
        <v>48</v>
      </c>
      <c s="34" t="s">
        <v>2261</v>
      </c>
      <c s="34" t="s">
        <v>9303</v>
      </c>
      <c s="35" t="s">
        <v>5</v>
      </c>
      <c s="6" t="s">
        <v>9304</v>
      </c>
      <c s="36" t="s">
        <v>52</v>
      </c>
      <c s="37">
        <v>2</v>
      </c>
      <c s="36">
        <v>0</v>
      </c>
      <c s="36">
        <f>ROUND(G3014*H3014,6)</f>
      </c>
      <c r="L3014" s="38">
        <v>0</v>
      </c>
      <c s="32">
        <f>ROUND(ROUND(L3014,2)*ROUND(G3014,3),2)</f>
      </c>
      <c s="36" t="s">
        <v>8175</v>
      </c>
      <c>
        <f>(M3014*21)/100</f>
      </c>
      <c t="s">
        <v>27</v>
      </c>
    </row>
    <row r="3015" spans="1:5" ht="12.75">
      <c r="A3015" s="35" t="s">
        <v>54</v>
      </c>
      <c r="E3015" s="39" t="s">
        <v>9304</v>
      </c>
    </row>
    <row r="3016" spans="1:5" ht="12.75">
      <c r="A3016" s="35" t="s">
        <v>56</v>
      </c>
      <c r="E3016" s="40" t="s">
        <v>5</v>
      </c>
    </row>
    <row r="3017" spans="1:5" ht="12.75">
      <c r="A3017" t="s">
        <v>58</v>
      </c>
      <c r="E3017" s="39" t="s">
        <v>5</v>
      </c>
    </row>
    <row r="3018" spans="1:16" ht="12.75">
      <c r="A3018" t="s">
        <v>48</v>
      </c>
      <c s="34" t="s">
        <v>2263</v>
      </c>
      <c s="34" t="s">
        <v>9305</v>
      </c>
      <c s="35" t="s">
        <v>7090</v>
      </c>
      <c s="6" t="s">
        <v>9306</v>
      </c>
      <c s="36" t="s">
        <v>52</v>
      </c>
      <c s="37">
        <v>3</v>
      </c>
      <c s="36">
        <v>0</v>
      </c>
      <c s="36">
        <f>ROUND(G3018*H3018,6)</f>
      </c>
      <c r="L3018" s="38">
        <v>0</v>
      </c>
      <c s="32">
        <f>ROUND(ROUND(L3018,2)*ROUND(G3018,3),2)</f>
      </c>
      <c s="36" t="s">
        <v>8172</v>
      </c>
      <c>
        <f>(M3018*21)/100</f>
      </c>
      <c t="s">
        <v>27</v>
      </c>
    </row>
    <row r="3019" spans="1:5" ht="12.75">
      <c r="A3019" s="35" t="s">
        <v>54</v>
      </c>
      <c r="E3019" s="39" t="s">
        <v>9307</v>
      </c>
    </row>
    <row r="3020" spans="1:5" ht="12.75">
      <c r="A3020" s="35" t="s">
        <v>56</v>
      </c>
      <c r="E3020" s="40" t="s">
        <v>5</v>
      </c>
    </row>
    <row r="3021" spans="1:5" ht="12.75">
      <c r="A3021" t="s">
        <v>58</v>
      </c>
      <c r="E3021" s="39" t="s">
        <v>5</v>
      </c>
    </row>
    <row r="3022" spans="1:16" ht="12.75">
      <c r="A3022" t="s">
        <v>48</v>
      </c>
      <c s="34" t="s">
        <v>2267</v>
      </c>
      <c s="34" t="s">
        <v>9308</v>
      </c>
      <c s="35" t="s">
        <v>5</v>
      </c>
      <c s="6" t="s">
        <v>9309</v>
      </c>
      <c s="36" t="s">
        <v>52</v>
      </c>
      <c s="37">
        <v>3</v>
      </c>
      <c s="36">
        <v>0</v>
      </c>
      <c s="36">
        <f>ROUND(G3022*H3022,6)</f>
      </c>
      <c r="L3022" s="38">
        <v>0</v>
      </c>
      <c s="32">
        <f>ROUND(ROUND(L3022,2)*ROUND(G3022,3),2)</f>
      </c>
      <c s="36" t="s">
        <v>8175</v>
      </c>
      <c>
        <f>(M3022*21)/100</f>
      </c>
      <c t="s">
        <v>27</v>
      </c>
    </row>
    <row r="3023" spans="1:5" ht="12.75">
      <c r="A3023" s="35" t="s">
        <v>54</v>
      </c>
      <c r="E3023" s="39" t="s">
        <v>9309</v>
      </c>
    </row>
    <row r="3024" spans="1:5" ht="12.75">
      <c r="A3024" s="35" t="s">
        <v>56</v>
      </c>
      <c r="E3024" s="40" t="s">
        <v>5</v>
      </c>
    </row>
    <row r="3025" spans="1:5" ht="12.75">
      <c r="A3025" t="s">
        <v>58</v>
      </c>
      <c r="E3025" s="39" t="s">
        <v>5</v>
      </c>
    </row>
    <row r="3026" spans="1:13" ht="12.75">
      <c r="A3026" t="s">
        <v>46</v>
      </c>
      <c r="C3026" s="31" t="s">
        <v>8216</v>
      </c>
      <c r="E3026" s="33" t="s">
        <v>8217</v>
      </c>
      <c r="J3026" s="32">
        <f>0</f>
      </c>
      <c s="32">
        <f>0</f>
      </c>
      <c s="32">
        <f>0+L3027</f>
      </c>
      <c s="32">
        <f>0+M3027</f>
      </c>
    </row>
    <row r="3027" spans="1:16" ht="12.75">
      <c r="A3027" t="s">
        <v>48</v>
      </c>
      <c s="34" t="s">
        <v>2271</v>
      </c>
      <c s="34" t="s">
        <v>9310</v>
      </c>
      <c s="35" t="s">
        <v>5</v>
      </c>
      <c s="6" t="s">
        <v>9311</v>
      </c>
      <c s="36" t="s">
        <v>52</v>
      </c>
      <c s="37">
        <v>1</v>
      </c>
      <c s="36">
        <v>0</v>
      </c>
      <c s="36">
        <f>ROUND(G3027*H3027,6)</f>
      </c>
      <c r="L3027" s="38">
        <v>0</v>
      </c>
      <c s="32">
        <f>ROUND(ROUND(L3027,2)*ROUND(G3027,3),2)</f>
      </c>
      <c s="36" t="s">
        <v>8175</v>
      </c>
      <c>
        <f>(M3027*21)/100</f>
      </c>
      <c t="s">
        <v>27</v>
      </c>
    </row>
    <row r="3028" spans="1:5" ht="38.25">
      <c r="A3028" s="35" t="s">
        <v>54</v>
      </c>
      <c r="E3028" s="39" t="s">
        <v>8220</v>
      </c>
    </row>
    <row r="3029" spans="1:5" ht="12.75">
      <c r="A3029" s="35" t="s">
        <v>56</v>
      </c>
      <c r="E3029" s="40" t="s">
        <v>5</v>
      </c>
    </row>
    <row r="3030" spans="1:5" ht="12.75">
      <c r="A3030" t="s">
        <v>58</v>
      </c>
      <c r="E3030" s="39" t="s">
        <v>5</v>
      </c>
    </row>
    <row r="3031" spans="1:13" ht="12.75">
      <c r="A3031" t="s">
        <v>46</v>
      </c>
      <c r="C3031" s="31" t="s">
        <v>8227</v>
      </c>
      <c r="E3031" s="33" t="s">
        <v>8228</v>
      </c>
      <c r="J3031" s="32">
        <f>0</f>
      </c>
      <c s="32">
        <f>0</f>
      </c>
      <c s="32">
        <f>0+L3032+L3036+L3040+L3044+L3048</f>
      </c>
      <c s="32">
        <f>0+M3032+M3036+M3040+M3044+M3048</f>
      </c>
    </row>
    <row r="3032" spans="1:16" ht="12.75">
      <c r="A3032" t="s">
        <v>48</v>
      </c>
      <c s="34" t="s">
        <v>2275</v>
      </c>
      <c s="34" t="s">
        <v>8236</v>
      </c>
      <c s="35" t="s">
        <v>7805</v>
      </c>
      <c s="6" t="s">
        <v>8237</v>
      </c>
      <c s="36" t="s">
        <v>52</v>
      </c>
      <c s="37">
        <v>2</v>
      </c>
      <c s="36">
        <v>0</v>
      </c>
      <c s="36">
        <f>ROUND(G3032*H3032,6)</f>
      </c>
      <c r="L3032" s="38">
        <v>0</v>
      </c>
      <c s="32">
        <f>ROUND(ROUND(L3032,2)*ROUND(G3032,3),2)</f>
      </c>
      <c s="36" t="s">
        <v>8172</v>
      </c>
      <c>
        <f>(M3032*21)/100</f>
      </c>
      <c t="s">
        <v>27</v>
      </c>
    </row>
    <row r="3033" spans="1:5" ht="12.75">
      <c r="A3033" s="35" t="s">
        <v>54</v>
      </c>
      <c r="E3033" s="39" t="s">
        <v>8238</v>
      </c>
    </row>
    <row r="3034" spans="1:5" ht="12.75">
      <c r="A3034" s="35" t="s">
        <v>56</v>
      </c>
      <c r="E3034" s="40" t="s">
        <v>5</v>
      </c>
    </row>
    <row r="3035" spans="1:5" ht="12.75">
      <c r="A3035" t="s">
        <v>58</v>
      </c>
      <c r="E3035" s="39" t="s">
        <v>5</v>
      </c>
    </row>
    <row r="3036" spans="1:16" ht="12.75">
      <c r="A3036" t="s">
        <v>48</v>
      </c>
      <c s="34" t="s">
        <v>2279</v>
      </c>
      <c s="34" t="s">
        <v>9312</v>
      </c>
      <c s="35" t="s">
        <v>5</v>
      </c>
      <c s="6" t="s">
        <v>8240</v>
      </c>
      <c s="36" t="s">
        <v>52</v>
      </c>
      <c s="37">
        <v>2</v>
      </c>
      <c s="36">
        <v>0</v>
      </c>
      <c s="36">
        <f>ROUND(G3036*H3036,6)</f>
      </c>
      <c r="L3036" s="38">
        <v>0</v>
      </c>
      <c s="32">
        <f>ROUND(ROUND(L3036,2)*ROUND(G3036,3),2)</f>
      </c>
      <c s="36" t="s">
        <v>8175</v>
      </c>
      <c>
        <f>(M3036*21)/100</f>
      </c>
      <c t="s">
        <v>27</v>
      </c>
    </row>
    <row r="3037" spans="1:5" ht="38.25">
      <c r="A3037" s="35" t="s">
        <v>54</v>
      </c>
      <c r="E3037" s="39" t="s">
        <v>8241</v>
      </c>
    </row>
    <row r="3038" spans="1:5" ht="12.75">
      <c r="A3038" s="35" t="s">
        <v>56</v>
      </c>
      <c r="E3038" s="40" t="s">
        <v>5</v>
      </c>
    </row>
    <row r="3039" spans="1:5" ht="12.75">
      <c r="A3039" t="s">
        <v>58</v>
      </c>
      <c r="E3039" s="39" t="s">
        <v>5</v>
      </c>
    </row>
    <row r="3040" spans="1:16" ht="12.75">
      <c r="A3040" t="s">
        <v>48</v>
      </c>
      <c s="34" t="s">
        <v>2281</v>
      </c>
      <c s="34" t="s">
        <v>8242</v>
      </c>
      <c s="35" t="s">
        <v>8787</v>
      </c>
      <c s="6" t="s">
        <v>8243</v>
      </c>
      <c s="36" t="s">
        <v>52</v>
      </c>
      <c s="37">
        <v>2</v>
      </c>
      <c s="36">
        <v>0</v>
      </c>
      <c s="36">
        <f>ROUND(G3040*H3040,6)</f>
      </c>
      <c r="L3040" s="38">
        <v>0</v>
      </c>
      <c s="32">
        <f>ROUND(ROUND(L3040,2)*ROUND(G3040,3),2)</f>
      </c>
      <c s="36" t="s">
        <v>8172</v>
      </c>
      <c>
        <f>(M3040*21)/100</f>
      </c>
      <c t="s">
        <v>27</v>
      </c>
    </row>
    <row r="3041" spans="1:5" ht="25.5">
      <c r="A3041" s="35" t="s">
        <v>54</v>
      </c>
      <c r="E3041" s="39" t="s">
        <v>9313</v>
      </c>
    </row>
    <row r="3042" spans="1:5" ht="12.75">
      <c r="A3042" s="35" t="s">
        <v>56</v>
      </c>
      <c r="E3042" s="40" t="s">
        <v>5</v>
      </c>
    </row>
    <row r="3043" spans="1:5" ht="12.75">
      <c r="A3043" t="s">
        <v>58</v>
      </c>
      <c r="E3043" s="39" t="s">
        <v>5</v>
      </c>
    </row>
    <row r="3044" spans="1:16" ht="12.75">
      <c r="A3044" t="s">
        <v>48</v>
      </c>
      <c s="34" t="s">
        <v>2283</v>
      </c>
      <c s="34" t="s">
        <v>9314</v>
      </c>
      <c s="35" t="s">
        <v>5</v>
      </c>
      <c s="6" t="s">
        <v>8250</v>
      </c>
      <c s="36" t="s">
        <v>52</v>
      </c>
      <c s="37">
        <v>1</v>
      </c>
      <c s="36">
        <v>0</v>
      </c>
      <c s="36">
        <f>ROUND(G3044*H3044,6)</f>
      </c>
      <c r="L3044" s="38">
        <v>0</v>
      </c>
      <c s="32">
        <f>ROUND(ROUND(L3044,2)*ROUND(G3044,3),2)</f>
      </c>
      <c s="36" t="s">
        <v>8175</v>
      </c>
      <c>
        <f>(M3044*21)/100</f>
      </c>
      <c t="s">
        <v>27</v>
      </c>
    </row>
    <row r="3045" spans="1:5" ht="38.25">
      <c r="A3045" s="35" t="s">
        <v>54</v>
      </c>
      <c r="E3045" s="39" t="s">
        <v>8241</v>
      </c>
    </row>
    <row r="3046" spans="1:5" ht="12.75">
      <c r="A3046" s="35" t="s">
        <v>56</v>
      </c>
      <c r="E3046" s="40" t="s">
        <v>5</v>
      </c>
    </row>
    <row r="3047" spans="1:5" ht="12.75">
      <c r="A3047" t="s">
        <v>58</v>
      </c>
      <c r="E3047" s="39" t="s">
        <v>5</v>
      </c>
    </row>
    <row r="3048" spans="1:16" ht="12.75">
      <c r="A3048" t="s">
        <v>48</v>
      </c>
      <c s="34" t="s">
        <v>2287</v>
      </c>
      <c s="34" t="s">
        <v>9315</v>
      </c>
      <c s="35" t="s">
        <v>5</v>
      </c>
      <c s="6" t="s">
        <v>8411</v>
      </c>
      <c s="36" t="s">
        <v>52</v>
      </c>
      <c s="37">
        <v>1</v>
      </c>
      <c s="36">
        <v>0</v>
      </c>
      <c s="36">
        <f>ROUND(G3048*H3048,6)</f>
      </c>
      <c r="L3048" s="38">
        <v>0</v>
      </c>
      <c s="32">
        <f>ROUND(ROUND(L3048,2)*ROUND(G3048,3),2)</f>
      </c>
      <c s="36" t="s">
        <v>8175</v>
      </c>
      <c>
        <f>(M3048*21)/100</f>
      </c>
      <c t="s">
        <v>27</v>
      </c>
    </row>
    <row r="3049" spans="1:5" ht="38.25">
      <c r="A3049" s="35" t="s">
        <v>54</v>
      </c>
      <c r="E3049" s="39" t="s">
        <v>8241</v>
      </c>
    </row>
    <row r="3050" spans="1:5" ht="12.75">
      <c r="A3050" s="35" t="s">
        <v>56</v>
      </c>
      <c r="E3050" s="40" t="s">
        <v>5</v>
      </c>
    </row>
    <row r="3051" spans="1:5" ht="12.75">
      <c r="A3051" t="s">
        <v>58</v>
      </c>
      <c r="E3051" s="39" t="s">
        <v>5</v>
      </c>
    </row>
    <row r="3052" spans="1:13" ht="12.75">
      <c r="A3052" t="s">
        <v>46</v>
      </c>
      <c r="C3052" s="31" t="s">
        <v>8251</v>
      </c>
      <c r="E3052" s="33" t="s">
        <v>8252</v>
      </c>
      <c r="J3052" s="32">
        <f>0</f>
      </c>
      <c s="32">
        <f>0</f>
      </c>
      <c s="32">
        <f>0+L3053+L3057+L3061+L3065+L3069+L3073+L3077+L3081+L3085+L3089+L3093+L3097+L3101+L3105+L3109</f>
      </c>
      <c s="32">
        <f>0+M3053+M3057+M3061+M3065+M3069+M3073+M3077+M3081+M3085+M3089+M3093+M3097+M3101+M3105+M3109</f>
      </c>
    </row>
    <row r="3053" spans="1:16" ht="12.75">
      <c r="A3053" t="s">
        <v>48</v>
      </c>
      <c s="34" t="s">
        <v>2289</v>
      </c>
      <c s="34" t="s">
        <v>8259</v>
      </c>
      <c s="35" t="s">
        <v>8787</v>
      </c>
      <c s="6" t="s">
        <v>8260</v>
      </c>
      <c s="36" t="s">
        <v>163</v>
      </c>
      <c s="37">
        <v>26</v>
      </c>
      <c s="36">
        <v>0</v>
      </c>
      <c s="36">
        <f>ROUND(G3053*H3053,6)</f>
      </c>
      <c r="L3053" s="38">
        <v>0</v>
      </c>
      <c s="32">
        <f>ROUND(ROUND(L3053,2)*ROUND(G3053,3),2)</f>
      </c>
      <c s="36" t="s">
        <v>8172</v>
      </c>
      <c>
        <f>(M3053*21)/100</f>
      </c>
      <c t="s">
        <v>27</v>
      </c>
    </row>
    <row r="3054" spans="1:5" ht="12.75">
      <c r="A3054" s="35" t="s">
        <v>54</v>
      </c>
      <c r="E3054" s="39" t="s">
        <v>9316</v>
      </c>
    </row>
    <row r="3055" spans="1:5" ht="12.75">
      <c r="A3055" s="35" t="s">
        <v>56</v>
      </c>
      <c r="E3055" s="40" t="s">
        <v>5</v>
      </c>
    </row>
    <row r="3056" spans="1:5" ht="12.75">
      <c r="A3056" t="s">
        <v>58</v>
      </c>
      <c r="E3056" s="39" t="s">
        <v>5</v>
      </c>
    </row>
    <row r="3057" spans="1:16" ht="12.75">
      <c r="A3057" t="s">
        <v>48</v>
      </c>
      <c s="34" t="s">
        <v>2293</v>
      </c>
      <c s="34" t="s">
        <v>9317</v>
      </c>
      <c s="35" t="s">
        <v>5</v>
      </c>
      <c s="6" t="s">
        <v>9318</v>
      </c>
      <c s="36" t="s">
        <v>163</v>
      </c>
      <c s="37">
        <v>26</v>
      </c>
      <c s="36">
        <v>0</v>
      </c>
      <c s="36">
        <f>ROUND(G3057*H3057,6)</f>
      </c>
      <c r="L3057" s="38">
        <v>0</v>
      </c>
      <c s="32">
        <f>ROUND(ROUND(L3057,2)*ROUND(G3057,3),2)</f>
      </c>
      <c s="36" t="s">
        <v>8175</v>
      </c>
      <c>
        <f>(M3057*21)/100</f>
      </c>
      <c t="s">
        <v>27</v>
      </c>
    </row>
    <row r="3058" spans="1:5" ht="127.5">
      <c r="A3058" s="35" t="s">
        <v>54</v>
      </c>
      <c r="E3058" s="39" t="s">
        <v>8264</v>
      </c>
    </row>
    <row r="3059" spans="1:5" ht="25.5">
      <c r="A3059" s="35" t="s">
        <v>56</v>
      </c>
      <c r="E3059" s="40" t="s">
        <v>9319</v>
      </c>
    </row>
    <row r="3060" spans="1:5" ht="12.75">
      <c r="A3060" t="s">
        <v>58</v>
      </c>
      <c r="E3060" s="39" t="s">
        <v>5</v>
      </c>
    </row>
    <row r="3061" spans="1:16" ht="12.75">
      <c r="A3061" t="s">
        <v>48</v>
      </c>
      <c s="34" t="s">
        <v>2297</v>
      </c>
      <c s="34" t="s">
        <v>8266</v>
      </c>
      <c s="35" t="s">
        <v>9154</v>
      </c>
      <c s="6" t="s">
        <v>8267</v>
      </c>
      <c s="36" t="s">
        <v>163</v>
      </c>
      <c s="37">
        <v>30</v>
      </c>
      <c s="36">
        <v>0</v>
      </c>
      <c s="36">
        <f>ROUND(G3061*H3061,6)</f>
      </c>
      <c r="L3061" s="38">
        <v>0</v>
      </c>
      <c s="32">
        <f>ROUND(ROUND(L3061,2)*ROUND(G3061,3),2)</f>
      </c>
      <c s="36" t="s">
        <v>8172</v>
      </c>
      <c>
        <f>(M3061*21)/100</f>
      </c>
      <c t="s">
        <v>27</v>
      </c>
    </row>
    <row r="3062" spans="1:5" ht="38.25">
      <c r="A3062" s="35" t="s">
        <v>54</v>
      </c>
      <c r="E3062" s="39" t="s">
        <v>9320</v>
      </c>
    </row>
    <row r="3063" spans="1:5" ht="12.75">
      <c r="A3063" s="35" t="s">
        <v>56</v>
      </c>
      <c r="E3063" s="40" t="s">
        <v>5</v>
      </c>
    </row>
    <row r="3064" spans="1:5" ht="12.75">
      <c r="A3064" t="s">
        <v>58</v>
      </c>
      <c r="E3064" s="39" t="s">
        <v>5</v>
      </c>
    </row>
    <row r="3065" spans="1:16" ht="12.75">
      <c r="A3065" t="s">
        <v>48</v>
      </c>
      <c s="34" t="s">
        <v>2299</v>
      </c>
      <c s="34" t="s">
        <v>9321</v>
      </c>
      <c s="35" t="s">
        <v>5</v>
      </c>
      <c s="6" t="s">
        <v>9322</v>
      </c>
      <c s="36" t="s">
        <v>163</v>
      </c>
      <c s="37">
        <v>10</v>
      </c>
      <c s="36">
        <v>0</v>
      </c>
      <c s="36">
        <f>ROUND(G3065*H3065,6)</f>
      </c>
      <c r="L3065" s="38">
        <v>0</v>
      </c>
      <c s="32">
        <f>ROUND(ROUND(L3065,2)*ROUND(G3065,3),2)</f>
      </c>
      <c s="36" t="s">
        <v>8175</v>
      </c>
      <c>
        <f>(M3065*21)/100</f>
      </c>
      <c t="s">
        <v>27</v>
      </c>
    </row>
    <row r="3066" spans="1:5" ht="127.5">
      <c r="A3066" s="35" t="s">
        <v>54</v>
      </c>
      <c r="E3066" s="39" t="s">
        <v>8264</v>
      </c>
    </row>
    <row r="3067" spans="1:5" ht="25.5">
      <c r="A3067" s="35" t="s">
        <v>56</v>
      </c>
      <c r="E3067" s="40" t="s">
        <v>9323</v>
      </c>
    </row>
    <row r="3068" spans="1:5" ht="12.75">
      <c r="A3068" t="s">
        <v>58</v>
      </c>
      <c r="E3068" s="39" t="s">
        <v>5</v>
      </c>
    </row>
    <row r="3069" spans="1:16" ht="12.75">
      <c r="A3069" t="s">
        <v>48</v>
      </c>
      <c s="34" t="s">
        <v>2303</v>
      </c>
      <c s="34" t="s">
        <v>9324</v>
      </c>
      <c s="35" t="s">
        <v>5</v>
      </c>
      <c s="6" t="s">
        <v>8862</v>
      </c>
      <c s="36" t="s">
        <v>163</v>
      </c>
      <c s="37">
        <v>12</v>
      </c>
      <c s="36">
        <v>0</v>
      </c>
      <c s="36">
        <f>ROUND(G3069*H3069,6)</f>
      </c>
      <c r="L3069" s="38">
        <v>0</v>
      </c>
      <c s="32">
        <f>ROUND(ROUND(L3069,2)*ROUND(G3069,3),2)</f>
      </c>
      <c s="36" t="s">
        <v>8175</v>
      </c>
      <c>
        <f>(M3069*21)/100</f>
      </c>
      <c t="s">
        <v>27</v>
      </c>
    </row>
    <row r="3070" spans="1:5" ht="127.5">
      <c r="A3070" s="35" t="s">
        <v>54</v>
      </c>
      <c r="E3070" s="39" t="s">
        <v>8264</v>
      </c>
    </row>
    <row r="3071" spans="1:5" ht="25.5">
      <c r="A3071" s="35" t="s">
        <v>56</v>
      </c>
      <c r="E3071" s="40" t="s">
        <v>8289</v>
      </c>
    </row>
    <row r="3072" spans="1:5" ht="12.75">
      <c r="A3072" t="s">
        <v>58</v>
      </c>
      <c r="E3072" s="39" t="s">
        <v>5</v>
      </c>
    </row>
    <row r="3073" spans="1:16" ht="12.75">
      <c r="A3073" t="s">
        <v>48</v>
      </c>
      <c s="34" t="s">
        <v>2307</v>
      </c>
      <c s="34" t="s">
        <v>9325</v>
      </c>
      <c s="35" t="s">
        <v>5</v>
      </c>
      <c s="6" t="s">
        <v>9326</v>
      </c>
      <c s="36" t="s">
        <v>163</v>
      </c>
      <c s="37">
        <v>8</v>
      </c>
      <c s="36">
        <v>0</v>
      </c>
      <c s="36">
        <f>ROUND(G3073*H3073,6)</f>
      </c>
      <c r="L3073" s="38">
        <v>0</v>
      </c>
      <c s="32">
        <f>ROUND(ROUND(L3073,2)*ROUND(G3073,3),2)</f>
      </c>
      <c s="36" t="s">
        <v>8175</v>
      </c>
      <c>
        <f>(M3073*21)/100</f>
      </c>
      <c t="s">
        <v>27</v>
      </c>
    </row>
    <row r="3074" spans="1:5" ht="127.5">
      <c r="A3074" s="35" t="s">
        <v>54</v>
      </c>
      <c r="E3074" s="39" t="s">
        <v>8264</v>
      </c>
    </row>
    <row r="3075" spans="1:5" ht="25.5">
      <c r="A3075" s="35" t="s">
        <v>56</v>
      </c>
      <c r="E3075" s="40" t="s">
        <v>8556</v>
      </c>
    </row>
    <row r="3076" spans="1:5" ht="12.75">
      <c r="A3076" t="s">
        <v>58</v>
      </c>
      <c r="E3076" s="39" t="s">
        <v>5</v>
      </c>
    </row>
    <row r="3077" spans="1:16" ht="12.75">
      <c r="A3077" t="s">
        <v>48</v>
      </c>
      <c s="34" t="s">
        <v>2311</v>
      </c>
      <c s="34" t="s">
        <v>8275</v>
      </c>
      <c s="35" t="s">
        <v>9327</v>
      </c>
      <c s="6" t="s">
        <v>8276</v>
      </c>
      <c s="36" t="s">
        <v>163</v>
      </c>
      <c s="37">
        <v>92</v>
      </c>
      <c s="36">
        <v>0</v>
      </c>
      <c s="36">
        <f>ROUND(G3077*H3077,6)</f>
      </c>
      <c r="L3077" s="38">
        <v>0</v>
      </c>
      <c s="32">
        <f>ROUND(ROUND(L3077,2)*ROUND(G3077,3),2)</f>
      </c>
      <c s="36" t="s">
        <v>8172</v>
      </c>
      <c>
        <f>(M3077*21)/100</f>
      </c>
      <c t="s">
        <v>27</v>
      </c>
    </row>
    <row r="3078" spans="1:5" ht="63.75">
      <c r="A3078" s="35" t="s">
        <v>54</v>
      </c>
      <c r="E3078" s="39" t="s">
        <v>9328</v>
      </c>
    </row>
    <row r="3079" spans="1:5" ht="12.75">
      <c r="A3079" s="35" t="s">
        <v>56</v>
      </c>
      <c r="E3079" s="40" t="s">
        <v>5</v>
      </c>
    </row>
    <row r="3080" spans="1:5" ht="12.75">
      <c r="A3080" t="s">
        <v>58</v>
      </c>
      <c r="E3080" s="39" t="s">
        <v>5</v>
      </c>
    </row>
    <row r="3081" spans="1:16" ht="12.75">
      <c r="A3081" t="s">
        <v>48</v>
      </c>
      <c s="34" t="s">
        <v>2313</v>
      </c>
      <c s="34" t="s">
        <v>9329</v>
      </c>
      <c s="35" t="s">
        <v>5</v>
      </c>
      <c s="6" t="s">
        <v>9330</v>
      </c>
      <c s="36" t="s">
        <v>163</v>
      </c>
      <c s="37">
        <v>9</v>
      </c>
      <c s="36">
        <v>0</v>
      </c>
      <c s="36">
        <f>ROUND(G3081*H3081,6)</f>
      </c>
      <c r="L3081" s="38">
        <v>0</v>
      </c>
      <c s="32">
        <f>ROUND(ROUND(L3081,2)*ROUND(G3081,3),2)</f>
      </c>
      <c s="36" t="s">
        <v>8175</v>
      </c>
      <c>
        <f>(M3081*21)/100</f>
      </c>
      <c t="s">
        <v>27</v>
      </c>
    </row>
    <row r="3082" spans="1:5" ht="127.5">
      <c r="A3082" s="35" t="s">
        <v>54</v>
      </c>
      <c r="E3082" s="39" t="s">
        <v>8264</v>
      </c>
    </row>
    <row r="3083" spans="1:5" ht="25.5">
      <c r="A3083" s="35" t="s">
        <v>56</v>
      </c>
      <c r="E3083" s="40" t="s">
        <v>9331</v>
      </c>
    </row>
    <row r="3084" spans="1:5" ht="12.75">
      <c r="A3084" t="s">
        <v>58</v>
      </c>
      <c r="E3084" s="39" t="s">
        <v>5</v>
      </c>
    </row>
    <row r="3085" spans="1:16" ht="12.75">
      <c r="A3085" t="s">
        <v>48</v>
      </c>
      <c s="34" t="s">
        <v>411</v>
      </c>
      <c s="34" t="s">
        <v>9332</v>
      </c>
      <c s="35" t="s">
        <v>5</v>
      </c>
      <c s="6" t="s">
        <v>9333</v>
      </c>
      <c s="36" t="s">
        <v>163</v>
      </c>
      <c s="37">
        <v>7</v>
      </c>
      <c s="36">
        <v>0</v>
      </c>
      <c s="36">
        <f>ROUND(G3085*H3085,6)</f>
      </c>
      <c r="L3085" s="38">
        <v>0</v>
      </c>
      <c s="32">
        <f>ROUND(ROUND(L3085,2)*ROUND(G3085,3),2)</f>
      </c>
      <c s="36" t="s">
        <v>8175</v>
      </c>
      <c>
        <f>(M3085*21)/100</f>
      </c>
      <c t="s">
        <v>27</v>
      </c>
    </row>
    <row r="3086" spans="1:5" ht="127.5">
      <c r="A3086" s="35" t="s">
        <v>54</v>
      </c>
      <c r="E3086" s="39" t="s">
        <v>8264</v>
      </c>
    </row>
    <row r="3087" spans="1:5" ht="25.5">
      <c r="A3087" s="35" t="s">
        <v>56</v>
      </c>
      <c r="E3087" s="40" t="s">
        <v>9334</v>
      </c>
    </row>
    <row r="3088" spans="1:5" ht="12.75">
      <c r="A3088" t="s">
        <v>58</v>
      </c>
      <c r="E3088" s="39" t="s">
        <v>5</v>
      </c>
    </row>
    <row r="3089" spans="1:16" ht="12.75">
      <c r="A3089" t="s">
        <v>48</v>
      </c>
      <c s="34" t="s">
        <v>2318</v>
      </c>
      <c s="34" t="s">
        <v>9335</v>
      </c>
      <c s="35" t="s">
        <v>5</v>
      </c>
      <c s="6" t="s">
        <v>8583</v>
      </c>
      <c s="36" t="s">
        <v>163</v>
      </c>
      <c s="37">
        <v>7</v>
      </c>
      <c s="36">
        <v>0</v>
      </c>
      <c s="36">
        <f>ROUND(G3089*H3089,6)</f>
      </c>
      <c r="L3089" s="38">
        <v>0</v>
      </c>
      <c s="32">
        <f>ROUND(ROUND(L3089,2)*ROUND(G3089,3),2)</f>
      </c>
      <c s="36" t="s">
        <v>8175</v>
      </c>
      <c>
        <f>(M3089*21)/100</f>
      </c>
      <c t="s">
        <v>27</v>
      </c>
    </row>
    <row r="3090" spans="1:5" ht="127.5">
      <c r="A3090" s="35" t="s">
        <v>54</v>
      </c>
      <c r="E3090" s="39" t="s">
        <v>8264</v>
      </c>
    </row>
    <row r="3091" spans="1:5" ht="25.5">
      <c r="A3091" s="35" t="s">
        <v>56</v>
      </c>
      <c r="E3091" s="40" t="s">
        <v>9334</v>
      </c>
    </row>
    <row r="3092" spans="1:5" ht="12.75">
      <c r="A3092" t="s">
        <v>58</v>
      </c>
      <c r="E3092" s="39" t="s">
        <v>5</v>
      </c>
    </row>
    <row r="3093" spans="1:16" ht="12.75">
      <c r="A3093" t="s">
        <v>48</v>
      </c>
      <c s="34" t="s">
        <v>2322</v>
      </c>
      <c s="34" t="s">
        <v>9336</v>
      </c>
      <c s="35" t="s">
        <v>5</v>
      </c>
      <c s="6" t="s">
        <v>9337</v>
      </c>
      <c s="36" t="s">
        <v>163</v>
      </c>
      <c s="37">
        <v>14</v>
      </c>
      <c s="36">
        <v>0</v>
      </c>
      <c s="36">
        <f>ROUND(G3093*H3093,6)</f>
      </c>
      <c r="L3093" s="38">
        <v>0</v>
      </c>
      <c s="32">
        <f>ROUND(ROUND(L3093,2)*ROUND(G3093,3),2)</f>
      </c>
      <c s="36" t="s">
        <v>8175</v>
      </c>
      <c>
        <f>(M3093*21)/100</f>
      </c>
      <c t="s">
        <v>27</v>
      </c>
    </row>
    <row r="3094" spans="1:5" ht="127.5">
      <c r="A3094" s="35" t="s">
        <v>54</v>
      </c>
      <c r="E3094" s="39" t="s">
        <v>8264</v>
      </c>
    </row>
    <row r="3095" spans="1:5" ht="25.5">
      <c r="A3095" s="35" t="s">
        <v>56</v>
      </c>
      <c r="E3095" s="40" t="s">
        <v>9338</v>
      </c>
    </row>
    <row r="3096" spans="1:5" ht="12.75">
      <c r="A3096" t="s">
        <v>58</v>
      </c>
      <c r="E3096" s="39" t="s">
        <v>5</v>
      </c>
    </row>
    <row r="3097" spans="1:16" ht="12.75">
      <c r="A3097" t="s">
        <v>48</v>
      </c>
      <c s="34" t="s">
        <v>2326</v>
      </c>
      <c s="34" t="s">
        <v>9339</v>
      </c>
      <c s="35" t="s">
        <v>5</v>
      </c>
      <c s="6" t="s">
        <v>8943</v>
      </c>
      <c s="36" t="s">
        <v>163</v>
      </c>
      <c s="37">
        <v>55</v>
      </c>
      <c s="36">
        <v>0</v>
      </c>
      <c s="36">
        <f>ROUND(G3097*H3097,6)</f>
      </c>
      <c r="L3097" s="38">
        <v>0</v>
      </c>
      <c s="32">
        <f>ROUND(ROUND(L3097,2)*ROUND(G3097,3),2)</f>
      </c>
      <c s="36" t="s">
        <v>8175</v>
      </c>
      <c>
        <f>(M3097*21)/100</f>
      </c>
      <c t="s">
        <v>27</v>
      </c>
    </row>
    <row r="3098" spans="1:5" ht="127.5">
      <c r="A3098" s="35" t="s">
        <v>54</v>
      </c>
      <c r="E3098" s="39" t="s">
        <v>8264</v>
      </c>
    </row>
    <row r="3099" spans="1:5" ht="25.5">
      <c r="A3099" s="35" t="s">
        <v>56</v>
      </c>
      <c r="E3099" s="40" t="s">
        <v>9340</v>
      </c>
    </row>
    <row r="3100" spans="1:5" ht="12.75">
      <c r="A3100" t="s">
        <v>58</v>
      </c>
      <c r="E3100" s="39" t="s">
        <v>5</v>
      </c>
    </row>
    <row r="3101" spans="1:16" ht="12.75">
      <c r="A3101" t="s">
        <v>48</v>
      </c>
      <c s="34" t="s">
        <v>2330</v>
      </c>
      <c s="34" t="s">
        <v>8293</v>
      </c>
      <c s="35" t="s">
        <v>8900</v>
      </c>
      <c s="6" t="s">
        <v>8294</v>
      </c>
      <c s="36" t="s">
        <v>163</v>
      </c>
      <c s="37">
        <v>29</v>
      </c>
      <c s="36">
        <v>0</v>
      </c>
      <c s="36">
        <f>ROUND(G3101*H3101,6)</f>
      </c>
      <c r="L3101" s="38">
        <v>0</v>
      </c>
      <c s="32">
        <f>ROUND(ROUND(L3101,2)*ROUND(G3101,3),2)</f>
      </c>
      <c s="36" t="s">
        <v>8172</v>
      </c>
      <c>
        <f>(M3101*21)/100</f>
      </c>
      <c t="s">
        <v>27</v>
      </c>
    </row>
    <row r="3102" spans="1:5" ht="25.5">
      <c r="A3102" s="35" t="s">
        <v>54</v>
      </c>
      <c r="E3102" s="39" t="s">
        <v>9341</v>
      </c>
    </row>
    <row r="3103" spans="1:5" ht="12.75">
      <c r="A3103" s="35" t="s">
        <v>56</v>
      </c>
      <c r="E3103" s="40" t="s">
        <v>5</v>
      </c>
    </row>
    <row r="3104" spans="1:5" ht="12.75">
      <c r="A3104" t="s">
        <v>58</v>
      </c>
      <c r="E3104" s="39" t="s">
        <v>5</v>
      </c>
    </row>
    <row r="3105" spans="1:16" ht="12.75">
      <c r="A3105" t="s">
        <v>48</v>
      </c>
      <c s="34" t="s">
        <v>2334</v>
      </c>
      <c s="34" t="s">
        <v>9342</v>
      </c>
      <c s="35" t="s">
        <v>5</v>
      </c>
      <c s="6" t="s">
        <v>8302</v>
      </c>
      <c s="36" t="s">
        <v>163</v>
      </c>
      <c s="37">
        <v>2</v>
      </c>
      <c s="36">
        <v>0</v>
      </c>
      <c s="36">
        <f>ROUND(G3105*H3105,6)</f>
      </c>
      <c r="L3105" s="38">
        <v>0</v>
      </c>
      <c s="32">
        <f>ROUND(ROUND(L3105,2)*ROUND(G3105,3),2)</f>
      </c>
      <c s="36" t="s">
        <v>8175</v>
      </c>
      <c>
        <f>(M3105*21)/100</f>
      </c>
      <c t="s">
        <v>27</v>
      </c>
    </row>
    <row r="3106" spans="1:5" ht="12.75">
      <c r="A3106" s="35" t="s">
        <v>54</v>
      </c>
      <c r="E3106" s="39" t="s">
        <v>8298</v>
      </c>
    </row>
    <row r="3107" spans="1:5" ht="12.75">
      <c r="A3107" s="35" t="s">
        <v>56</v>
      </c>
      <c r="E3107" s="40" t="s">
        <v>5</v>
      </c>
    </row>
    <row r="3108" spans="1:5" ht="12.75">
      <c r="A3108" t="s">
        <v>58</v>
      </c>
      <c r="E3108" s="39" t="s">
        <v>5</v>
      </c>
    </row>
    <row r="3109" spans="1:16" ht="12.75">
      <c r="A3109" t="s">
        <v>48</v>
      </c>
      <c s="34" t="s">
        <v>2338</v>
      </c>
      <c s="34" t="s">
        <v>9343</v>
      </c>
      <c s="35" t="s">
        <v>5</v>
      </c>
      <c s="6" t="s">
        <v>8297</v>
      </c>
      <c s="36" t="s">
        <v>163</v>
      </c>
      <c s="37">
        <v>27</v>
      </c>
      <c s="36">
        <v>0</v>
      </c>
      <c s="36">
        <f>ROUND(G3109*H3109,6)</f>
      </c>
      <c r="L3109" s="38">
        <v>0</v>
      </c>
      <c s="32">
        <f>ROUND(ROUND(L3109,2)*ROUND(G3109,3),2)</f>
      </c>
      <c s="36" t="s">
        <v>8175</v>
      </c>
      <c>
        <f>(M3109*21)/100</f>
      </c>
      <c t="s">
        <v>27</v>
      </c>
    </row>
    <row r="3110" spans="1:5" ht="12.75">
      <c r="A3110" s="35" t="s">
        <v>54</v>
      </c>
      <c r="E3110" s="39" t="s">
        <v>8298</v>
      </c>
    </row>
    <row r="3111" spans="1:5" ht="12.75">
      <c r="A3111" s="35" t="s">
        <v>56</v>
      </c>
      <c r="E3111" s="40" t="s">
        <v>5</v>
      </c>
    </row>
    <row r="3112" spans="1:5" ht="12.75">
      <c r="A3112" t="s">
        <v>58</v>
      </c>
      <c r="E3112" s="39" t="s">
        <v>5</v>
      </c>
    </row>
    <row r="3113" spans="1:13" ht="12.75">
      <c r="A3113" t="s">
        <v>46</v>
      </c>
      <c r="C3113" s="31" t="s">
        <v>8303</v>
      </c>
      <c r="E3113" s="33" t="s">
        <v>8304</v>
      </c>
      <c r="J3113" s="32">
        <f>0</f>
      </c>
      <c s="32">
        <f>0</f>
      </c>
      <c s="32">
        <f>0+L3114+L3118+L3122</f>
      </c>
      <c s="32">
        <f>0+M3114+M3118+M3122</f>
      </c>
    </row>
    <row r="3114" spans="1:16" ht="12.75">
      <c r="A3114" t="s">
        <v>48</v>
      </c>
      <c s="34" t="s">
        <v>2342</v>
      </c>
      <c s="34" t="s">
        <v>8323</v>
      </c>
      <c s="35" t="s">
        <v>8787</v>
      </c>
      <c s="6" t="s">
        <v>8324</v>
      </c>
      <c s="36" t="s">
        <v>52</v>
      </c>
      <c s="37">
        <v>29</v>
      </c>
      <c s="36">
        <v>0</v>
      </c>
      <c s="36">
        <f>ROUND(G3114*H3114,6)</f>
      </c>
      <c r="L3114" s="38">
        <v>0</v>
      </c>
      <c s="32">
        <f>ROUND(ROUND(L3114,2)*ROUND(G3114,3),2)</f>
      </c>
      <c s="36" t="s">
        <v>8172</v>
      </c>
      <c>
        <f>(M3114*21)/100</f>
      </c>
      <c t="s">
        <v>27</v>
      </c>
    </row>
    <row r="3115" spans="1:5" ht="25.5">
      <c r="A3115" s="35" t="s">
        <v>54</v>
      </c>
      <c r="E3115" s="39" t="s">
        <v>9344</v>
      </c>
    </row>
    <row r="3116" spans="1:5" ht="12.75">
      <c r="A3116" s="35" t="s">
        <v>56</v>
      </c>
      <c r="E3116" s="40" t="s">
        <v>5</v>
      </c>
    </row>
    <row r="3117" spans="1:5" ht="12.75">
      <c r="A3117" t="s">
        <v>58</v>
      </c>
      <c r="E3117" s="39" t="s">
        <v>5</v>
      </c>
    </row>
    <row r="3118" spans="1:16" ht="12.75">
      <c r="A3118" t="s">
        <v>48</v>
      </c>
      <c s="34" t="s">
        <v>2346</v>
      </c>
      <c s="34" t="s">
        <v>9345</v>
      </c>
      <c s="35" t="s">
        <v>5</v>
      </c>
      <c s="6" t="s">
        <v>8471</v>
      </c>
      <c s="36" t="s">
        <v>52</v>
      </c>
      <c s="37">
        <v>2</v>
      </c>
      <c s="36">
        <v>0</v>
      </c>
      <c s="36">
        <f>ROUND(G3118*H3118,6)</f>
      </c>
      <c r="L3118" s="38">
        <v>0</v>
      </c>
      <c s="32">
        <f>ROUND(ROUND(L3118,2)*ROUND(G3118,3),2)</f>
      </c>
      <c s="36" t="s">
        <v>8175</v>
      </c>
      <c>
        <f>(M3118*21)/100</f>
      </c>
      <c t="s">
        <v>27</v>
      </c>
    </row>
    <row r="3119" spans="1:5" ht="12.75">
      <c r="A3119" s="35" t="s">
        <v>54</v>
      </c>
      <c r="E3119" s="39" t="s">
        <v>8471</v>
      </c>
    </row>
    <row r="3120" spans="1:5" ht="12.75">
      <c r="A3120" s="35" t="s">
        <v>56</v>
      </c>
      <c r="E3120" s="40" t="s">
        <v>5</v>
      </c>
    </row>
    <row r="3121" spans="1:5" ht="12.75">
      <c r="A3121" t="s">
        <v>58</v>
      </c>
      <c r="E3121" s="39" t="s">
        <v>5</v>
      </c>
    </row>
    <row r="3122" spans="1:16" ht="12.75">
      <c r="A3122" t="s">
        <v>48</v>
      </c>
      <c s="34" t="s">
        <v>47</v>
      </c>
      <c s="34" t="s">
        <v>9346</v>
      </c>
      <c s="35" t="s">
        <v>5</v>
      </c>
      <c s="6" t="s">
        <v>8473</v>
      </c>
      <c s="36" t="s">
        <v>52</v>
      </c>
      <c s="37">
        <v>27</v>
      </c>
      <c s="36">
        <v>0</v>
      </c>
      <c s="36">
        <f>ROUND(G3122*H3122,6)</f>
      </c>
      <c r="L3122" s="38">
        <v>0</v>
      </c>
      <c s="32">
        <f>ROUND(ROUND(L3122,2)*ROUND(G3122,3),2)</f>
      </c>
      <c s="36" t="s">
        <v>8175</v>
      </c>
      <c>
        <f>(M3122*21)/100</f>
      </c>
      <c t="s">
        <v>27</v>
      </c>
    </row>
    <row r="3123" spans="1:5" ht="12.75">
      <c r="A3123" s="35" t="s">
        <v>54</v>
      </c>
      <c r="E3123" s="39" t="s">
        <v>8473</v>
      </c>
    </row>
    <row r="3124" spans="1:5" ht="12.75">
      <c r="A3124" s="35" t="s">
        <v>56</v>
      </c>
      <c r="E3124" s="40" t="s">
        <v>5</v>
      </c>
    </row>
    <row r="3125" spans="1:5" ht="12.75">
      <c r="A3125" t="s">
        <v>58</v>
      </c>
      <c r="E3125" s="39" t="s">
        <v>5</v>
      </c>
    </row>
    <row r="3126" spans="1:13" ht="12.75">
      <c r="A3126" t="s">
        <v>46</v>
      </c>
      <c r="C3126" s="31" t="s">
        <v>8332</v>
      </c>
      <c r="E3126" s="33" t="s">
        <v>8333</v>
      </c>
      <c r="J3126" s="32">
        <f>0</f>
      </c>
      <c s="32">
        <f>0</f>
      </c>
      <c s="32">
        <f>0+L3127+L3131+L3135+L3139+L3143</f>
      </c>
      <c s="32">
        <f>0+M3127+M3131+M3135+M3139+M3143</f>
      </c>
    </row>
    <row r="3127" spans="1:16" ht="12.75">
      <c r="A3127" t="s">
        <v>48</v>
      </c>
      <c s="34" t="s">
        <v>224</v>
      </c>
      <c s="34" t="s">
        <v>9347</v>
      </c>
      <c s="35" t="s">
        <v>5</v>
      </c>
      <c s="6" t="s">
        <v>8335</v>
      </c>
      <c s="36" t="s">
        <v>1408</v>
      </c>
      <c s="37">
        <v>50</v>
      </c>
      <c s="36">
        <v>0</v>
      </c>
      <c s="36">
        <f>ROUND(G3127*H3127,6)</f>
      </c>
      <c r="L3127" s="38">
        <v>0</v>
      </c>
      <c s="32">
        <f>ROUND(ROUND(L3127,2)*ROUND(G3127,3),2)</f>
      </c>
      <c s="36" t="s">
        <v>8175</v>
      </c>
      <c>
        <f>(M3127*21)/100</f>
      </c>
      <c t="s">
        <v>27</v>
      </c>
    </row>
    <row r="3128" spans="1:5" ht="12.75">
      <c r="A3128" s="35" t="s">
        <v>54</v>
      </c>
      <c r="E3128" s="39" t="s">
        <v>8335</v>
      </c>
    </row>
    <row r="3129" spans="1:5" ht="12.75">
      <c r="A3129" s="35" t="s">
        <v>56</v>
      </c>
      <c r="E3129" s="40" t="s">
        <v>5</v>
      </c>
    </row>
    <row r="3130" spans="1:5" ht="12.75">
      <c r="A3130" t="s">
        <v>58</v>
      </c>
      <c r="E3130" s="39" t="s">
        <v>5</v>
      </c>
    </row>
    <row r="3131" spans="1:16" ht="12.75">
      <c r="A3131" t="s">
        <v>48</v>
      </c>
      <c s="34" t="s">
        <v>2355</v>
      </c>
      <c s="34" t="s">
        <v>9348</v>
      </c>
      <c s="35" t="s">
        <v>5</v>
      </c>
      <c s="6" t="s">
        <v>8680</v>
      </c>
      <c s="36" t="s">
        <v>52</v>
      </c>
      <c s="37">
        <v>8</v>
      </c>
      <c s="36">
        <v>0</v>
      </c>
      <c s="36">
        <f>ROUND(G3131*H3131,6)</f>
      </c>
      <c r="L3131" s="38">
        <v>0</v>
      </c>
      <c s="32">
        <f>ROUND(ROUND(L3131,2)*ROUND(G3131,3),2)</f>
      </c>
      <c s="36" t="s">
        <v>8175</v>
      </c>
      <c>
        <f>(M3131*21)/100</f>
      </c>
      <c t="s">
        <v>27</v>
      </c>
    </row>
    <row r="3132" spans="1:5" ht="12.75">
      <c r="A3132" s="35" t="s">
        <v>54</v>
      </c>
      <c r="E3132" s="39" t="s">
        <v>8680</v>
      </c>
    </row>
    <row r="3133" spans="1:5" ht="12.75">
      <c r="A3133" s="35" t="s">
        <v>56</v>
      </c>
      <c r="E3133" s="40" t="s">
        <v>5</v>
      </c>
    </row>
    <row r="3134" spans="1:5" ht="12.75">
      <c r="A3134" t="s">
        <v>58</v>
      </c>
      <c r="E3134" s="39" t="s">
        <v>5</v>
      </c>
    </row>
    <row r="3135" spans="1:16" ht="12.75">
      <c r="A3135" t="s">
        <v>48</v>
      </c>
      <c s="34" t="s">
        <v>2358</v>
      </c>
      <c s="34" t="s">
        <v>9349</v>
      </c>
      <c s="35" t="s">
        <v>5</v>
      </c>
      <c s="6" t="s">
        <v>9350</v>
      </c>
      <c s="36" t="s">
        <v>52</v>
      </c>
      <c s="37">
        <v>1</v>
      </c>
      <c s="36">
        <v>0</v>
      </c>
      <c s="36">
        <f>ROUND(G3135*H3135,6)</f>
      </c>
      <c r="L3135" s="38">
        <v>0</v>
      </c>
      <c s="32">
        <f>ROUND(ROUND(L3135,2)*ROUND(G3135,3),2)</f>
      </c>
      <c s="36" t="s">
        <v>8175</v>
      </c>
      <c>
        <f>(M3135*21)/100</f>
      </c>
      <c t="s">
        <v>27</v>
      </c>
    </row>
    <row r="3136" spans="1:5" ht="12.75">
      <c r="A3136" s="35" t="s">
        <v>54</v>
      </c>
      <c r="E3136" s="39" t="s">
        <v>9350</v>
      </c>
    </row>
    <row r="3137" spans="1:5" ht="12.75">
      <c r="A3137" s="35" t="s">
        <v>56</v>
      </c>
      <c r="E3137" s="40" t="s">
        <v>5</v>
      </c>
    </row>
    <row r="3138" spans="1:5" ht="12.75">
      <c r="A3138" t="s">
        <v>58</v>
      </c>
      <c r="E3138" s="39" t="s">
        <v>5</v>
      </c>
    </row>
    <row r="3139" spans="1:16" ht="12.75">
      <c r="A3139" t="s">
        <v>48</v>
      </c>
      <c s="34" t="s">
        <v>2362</v>
      </c>
      <c s="34" t="s">
        <v>9351</v>
      </c>
      <c s="35" t="s">
        <v>5</v>
      </c>
      <c s="6" t="s">
        <v>8339</v>
      </c>
      <c s="36" t="s">
        <v>52</v>
      </c>
      <c s="37">
        <v>9</v>
      </c>
      <c s="36">
        <v>0</v>
      </c>
      <c s="36">
        <f>ROUND(G3139*H3139,6)</f>
      </c>
      <c r="L3139" s="38">
        <v>0</v>
      </c>
      <c s="32">
        <f>ROUND(ROUND(L3139,2)*ROUND(G3139,3),2)</f>
      </c>
      <c s="36" t="s">
        <v>8175</v>
      </c>
      <c>
        <f>(M3139*21)/100</f>
      </c>
      <c t="s">
        <v>27</v>
      </c>
    </row>
    <row r="3140" spans="1:5" ht="12.75">
      <c r="A3140" s="35" t="s">
        <v>54</v>
      </c>
      <c r="E3140" s="39" t="s">
        <v>8339</v>
      </c>
    </row>
    <row r="3141" spans="1:5" ht="12.75">
      <c r="A3141" s="35" t="s">
        <v>56</v>
      </c>
      <c r="E3141" s="40" t="s">
        <v>5</v>
      </c>
    </row>
    <row r="3142" spans="1:5" ht="12.75">
      <c r="A3142" t="s">
        <v>58</v>
      </c>
      <c r="E3142" s="39" t="s">
        <v>5</v>
      </c>
    </row>
    <row r="3143" spans="1:16" ht="25.5">
      <c r="A3143" t="s">
        <v>48</v>
      </c>
      <c s="34" t="s">
        <v>2366</v>
      </c>
      <c s="34" t="s">
        <v>9352</v>
      </c>
      <c s="35" t="s">
        <v>5</v>
      </c>
      <c s="6" t="s">
        <v>8341</v>
      </c>
      <c s="36" t="s">
        <v>52</v>
      </c>
      <c s="37">
        <v>1</v>
      </c>
      <c s="36">
        <v>0</v>
      </c>
      <c s="36">
        <f>ROUND(G3143*H3143,6)</f>
      </c>
      <c r="L3143" s="38">
        <v>0</v>
      </c>
      <c s="32">
        <f>ROUND(ROUND(L3143,2)*ROUND(G3143,3),2)</f>
      </c>
      <c s="36" t="s">
        <v>8175</v>
      </c>
      <c>
        <f>(M3143*21)/100</f>
      </c>
      <c t="s">
        <v>27</v>
      </c>
    </row>
    <row r="3144" spans="1:5" ht="25.5">
      <c r="A3144" s="35" t="s">
        <v>54</v>
      </c>
      <c r="E3144" s="39" t="s">
        <v>8341</v>
      </c>
    </row>
    <row r="3145" spans="1:5" ht="12.75">
      <c r="A3145" s="35" t="s">
        <v>56</v>
      </c>
      <c r="E3145" s="40" t="s">
        <v>5</v>
      </c>
    </row>
    <row r="3146" spans="1:5" ht="12.75">
      <c r="A3146" t="s">
        <v>58</v>
      </c>
      <c r="E3146" s="39" t="s">
        <v>5</v>
      </c>
    </row>
    <row r="3147" spans="1:13" ht="12.75">
      <c r="A3147" t="s">
        <v>46</v>
      </c>
      <c r="C3147" s="31" t="s">
        <v>8342</v>
      </c>
      <c r="E3147" s="33" t="s">
        <v>8343</v>
      </c>
      <c r="J3147" s="32">
        <f>0</f>
      </c>
      <c s="32">
        <f>0</f>
      </c>
      <c s="32">
        <f>0+L3148+L3152</f>
      </c>
      <c s="32">
        <f>0+M3148+M3152</f>
      </c>
    </row>
    <row r="3148" spans="1:16" ht="25.5">
      <c r="A3148" t="s">
        <v>48</v>
      </c>
      <c s="34" t="s">
        <v>2370</v>
      </c>
      <c s="34" t="s">
        <v>8344</v>
      </c>
      <c s="35" t="s">
        <v>9327</v>
      </c>
      <c s="6" t="s">
        <v>8345</v>
      </c>
      <c s="36" t="s">
        <v>1361</v>
      </c>
      <c s="37">
        <v>4</v>
      </c>
      <c s="36">
        <v>0</v>
      </c>
      <c s="36">
        <f>ROUND(G3148*H3148,6)</f>
      </c>
      <c r="L3148" s="38">
        <v>0</v>
      </c>
      <c s="32">
        <f>ROUND(ROUND(L3148,2)*ROUND(G3148,3),2)</f>
      </c>
      <c s="36" t="s">
        <v>8172</v>
      </c>
      <c>
        <f>(M3148*21)/100</f>
      </c>
      <c t="s">
        <v>27</v>
      </c>
    </row>
    <row r="3149" spans="1:5" ht="12.75">
      <c r="A3149" s="35" t="s">
        <v>54</v>
      </c>
      <c r="E3149" s="39" t="s">
        <v>9353</v>
      </c>
    </row>
    <row r="3150" spans="1:5" ht="12.75">
      <c r="A3150" s="35" t="s">
        <v>56</v>
      </c>
      <c r="E3150" s="40" t="s">
        <v>5</v>
      </c>
    </row>
    <row r="3151" spans="1:5" ht="12.75">
      <c r="A3151" t="s">
        <v>58</v>
      </c>
      <c r="E3151" s="39" t="s">
        <v>5</v>
      </c>
    </row>
    <row r="3152" spans="1:16" ht="12.75">
      <c r="A3152" t="s">
        <v>48</v>
      </c>
      <c s="34" t="s">
        <v>2374</v>
      </c>
      <c s="34" t="s">
        <v>9354</v>
      </c>
      <c s="35" t="s">
        <v>5</v>
      </c>
      <c s="6" t="s">
        <v>8790</v>
      </c>
      <c s="36" t="s">
        <v>1361</v>
      </c>
      <c s="37">
        <v>4</v>
      </c>
      <c s="36">
        <v>0</v>
      </c>
      <c s="36">
        <f>ROUND(G3152*H3152,6)</f>
      </c>
      <c r="L3152" s="38">
        <v>0</v>
      </c>
      <c s="32">
        <f>ROUND(ROUND(L3152,2)*ROUND(G3152,3),2)</f>
      </c>
      <c s="36" t="s">
        <v>8175</v>
      </c>
      <c>
        <f>(M3152*21)/100</f>
      </c>
      <c t="s">
        <v>27</v>
      </c>
    </row>
    <row r="3153" spans="1:5" ht="63.75">
      <c r="A3153" s="35" t="s">
        <v>54</v>
      </c>
      <c r="E3153" s="39" t="s">
        <v>8349</v>
      </c>
    </row>
    <row r="3154" spans="1:5" ht="12.75">
      <c r="A3154" s="35" t="s">
        <v>56</v>
      </c>
      <c r="E3154" s="40" t="s">
        <v>5</v>
      </c>
    </row>
    <row r="3155" spans="1:5" ht="12.75">
      <c r="A3155" t="s">
        <v>58</v>
      </c>
      <c r="E3155" s="39" t="s">
        <v>5</v>
      </c>
    </row>
    <row r="3156" spans="1:13" ht="12.75">
      <c r="A3156" t="s">
        <v>46</v>
      </c>
      <c r="C3156" s="31" t="s">
        <v>8353</v>
      </c>
      <c r="E3156" s="33" t="s">
        <v>8354</v>
      </c>
      <c r="J3156" s="32">
        <f>0</f>
      </c>
      <c s="32">
        <f>0</f>
      </c>
      <c s="32">
        <f>0+L3157+L3161+L3165+L3169+L3173</f>
      </c>
      <c s="32">
        <f>0+M3157+M3161+M3165+M3169+M3173</f>
      </c>
    </row>
    <row r="3157" spans="1:16" ht="12.75">
      <c r="A3157" t="s">
        <v>48</v>
      </c>
      <c s="34" t="s">
        <v>2378</v>
      </c>
      <c s="34" t="s">
        <v>9355</v>
      </c>
      <c s="35" t="s">
        <v>5</v>
      </c>
      <c s="6" t="s">
        <v>8356</v>
      </c>
      <c s="36" t="s">
        <v>1289</v>
      </c>
      <c s="37">
        <v>1</v>
      </c>
      <c s="36">
        <v>0</v>
      </c>
      <c s="36">
        <f>ROUND(G3157*H3157,6)</f>
      </c>
      <c r="L3157" s="38">
        <v>0</v>
      </c>
      <c s="32">
        <f>ROUND(ROUND(L3157,2)*ROUND(G3157,3),2)</f>
      </c>
      <c s="36" t="s">
        <v>8175</v>
      </c>
      <c>
        <f>(M3157*21)/100</f>
      </c>
      <c t="s">
        <v>27</v>
      </c>
    </row>
    <row r="3158" spans="1:5" ht="12.75">
      <c r="A3158" s="35" t="s">
        <v>54</v>
      </c>
      <c r="E3158" s="39" t="s">
        <v>8356</v>
      </c>
    </row>
    <row r="3159" spans="1:5" ht="12.75">
      <c r="A3159" s="35" t="s">
        <v>56</v>
      </c>
      <c r="E3159" s="40" t="s">
        <v>5</v>
      </c>
    </row>
    <row r="3160" spans="1:5" ht="12.75">
      <c r="A3160" t="s">
        <v>58</v>
      </c>
      <c r="E3160" s="39" t="s">
        <v>5</v>
      </c>
    </row>
    <row r="3161" spans="1:16" ht="12.75">
      <c r="A3161" t="s">
        <v>48</v>
      </c>
      <c s="34" t="s">
        <v>2381</v>
      </c>
      <c s="34" t="s">
        <v>9356</v>
      </c>
      <c s="35" t="s">
        <v>5</v>
      </c>
      <c s="6" t="s">
        <v>8358</v>
      </c>
      <c s="36" t="s">
        <v>52</v>
      </c>
      <c s="37">
        <v>10</v>
      </c>
      <c s="36">
        <v>0</v>
      </c>
      <c s="36">
        <f>ROUND(G3161*H3161,6)</f>
      </c>
      <c r="L3161" s="38">
        <v>0</v>
      </c>
      <c s="32">
        <f>ROUND(ROUND(L3161,2)*ROUND(G3161,3),2)</f>
      </c>
      <c s="36" t="s">
        <v>8175</v>
      </c>
      <c>
        <f>(M3161*21)/100</f>
      </c>
      <c t="s">
        <v>27</v>
      </c>
    </row>
    <row r="3162" spans="1:5" ht="12.75">
      <c r="A3162" s="35" t="s">
        <v>54</v>
      </c>
      <c r="E3162" s="39" t="s">
        <v>8358</v>
      </c>
    </row>
    <row r="3163" spans="1:5" ht="12.75">
      <c r="A3163" s="35" t="s">
        <v>56</v>
      </c>
      <c r="E3163" s="40" t="s">
        <v>5</v>
      </c>
    </row>
    <row r="3164" spans="1:5" ht="12.75">
      <c r="A3164" t="s">
        <v>58</v>
      </c>
      <c r="E3164" s="39" t="s">
        <v>5</v>
      </c>
    </row>
    <row r="3165" spans="1:16" ht="12.75">
      <c r="A3165" t="s">
        <v>48</v>
      </c>
      <c s="34" t="s">
        <v>2384</v>
      </c>
      <c s="34" t="s">
        <v>9357</v>
      </c>
      <c s="35" t="s">
        <v>5</v>
      </c>
      <c s="6" t="s">
        <v>8360</v>
      </c>
      <c s="36" t="s">
        <v>1289</v>
      </c>
      <c s="37">
        <v>1</v>
      </c>
      <c s="36">
        <v>0</v>
      </c>
      <c s="36">
        <f>ROUND(G3165*H3165,6)</f>
      </c>
      <c r="L3165" s="38">
        <v>0</v>
      </c>
      <c s="32">
        <f>ROUND(ROUND(L3165,2)*ROUND(G3165,3),2)</f>
      </c>
      <c s="36" t="s">
        <v>8175</v>
      </c>
      <c>
        <f>(M3165*21)/100</f>
      </c>
      <c t="s">
        <v>27</v>
      </c>
    </row>
    <row r="3166" spans="1:5" ht="12.75">
      <c r="A3166" s="35" t="s">
        <v>54</v>
      </c>
      <c r="E3166" s="39" t="s">
        <v>8360</v>
      </c>
    </row>
    <row r="3167" spans="1:5" ht="12.75">
      <c r="A3167" s="35" t="s">
        <v>56</v>
      </c>
      <c r="E3167" s="40" t="s">
        <v>5</v>
      </c>
    </row>
    <row r="3168" spans="1:5" ht="12.75">
      <c r="A3168" t="s">
        <v>58</v>
      </c>
      <c r="E3168" s="39" t="s">
        <v>5</v>
      </c>
    </row>
    <row r="3169" spans="1:16" ht="12.75">
      <c r="A3169" t="s">
        <v>48</v>
      </c>
      <c s="34" t="s">
        <v>2388</v>
      </c>
      <c s="34" t="s">
        <v>9358</v>
      </c>
      <c s="35" t="s">
        <v>5</v>
      </c>
      <c s="6" t="s">
        <v>8362</v>
      </c>
      <c s="36" t="s">
        <v>52</v>
      </c>
      <c s="37">
        <v>1</v>
      </c>
      <c s="36">
        <v>0</v>
      </c>
      <c s="36">
        <f>ROUND(G3169*H3169,6)</f>
      </c>
      <c r="L3169" s="38">
        <v>0</v>
      </c>
      <c s="32">
        <f>ROUND(ROUND(L3169,2)*ROUND(G3169,3),2)</f>
      </c>
      <c s="36" t="s">
        <v>8175</v>
      </c>
      <c>
        <f>(M3169*21)/100</f>
      </c>
      <c t="s">
        <v>27</v>
      </c>
    </row>
    <row r="3170" spans="1:5" ht="12.75">
      <c r="A3170" s="35" t="s">
        <v>54</v>
      </c>
      <c r="E3170" s="39" t="s">
        <v>8362</v>
      </c>
    </row>
    <row r="3171" spans="1:5" ht="12.75">
      <c r="A3171" s="35" t="s">
        <v>56</v>
      </c>
      <c r="E3171" s="40" t="s">
        <v>5</v>
      </c>
    </row>
    <row r="3172" spans="1:5" ht="12.75">
      <c r="A3172" t="s">
        <v>58</v>
      </c>
      <c r="E3172" s="39" t="s">
        <v>5</v>
      </c>
    </row>
    <row r="3173" spans="1:16" ht="12.75">
      <c r="A3173" t="s">
        <v>48</v>
      </c>
      <c s="34" t="s">
        <v>2391</v>
      </c>
      <c s="34" t="s">
        <v>9359</v>
      </c>
      <c s="35" t="s">
        <v>5</v>
      </c>
      <c s="6" t="s">
        <v>8364</v>
      </c>
      <c s="36" t="s">
        <v>52</v>
      </c>
      <c s="37">
        <v>1</v>
      </c>
      <c s="36">
        <v>0</v>
      </c>
      <c s="36">
        <f>ROUND(G3173*H3173,6)</f>
      </c>
      <c r="L3173" s="38">
        <v>0</v>
      </c>
      <c s="32">
        <f>ROUND(ROUND(L3173,2)*ROUND(G3173,3),2)</f>
      </c>
      <c s="36" t="s">
        <v>8175</v>
      </c>
      <c>
        <f>(M3173*21)/100</f>
      </c>
      <c t="s">
        <v>27</v>
      </c>
    </row>
    <row r="3174" spans="1:5" ht="12.75">
      <c r="A3174" s="35" t="s">
        <v>54</v>
      </c>
      <c r="E3174" s="39" t="s">
        <v>8364</v>
      </c>
    </row>
    <row r="3175" spans="1:5" ht="12.75">
      <c r="A3175" s="35" t="s">
        <v>56</v>
      </c>
      <c r="E3175" s="40" t="s">
        <v>5</v>
      </c>
    </row>
    <row r="3176" spans="1:5" ht="12.75">
      <c r="A3176" t="s">
        <v>58</v>
      </c>
      <c r="E3176" s="39" t="s">
        <v>5</v>
      </c>
    </row>
    <row r="3177" spans="1:13" ht="12.75">
      <c r="A3177" t="s">
        <v>46</v>
      </c>
      <c r="C3177" s="31" t="s">
        <v>8365</v>
      </c>
      <c r="E3177" s="33" t="s">
        <v>8366</v>
      </c>
      <c r="J3177" s="32">
        <f>0</f>
      </c>
      <c s="32">
        <f>0</f>
      </c>
      <c s="32">
        <f>0+L3178+L3182+L3186+L3190</f>
      </c>
      <c s="32">
        <f>0+M3178+M3182+M3186+M3190</f>
      </c>
    </row>
    <row r="3178" spans="1:16" ht="12.75">
      <c r="A3178" t="s">
        <v>48</v>
      </c>
      <c s="34" t="s">
        <v>2395</v>
      </c>
      <c s="34" t="s">
        <v>9360</v>
      </c>
      <c s="35" t="s">
        <v>5</v>
      </c>
      <c s="6" t="s">
        <v>8368</v>
      </c>
      <c s="36" t="s">
        <v>1289</v>
      </c>
      <c s="37">
        <v>1</v>
      </c>
      <c s="36">
        <v>0</v>
      </c>
      <c s="36">
        <f>ROUND(G3178*H3178,6)</f>
      </c>
      <c r="L3178" s="38">
        <v>0</v>
      </c>
      <c s="32">
        <f>ROUND(ROUND(L3178,2)*ROUND(G3178,3),2)</f>
      </c>
      <c s="36" t="s">
        <v>8175</v>
      </c>
      <c>
        <f>(M3178*21)/100</f>
      </c>
      <c t="s">
        <v>27</v>
      </c>
    </row>
    <row r="3179" spans="1:5" ht="12.75">
      <c r="A3179" s="35" t="s">
        <v>54</v>
      </c>
      <c r="E3179" s="39" t="s">
        <v>8368</v>
      </c>
    </row>
    <row r="3180" spans="1:5" ht="12.75">
      <c r="A3180" s="35" t="s">
        <v>56</v>
      </c>
      <c r="E3180" s="40" t="s">
        <v>5</v>
      </c>
    </row>
    <row r="3181" spans="1:5" ht="12.75">
      <c r="A3181" t="s">
        <v>58</v>
      </c>
      <c r="E3181" s="39" t="s">
        <v>5</v>
      </c>
    </row>
    <row r="3182" spans="1:16" ht="12.75">
      <c r="A3182" t="s">
        <v>48</v>
      </c>
      <c s="34" t="s">
        <v>2399</v>
      </c>
      <c s="34" t="s">
        <v>9361</v>
      </c>
      <c s="35" t="s">
        <v>5</v>
      </c>
      <c s="6" t="s">
        <v>8370</v>
      </c>
      <c s="36" t="s">
        <v>1289</v>
      </c>
      <c s="37">
        <v>1</v>
      </c>
      <c s="36">
        <v>0</v>
      </c>
      <c s="36">
        <f>ROUND(G3182*H3182,6)</f>
      </c>
      <c r="L3182" s="38">
        <v>0</v>
      </c>
      <c s="32">
        <f>ROUND(ROUND(L3182,2)*ROUND(G3182,3),2)</f>
      </c>
      <c s="36" t="s">
        <v>8175</v>
      </c>
      <c>
        <f>(M3182*21)/100</f>
      </c>
      <c t="s">
        <v>27</v>
      </c>
    </row>
    <row r="3183" spans="1:5" ht="12.75">
      <c r="A3183" s="35" t="s">
        <v>54</v>
      </c>
      <c r="E3183" s="39" t="s">
        <v>8370</v>
      </c>
    </row>
    <row r="3184" spans="1:5" ht="12.75">
      <c r="A3184" s="35" t="s">
        <v>56</v>
      </c>
      <c r="E3184" s="40" t="s">
        <v>5</v>
      </c>
    </row>
    <row r="3185" spans="1:5" ht="12.75">
      <c r="A3185" t="s">
        <v>58</v>
      </c>
      <c r="E3185" s="39" t="s">
        <v>5</v>
      </c>
    </row>
    <row r="3186" spans="1:16" ht="12.75">
      <c r="A3186" t="s">
        <v>48</v>
      </c>
      <c s="34" t="s">
        <v>1673</v>
      </c>
      <c s="34" t="s">
        <v>9362</v>
      </c>
      <c s="35" t="s">
        <v>5</v>
      </c>
      <c s="6" t="s">
        <v>8372</v>
      </c>
      <c s="36" t="s">
        <v>215</v>
      </c>
      <c s="37">
        <v>50</v>
      </c>
      <c s="36">
        <v>0</v>
      </c>
      <c s="36">
        <f>ROUND(G3186*H3186,6)</f>
      </c>
      <c r="L3186" s="38">
        <v>0</v>
      </c>
      <c s="32">
        <f>ROUND(ROUND(L3186,2)*ROUND(G3186,3),2)</f>
      </c>
      <c s="36" t="s">
        <v>8175</v>
      </c>
      <c>
        <f>(M3186*21)/100</f>
      </c>
      <c t="s">
        <v>27</v>
      </c>
    </row>
    <row r="3187" spans="1:5" ht="12.75">
      <c r="A3187" s="35" t="s">
        <v>54</v>
      </c>
      <c r="E3187" s="39" t="s">
        <v>8372</v>
      </c>
    </row>
    <row r="3188" spans="1:5" ht="12.75">
      <c r="A3188" s="35" t="s">
        <v>56</v>
      </c>
      <c r="E3188" s="40" t="s">
        <v>5</v>
      </c>
    </row>
    <row r="3189" spans="1:5" ht="12.75">
      <c r="A3189" t="s">
        <v>58</v>
      </c>
      <c r="E3189" s="39" t="s">
        <v>5</v>
      </c>
    </row>
    <row r="3190" spans="1:16" ht="12.75">
      <c r="A3190" t="s">
        <v>48</v>
      </c>
      <c s="34" t="s">
        <v>2405</v>
      </c>
      <c s="34" t="s">
        <v>9363</v>
      </c>
      <c s="35" t="s">
        <v>5</v>
      </c>
      <c s="6" t="s">
        <v>8374</v>
      </c>
      <c s="36" t="s">
        <v>52</v>
      </c>
      <c s="37">
        <v>1</v>
      </c>
      <c s="36">
        <v>0</v>
      </c>
      <c s="36">
        <f>ROUND(G3190*H3190,6)</f>
      </c>
      <c r="L3190" s="38">
        <v>0</v>
      </c>
      <c s="32">
        <f>ROUND(ROUND(L3190,2)*ROUND(G3190,3),2)</f>
      </c>
      <c s="36" t="s">
        <v>8175</v>
      </c>
      <c>
        <f>(M3190*21)/100</f>
      </c>
      <c t="s">
        <v>27</v>
      </c>
    </row>
    <row r="3191" spans="1:5" ht="12.75">
      <c r="A3191" s="35" t="s">
        <v>54</v>
      </c>
      <c r="E3191" s="39" t="s">
        <v>8516</v>
      </c>
    </row>
    <row r="3192" spans="1:5" ht="12.75">
      <c r="A3192" s="35" t="s">
        <v>56</v>
      </c>
      <c r="E3192" s="40" t="s">
        <v>5</v>
      </c>
    </row>
    <row r="3193" spans="1:5" ht="12.75">
      <c r="A3193" t="s">
        <v>58</v>
      </c>
      <c r="E3193" s="39" t="s">
        <v>5</v>
      </c>
    </row>
    <row r="3194" spans="1:13" ht="12.75">
      <c r="A3194" t="s">
        <v>8165</v>
      </c>
      <c r="C3194" s="31" t="s">
        <v>9364</v>
      </c>
      <c r="E3194" s="33" t="s">
        <v>9365</v>
      </c>
      <c r="J3194" s="32">
        <f>0+J3195+J3216+J3233+J3238+J3247+J3280+J3313+J3334+J3343+J3364</f>
      </c>
      <c s="32">
        <f>0+K3195+K3216+K3233+K3238+K3247+K3280+K3313+K3334+K3343+K3364</f>
      </c>
      <c s="32">
        <f>0+L3195+L3216+L3233+L3238+L3247+L3280+L3313+L3334+L3343+L3364</f>
      </c>
      <c s="32">
        <f>0+M3195+M3216+M3233+M3238+M3247+M3280+M3313+M3334+M3343+M3364</f>
      </c>
    </row>
    <row r="3195" spans="1:13" ht="12.75">
      <c r="A3195" t="s">
        <v>46</v>
      </c>
      <c r="C3195" s="31" t="s">
        <v>8168</v>
      </c>
      <c r="E3195" s="33" t="s">
        <v>8169</v>
      </c>
      <c r="J3195" s="32">
        <f>0</f>
      </c>
      <c s="32">
        <f>0</f>
      </c>
      <c s="32">
        <f>0+L3196+L3200+L3204+L3208+L3212</f>
      </c>
      <c s="32">
        <f>0+M3196+M3200+M3204+M3208+M3212</f>
      </c>
    </row>
    <row r="3196" spans="1:16" ht="25.5">
      <c r="A3196" t="s">
        <v>48</v>
      </c>
      <c s="34" t="s">
        <v>2409</v>
      </c>
      <c s="34" t="s">
        <v>9045</v>
      </c>
      <c s="35" t="s">
        <v>7756</v>
      </c>
      <c s="6" t="s">
        <v>9046</v>
      </c>
      <c s="36" t="s">
        <v>52</v>
      </c>
      <c s="37">
        <v>1</v>
      </c>
      <c s="36">
        <v>0</v>
      </c>
      <c s="36">
        <f>ROUND(G3196*H3196,6)</f>
      </c>
      <c r="L3196" s="38">
        <v>0</v>
      </c>
      <c s="32">
        <f>ROUND(ROUND(L3196,2)*ROUND(G3196,3),2)</f>
      </c>
      <c s="36" t="s">
        <v>8172</v>
      </c>
      <c>
        <f>(M3196*21)/100</f>
      </c>
      <c t="s">
        <v>27</v>
      </c>
    </row>
    <row r="3197" spans="1:5" ht="12.75">
      <c r="A3197" s="35" t="s">
        <v>54</v>
      </c>
      <c r="E3197" s="39" t="s">
        <v>5</v>
      </c>
    </row>
    <row r="3198" spans="1:5" ht="12.75">
      <c r="A3198" s="35" t="s">
        <v>56</v>
      </c>
      <c r="E3198" s="40" t="s">
        <v>5</v>
      </c>
    </row>
    <row r="3199" spans="1:5" ht="12.75">
      <c r="A3199" t="s">
        <v>58</v>
      </c>
      <c r="E3199" s="39" t="s">
        <v>5</v>
      </c>
    </row>
    <row r="3200" spans="1:16" ht="12.75">
      <c r="A3200" t="s">
        <v>48</v>
      </c>
      <c s="34" t="s">
        <v>2413</v>
      </c>
      <c s="34" t="s">
        <v>9366</v>
      </c>
      <c s="35" t="s">
        <v>5</v>
      </c>
      <c s="6" t="s">
        <v>9367</v>
      </c>
      <c s="36" t="s">
        <v>52</v>
      </c>
      <c s="37">
        <v>1</v>
      </c>
      <c s="36">
        <v>0</v>
      </c>
      <c s="36">
        <f>ROUND(G3200*H3200,6)</f>
      </c>
      <c r="L3200" s="38">
        <v>0</v>
      </c>
      <c s="32">
        <f>ROUND(ROUND(L3200,2)*ROUND(G3200,3),2)</f>
      </c>
      <c s="36" t="s">
        <v>8175</v>
      </c>
      <c>
        <f>(M3200*21)/100</f>
      </c>
      <c t="s">
        <v>27</v>
      </c>
    </row>
    <row r="3201" spans="1:5" ht="178.5">
      <c r="A3201" s="35" t="s">
        <v>54</v>
      </c>
      <c r="E3201" s="39" t="s">
        <v>9368</v>
      </c>
    </row>
    <row r="3202" spans="1:5" ht="12.75">
      <c r="A3202" s="35" t="s">
        <v>56</v>
      </c>
      <c r="E3202" s="40" t="s">
        <v>5</v>
      </c>
    </row>
    <row r="3203" spans="1:5" ht="12.75">
      <c r="A3203" t="s">
        <v>58</v>
      </c>
      <c r="E3203" s="39" t="s">
        <v>5</v>
      </c>
    </row>
    <row r="3204" spans="1:16" ht="12.75">
      <c r="A3204" t="s">
        <v>48</v>
      </c>
      <c s="34" t="s">
        <v>2415</v>
      </c>
      <c s="34" t="s">
        <v>9369</v>
      </c>
      <c s="35" t="s">
        <v>5</v>
      </c>
      <c s="6" t="s">
        <v>8178</v>
      </c>
      <c s="36" t="s">
        <v>52</v>
      </c>
      <c s="37">
        <v>1</v>
      </c>
      <c s="36">
        <v>0</v>
      </c>
      <c s="36">
        <f>ROUND(G3204*H3204,6)</f>
      </c>
      <c r="L3204" s="38">
        <v>0</v>
      </c>
      <c s="32">
        <f>ROUND(ROUND(L3204,2)*ROUND(G3204,3),2)</f>
      </c>
      <c s="36" t="s">
        <v>8175</v>
      </c>
      <c>
        <f>(M3204*21)/100</f>
      </c>
      <c t="s">
        <v>27</v>
      </c>
    </row>
    <row r="3205" spans="1:5" ht="12.75">
      <c r="A3205" s="35" t="s">
        <v>54</v>
      </c>
      <c r="E3205" s="39" t="s">
        <v>8178</v>
      </c>
    </row>
    <row r="3206" spans="1:5" ht="12.75">
      <c r="A3206" s="35" t="s">
        <v>56</v>
      </c>
      <c r="E3206" s="40" t="s">
        <v>5</v>
      </c>
    </row>
    <row r="3207" spans="1:5" ht="12.75">
      <c r="A3207" t="s">
        <v>58</v>
      </c>
      <c r="E3207" s="39" t="s">
        <v>5</v>
      </c>
    </row>
    <row r="3208" spans="1:16" ht="12.75">
      <c r="A3208" t="s">
        <v>48</v>
      </c>
      <c s="34" t="s">
        <v>2419</v>
      </c>
      <c s="34" t="s">
        <v>9370</v>
      </c>
      <c s="35" t="s">
        <v>5</v>
      </c>
      <c s="6" t="s">
        <v>8180</v>
      </c>
      <c s="36" t="s">
        <v>52</v>
      </c>
      <c s="37">
        <v>1</v>
      </c>
      <c s="36">
        <v>0</v>
      </c>
      <c s="36">
        <f>ROUND(G3208*H3208,6)</f>
      </c>
      <c r="L3208" s="38">
        <v>0</v>
      </c>
      <c s="32">
        <f>ROUND(ROUND(L3208,2)*ROUND(G3208,3),2)</f>
      </c>
      <c s="36" t="s">
        <v>8175</v>
      </c>
      <c>
        <f>(M3208*21)/100</f>
      </c>
      <c t="s">
        <v>27</v>
      </c>
    </row>
    <row r="3209" spans="1:5" ht="12.75">
      <c r="A3209" s="35" t="s">
        <v>54</v>
      </c>
      <c r="E3209" s="39" t="s">
        <v>8180</v>
      </c>
    </row>
    <row r="3210" spans="1:5" ht="12.75">
      <c r="A3210" s="35" t="s">
        <v>56</v>
      </c>
      <c r="E3210" s="40" t="s">
        <v>5</v>
      </c>
    </row>
    <row r="3211" spans="1:5" ht="12.75">
      <c r="A3211" t="s">
        <v>58</v>
      </c>
      <c r="E3211" s="39" t="s">
        <v>5</v>
      </c>
    </row>
    <row r="3212" spans="1:16" ht="25.5">
      <c r="A3212" t="s">
        <v>48</v>
      </c>
      <c s="34" t="s">
        <v>1490</v>
      </c>
      <c s="34" t="s">
        <v>9371</v>
      </c>
      <c s="35" t="s">
        <v>5</v>
      </c>
      <c s="6" t="s">
        <v>8386</v>
      </c>
      <c s="36" t="s">
        <v>52</v>
      </c>
      <c s="37">
        <v>1</v>
      </c>
      <c s="36">
        <v>0</v>
      </c>
      <c s="36">
        <f>ROUND(G3212*H3212,6)</f>
      </c>
      <c r="L3212" s="38">
        <v>0</v>
      </c>
      <c s="32">
        <f>ROUND(ROUND(L3212,2)*ROUND(G3212,3),2)</f>
      </c>
      <c s="36" t="s">
        <v>8175</v>
      </c>
      <c>
        <f>(M3212*21)/100</f>
      </c>
      <c t="s">
        <v>27</v>
      </c>
    </row>
    <row r="3213" spans="1:5" ht="38.25">
      <c r="A3213" s="35" t="s">
        <v>54</v>
      </c>
      <c r="E3213" s="39" t="s">
        <v>8183</v>
      </c>
    </row>
    <row r="3214" spans="1:5" ht="12.75">
      <c r="A3214" s="35" t="s">
        <v>56</v>
      </c>
      <c r="E3214" s="40" t="s">
        <v>5</v>
      </c>
    </row>
    <row r="3215" spans="1:5" ht="12.75">
      <c r="A3215" t="s">
        <v>58</v>
      </c>
      <c r="E3215" s="39" t="s">
        <v>5</v>
      </c>
    </row>
    <row r="3216" spans="1:13" ht="12.75">
      <c r="A3216" t="s">
        <v>46</v>
      </c>
      <c r="C3216" s="31" t="s">
        <v>8184</v>
      </c>
      <c r="E3216" s="33" t="s">
        <v>8185</v>
      </c>
      <c r="J3216" s="32">
        <f>0</f>
      </c>
      <c s="32">
        <f>0</f>
      </c>
      <c s="32">
        <f>0+L3217+L3221+L3225+L3229</f>
      </c>
      <c s="32">
        <f>0+M3217+M3221+M3225+M3229</f>
      </c>
    </row>
    <row r="3217" spans="1:16" ht="12.75">
      <c r="A3217" t="s">
        <v>48</v>
      </c>
      <c s="34" t="s">
        <v>2426</v>
      </c>
      <c s="34" t="s">
        <v>8201</v>
      </c>
      <c s="35" t="s">
        <v>7805</v>
      </c>
      <c s="6" t="s">
        <v>8202</v>
      </c>
      <c s="36" t="s">
        <v>52</v>
      </c>
      <c s="37">
        <v>3</v>
      </c>
      <c s="36">
        <v>0</v>
      </c>
      <c s="36">
        <f>ROUND(G3217*H3217,6)</f>
      </c>
      <c r="L3217" s="38">
        <v>0</v>
      </c>
      <c s="32">
        <f>ROUND(ROUND(L3217,2)*ROUND(G3217,3),2)</f>
      </c>
      <c s="36" t="s">
        <v>8172</v>
      </c>
      <c>
        <f>(M3217*21)/100</f>
      </c>
      <c t="s">
        <v>27</v>
      </c>
    </row>
    <row r="3218" spans="1:5" ht="12.75">
      <c r="A3218" s="35" t="s">
        <v>54</v>
      </c>
      <c r="E3218" s="39" t="s">
        <v>9372</v>
      </c>
    </row>
    <row r="3219" spans="1:5" ht="12.75">
      <c r="A3219" s="35" t="s">
        <v>56</v>
      </c>
      <c r="E3219" s="40" t="s">
        <v>5</v>
      </c>
    </row>
    <row r="3220" spans="1:5" ht="12.75">
      <c r="A3220" t="s">
        <v>58</v>
      </c>
      <c r="E3220" s="39" t="s">
        <v>5</v>
      </c>
    </row>
    <row r="3221" spans="1:16" ht="12.75">
      <c r="A3221" t="s">
        <v>48</v>
      </c>
      <c s="34" t="s">
        <v>2430</v>
      </c>
      <c s="34" t="s">
        <v>9373</v>
      </c>
      <c s="35" t="s">
        <v>5</v>
      </c>
      <c s="6" t="s">
        <v>9055</v>
      </c>
      <c s="36" t="s">
        <v>52</v>
      </c>
      <c s="37">
        <v>3</v>
      </c>
      <c s="36">
        <v>0</v>
      </c>
      <c s="36">
        <f>ROUND(G3221*H3221,6)</f>
      </c>
      <c r="L3221" s="38">
        <v>0</v>
      </c>
      <c s="32">
        <f>ROUND(ROUND(L3221,2)*ROUND(G3221,3),2)</f>
      </c>
      <c s="36" t="s">
        <v>8175</v>
      </c>
      <c>
        <f>(M3221*21)/100</f>
      </c>
      <c t="s">
        <v>27</v>
      </c>
    </row>
    <row r="3222" spans="1:5" ht="12.75">
      <c r="A3222" s="35" t="s">
        <v>54</v>
      </c>
      <c r="E3222" s="39" t="s">
        <v>9055</v>
      </c>
    </row>
    <row r="3223" spans="1:5" ht="12.75">
      <c r="A3223" s="35" t="s">
        <v>56</v>
      </c>
      <c r="E3223" s="40" t="s">
        <v>5</v>
      </c>
    </row>
    <row r="3224" spans="1:5" ht="12.75">
      <c r="A3224" t="s">
        <v>58</v>
      </c>
      <c r="E3224" s="39" t="s">
        <v>5</v>
      </c>
    </row>
    <row r="3225" spans="1:16" ht="12.75">
      <c r="A3225" t="s">
        <v>48</v>
      </c>
      <c s="34" t="s">
        <v>2434</v>
      </c>
      <c s="34" t="s">
        <v>8208</v>
      </c>
      <c s="35" t="s">
        <v>7756</v>
      </c>
      <c s="6" t="s">
        <v>8209</v>
      </c>
      <c s="36" t="s">
        <v>52</v>
      </c>
      <c s="37">
        <v>2</v>
      </c>
      <c s="36">
        <v>0</v>
      </c>
      <c s="36">
        <f>ROUND(G3225*H3225,6)</f>
      </c>
      <c r="L3225" s="38">
        <v>0</v>
      </c>
      <c s="32">
        <f>ROUND(ROUND(L3225,2)*ROUND(G3225,3),2)</f>
      </c>
      <c s="36" t="s">
        <v>8172</v>
      </c>
      <c>
        <f>(M3225*21)/100</f>
      </c>
      <c t="s">
        <v>27</v>
      </c>
    </row>
    <row r="3226" spans="1:5" ht="12.75">
      <c r="A3226" s="35" t="s">
        <v>54</v>
      </c>
      <c r="E3226" s="39" t="s">
        <v>9374</v>
      </c>
    </row>
    <row r="3227" spans="1:5" ht="12.75">
      <c r="A3227" s="35" t="s">
        <v>56</v>
      </c>
      <c r="E3227" s="40" t="s">
        <v>5</v>
      </c>
    </row>
    <row r="3228" spans="1:5" ht="12.75">
      <c r="A3228" t="s">
        <v>58</v>
      </c>
      <c r="E3228" s="39" t="s">
        <v>5</v>
      </c>
    </row>
    <row r="3229" spans="1:16" ht="12.75">
      <c r="A3229" t="s">
        <v>48</v>
      </c>
      <c s="34" t="s">
        <v>2438</v>
      </c>
      <c s="34" t="s">
        <v>9375</v>
      </c>
      <c s="35" t="s">
        <v>5</v>
      </c>
      <c s="6" t="s">
        <v>9376</v>
      </c>
      <c s="36" t="s">
        <v>52</v>
      </c>
      <c s="37">
        <v>2</v>
      </c>
      <c s="36">
        <v>0</v>
      </c>
      <c s="36">
        <f>ROUND(G3229*H3229,6)</f>
      </c>
      <c r="L3229" s="38">
        <v>0</v>
      </c>
      <c s="32">
        <f>ROUND(ROUND(L3229,2)*ROUND(G3229,3),2)</f>
      </c>
      <c s="36" t="s">
        <v>8175</v>
      </c>
      <c>
        <f>(M3229*21)/100</f>
      </c>
      <c t="s">
        <v>27</v>
      </c>
    </row>
    <row r="3230" spans="1:5" ht="12.75">
      <c r="A3230" s="35" t="s">
        <v>54</v>
      </c>
      <c r="E3230" s="39" t="s">
        <v>9376</v>
      </c>
    </row>
    <row r="3231" spans="1:5" ht="12.75">
      <c r="A3231" s="35" t="s">
        <v>56</v>
      </c>
      <c r="E3231" s="40" t="s">
        <v>5</v>
      </c>
    </row>
    <row r="3232" spans="1:5" ht="12.75">
      <c r="A3232" t="s">
        <v>58</v>
      </c>
      <c r="E3232" s="39" t="s">
        <v>5</v>
      </c>
    </row>
    <row r="3233" spans="1:13" ht="12.75">
      <c r="A3233" t="s">
        <v>46</v>
      </c>
      <c r="C3233" s="31" t="s">
        <v>8216</v>
      </c>
      <c r="E3233" s="33" t="s">
        <v>8217</v>
      </c>
      <c r="J3233" s="32">
        <f>0</f>
      </c>
      <c s="32">
        <f>0</f>
      </c>
      <c s="32">
        <f>0+L3234</f>
      </c>
      <c s="32">
        <f>0+M3234</f>
      </c>
    </row>
    <row r="3234" spans="1:16" ht="12.75">
      <c r="A3234" t="s">
        <v>48</v>
      </c>
      <c s="34" t="s">
        <v>2442</v>
      </c>
      <c s="34" t="s">
        <v>9377</v>
      </c>
      <c s="35" t="s">
        <v>5</v>
      </c>
      <c s="6" t="s">
        <v>8224</v>
      </c>
      <c s="36" t="s">
        <v>52</v>
      </c>
      <c s="37">
        <v>2</v>
      </c>
      <c s="36">
        <v>0</v>
      </c>
      <c s="36">
        <f>ROUND(G3234*H3234,6)</f>
      </c>
      <c r="L3234" s="38">
        <v>0</v>
      </c>
      <c s="32">
        <f>ROUND(ROUND(L3234,2)*ROUND(G3234,3),2)</f>
      </c>
      <c s="36" t="s">
        <v>8175</v>
      </c>
      <c>
        <f>(M3234*21)/100</f>
      </c>
      <c t="s">
        <v>27</v>
      </c>
    </row>
    <row r="3235" spans="1:5" ht="38.25">
      <c r="A3235" s="35" t="s">
        <v>54</v>
      </c>
      <c r="E3235" s="39" t="s">
        <v>8220</v>
      </c>
    </row>
    <row r="3236" spans="1:5" ht="12.75">
      <c r="A3236" s="35" t="s">
        <v>56</v>
      </c>
      <c r="E3236" s="40" t="s">
        <v>5</v>
      </c>
    </row>
    <row r="3237" spans="1:5" ht="12.75">
      <c r="A3237" t="s">
        <v>58</v>
      </c>
      <c r="E3237" s="39" t="s">
        <v>5</v>
      </c>
    </row>
    <row r="3238" spans="1:13" ht="12.75">
      <c r="A3238" t="s">
        <v>46</v>
      </c>
      <c r="C3238" s="31" t="s">
        <v>8227</v>
      </c>
      <c r="E3238" s="33" t="s">
        <v>8228</v>
      </c>
      <c r="J3238" s="32">
        <f>0</f>
      </c>
      <c s="32">
        <f>0</f>
      </c>
      <c s="32">
        <f>0+L3239+L3243</f>
      </c>
      <c s="32">
        <f>0+M3239+M3243</f>
      </c>
    </row>
    <row r="3239" spans="1:16" ht="12.75">
      <c r="A3239" t="s">
        <v>48</v>
      </c>
      <c s="34" t="s">
        <v>2445</v>
      </c>
      <c s="34" t="s">
        <v>8242</v>
      </c>
      <c s="35" t="s">
        <v>8808</v>
      </c>
      <c s="6" t="s">
        <v>8243</v>
      </c>
      <c s="36" t="s">
        <v>52</v>
      </c>
      <c s="37">
        <v>2</v>
      </c>
      <c s="36">
        <v>0</v>
      </c>
      <c s="36">
        <f>ROUND(G3239*H3239,6)</f>
      </c>
      <c r="L3239" s="38">
        <v>0</v>
      </c>
      <c s="32">
        <f>ROUND(ROUND(L3239,2)*ROUND(G3239,3),2)</f>
      </c>
      <c s="36" t="s">
        <v>8172</v>
      </c>
      <c>
        <f>(M3239*21)/100</f>
      </c>
      <c t="s">
        <v>27</v>
      </c>
    </row>
    <row r="3240" spans="1:5" ht="12.75">
      <c r="A3240" s="35" t="s">
        <v>54</v>
      </c>
      <c r="E3240" s="39" t="s">
        <v>9378</v>
      </c>
    </row>
    <row r="3241" spans="1:5" ht="12.75">
      <c r="A3241" s="35" t="s">
        <v>56</v>
      </c>
      <c r="E3241" s="40" t="s">
        <v>5</v>
      </c>
    </row>
    <row r="3242" spans="1:5" ht="12.75">
      <c r="A3242" t="s">
        <v>58</v>
      </c>
      <c r="E3242" s="39" t="s">
        <v>5</v>
      </c>
    </row>
    <row r="3243" spans="1:16" ht="12.75">
      <c r="A3243" t="s">
        <v>48</v>
      </c>
      <c s="34" t="s">
        <v>2449</v>
      </c>
      <c s="34" t="s">
        <v>9379</v>
      </c>
      <c s="35" t="s">
        <v>5</v>
      </c>
      <c s="6" t="s">
        <v>8248</v>
      </c>
      <c s="36" t="s">
        <v>52</v>
      </c>
      <c s="37">
        <v>2</v>
      </c>
      <c s="36">
        <v>0</v>
      </c>
      <c s="36">
        <f>ROUND(G3243*H3243,6)</f>
      </c>
      <c r="L3243" s="38">
        <v>0</v>
      </c>
      <c s="32">
        <f>ROUND(ROUND(L3243,2)*ROUND(G3243,3),2)</f>
      </c>
      <c s="36" t="s">
        <v>8175</v>
      </c>
      <c>
        <f>(M3243*21)/100</f>
      </c>
      <c t="s">
        <v>27</v>
      </c>
    </row>
    <row r="3244" spans="1:5" ht="38.25">
      <c r="A3244" s="35" t="s">
        <v>54</v>
      </c>
      <c r="E3244" s="39" t="s">
        <v>8241</v>
      </c>
    </row>
    <row r="3245" spans="1:5" ht="12.75">
      <c r="A3245" s="35" t="s">
        <v>56</v>
      </c>
      <c r="E3245" s="40" t="s">
        <v>5</v>
      </c>
    </row>
    <row r="3246" spans="1:5" ht="12.75">
      <c r="A3246" t="s">
        <v>58</v>
      </c>
      <c r="E3246" s="39" t="s">
        <v>5</v>
      </c>
    </row>
    <row r="3247" spans="1:13" ht="12.75">
      <c r="A3247" t="s">
        <v>46</v>
      </c>
      <c r="C3247" s="31" t="s">
        <v>8251</v>
      </c>
      <c r="E3247" s="33" t="s">
        <v>8252</v>
      </c>
      <c r="J3247" s="32">
        <f>0</f>
      </c>
      <c s="32">
        <f>0</f>
      </c>
      <c s="32">
        <f>0+L3248+L3252+L3256+L3260+L3264+L3268+L3272+L3276</f>
      </c>
      <c s="32">
        <f>0+M3248+M3252+M3256+M3260+M3264+M3268+M3272+M3276</f>
      </c>
    </row>
    <row r="3248" spans="1:16" ht="12.75">
      <c r="A3248" t="s">
        <v>48</v>
      </c>
      <c s="34" t="s">
        <v>2453</v>
      </c>
      <c s="34" t="s">
        <v>8253</v>
      </c>
      <c s="35" t="s">
        <v>8958</v>
      </c>
      <c s="6" t="s">
        <v>8254</v>
      </c>
      <c s="36" t="s">
        <v>163</v>
      </c>
      <c s="37">
        <v>2</v>
      </c>
      <c s="36">
        <v>0</v>
      </c>
      <c s="36">
        <f>ROUND(G3248*H3248,6)</f>
      </c>
      <c r="L3248" s="38">
        <v>0</v>
      </c>
      <c s="32">
        <f>ROUND(ROUND(L3248,2)*ROUND(G3248,3),2)</f>
      </c>
      <c s="36" t="s">
        <v>8172</v>
      </c>
      <c>
        <f>(M3248*21)/100</f>
      </c>
      <c t="s">
        <v>27</v>
      </c>
    </row>
    <row r="3249" spans="1:5" ht="12.75">
      <c r="A3249" s="35" t="s">
        <v>54</v>
      </c>
      <c r="E3249" s="39" t="s">
        <v>5</v>
      </c>
    </row>
    <row r="3250" spans="1:5" ht="12.75">
      <c r="A3250" s="35" t="s">
        <v>56</v>
      </c>
      <c r="E3250" s="40" t="s">
        <v>5</v>
      </c>
    </row>
    <row r="3251" spans="1:5" ht="12.75">
      <c r="A3251" t="s">
        <v>58</v>
      </c>
      <c r="E3251" s="39" t="s">
        <v>5</v>
      </c>
    </row>
    <row r="3252" spans="1:16" ht="12.75">
      <c r="A3252" t="s">
        <v>48</v>
      </c>
      <c s="34" t="s">
        <v>2455</v>
      </c>
      <c s="34" t="s">
        <v>8255</v>
      </c>
      <c s="35" t="s">
        <v>8958</v>
      </c>
      <c s="6" t="s">
        <v>8256</v>
      </c>
      <c s="36" t="s">
        <v>163</v>
      </c>
      <c s="37">
        <v>2</v>
      </c>
      <c s="36">
        <v>0</v>
      </c>
      <c s="36">
        <f>ROUND(G3252*H3252,6)</f>
      </c>
      <c r="L3252" s="38">
        <v>0</v>
      </c>
      <c s="32">
        <f>ROUND(ROUND(L3252,2)*ROUND(G3252,3),2)</f>
      </c>
      <c s="36" t="s">
        <v>8172</v>
      </c>
      <c>
        <f>(M3252*21)/100</f>
      </c>
      <c t="s">
        <v>27</v>
      </c>
    </row>
    <row r="3253" spans="1:5" ht="102">
      <c r="A3253" s="35" t="s">
        <v>54</v>
      </c>
      <c r="E3253" s="39" t="s">
        <v>9380</v>
      </c>
    </row>
    <row r="3254" spans="1:5" ht="25.5">
      <c r="A3254" s="35" t="s">
        <v>56</v>
      </c>
      <c r="E3254" s="40" t="s">
        <v>9381</v>
      </c>
    </row>
    <row r="3255" spans="1:5" ht="12.75">
      <c r="A3255" t="s">
        <v>58</v>
      </c>
      <c r="E3255" s="39" t="s">
        <v>5</v>
      </c>
    </row>
    <row r="3256" spans="1:16" ht="12.75">
      <c r="A3256" t="s">
        <v>48</v>
      </c>
      <c s="34" t="s">
        <v>2459</v>
      </c>
      <c s="34" t="s">
        <v>8266</v>
      </c>
      <c s="35" t="s">
        <v>9244</v>
      </c>
      <c s="6" t="s">
        <v>8267</v>
      </c>
      <c s="36" t="s">
        <v>163</v>
      </c>
      <c s="37">
        <v>92</v>
      </c>
      <c s="36">
        <v>0</v>
      </c>
      <c s="36">
        <f>ROUND(G3256*H3256,6)</f>
      </c>
      <c r="L3256" s="38">
        <v>0</v>
      </c>
      <c s="32">
        <f>ROUND(ROUND(L3256,2)*ROUND(G3256,3),2)</f>
      </c>
      <c s="36" t="s">
        <v>8172</v>
      </c>
      <c>
        <f>(M3256*21)/100</f>
      </c>
      <c t="s">
        <v>27</v>
      </c>
    </row>
    <row r="3257" spans="1:5" ht="25.5">
      <c r="A3257" s="35" t="s">
        <v>54</v>
      </c>
      <c r="E3257" s="39" t="s">
        <v>9382</v>
      </c>
    </row>
    <row r="3258" spans="1:5" ht="12.75">
      <c r="A3258" s="35" t="s">
        <v>56</v>
      </c>
      <c r="E3258" s="40" t="s">
        <v>5</v>
      </c>
    </row>
    <row r="3259" spans="1:5" ht="12.75">
      <c r="A3259" t="s">
        <v>58</v>
      </c>
      <c r="E3259" s="39" t="s">
        <v>5</v>
      </c>
    </row>
    <row r="3260" spans="1:16" ht="12.75">
      <c r="A3260" t="s">
        <v>48</v>
      </c>
      <c s="34" t="s">
        <v>2461</v>
      </c>
      <c s="34" t="s">
        <v>9383</v>
      </c>
      <c s="35" t="s">
        <v>5</v>
      </c>
      <c s="6" t="s">
        <v>9384</v>
      </c>
      <c s="36" t="s">
        <v>163</v>
      </c>
      <c s="37">
        <v>18</v>
      </c>
      <c s="36">
        <v>0</v>
      </c>
      <c s="36">
        <f>ROUND(G3260*H3260,6)</f>
      </c>
      <c r="L3260" s="38">
        <v>0</v>
      </c>
      <c s="32">
        <f>ROUND(ROUND(L3260,2)*ROUND(G3260,3),2)</f>
      </c>
      <c s="36" t="s">
        <v>8175</v>
      </c>
      <c>
        <f>(M3260*21)/100</f>
      </c>
      <c t="s">
        <v>27</v>
      </c>
    </row>
    <row r="3261" spans="1:5" ht="127.5">
      <c r="A3261" s="35" t="s">
        <v>54</v>
      </c>
      <c r="E3261" s="39" t="s">
        <v>8264</v>
      </c>
    </row>
    <row r="3262" spans="1:5" ht="25.5">
      <c r="A3262" s="35" t="s">
        <v>56</v>
      </c>
      <c r="E3262" s="40" t="s">
        <v>9385</v>
      </c>
    </row>
    <row r="3263" spans="1:5" ht="12.75">
      <c r="A3263" t="s">
        <v>58</v>
      </c>
      <c r="E3263" s="39" t="s">
        <v>5</v>
      </c>
    </row>
    <row r="3264" spans="1:16" ht="12.75">
      <c r="A3264" t="s">
        <v>48</v>
      </c>
      <c s="34" t="s">
        <v>2464</v>
      </c>
      <c s="34" t="s">
        <v>9386</v>
      </c>
      <c s="35" t="s">
        <v>5</v>
      </c>
      <c s="6" t="s">
        <v>9387</v>
      </c>
      <c s="36" t="s">
        <v>163</v>
      </c>
      <c s="37">
        <v>74</v>
      </c>
      <c s="36">
        <v>0</v>
      </c>
      <c s="36">
        <f>ROUND(G3264*H3264,6)</f>
      </c>
      <c r="L3264" s="38">
        <v>0</v>
      </c>
      <c s="32">
        <f>ROUND(ROUND(L3264,2)*ROUND(G3264,3),2)</f>
      </c>
      <c s="36" t="s">
        <v>8175</v>
      </c>
      <c>
        <f>(M3264*21)/100</f>
      </c>
      <c t="s">
        <v>27</v>
      </c>
    </row>
    <row r="3265" spans="1:5" ht="127.5">
      <c r="A3265" s="35" t="s">
        <v>54</v>
      </c>
      <c r="E3265" s="39" t="s">
        <v>8264</v>
      </c>
    </row>
    <row r="3266" spans="1:5" ht="12.75">
      <c r="A3266" s="35" t="s">
        <v>56</v>
      </c>
      <c r="E3266" s="40" t="s">
        <v>5</v>
      </c>
    </row>
    <row r="3267" spans="1:5" ht="12.75">
      <c r="A3267" t="s">
        <v>58</v>
      </c>
      <c r="E3267" s="39" t="s">
        <v>5</v>
      </c>
    </row>
    <row r="3268" spans="1:16" ht="12.75">
      <c r="A3268" t="s">
        <v>48</v>
      </c>
      <c s="34" t="s">
        <v>2468</v>
      </c>
      <c s="34" t="s">
        <v>8275</v>
      </c>
      <c s="35" t="s">
        <v>9388</v>
      </c>
      <c s="6" t="s">
        <v>8276</v>
      </c>
      <c s="36" t="s">
        <v>163</v>
      </c>
      <c s="37">
        <v>30</v>
      </c>
      <c s="36">
        <v>0</v>
      </c>
      <c s="36">
        <f>ROUND(G3268*H3268,6)</f>
      </c>
      <c r="L3268" s="38">
        <v>0</v>
      </c>
      <c s="32">
        <f>ROUND(ROUND(L3268,2)*ROUND(G3268,3),2)</f>
      </c>
      <c s="36" t="s">
        <v>8172</v>
      </c>
      <c>
        <f>(M3268*21)/100</f>
      </c>
      <c t="s">
        <v>27</v>
      </c>
    </row>
    <row r="3269" spans="1:5" ht="25.5">
      <c r="A3269" s="35" t="s">
        <v>54</v>
      </c>
      <c r="E3269" s="39" t="s">
        <v>9389</v>
      </c>
    </row>
    <row r="3270" spans="1:5" ht="25.5">
      <c r="A3270" s="35" t="s">
        <v>56</v>
      </c>
      <c r="E3270" s="40" t="s">
        <v>9390</v>
      </c>
    </row>
    <row r="3271" spans="1:5" ht="12.75">
      <c r="A3271" t="s">
        <v>58</v>
      </c>
      <c r="E3271" s="39" t="s">
        <v>5</v>
      </c>
    </row>
    <row r="3272" spans="1:16" ht="12.75">
      <c r="A3272" t="s">
        <v>48</v>
      </c>
      <c s="34" t="s">
        <v>2472</v>
      </c>
      <c s="34" t="s">
        <v>9391</v>
      </c>
      <c s="35" t="s">
        <v>5</v>
      </c>
      <c s="6" t="s">
        <v>8938</v>
      </c>
      <c s="36" t="s">
        <v>163</v>
      </c>
      <c s="37">
        <v>22</v>
      </c>
      <c s="36">
        <v>0</v>
      </c>
      <c s="36">
        <f>ROUND(G3272*H3272,6)</f>
      </c>
      <c r="L3272" s="38">
        <v>0</v>
      </c>
      <c s="32">
        <f>ROUND(ROUND(L3272,2)*ROUND(G3272,3),2)</f>
      </c>
      <c s="36" t="s">
        <v>8175</v>
      </c>
      <c>
        <f>(M3272*21)/100</f>
      </c>
      <c t="s">
        <v>27</v>
      </c>
    </row>
    <row r="3273" spans="1:5" ht="127.5">
      <c r="A3273" s="35" t="s">
        <v>54</v>
      </c>
      <c r="E3273" s="39" t="s">
        <v>8264</v>
      </c>
    </row>
    <row r="3274" spans="1:5" ht="25.5">
      <c r="A3274" s="35" t="s">
        <v>56</v>
      </c>
      <c r="E3274" s="40" t="s">
        <v>9392</v>
      </c>
    </row>
    <row r="3275" spans="1:5" ht="12.75">
      <c r="A3275" t="s">
        <v>58</v>
      </c>
      <c r="E3275" s="39" t="s">
        <v>5</v>
      </c>
    </row>
    <row r="3276" spans="1:16" ht="12.75">
      <c r="A3276" t="s">
        <v>48</v>
      </c>
      <c s="34" t="s">
        <v>2476</v>
      </c>
      <c s="34" t="s">
        <v>9393</v>
      </c>
      <c s="35" t="s">
        <v>5</v>
      </c>
      <c s="6" t="s">
        <v>8943</v>
      </c>
      <c s="36" t="s">
        <v>163</v>
      </c>
      <c s="37">
        <v>8</v>
      </c>
      <c s="36">
        <v>0</v>
      </c>
      <c s="36">
        <f>ROUND(G3276*H3276,6)</f>
      </c>
      <c r="L3276" s="38">
        <v>0</v>
      </c>
      <c s="32">
        <f>ROUND(ROUND(L3276,2)*ROUND(G3276,3),2)</f>
      </c>
      <c s="36" t="s">
        <v>8175</v>
      </c>
      <c>
        <f>(M3276*21)/100</f>
      </c>
      <c t="s">
        <v>27</v>
      </c>
    </row>
    <row r="3277" spans="1:5" ht="127.5">
      <c r="A3277" s="35" t="s">
        <v>54</v>
      </c>
      <c r="E3277" s="39" t="s">
        <v>8264</v>
      </c>
    </row>
    <row r="3278" spans="1:5" ht="25.5">
      <c r="A3278" s="35" t="s">
        <v>56</v>
      </c>
      <c r="E3278" s="40" t="s">
        <v>8556</v>
      </c>
    </row>
    <row r="3279" spans="1:5" ht="12.75">
      <c r="A3279" t="s">
        <v>58</v>
      </c>
      <c r="E3279" s="39" t="s">
        <v>5</v>
      </c>
    </row>
    <row r="3280" spans="1:13" ht="12.75">
      <c r="A3280" t="s">
        <v>46</v>
      </c>
      <c r="C3280" s="31" t="s">
        <v>8303</v>
      </c>
      <c r="E3280" s="33" t="s">
        <v>8304</v>
      </c>
      <c r="J3280" s="32">
        <f>0</f>
      </c>
      <c s="32">
        <f>0</f>
      </c>
      <c s="32">
        <f>0+L3281+L3285+L3289+L3293+L3297+L3301+L3305+L3309</f>
      </c>
      <c s="32">
        <f>0+M3281+M3285+M3289+M3293+M3297+M3301+M3305+M3309</f>
      </c>
    </row>
    <row r="3281" spans="1:16" ht="12.75">
      <c r="A3281" t="s">
        <v>48</v>
      </c>
      <c s="34" t="s">
        <v>2453</v>
      </c>
      <c s="34" t="s">
        <v>9394</v>
      </c>
      <c s="35" t="s">
        <v>5</v>
      </c>
      <c s="6" t="s">
        <v>9395</v>
      </c>
      <c s="36" t="s">
        <v>52</v>
      </c>
      <c s="37">
        <v>2</v>
      </c>
      <c s="36">
        <v>0</v>
      </c>
      <c s="36">
        <f>ROUND(G3281*H3281,6)</f>
      </c>
      <c r="L3281" s="38">
        <v>0</v>
      </c>
      <c s="32">
        <f>ROUND(ROUND(L3281,2)*ROUND(G3281,3),2)</f>
      </c>
      <c s="36" t="s">
        <v>8172</v>
      </c>
      <c>
        <f>(M3281*21)/100</f>
      </c>
      <c t="s">
        <v>27</v>
      </c>
    </row>
    <row r="3282" spans="1:5" ht="12.75">
      <c r="A3282" s="35" t="s">
        <v>54</v>
      </c>
      <c r="E3282" s="39" t="s">
        <v>9396</v>
      </c>
    </row>
    <row r="3283" spans="1:5" ht="12.75">
      <c r="A3283" s="35" t="s">
        <v>56</v>
      </c>
      <c r="E3283" s="40" t="s">
        <v>5</v>
      </c>
    </row>
    <row r="3284" spans="1:5" ht="12.75">
      <c r="A3284" t="s">
        <v>58</v>
      </c>
      <c r="E3284" s="39" t="s">
        <v>5</v>
      </c>
    </row>
    <row r="3285" spans="1:16" ht="12.75">
      <c r="A3285" t="s">
        <v>48</v>
      </c>
      <c s="34" t="s">
        <v>2455</v>
      </c>
      <c s="34" t="s">
        <v>9397</v>
      </c>
      <c s="35" t="s">
        <v>5</v>
      </c>
      <c s="6" t="s">
        <v>9398</v>
      </c>
      <c s="36" t="s">
        <v>52</v>
      </c>
      <c s="37">
        <v>2</v>
      </c>
      <c s="36">
        <v>0</v>
      </c>
      <c s="36">
        <f>ROUND(G3285*H3285,6)</f>
      </c>
      <c r="L3285" s="38">
        <v>0</v>
      </c>
      <c s="32">
        <f>ROUND(ROUND(L3285,2)*ROUND(G3285,3),2)</f>
      </c>
      <c s="36" t="s">
        <v>8175</v>
      </c>
      <c>
        <f>(M3285*21)/100</f>
      </c>
      <c t="s">
        <v>27</v>
      </c>
    </row>
    <row r="3286" spans="1:5" ht="12.75">
      <c r="A3286" s="35" t="s">
        <v>54</v>
      </c>
      <c r="E3286" s="39" t="s">
        <v>9398</v>
      </c>
    </row>
    <row r="3287" spans="1:5" ht="12.75">
      <c r="A3287" s="35" t="s">
        <v>56</v>
      </c>
      <c r="E3287" s="40" t="s">
        <v>5</v>
      </c>
    </row>
    <row r="3288" spans="1:5" ht="12.75">
      <c r="A3288" t="s">
        <v>58</v>
      </c>
      <c r="E3288" s="39" t="s">
        <v>5</v>
      </c>
    </row>
    <row r="3289" spans="1:16" ht="12.75">
      <c r="A3289" t="s">
        <v>48</v>
      </c>
      <c s="34" t="s">
        <v>2459</v>
      </c>
      <c s="34" t="s">
        <v>8305</v>
      </c>
      <c s="35" t="s">
        <v>7756</v>
      </c>
      <c s="6" t="s">
        <v>8306</v>
      </c>
      <c s="36" t="s">
        <v>52</v>
      </c>
      <c s="37">
        <v>2</v>
      </c>
      <c s="36">
        <v>0</v>
      </c>
      <c s="36">
        <f>ROUND(G3289*H3289,6)</f>
      </c>
      <c r="L3289" s="38">
        <v>0</v>
      </c>
      <c s="32">
        <f>ROUND(ROUND(L3289,2)*ROUND(G3289,3),2)</f>
      </c>
      <c s="36" t="s">
        <v>8172</v>
      </c>
      <c>
        <f>(M3289*21)/100</f>
      </c>
      <c t="s">
        <v>27</v>
      </c>
    </row>
    <row r="3290" spans="1:5" ht="12.75">
      <c r="A3290" s="35" t="s">
        <v>54</v>
      </c>
      <c r="E3290" s="39" t="s">
        <v>9396</v>
      </c>
    </row>
    <row r="3291" spans="1:5" ht="12.75">
      <c r="A3291" s="35" t="s">
        <v>56</v>
      </c>
      <c r="E3291" s="40" t="s">
        <v>5</v>
      </c>
    </row>
    <row r="3292" spans="1:5" ht="12.75">
      <c r="A3292" t="s">
        <v>58</v>
      </c>
      <c r="E3292" s="39" t="s">
        <v>5</v>
      </c>
    </row>
    <row r="3293" spans="1:16" ht="12.75">
      <c r="A3293" t="s">
        <v>48</v>
      </c>
      <c s="34" t="s">
        <v>2461</v>
      </c>
      <c s="34" t="s">
        <v>9399</v>
      </c>
      <c s="35" t="s">
        <v>5</v>
      </c>
      <c s="6" t="s">
        <v>9400</v>
      </c>
      <c s="36" t="s">
        <v>52</v>
      </c>
      <c s="37">
        <v>2</v>
      </c>
      <c s="36">
        <v>0</v>
      </c>
      <c s="36">
        <f>ROUND(G3293*H3293,6)</f>
      </c>
      <c r="L3293" s="38">
        <v>0</v>
      </c>
      <c s="32">
        <f>ROUND(ROUND(L3293,2)*ROUND(G3293,3),2)</f>
      </c>
      <c s="36" t="s">
        <v>8175</v>
      </c>
      <c>
        <f>(M3293*21)/100</f>
      </c>
      <c t="s">
        <v>27</v>
      </c>
    </row>
    <row r="3294" spans="1:5" ht="12.75">
      <c r="A3294" s="35" t="s">
        <v>54</v>
      </c>
      <c r="E3294" s="39" t="s">
        <v>9400</v>
      </c>
    </row>
    <row r="3295" spans="1:5" ht="12.75">
      <c r="A3295" s="35" t="s">
        <v>56</v>
      </c>
      <c r="E3295" s="40" t="s">
        <v>5</v>
      </c>
    </row>
    <row r="3296" spans="1:5" ht="12.75">
      <c r="A3296" t="s">
        <v>58</v>
      </c>
      <c r="E3296" s="39" t="s">
        <v>5</v>
      </c>
    </row>
    <row r="3297" spans="1:16" ht="12.75">
      <c r="A3297" t="s">
        <v>48</v>
      </c>
      <c s="34" t="s">
        <v>2464</v>
      </c>
      <c s="34" t="s">
        <v>8949</v>
      </c>
      <c s="35" t="s">
        <v>7756</v>
      </c>
      <c s="6" t="s">
        <v>8950</v>
      </c>
      <c s="36" t="s">
        <v>52</v>
      </c>
      <c s="37">
        <v>4</v>
      </c>
      <c s="36">
        <v>0</v>
      </c>
      <c s="36">
        <f>ROUND(G3297*H3297,6)</f>
      </c>
      <c r="L3297" s="38">
        <v>0</v>
      </c>
      <c s="32">
        <f>ROUND(ROUND(L3297,2)*ROUND(G3297,3),2)</f>
      </c>
      <c s="36" t="s">
        <v>8172</v>
      </c>
      <c>
        <f>(M3297*21)/100</f>
      </c>
      <c t="s">
        <v>27</v>
      </c>
    </row>
    <row r="3298" spans="1:5" ht="12.75">
      <c r="A3298" s="35" t="s">
        <v>54</v>
      </c>
      <c r="E3298" s="39" t="s">
        <v>9401</v>
      </c>
    </row>
    <row r="3299" spans="1:5" ht="12.75">
      <c r="A3299" s="35" t="s">
        <v>56</v>
      </c>
      <c r="E3299" s="40" t="s">
        <v>5</v>
      </c>
    </row>
    <row r="3300" spans="1:5" ht="12.75">
      <c r="A3300" t="s">
        <v>58</v>
      </c>
      <c r="E3300" s="39" t="s">
        <v>5</v>
      </c>
    </row>
    <row r="3301" spans="1:16" ht="12.75">
      <c r="A3301" t="s">
        <v>48</v>
      </c>
      <c s="34" t="s">
        <v>2468</v>
      </c>
      <c s="34" t="s">
        <v>9402</v>
      </c>
      <c s="35" t="s">
        <v>5</v>
      </c>
      <c s="6" t="s">
        <v>8473</v>
      </c>
      <c s="36" t="s">
        <v>52</v>
      </c>
      <c s="37">
        <v>4</v>
      </c>
      <c s="36">
        <v>0</v>
      </c>
      <c s="36">
        <f>ROUND(G3301*H3301,6)</f>
      </c>
      <c r="L3301" s="38">
        <v>0</v>
      </c>
      <c s="32">
        <f>ROUND(ROUND(L3301,2)*ROUND(G3301,3),2)</f>
      </c>
      <c s="36" t="s">
        <v>8175</v>
      </c>
      <c>
        <f>(M3301*21)/100</f>
      </c>
      <c t="s">
        <v>27</v>
      </c>
    </row>
    <row r="3302" spans="1:5" ht="12.75">
      <c r="A3302" s="35" t="s">
        <v>54</v>
      </c>
      <c r="E3302" s="39" t="s">
        <v>8473</v>
      </c>
    </row>
    <row r="3303" spans="1:5" ht="12.75">
      <c r="A3303" s="35" t="s">
        <v>56</v>
      </c>
      <c r="E3303" s="40" t="s">
        <v>5</v>
      </c>
    </row>
    <row r="3304" spans="1:5" ht="12.75">
      <c r="A3304" t="s">
        <v>58</v>
      </c>
      <c r="E3304" s="39" t="s">
        <v>5</v>
      </c>
    </row>
    <row r="3305" spans="1:16" ht="12.75">
      <c r="A3305" t="s">
        <v>48</v>
      </c>
      <c s="34" t="s">
        <v>2480</v>
      </c>
      <c s="34" t="s">
        <v>8314</v>
      </c>
      <c s="35" t="s">
        <v>8669</v>
      </c>
      <c s="6" t="s">
        <v>8315</v>
      </c>
      <c s="36" t="s">
        <v>52</v>
      </c>
      <c s="37">
        <v>2</v>
      </c>
      <c s="36">
        <v>0</v>
      </c>
      <c s="36">
        <f>ROUND(G3305*H3305,6)</f>
      </c>
      <c r="L3305" s="38">
        <v>0</v>
      </c>
      <c s="32">
        <f>ROUND(ROUND(L3305,2)*ROUND(G3305,3),2)</f>
      </c>
      <c s="36" t="s">
        <v>8172</v>
      </c>
      <c>
        <f>(M3305*21)/100</f>
      </c>
      <c t="s">
        <v>27</v>
      </c>
    </row>
    <row r="3306" spans="1:5" ht="12.75">
      <c r="A3306" s="35" t="s">
        <v>54</v>
      </c>
      <c r="E3306" s="39" t="s">
        <v>9403</v>
      </c>
    </row>
    <row r="3307" spans="1:5" ht="12.75">
      <c r="A3307" s="35" t="s">
        <v>56</v>
      </c>
      <c r="E3307" s="40" t="s">
        <v>5</v>
      </c>
    </row>
    <row r="3308" spans="1:5" ht="12.75">
      <c r="A3308" t="s">
        <v>58</v>
      </c>
      <c r="E3308" s="39" t="s">
        <v>5</v>
      </c>
    </row>
    <row r="3309" spans="1:16" ht="12.75">
      <c r="A3309" t="s">
        <v>48</v>
      </c>
      <c s="34" t="s">
        <v>2482</v>
      </c>
      <c s="34" t="s">
        <v>9404</v>
      </c>
      <c s="35" t="s">
        <v>5</v>
      </c>
      <c s="6" t="s">
        <v>8318</v>
      </c>
      <c s="36" t="s">
        <v>52</v>
      </c>
      <c s="37">
        <v>2</v>
      </c>
      <c s="36">
        <v>0</v>
      </c>
      <c s="36">
        <f>ROUND(G3309*H3309,6)</f>
      </c>
      <c r="L3309" s="38">
        <v>0</v>
      </c>
      <c s="32">
        <f>ROUND(ROUND(L3309,2)*ROUND(G3309,3),2)</f>
      </c>
      <c s="36" t="s">
        <v>8175</v>
      </c>
      <c>
        <f>(M3309*21)/100</f>
      </c>
      <c t="s">
        <v>27</v>
      </c>
    </row>
    <row r="3310" spans="1:5" ht="12.75">
      <c r="A3310" s="35" t="s">
        <v>54</v>
      </c>
      <c r="E3310" s="39" t="s">
        <v>8318</v>
      </c>
    </row>
    <row r="3311" spans="1:5" ht="12.75">
      <c r="A3311" s="35" t="s">
        <v>56</v>
      </c>
      <c r="E3311" s="40" t="s">
        <v>5</v>
      </c>
    </row>
    <row r="3312" spans="1:5" ht="12.75">
      <c r="A3312" t="s">
        <v>58</v>
      </c>
      <c r="E3312" s="39" t="s">
        <v>5</v>
      </c>
    </row>
    <row r="3313" spans="1:13" ht="12.75">
      <c r="A3313" t="s">
        <v>46</v>
      </c>
      <c r="C3313" s="31" t="s">
        <v>8332</v>
      </c>
      <c r="E3313" s="33" t="s">
        <v>8333</v>
      </c>
      <c r="J3313" s="32">
        <f>0</f>
      </c>
      <c s="32">
        <f>0</f>
      </c>
      <c s="32">
        <f>0+L3314+L3318+L3322+L3326+L3330</f>
      </c>
      <c s="32">
        <f>0+M3314+M3318+M3322+M3326+M3330</f>
      </c>
    </row>
    <row r="3314" spans="1:16" ht="25.5">
      <c r="A3314" t="s">
        <v>48</v>
      </c>
      <c s="34" t="s">
        <v>2453</v>
      </c>
      <c s="34" t="s">
        <v>9405</v>
      </c>
      <c s="35" t="s">
        <v>5</v>
      </c>
      <c s="6" t="s">
        <v>8341</v>
      </c>
      <c s="36" t="s">
        <v>52</v>
      </c>
      <c s="37">
        <v>2</v>
      </c>
      <c s="36">
        <v>0</v>
      </c>
      <c s="36">
        <f>ROUND(G3314*H3314,6)</f>
      </c>
      <c r="L3314" s="38">
        <v>0</v>
      </c>
      <c s="32">
        <f>ROUND(ROUND(L3314,2)*ROUND(G3314,3),2)</f>
      </c>
      <c s="36" t="s">
        <v>8175</v>
      </c>
      <c>
        <f>(M3314*21)/100</f>
      </c>
      <c t="s">
        <v>27</v>
      </c>
    </row>
    <row r="3315" spans="1:5" ht="25.5">
      <c r="A3315" s="35" t="s">
        <v>54</v>
      </c>
      <c r="E3315" s="39" t="s">
        <v>8341</v>
      </c>
    </row>
    <row r="3316" spans="1:5" ht="12.75">
      <c r="A3316" s="35" t="s">
        <v>56</v>
      </c>
      <c r="E3316" s="40" t="s">
        <v>5</v>
      </c>
    </row>
    <row r="3317" spans="1:5" ht="12.75">
      <c r="A3317" t="s">
        <v>58</v>
      </c>
      <c r="E3317" s="39" t="s">
        <v>5</v>
      </c>
    </row>
    <row r="3318" spans="1:16" ht="12.75">
      <c r="A3318" t="s">
        <v>48</v>
      </c>
      <c s="34" t="s">
        <v>2472</v>
      </c>
      <c s="34" t="s">
        <v>9406</v>
      </c>
      <c s="35" t="s">
        <v>5</v>
      </c>
      <c s="6" t="s">
        <v>8335</v>
      </c>
      <c s="36" t="s">
        <v>1408</v>
      </c>
      <c s="37">
        <v>50</v>
      </c>
      <c s="36">
        <v>0</v>
      </c>
      <c s="36">
        <f>ROUND(G3318*H3318,6)</f>
      </c>
      <c r="L3318" s="38">
        <v>0</v>
      </c>
      <c s="32">
        <f>ROUND(ROUND(L3318,2)*ROUND(G3318,3),2)</f>
      </c>
      <c s="36" t="s">
        <v>8175</v>
      </c>
      <c>
        <f>(M3318*21)/100</f>
      </c>
      <c t="s">
        <v>27</v>
      </c>
    </row>
    <row r="3319" spans="1:5" ht="12.75">
      <c r="A3319" s="35" t="s">
        <v>54</v>
      </c>
      <c r="E3319" s="39" t="s">
        <v>8335</v>
      </c>
    </row>
    <row r="3320" spans="1:5" ht="12.75">
      <c r="A3320" s="35" t="s">
        <v>56</v>
      </c>
      <c r="E3320" s="40" t="s">
        <v>5</v>
      </c>
    </row>
    <row r="3321" spans="1:5" ht="12.75">
      <c r="A3321" t="s">
        <v>58</v>
      </c>
      <c r="E3321" s="39" t="s">
        <v>5</v>
      </c>
    </row>
    <row r="3322" spans="1:16" ht="12.75">
      <c r="A3322" t="s">
        <v>48</v>
      </c>
      <c s="34" t="s">
        <v>2476</v>
      </c>
      <c s="34" t="s">
        <v>9407</v>
      </c>
      <c s="35" t="s">
        <v>5</v>
      </c>
      <c s="6" t="s">
        <v>8680</v>
      </c>
      <c s="36" t="s">
        <v>52</v>
      </c>
      <c s="37">
        <v>7</v>
      </c>
      <c s="36">
        <v>0</v>
      </c>
      <c s="36">
        <f>ROUND(G3322*H3322,6)</f>
      </c>
      <c r="L3322" s="38">
        <v>0</v>
      </c>
      <c s="32">
        <f>ROUND(ROUND(L3322,2)*ROUND(G3322,3),2)</f>
      </c>
      <c s="36" t="s">
        <v>8175</v>
      </c>
      <c>
        <f>(M3322*21)/100</f>
      </c>
      <c t="s">
        <v>27</v>
      </c>
    </row>
    <row r="3323" spans="1:5" ht="12.75">
      <c r="A3323" s="35" t="s">
        <v>54</v>
      </c>
      <c r="E3323" s="39" t="s">
        <v>8680</v>
      </c>
    </row>
    <row r="3324" spans="1:5" ht="12.75">
      <c r="A3324" s="35" t="s">
        <v>56</v>
      </c>
      <c r="E3324" s="40" t="s">
        <v>5</v>
      </c>
    </row>
    <row r="3325" spans="1:5" ht="12.75">
      <c r="A3325" t="s">
        <v>58</v>
      </c>
      <c r="E3325" s="39" t="s">
        <v>5</v>
      </c>
    </row>
    <row r="3326" spans="1:16" ht="12.75">
      <c r="A3326" t="s">
        <v>48</v>
      </c>
      <c s="34" t="s">
        <v>2480</v>
      </c>
      <c s="34" t="s">
        <v>9408</v>
      </c>
      <c s="35" t="s">
        <v>5</v>
      </c>
      <c s="6" t="s">
        <v>8634</v>
      </c>
      <c s="36" t="s">
        <v>52</v>
      </c>
      <c s="37">
        <v>4</v>
      </c>
      <c s="36">
        <v>0</v>
      </c>
      <c s="36">
        <f>ROUND(G3326*H3326,6)</f>
      </c>
      <c r="L3326" s="38">
        <v>0</v>
      </c>
      <c s="32">
        <f>ROUND(ROUND(L3326,2)*ROUND(G3326,3),2)</f>
      </c>
      <c s="36" t="s">
        <v>8175</v>
      </c>
      <c>
        <f>(M3326*21)/100</f>
      </c>
      <c t="s">
        <v>27</v>
      </c>
    </row>
    <row r="3327" spans="1:5" ht="12.75">
      <c r="A3327" s="35" t="s">
        <v>54</v>
      </c>
      <c r="E3327" s="39" t="s">
        <v>8634</v>
      </c>
    </row>
    <row r="3328" spans="1:5" ht="12.75">
      <c r="A3328" s="35" t="s">
        <v>56</v>
      </c>
      <c r="E3328" s="40" t="s">
        <v>5</v>
      </c>
    </row>
    <row r="3329" spans="1:5" ht="12.75">
      <c r="A3329" t="s">
        <v>58</v>
      </c>
      <c r="E3329" s="39" t="s">
        <v>5</v>
      </c>
    </row>
    <row r="3330" spans="1:16" ht="12.75">
      <c r="A3330" t="s">
        <v>48</v>
      </c>
      <c s="34" t="s">
        <v>2482</v>
      </c>
      <c s="34" t="s">
        <v>9409</v>
      </c>
      <c s="35" t="s">
        <v>5</v>
      </c>
      <c s="6" t="s">
        <v>8339</v>
      </c>
      <c s="36" t="s">
        <v>52</v>
      </c>
      <c s="37">
        <v>9</v>
      </c>
      <c s="36">
        <v>0</v>
      </c>
      <c s="36">
        <f>ROUND(G3330*H3330,6)</f>
      </c>
      <c r="L3330" s="38">
        <v>0</v>
      </c>
      <c s="32">
        <f>ROUND(ROUND(L3330,2)*ROUND(G3330,3),2)</f>
      </c>
      <c s="36" t="s">
        <v>8175</v>
      </c>
      <c>
        <f>(M3330*21)/100</f>
      </c>
      <c t="s">
        <v>27</v>
      </c>
    </row>
    <row r="3331" spans="1:5" ht="12.75">
      <c r="A3331" s="35" t="s">
        <v>54</v>
      </c>
      <c r="E3331" s="39" t="s">
        <v>8339</v>
      </c>
    </row>
    <row r="3332" spans="1:5" ht="12.75">
      <c r="A3332" s="35" t="s">
        <v>56</v>
      </c>
      <c r="E3332" s="40" t="s">
        <v>5</v>
      </c>
    </row>
    <row r="3333" spans="1:5" ht="12.75">
      <c r="A3333" t="s">
        <v>58</v>
      </c>
      <c r="E3333" s="39" t="s">
        <v>5</v>
      </c>
    </row>
    <row r="3334" spans="1:13" ht="12.75">
      <c r="A3334" t="s">
        <v>46</v>
      </c>
      <c r="C3334" s="31" t="s">
        <v>8342</v>
      </c>
      <c r="E3334" s="33" t="s">
        <v>8343</v>
      </c>
      <c r="J3334" s="32">
        <f>0</f>
      </c>
      <c s="32">
        <f>0</f>
      </c>
      <c s="32">
        <f>0+L3335+L3339</f>
      </c>
      <c s="32">
        <f>0+M3335+M3339</f>
      </c>
    </row>
    <row r="3335" spans="1:16" ht="25.5">
      <c r="A3335" t="s">
        <v>48</v>
      </c>
      <c s="34" t="s">
        <v>2455</v>
      </c>
      <c s="34" t="s">
        <v>8344</v>
      </c>
      <c s="35" t="s">
        <v>9388</v>
      </c>
      <c s="6" t="s">
        <v>8345</v>
      </c>
      <c s="36" t="s">
        <v>1361</v>
      </c>
      <c s="37">
        <v>71</v>
      </c>
      <c s="36">
        <v>0</v>
      </c>
      <c s="36">
        <f>ROUND(G3335*H3335,6)</f>
      </c>
      <c r="L3335" s="38">
        <v>0</v>
      </c>
      <c s="32">
        <f>ROUND(ROUND(L3335,2)*ROUND(G3335,3),2)</f>
      </c>
      <c s="36" t="s">
        <v>8172</v>
      </c>
      <c>
        <f>(M3335*21)/100</f>
      </c>
      <c t="s">
        <v>27</v>
      </c>
    </row>
    <row r="3336" spans="1:5" ht="12.75">
      <c r="A3336" s="35" t="s">
        <v>54</v>
      </c>
      <c r="E3336" s="39" t="s">
        <v>9410</v>
      </c>
    </row>
    <row r="3337" spans="1:5" ht="12.75">
      <c r="A3337" s="35" t="s">
        <v>56</v>
      </c>
      <c r="E3337" s="40" t="s">
        <v>5</v>
      </c>
    </row>
    <row r="3338" spans="1:5" ht="12.75">
      <c r="A3338" t="s">
        <v>58</v>
      </c>
      <c r="E3338" s="39" t="s">
        <v>5</v>
      </c>
    </row>
    <row r="3339" spans="1:16" ht="12.75">
      <c r="A3339" t="s">
        <v>48</v>
      </c>
      <c s="34" t="s">
        <v>2459</v>
      </c>
      <c s="34" t="s">
        <v>9411</v>
      </c>
      <c s="35" t="s">
        <v>5</v>
      </c>
      <c s="6" t="s">
        <v>8484</v>
      </c>
      <c s="36" t="s">
        <v>1361</v>
      </c>
      <c s="37">
        <v>71</v>
      </c>
      <c s="36">
        <v>0</v>
      </c>
      <c s="36">
        <f>ROUND(G3339*H3339,6)</f>
      </c>
      <c r="L3339" s="38">
        <v>0</v>
      </c>
      <c s="32">
        <f>ROUND(ROUND(L3339,2)*ROUND(G3339,3),2)</f>
      </c>
      <c s="36" t="s">
        <v>8175</v>
      </c>
      <c>
        <f>(M3339*21)/100</f>
      </c>
      <c t="s">
        <v>27</v>
      </c>
    </row>
    <row r="3340" spans="1:5" ht="63.75">
      <c r="A3340" s="35" t="s">
        <v>54</v>
      </c>
      <c r="E3340" s="39" t="s">
        <v>8349</v>
      </c>
    </row>
    <row r="3341" spans="1:5" ht="12.75">
      <c r="A3341" s="35" t="s">
        <v>56</v>
      </c>
      <c r="E3341" s="40" t="s">
        <v>5</v>
      </c>
    </row>
    <row r="3342" spans="1:5" ht="12.75">
      <c r="A3342" t="s">
        <v>58</v>
      </c>
      <c r="E3342" s="39" t="s">
        <v>5</v>
      </c>
    </row>
    <row r="3343" spans="1:13" ht="12.75">
      <c r="A3343" t="s">
        <v>46</v>
      </c>
      <c r="C3343" s="31" t="s">
        <v>8353</v>
      </c>
      <c r="E3343" s="33" t="s">
        <v>8354</v>
      </c>
      <c r="J3343" s="32">
        <f>0</f>
      </c>
      <c s="32">
        <f>0</f>
      </c>
      <c s="32">
        <f>0+L3344+L3348+L3352+L3356+L3360</f>
      </c>
      <c s="32">
        <f>0+M3344+M3348+M3352+M3356+M3360</f>
      </c>
    </row>
    <row r="3344" spans="1:16" ht="12.75">
      <c r="A3344" t="s">
        <v>48</v>
      </c>
      <c s="34" t="s">
        <v>2461</v>
      </c>
      <c s="34" t="s">
        <v>9412</v>
      </c>
      <c s="35" t="s">
        <v>5</v>
      </c>
      <c s="6" t="s">
        <v>8356</v>
      </c>
      <c s="36" t="s">
        <v>1289</v>
      </c>
      <c s="37">
        <v>1</v>
      </c>
      <c s="36">
        <v>0</v>
      </c>
      <c s="36">
        <f>ROUND(G3344*H3344,6)</f>
      </c>
      <c r="L3344" s="38">
        <v>0</v>
      </c>
      <c s="32">
        <f>ROUND(ROUND(L3344,2)*ROUND(G3344,3),2)</f>
      </c>
      <c s="36" t="s">
        <v>8175</v>
      </c>
      <c>
        <f>(M3344*21)/100</f>
      </c>
      <c t="s">
        <v>27</v>
      </c>
    </row>
    <row r="3345" spans="1:5" ht="12.75">
      <c r="A3345" s="35" t="s">
        <v>54</v>
      </c>
      <c r="E3345" s="39" t="s">
        <v>8356</v>
      </c>
    </row>
    <row r="3346" spans="1:5" ht="12.75">
      <c r="A3346" s="35" t="s">
        <v>56</v>
      </c>
      <c r="E3346" s="40" t="s">
        <v>5</v>
      </c>
    </row>
    <row r="3347" spans="1:5" ht="12.75">
      <c r="A3347" t="s">
        <v>58</v>
      </c>
      <c r="E3347" s="39" t="s">
        <v>5</v>
      </c>
    </row>
    <row r="3348" spans="1:16" ht="12.75">
      <c r="A3348" t="s">
        <v>48</v>
      </c>
      <c s="34" t="s">
        <v>2464</v>
      </c>
      <c s="34" t="s">
        <v>9413</v>
      </c>
      <c s="35" t="s">
        <v>5</v>
      </c>
      <c s="6" t="s">
        <v>8358</v>
      </c>
      <c s="36" t="s">
        <v>52</v>
      </c>
      <c s="37">
        <v>10</v>
      </c>
      <c s="36">
        <v>0</v>
      </c>
      <c s="36">
        <f>ROUND(G3348*H3348,6)</f>
      </c>
      <c r="L3348" s="38">
        <v>0</v>
      </c>
      <c s="32">
        <f>ROUND(ROUND(L3348,2)*ROUND(G3348,3),2)</f>
      </c>
      <c s="36" t="s">
        <v>8175</v>
      </c>
      <c>
        <f>(M3348*21)/100</f>
      </c>
      <c t="s">
        <v>27</v>
      </c>
    </row>
    <row r="3349" spans="1:5" ht="12.75">
      <c r="A3349" s="35" t="s">
        <v>54</v>
      </c>
      <c r="E3349" s="39" t="s">
        <v>8358</v>
      </c>
    </row>
    <row r="3350" spans="1:5" ht="12.75">
      <c r="A3350" s="35" t="s">
        <v>56</v>
      </c>
      <c r="E3350" s="40" t="s">
        <v>5</v>
      </c>
    </row>
    <row r="3351" spans="1:5" ht="12.75">
      <c r="A3351" t="s">
        <v>58</v>
      </c>
      <c r="E3351" s="39" t="s">
        <v>5</v>
      </c>
    </row>
    <row r="3352" spans="1:16" ht="12.75">
      <c r="A3352" t="s">
        <v>48</v>
      </c>
      <c s="34" t="s">
        <v>2468</v>
      </c>
      <c s="34" t="s">
        <v>9414</v>
      </c>
      <c s="35" t="s">
        <v>5</v>
      </c>
      <c s="6" t="s">
        <v>8360</v>
      </c>
      <c s="36" t="s">
        <v>1289</v>
      </c>
      <c s="37">
        <v>1</v>
      </c>
      <c s="36">
        <v>0</v>
      </c>
      <c s="36">
        <f>ROUND(G3352*H3352,6)</f>
      </c>
      <c r="L3352" s="38">
        <v>0</v>
      </c>
      <c s="32">
        <f>ROUND(ROUND(L3352,2)*ROUND(G3352,3),2)</f>
      </c>
      <c s="36" t="s">
        <v>8175</v>
      </c>
      <c>
        <f>(M3352*21)/100</f>
      </c>
      <c t="s">
        <v>27</v>
      </c>
    </row>
    <row r="3353" spans="1:5" ht="12.75">
      <c r="A3353" s="35" t="s">
        <v>54</v>
      </c>
      <c r="E3353" s="39" t="s">
        <v>8360</v>
      </c>
    </row>
    <row r="3354" spans="1:5" ht="12.75">
      <c r="A3354" s="35" t="s">
        <v>56</v>
      </c>
      <c r="E3354" s="40" t="s">
        <v>5</v>
      </c>
    </row>
    <row r="3355" spans="1:5" ht="12.75">
      <c r="A3355" t="s">
        <v>58</v>
      </c>
      <c r="E3355" s="39" t="s">
        <v>5</v>
      </c>
    </row>
    <row r="3356" spans="1:16" ht="12.75">
      <c r="A3356" t="s">
        <v>48</v>
      </c>
      <c s="34" t="s">
        <v>2472</v>
      </c>
      <c s="34" t="s">
        <v>9415</v>
      </c>
      <c s="35" t="s">
        <v>5</v>
      </c>
      <c s="6" t="s">
        <v>8362</v>
      </c>
      <c s="36" t="s">
        <v>52</v>
      </c>
      <c s="37">
        <v>1</v>
      </c>
      <c s="36">
        <v>0</v>
      </c>
      <c s="36">
        <f>ROUND(G3356*H3356,6)</f>
      </c>
      <c r="L3356" s="38">
        <v>0</v>
      </c>
      <c s="32">
        <f>ROUND(ROUND(L3356,2)*ROUND(G3356,3),2)</f>
      </c>
      <c s="36" t="s">
        <v>8175</v>
      </c>
      <c>
        <f>(M3356*21)/100</f>
      </c>
      <c t="s">
        <v>27</v>
      </c>
    </row>
    <row r="3357" spans="1:5" ht="12.75">
      <c r="A3357" s="35" t="s">
        <v>54</v>
      </c>
      <c r="E3357" s="39" t="s">
        <v>8362</v>
      </c>
    </row>
    <row r="3358" spans="1:5" ht="12.75">
      <c r="A3358" s="35" t="s">
        <v>56</v>
      </c>
      <c r="E3358" s="40" t="s">
        <v>5</v>
      </c>
    </row>
    <row r="3359" spans="1:5" ht="12.75">
      <c r="A3359" t="s">
        <v>58</v>
      </c>
      <c r="E3359" s="39" t="s">
        <v>5</v>
      </c>
    </row>
    <row r="3360" spans="1:16" ht="12.75">
      <c r="A3360" t="s">
        <v>48</v>
      </c>
      <c s="34" t="s">
        <v>2476</v>
      </c>
      <c s="34" t="s">
        <v>9416</v>
      </c>
      <c s="35" t="s">
        <v>5</v>
      </c>
      <c s="6" t="s">
        <v>8364</v>
      </c>
      <c s="36" t="s">
        <v>52</v>
      </c>
      <c s="37">
        <v>1</v>
      </c>
      <c s="36">
        <v>0</v>
      </c>
      <c s="36">
        <f>ROUND(G3360*H3360,6)</f>
      </c>
      <c r="L3360" s="38">
        <v>0</v>
      </c>
      <c s="32">
        <f>ROUND(ROUND(L3360,2)*ROUND(G3360,3),2)</f>
      </c>
      <c s="36" t="s">
        <v>8175</v>
      </c>
      <c>
        <f>(M3360*21)/100</f>
      </c>
      <c t="s">
        <v>27</v>
      </c>
    </row>
    <row r="3361" spans="1:5" ht="12.75">
      <c r="A3361" s="35" t="s">
        <v>54</v>
      </c>
      <c r="E3361" s="39" t="s">
        <v>8364</v>
      </c>
    </row>
    <row r="3362" spans="1:5" ht="12.75">
      <c r="A3362" s="35" t="s">
        <v>56</v>
      </c>
      <c r="E3362" s="40" t="s">
        <v>5</v>
      </c>
    </row>
    <row r="3363" spans="1:5" ht="12.75">
      <c r="A3363" t="s">
        <v>58</v>
      </c>
      <c r="E3363" s="39" t="s">
        <v>5</v>
      </c>
    </row>
    <row r="3364" spans="1:13" ht="12.75">
      <c r="A3364" t="s">
        <v>46</v>
      </c>
      <c r="C3364" s="31" t="s">
        <v>8365</v>
      </c>
      <c r="E3364" s="33" t="s">
        <v>8366</v>
      </c>
      <c r="J3364" s="32">
        <f>0</f>
      </c>
      <c s="32">
        <f>0</f>
      </c>
      <c s="32">
        <f>0+L3365+L3369+L3373+L3377</f>
      </c>
      <c s="32">
        <f>0+M3365+M3369+M3373+M3377</f>
      </c>
    </row>
    <row r="3365" spans="1:16" ht="12.75">
      <c r="A3365" t="s">
        <v>48</v>
      </c>
      <c s="34" t="s">
        <v>2480</v>
      </c>
      <c s="34" t="s">
        <v>9417</v>
      </c>
      <c s="35" t="s">
        <v>5</v>
      </c>
      <c s="6" t="s">
        <v>8368</v>
      </c>
      <c s="36" t="s">
        <v>1289</v>
      </c>
      <c s="37">
        <v>1</v>
      </c>
      <c s="36">
        <v>0</v>
      </c>
      <c s="36">
        <f>ROUND(G3365*H3365,6)</f>
      </c>
      <c r="L3365" s="38">
        <v>0</v>
      </c>
      <c s="32">
        <f>ROUND(ROUND(L3365,2)*ROUND(G3365,3),2)</f>
      </c>
      <c s="36" t="s">
        <v>8175</v>
      </c>
      <c>
        <f>(M3365*21)/100</f>
      </c>
      <c t="s">
        <v>27</v>
      </c>
    </row>
    <row r="3366" spans="1:5" ht="12.75">
      <c r="A3366" s="35" t="s">
        <v>54</v>
      </c>
      <c r="E3366" s="39" t="s">
        <v>8368</v>
      </c>
    </row>
    <row r="3367" spans="1:5" ht="12.75">
      <c r="A3367" s="35" t="s">
        <v>56</v>
      </c>
      <c r="E3367" s="40" t="s">
        <v>5</v>
      </c>
    </row>
    <row r="3368" spans="1:5" ht="12.75">
      <c r="A3368" t="s">
        <v>58</v>
      </c>
      <c r="E3368" s="39" t="s">
        <v>5</v>
      </c>
    </row>
    <row r="3369" spans="1:16" ht="12.75">
      <c r="A3369" t="s">
        <v>48</v>
      </c>
      <c s="34" t="s">
        <v>2482</v>
      </c>
      <c s="34" t="s">
        <v>9418</v>
      </c>
      <c s="35" t="s">
        <v>5</v>
      </c>
      <c s="6" t="s">
        <v>8370</v>
      </c>
      <c s="36" t="s">
        <v>1289</v>
      </c>
      <c s="37">
        <v>1</v>
      </c>
      <c s="36">
        <v>0</v>
      </c>
      <c s="36">
        <f>ROUND(G3369*H3369,6)</f>
      </c>
      <c r="L3369" s="38">
        <v>0</v>
      </c>
      <c s="32">
        <f>ROUND(ROUND(L3369,2)*ROUND(G3369,3),2)</f>
      </c>
      <c s="36" t="s">
        <v>8175</v>
      </c>
      <c>
        <f>(M3369*21)/100</f>
      </c>
      <c t="s">
        <v>27</v>
      </c>
    </row>
    <row r="3370" spans="1:5" ht="12.75">
      <c r="A3370" s="35" t="s">
        <v>54</v>
      </c>
      <c r="E3370" s="39" t="s">
        <v>8370</v>
      </c>
    </row>
    <row r="3371" spans="1:5" ht="12.75">
      <c r="A3371" s="35" t="s">
        <v>56</v>
      </c>
      <c r="E3371" s="40" t="s">
        <v>5</v>
      </c>
    </row>
    <row r="3372" spans="1:5" ht="12.75">
      <c r="A3372" t="s">
        <v>58</v>
      </c>
      <c r="E3372" s="39" t="s">
        <v>5</v>
      </c>
    </row>
    <row r="3373" spans="1:16" ht="12.75">
      <c r="A3373" t="s">
        <v>48</v>
      </c>
      <c s="34" t="s">
        <v>2485</v>
      </c>
      <c s="34" t="s">
        <v>9419</v>
      </c>
      <c s="35" t="s">
        <v>5</v>
      </c>
      <c s="6" t="s">
        <v>8372</v>
      </c>
      <c s="36" t="s">
        <v>215</v>
      </c>
      <c s="37">
        <v>50</v>
      </c>
      <c s="36">
        <v>0</v>
      </c>
      <c s="36">
        <f>ROUND(G3373*H3373,6)</f>
      </c>
      <c r="L3373" s="38">
        <v>0</v>
      </c>
      <c s="32">
        <f>ROUND(ROUND(L3373,2)*ROUND(G3373,3),2)</f>
      </c>
      <c s="36" t="s">
        <v>8175</v>
      </c>
      <c>
        <f>(M3373*21)/100</f>
      </c>
      <c t="s">
        <v>27</v>
      </c>
    </row>
    <row r="3374" spans="1:5" ht="12.75">
      <c r="A3374" s="35" t="s">
        <v>54</v>
      </c>
      <c r="E3374" s="39" t="s">
        <v>8372</v>
      </c>
    </row>
    <row r="3375" spans="1:5" ht="12.75">
      <c r="A3375" s="35" t="s">
        <v>56</v>
      </c>
      <c r="E3375" s="40" t="s">
        <v>5</v>
      </c>
    </row>
    <row r="3376" spans="1:5" ht="12.75">
      <c r="A3376" t="s">
        <v>58</v>
      </c>
      <c r="E3376" s="39" t="s">
        <v>5</v>
      </c>
    </row>
    <row r="3377" spans="1:16" ht="12.75">
      <c r="A3377" t="s">
        <v>48</v>
      </c>
      <c s="34" t="s">
        <v>2489</v>
      </c>
      <c s="34" t="s">
        <v>9420</v>
      </c>
      <c s="35" t="s">
        <v>5</v>
      </c>
      <c s="6" t="s">
        <v>8374</v>
      </c>
      <c s="36" t="s">
        <v>52</v>
      </c>
      <c s="37">
        <v>1</v>
      </c>
      <c s="36">
        <v>0</v>
      </c>
      <c s="36">
        <f>ROUND(G3377*H3377,6)</f>
      </c>
      <c r="L3377" s="38">
        <v>0</v>
      </c>
      <c s="32">
        <f>ROUND(ROUND(L3377,2)*ROUND(G3377,3),2)</f>
      </c>
      <c s="36" t="s">
        <v>8175</v>
      </c>
      <c>
        <f>(M3377*21)/100</f>
      </c>
      <c t="s">
        <v>27</v>
      </c>
    </row>
    <row r="3378" spans="1:5" ht="12.75">
      <c r="A3378" s="35" t="s">
        <v>54</v>
      </c>
      <c r="E3378" s="39" t="s">
        <v>8516</v>
      </c>
    </row>
    <row r="3379" spans="1:5" ht="12.75">
      <c r="A3379" s="35" t="s">
        <v>56</v>
      </c>
      <c r="E3379" s="40" t="s">
        <v>5</v>
      </c>
    </row>
    <row r="3380" spans="1:5" ht="12.75">
      <c r="A3380" t="s">
        <v>58</v>
      </c>
      <c r="E3380" s="39" t="s">
        <v>5</v>
      </c>
    </row>
    <row r="3381" spans="1:13" ht="12.75">
      <c r="A3381" t="s">
        <v>8165</v>
      </c>
      <c r="C3381" s="31" t="s">
        <v>9421</v>
      </c>
      <c r="E3381" s="33" t="s">
        <v>9422</v>
      </c>
      <c r="J3381" s="32">
        <f>0+J3382+J3399+J3408+J3413+J3418+J3423+J3440+J3449+J3470</f>
      </c>
      <c s="32">
        <f>0+K3382+K3399+K3408+K3413+K3418+K3423+K3440+K3449+K3470</f>
      </c>
      <c s="32">
        <f>0+L3382+L3399+L3408+L3413+L3418+L3423+L3440+L3449+L3470</f>
      </c>
      <c s="32">
        <f>0+M3382+M3399+M3408+M3413+M3418+M3423+M3440+M3449+M3470</f>
      </c>
    </row>
    <row r="3382" spans="1:13" ht="12.75">
      <c r="A3382" t="s">
        <v>46</v>
      </c>
      <c r="C3382" s="31" t="s">
        <v>8168</v>
      </c>
      <c r="E3382" s="33" t="s">
        <v>8169</v>
      </c>
      <c r="J3382" s="32">
        <f>0</f>
      </c>
      <c s="32">
        <f>0</f>
      </c>
      <c s="32">
        <f>0+L3383+L3387+L3391+L3395</f>
      </c>
      <c s="32">
        <f>0+M3383+M3387+M3391+M3395</f>
      </c>
    </row>
    <row r="3383" spans="1:16" ht="12.75">
      <c r="A3383" t="s">
        <v>48</v>
      </c>
      <c s="34" t="s">
        <v>2491</v>
      </c>
      <c s="34" t="s">
        <v>9423</v>
      </c>
      <c s="35" t="s">
        <v>7090</v>
      </c>
      <c s="6" t="s">
        <v>9424</v>
      </c>
      <c s="36" t="s">
        <v>52</v>
      </c>
      <c s="37">
        <v>1</v>
      </c>
      <c s="36">
        <v>0</v>
      </c>
      <c s="36">
        <f>ROUND(G3383*H3383,6)</f>
      </c>
      <c r="L3383" s="38">
        <v>0</v>
      </c>
      <c s="32">
        <f>ROUND(ROUND(L3383,2)*ROUND(G3383,3),2)</f>
      </c>
      <c s="36" t="s">
        <v>8172</v>
      </c>
      <c>
        <f>(M3383*21)/100</f>
      </c>
      <c t="s">
        <v>27</v>
      </c>
    </row>
    <row r="3384" spans="1:5" ht="12.75">
      <c r="A3384" s="35" t="s">
        <v>54</v>
      </c>
      <c r="E3384" s="39" t="s">
        <v>5</v>
      </c>
    </row>
    <row r="3385" spans="1:5" ht="12.75">
      <c r="A3385" s="35" t="s">
        <v>56</v>
      </c>
      <c r="E3385" s="40" t="s">
        <v>5</v>
      </c>
    </row>
    <row r="3386" spans="1:5" ht="12.75">
      <c r="A3386" t="s">
        <v>58</v>
      </c>
      <c r="E3386" s="39" t="s">
        <v>5</v>
      </c>
    </row>
    <row r="3387" spans="1:16" ht="25.5">
      <c r="A3387" t="s">
        <v>48</v>
      </c>
      <c s="34" t="s">
        <v>2495</v>
      </c>
      <c s="34" t="s">
        <v>9425</v>
      </c>
      <c s="35" t="s">
        <v>5</v>
      </c>
      <c s="6" t="s">
        <v>9426</v>
      </c>
      <c s="36" t="s">
        <v>52</v>
      </c>
      <c s="37">
        <v>1</v>
      </c>
      <c s="36">
        <v>0</v>
      </c>
      <c s="36">
        <f>ROUND(G3387*H3387,6)</f>
      </c>
      <c r="L3387" s="38">
        <v>0</v>
      </c>
      <c s="32">
        <f>ROUND(ROUND(L3387,2)*ROUND(G3387,3),2)</f>
      </c>
      <c s="36" t="s">
        <v>8175</v>
      </c>
      <c>
        <f>(M3387*21)/100</f>
      </c>
      <c t="s">
        <v>27</v>
      </c>
    </row>
    <row r="3388" spans="1:5" ht="25.5">
      <c r="A3388" s="35" t="s">
        <v>54</v>
      </c>
      <c r="E3388" s="39" t="s">
        <v>9427</v>
      </c>
    </row>
    <row r="3389" spans="1:5" ht="12.75">
      <c r="A3389" s="35" t="s">
        <v>56</v>
      </c>
      <c r="E3389" s="40" t="s">
        <v>5</v>
      </c>
    </row>
    <row r="3390" spans="1:5" ht="12.75">
      <c r="A3390" t="s">
        <v>58</v>
      </c>
      <c r="E3390" s="39" t="s">
        <v>5</v>
      </c>
    </row>
    <row r="3391" spans="1:16" ht="12.75">
      <c r="A3391" t="s">
        <v>48</v>
      </c>
      <c s="34" t="s">
        <v>2499</v>
      </c>
      <c s="34" t="s">
        <v>9428</v>
      </c>
      <c s="35" t="s">
        <v>5</v>
      </c>
      <c s="6" t="s">
        <v>8525</v>
      </c>
      <c s="36" t="s">
        <v>52</v>
      </c>
      <c s="37">
        <v>1</v>
      </c>
      <c s="36">
        <v>0</v>
      </c>
      <c s="36">
        <f>ROUND(G3391*H3391,6)</f>
      </c>
      <c r="L3391" s="38">
        <v>0</v>
      </c>
      <c s="32">
        <f>ROUND(ROUND(L3391,2)*ROUND(G3391,3),2)</f>
      </c>
      <c s="36" t="s">
        <v>8175</v>
      </c>
      <c>
        <f>(M3391*21)/100</f>
      </c>
      <c t="s">
        <v>27</v>
      </c>
    </row>
    <row r="3392" spans="1:5" ht="12.75">
      <c r="A3392" s="35" t="s">
        <v>54</v>
      </c>
      <c r="E3392" s="39" t="s">
        <v>8525</v>
      </c>
    </row>
    <row r="3393" spans="1:5" ht="12.75">
      <c r="A3393" s="35" t="s">
        <v>56</v>
      </c>
      <c r="E3393" s="40" t="s">
        <v>5</v>
      </c>
    </row>
    <row r="3394" spans="1:5" ht="12.75">
      <c r="A3394" t="s">
        <v>58</v>
      </c>
      <c r="E3394" s="39" t="s">
        <v>5</v>
      </c>
    </row>
    <row r="3395" spans="1:16" ht="12.75">
      <c r="A3395" t="s">
        <v>48</v>
      </c>
      <c s="34" t="s">
        <v>2503</v>
      </c>
      <c s="34" t="s">
        <v>9429</v>
      </c>
      <c s="35" t="s">
        <v>5</v>
      </c>
      <c s="6" t="s">
        <v>8180</v>
      </c>
      <c s="36" t="s">
        <v>52</v>
      </c>
      <c s="37">
        <v>1</v>
      </c>
      <c s="36">
        <v>0</v>
      </c>
      <c s="36">
        <f>ROUND(G3395*H3395,6)</f>
      </c>
      <c r="L3395" s="38">
        <v>0</v>
      </c>
      <c s="32">
        <f>ROUND(ROUND(L3395,2)*ROUND(G3395,3),2)</f>
      </c>
      <c s="36" t="s">
        <v>8175</v>
      </c>
      <c>
        <f>(M3395*21)/100</f>
      </c>
      <c t="s">
        <v>27</v>
      </c>
    </row>
    <row r="3396" spans="1:5" ht="12.75">
      <c r="A3396" s="35" t="s">
        <v>54</v>
      </c>
      <c r="E3396" s="39" t="s">
        <v>8180</v>
      </c>
    </row>
    <row r="3397" spans="1:5" ht="12.75">
      <c r="A3397" s="35" t="s">
        <v>56</v>
      </c>
      <c r="E3397" s="40" t="s">
        <v>5</v>
      </c>
    </row>
    <row r="3398" spans="1:5" ht="12.75">
      <c r="A3398" t="s">
        <v>58</v>
      </c>
      <c r="E3398" s="39" t="s">
        <v>5</v>
      </c>
    </row>
    <row r="3399" spans="1:13" ht="12.75">
      <c r="A3399" t="s">
        <v>46</v>
      </c>
      <c r="C3399" s="31" t="s">
        <v>8184</v>
      </c>
      <c r="E3399" s="33" t="s">
        <v>8185</v>
      </c>
      <c r="J3399" s="32">
        <f>0</f>
      </c>
      <c s="32">
        <f>0</f>
      </c>
      <c s="32">
        <f>0+L3400+L3404</f>
      </c>
      <c s="32">
        <f>0+M3400+M3404</f>
      </c>
    </row>
    <row r="3400" spans="1:16" ht="12.75">
      <c r="A3400" t="s">
        <v>48</v>
      </c>
      <c s="34" t="s">
        <v>2505</v>
      </c>
      <c s="34" t="s">
        <v>8208</v>
      </c>
      <c s="35" t="s">
        <v>7797</v>
      </c>
      <c s="6" t="s">
        <v>8209</v>
      </c>
      <c s="36" t="s">
        <v>52</v>
      </c>
      <c s="37">
        <v>2</v>
      </c>
      <c s="36">
        <v>0</v>
      </c>
      <c s="36">
        <f>ROUND(G3400*H3400,6)</f>
      </c>
      <c r="L3400" s="38">
        <v>0</v>
      </c>
      <c s="32">
        <f>ROUND(ROUND(L3400,2)*ROUND(G3400,3),2)</f>
      </c>
      <c s="36" t="s">
        <v>8172</v>
      </c>
      <c>
        <f>(M3400*21)/100</f>
      </c>
      <c t="s">
        <v>27</v>
      </c>
    </row>
    <row r="3401" spans="1:5" ht="12.75">
      <c r="A3401" s="35" t="s">
        <v>54</v>
      </c>
      <c r="E3401" s="39" t="s">
        <v>9430</v>
      </c>
    </row>
    <row r="3402" spans="1:5" ht="12.75">
      <c r="A3402" s="35" t="s">
        <v>56</v>
      </c>
      <c r="E3402" s="40" t="s">
        <v>5</v>
      </c>
    </row>
    <row r="3403" spans="1:5" ht="12.75">
      <c r="A3403" t="s">
        <v>58</v>
      </c>
      <c r="E3403" s="39" t="s">
        <v>5</v>
      </c>
    </row>
    <row r="3404" spans="1:16" ht="12.75">
      <c r="A3404" t="s">
        <v>48</v>
      </c>
      <c s="34" t="s">
        <v>2509</v>
      </c>
      <c s="34" t="s">
        <v>9431</v>
      </c>
      <c s="35" t="s">
        <v>5</v>
      </c>
      <c s="6" t="s">
        <v>9432</v>
      </c>
      <c s="36" t="s">
        <v>52</v>
      </c>
      <c s="37">
        <v>2</v>
      </c>
      <c s="36">
        <v>0</v>
      </c>
      <c s="36">
        <f>ROUND(G3404*H3404,6)</f>
      </c>
      <c r="L3404" s="38">
        <v>0</v>
      </c>
      <c s="32">
        <f>ROUND(ROUND(L3404,2)*ROUND(G3404,3),2)</f>
      </c>
      <c s="36" t="s">
        <v>8175</v>
      </c>
      <c>
        <f>(M3404*21)/100</f>
      </c>
      <c t="s">
        <v>27</v>
      </c>
    </row>
    <row r="3405" spans="1:5" ht="12.75">
      <c r="A3405" s="35" t="s">
        <v>54</v>
      </c>
      <c r="E3405" s="39" t="s">
        <v>9432</v>
      </c>
    </row>
    <row r="3406" spans="1:5" ht="12.75">
      <c r="A3406" s="35" t="s">
        <v>56</v>
      </c>
      <c r="E3406" s="40" t="s">
        <v>5</v>
      </c>
    </row>
    <row r="3407" spans="1:5" ht="12.75">
      <c r="A3407" t="s">
        <v>58</v>
      </c>
      <c r="E3407" s="39" t="s">
        <v>5</v>
      </c>
    </row>
    <row r="3408" spans="1:13" ht="12.75">
      <c r="A3408" t="s">
        <v>46</v>
      </c>
      <c r="C3408" s="31" t="s">
        <v>8216</v>
      </c>
      <c r="E3408" s="33" t="s">
        <v>8217</v>
      </c>
      <c r="J3408" s="32">
        <f>0</f>
      </c>
      <c s="32">
        <f>0</f>
      </c>
      <c s="32">
        <f>0+L3409</f>
      </c>
      <c s="32">
        <f>0+M3409</f>
      </c>
    </row>
    <row r="3409" spans="1:16" ht="12.75">
      <c r="A3409" t="s">
        <v>48</v>
      </c>
      <c s="34" t="s">
        <v>2513</v>
      </c>
      <c s="34" t="s">
        <v>9433</v>
      </c>
      <c s="35" t="s">
        <v>5</v>
      </c>
      <c s="6" t="s">
        <v>8226</v>
      </c>
      <c s="36" t="s">
        <v>52</v>
      </c>
      <c s="37">
        <v>1</v>
      </c>
      <c s="36">
        <v>0</v>
      </c>
      <c s="36">
        <f>ROUND(G3409*H3409,6)</f>
      </c>
      <c r="L3409" s="38">
        <v>0</v>
      </c>
      <c s="32">
        <f>ROUND(ROUND(L3409,2)*ROUND(G3409,3),2)</f>
      </c>
      <c s="36" t="s">
        <v>8175</v>
      </c>
      <c>
        <f>(M3409*21)/100</f>
      </c>
      <c t="s">
        <v>27</v>
      </c>
    </row>
    <row r="3410" spans="1:5" ht="38.25">
      <c r="A3410" s="35" t="s">
        <v>54</v>
      </c>
      <c r="E3410" s="39" t="s">
        <v>8220</v>
      </c>
    </row>
    <row r="3411" spans="1:5" ht="12.75">
      <c r="A3411" s="35" t="s">
        <v>56</v>
      </c>
      <c r="E3411" s="40" t="s">
        <v>5</v>
      </c>
    </row>
    <row r="3412" spans="1:5" ht="12.75">
      <c r="A3412" t="s">
        <v>58</v>
      </c>
      <c r="E3412" s="39" t="s">
        <v>5</v>
      </c>
    </row>
    <row r="3413" spans="1:13" ht="12.75">
      <c r="A3413" t="s">
        <v>46</v>
      </c>
      <c r="C3413" s="31" t="s">
        <v>8251</v>
      </c>
      <c r="E3413" s="33" t="s">
        <v>8252</v>
      </c>
      <c r="J3413" s="32">
        <f>0</f>
      </c>
      <c s="32">
        <f>0</f>
      </c>
      <c s="32">
        <f>0+L3414</f>
      </c>
      <c s="32">
        <f>0+M3414</f>
      </c>
    </row>
    <row r="3414" spans="1:16" ht="12.75">
      <c r="A3414" t="s">
        <v>48</v>
      </c>
      <c s="34" t="s">
        <v>2517</v>
      </c>
      <c s="34" t="s">
        <v>9434</v>
      </c>
      <c s="35" t="s">
        <v>5</v>
      </c>
      <c s="6" t="s">
        <v>9435</v>
      </c>
      <c s="36" t="s">
        <v>163</v>
      </c>
      <c s="37">
        <v>27</v>
      </c>
      <c s="36">
        <v>0</v>
      </c>
      <c s="36">
        <f>ROUND(G3414*H3414,6)</f>
      </c>
      <c r="L3414" s="38">
        <v>0</v>
      </c>
      <c s="32">
        <f>ROUND(ROUND(L3414,2)*ROUND(G3414,3),2)</f>
      </c>
      <c s="36" t="s">
        <v>8175</v>
      </c>
      <c>
        <f>(M3414*21)/100</f>
      </c>
      <c t="s">
        <v>27</v>
      </c>
    </row>
    <row r="3415" spans="1:5" ht="127.5">
      <c r="A3415" s="35" t="s">
        <v>54</v>
      </c>
      <c r="E3415" s="39" t="s">
        <v>8264</v>
      </c>
    </row>
    <row r="3416" spans="1:5" ht="25.5">
      <c r="A3416" s="35" t="s">
        <v>56</v>
      </c>
      <c r="E3416" s="40" t="s">
        <v>9436</v>
      </c>
    </row>
    <row r="3417" spans="1:5" ht="12.75">
      <c r="A3417" t="s">
        <v>58</v>
      </c>
      <c r="E3417" s="39" t="s">
        <v>5</v>
      </c>
    </row>
    <row r="3418" spans="1:13" ht="12.75">
      <c r="A3418" t="s">
        <v>46</v>
      </c>
      <c r="C3418" s="31" t="s">
        <v>8303</v>
      </c>
      <c r="E3418" s="33" t="s">
        <v>8304</v>
      </c>
      <c r="J3418" s="32">
        <f>0</f>
      </c>
      <c s="32">
        <f>0</f>
      </c>
      <c s="32">
        <f>0+L3419</f>
      </c>
      <c s="32">
        <f>0+M3419</f>
      </c>
    </row>
    <row r="3419" spans="1:16" ht="12.75">
      <c r="A3419" t="s">
        <v>48</v>
      </c>
      <c s="34" t="s">
        <v>2521</v>
      </c>
      <c s="34" t="s">
        <v>9437</v>
      </c>
      <c s="35" t="s">
        <v>5</v>
      </c>
      <c s="6" t="s">
        <v>9438</v>
      </c>
      <c s="36" t="s">
        <v>52</v>
      </c>
      <c s="37">
        <v>1</v>
      </c>
      <c s="36">
        <v>0</v>
      </c>
      <c s="36">
        <f>ROUND(G3419*H3419,6)</f>
      </c>
      <c r="L3419" s="38">
        <v>0</v>
      </c>
      <c s="32">
        <f>ROUND(ROUND(L3419,2)*ROUND(G3419,3),2)</f>
      </c>
      <c s="36" t="s">
        <v>8175</v>
      </c>
      <c>
        <f>(M3419*21)/100</f>
      </c>
      <c t="s">
        <v>27</v>
      </c>
    </row>
    <row r="3420" spans="1:5" ht="12.75">
      <c r="A3420" s="35" t="s">
        <v>54</v>
      </c>
      <c r="E3420" s="39" t="s">
        <v>9438</v>
      </c>
    </row>
    <row r="3421" spans="1:5" ht="12.75">
      <c r="A3421" s="35" t="s">
        <v>56</v>
      </c>
      <c r="E3421" s="40" t="s">
        <v>5</v>
      </c>
    </row>
    <row r="3422" spans="1:5" ht="12.75">
      <c r="A3422" t="s">
        <v>58</v>
      </c>
      <c r="E3422" s="39" t="s">
        <v>5</v>
      </c>
    </row>
    <row r="3423" spans="1:13" ht="12.75">
      <c r="A3423" t="s">
        <v>46</v>
      </c>
      <c r="C3423" s="31" t="s">
        <v>8332</v>
      </c>
      <c r="E3423" s="33" t="s">
        <v>8333</v>
      </c>
      <c r="J3423" s="32">
        <f>0</f>
      </c>
      <c s="32">
        <f>0</f>
      </c>
      <c s="32">
        <f>0+L3424+L3428+L3432+L3436</f>
      </c>
      <c s="32">
        <f>0+M3424+M3428+M3432+M3436</f>
      </c>
    </row>
    <row r="3424" spans="1:16" ht="12.75">
      <c r="A3424" t="s">
        <v>48</v>
      </c>
      <c s="34" t="s">
        <v>2525</v>
      </c>
      <c s="34" t="s">
        <v>9439</v>
      </c>
      <c s="35" t="s">
        <v>5</v>
      </c>
      <c s="6" t="s">
        <v>8335</v>
      </c>
      <c s="36" t="s">
        <v>1408</v>
      </c>
      <c s="37">
        <v>20</v>
      </c>
      <c s="36">
        <v>0</v>
      </c>
      <c s="36">
        <f>ROUND(G3424*H3424,6)</f>
      </c>
      <c r="L3424" s="38">
        <v>0</v>
      </c>
      <c s="32">
        <f>ROUND(ROUND(L3424,2)*ROUND(G3424,3),2)</f>
      </c>
      <c s="36" t="s">
        <v>8175</v>
      </c>
      <c>
        <f>(M3424*21)/100</f>
      </c>
      <c t="s">
        <v>27</v>
      </c>
    </row>
    <row r="3425" spans="1:5" ht="12.75">
      <c r="A3425" s="35" t="s">
        <v>54</v>
      </c>
      <c r="E3425" s="39" t="s">
        <v>8335</v>
      </c>
    </row>
    <row r="3426" spans="1:5" ht="12.75">
      <c r="A3426" s="35" t="s">
        <v>56</v>
      </c>
      <c r="E3426" s="40" t="s">
        <v>5</v>
      </c>
    </row>
    <row r="3427" spans="1:5" ht="12.75">
      <c r="A3427" t="s">
        <v>58</v>
      </c>
      <c r="E3427" s="39" t="s">
        <v>5</v>
      </c>
    </row>
    <row r="3428" spans="1:16" ht="12.75">
      <c r="A3428" t="s">
        <v>48</v>
      </c>
      <c s="34" t="s">
        <v>2529</v>
      </c>
      <c s="34" t="s">
        <v>9440</v>
      </c>
      <c s="35" t="s">
        <v>5</v>
      </c>
      <c s="6" t="s">
        <v>8634</v>
      </c>
      <c s="36" t="s">
        <v>52</v>
      </c>
      <c s="37">
        <v>2</v>
      </c>
      <c s="36">
        <v>0</v>
      </c>
      <c s="36">
        <f>ROUND(G3428*H3428,6)</f>
      </c>
      <c r="L3428" s="38">
        <v>0</v>
      </c>
      <c s="32">
        <f>ROUND(ROUND(L3428,2)*ROUND(G3428,3),2)</f>
      </c>
      <c s="36" t="s">
        <v>8175</v>
      </c>
      <c>
        <f>(M3428*21)/100</f>
      </c>
      <c t="s">
        <v>27</v>
      </c>
    </row>
    <row r="3429" spans="1:5" ht="12.75">
      <c r="A3429" s="35" t="s">
        <v>54</v>
      </c>
      <c r="E3429" s="39" t="s">
        <v>8634</v>
      </c>
    </row>
    <row r="3430" spans="1:5" ht="12.75">
      <c r="A3430" s="35" t="s">
        <v>56</v>
      </c>
      <c r="E3430" s="40" t="s">
        <v>5</v>
      </c>
    </row>
    <row r="3431" spans="1:5" ht="12.75">
      <c r="A3431" t="s">
        <v>58</v>
      </c>
      <c r="E3431" s="39" t="s">
        <v>5</v>
      </c>
    </row>
    <row r="3432" spans="1:16" ht="12.75">
      <c r="A3432" t="s">
        <v>48</v>
      </c>
      <c s="34" t="s">
        <v>2533</v>
      </c>
      <c s="34" t="s">
        <v>9441</v>
      </c>
      <c s="35" t="s">
        <v>5</v>
      </c>
      <c s="6" t="s">
        <v>8339</v>
      </c>
      <c s="36" t="s">
        <v>52</v>
      </c>
      <c s="37">
        <v>1</v>
      </c>
      <c s="36">
        <v>0</v>
      </c>
      <c s="36">
        <f>ROUND(G3432*H3432,6)</f>
      </c>
      <c r="L3432" s="38">
        <v>0</v>
      </c>
      <c s="32">
        <f>ROUND(ROUND(L3432,2)*ROUND(G3432,3),2)</f>
      </c>
      <c s="36" t="s">
        <v>8175</v>
      </c>
      <c>
        <f>(M3432*21)/100</f>
      </c>
      <c t="s">
        <v>27</v>
      </c>
    </row>
    <row r="3433" spans="1:5" ht="12.75">
      <c r="A3433" s="35" t="s">
        <v>54</v>
      </c>
      <c r="E3433" s="39" t="s">
        <v>8339</v>
      </c>
    </row>
    <row r="3434" spans="1:5" ht="12.75">
      <c r="A3434" s="35" t="s">
        <v>56</v>
      </c>
      <c r="E3434" s="40" t="s">
        <v>5</v>
      </c>
    </row>
    <row r="3435" spans="1:5" ht="12.75">
      <c r="A3435" t="s">
        <v>58</v>
      </c>
      <c r="E3435" s="39" t="s">
        <v>5</v>
      </c>
    </row>
    <row r="3436" spans="1:16" ht="25.5">
      <c r="A3436" t="s">
        <v>48</v>
      </c>
      <c s="34" t="s">
        <v>2537</v>
      </c>
      <c s="34" t="s">
        <v>9442</v>
      </c>
      <c s="35" t="s">
        <v>5</v>
      </c>
      <c s="6" t="s">
        <v>8341</v>
      </c>
      <c s="36" t="s">
        <v>52</v>
      </c>
      <c s="37">
        <v>1</v>
      </c>
      <c s="36">
        <v>0</v>
      </c>
      <c s="36">
        <f>ROUND(G3436*H3436,6)</f>
      </c>
      <c r="L3436" s="38">
        <v>0</v>
      </c>
      <c s="32">
        <f>ROUND(ROUND(L3436,2)*ROUND(G3436,3),2)</f>
      </c>
      <c s="36" t="s">
        <v>8175</v>
      </c>
      <c>
        <f>(M3436*21)/100</f>
      </c>
      <c t="s">
        <v>27</v>
      </c>
    </row>
    <row r="3437" spans="1:5" ht="25.5">
      <c r="A3437" s="35" t="s">
        <v>54</v>
      </c>
      <c r="E3437" s="39" t="s">
        <v>8341</v>
      </c>
    </row>
    <row r="3438" spans="1:5" ht="12.75">
      <c r="A3438" s="35" t="s">
        <v>56</v>
      </c>
      <c r="E3438" s="40" t="s">
        <v>5</v>
      </c>
    </row>
    <row r="3439" spans="1:5" ht="12.75">
      <c r="A3439" t="s">
        <v>58</v>
      </c>
      <c r="E3439" s="39" t="s">
        <v>5</v>
      </c>
    </row>
    <row r="3440" spans="1:13" ht="12.75">
      <c r="A3440" t="s">
        <v>46</v>
      </c>
      <c r="C3440" s="31" t="s">
        <v>8342</v>
      </c>
      <c r="E3440" s="33" t="s">
        <v>8343</v>
      </c>
      <c r="J3440" s="32">
        <f>0</f>
      </c>
      <c s="32">
        <f>0</f>
      </c>
      <c s="32">
        <f>0+L3441+L3445</f>
      </c>
      <c s="32">
        <f>0+M3441+M3445</f>
      </c>
    </row>
    <row r="3441" spans="1:16" ht="25.5">
      <c r="A3441" t="s">
        <v>48</v>
      </c>
      <c s="34" t="s">
        <v>2541</v>
      </c>
      <c s="34" t="s">
        <v>8344</v>
      </c>
      <c s="35" t="s">
        <v>9443</v>
      </c>
      <c s="6" t="s">
        <v>8345</v>
      </c>
      <c s="36" t="s">
        <v>1361</v>
      </c>
      <c s="37">
        <v>3</v>
      </c>
      <c s="36">
        <v>0</v>
      </c>
      <c s="36">
        <f>ROUND(G3441*H3441,6)</f>
      </c>
      <c r="L3441" s="38">
        <v>0</v>
      </c>
      <c s="32">
        <f>ROUND(ROUND(L3441,2)*ROUND(G3441,3),2)</f>
      </c>
      <c s="36" t="s">
        <v>8172</v>
      </c>
      <c>
        <f>(M3441*21)/100</f>
      </c>
      <c t="s">
        <v>27</v>
      </c>
    </row>
    <row r="3442" spans="1:5" ht="12.75">
      <c r="A3442" s="35" t="s">
        <v>54</v>
      </c>
      <c r="E3442" s="39" t="s">
        <v>9444</v>
      </c>
    </row>
    <row r="3443" spans="1:5" ht="12.75">
      <c r="A3443" s="35" t="s">
        <v>56</v>
      </c>
      <c r="E3443" s="40" t="s">
        <v>5</v>
      </c>
    </row>
    <row r="3444" spans="1:5" ht="12.75">
      <c r="A3444" t="s">
        <v>58</v>
      </c>
      <c r="E3444" s="39" t="s">
        <v>5</v>
      </c>
    </row>
    <row r="3445" spans="1:16" ht="12.75">
      <c r="A3445" t="s">
        <v>48</v>
      </c>
      <c s="34" t="s">
        <v>2545</v>
      </c>
      <c s="34" t="s">
        <v>9445</v>
      </c>
      <c s="35" t="s">
        <v>5</v>
      </c>
      <c s="6" t="s">
        <v>9446</v>
      </c>
      <c s="36" t="s">
        <v>1361</v>
      </c>
      <c s="37">
        <v>3</v>
      </c>
      <c s="36">
        <v>0</v>
      </c>
      <c s="36">
        <f>ROUND(G3445*H3445,6)</f>
      </c>
      <c r="L3445" s="38">
        <v>0</v>
      </c>
      <c s="32">
        <f>ROUND(ROUND(L3445,2)*ROUND(G3445,3),2)</f>
      </c>
      <c s="36" t="s">
        <v>8175</v>
      </c>
      <c>
        <f>(M3445*21)/100</f>
      </c>
      <c t="s">
        <v>27</v>
      </c>
    </row>
    <row r="3446" spans="1:5" ht="63.75">
      <c r="A3446" s="35" t="s">
        <v>54</v>
      </c>
      <c r="E3446" s="39" t="s">
        <v>8349</v>
      </c>
    </row>
    <row r="3447" spans="1:5" ht="12.75">
      <c r="A3447" s="35" t="s">
        <v>56</v>
      </c>
      <c r="E3447" s="40" t="s">
        <v>5</v>
      </c>
    </row>
    <row r="3448" spans="1:5" ht="12.75">
      <c r="A3448" t="s">
        <v>58</v>
      </c>
      <c r="E3448" s="39" t="s">
        <v>5</v>
      </c>
    </row>
    <row r="3449" spans="1:13" ht="12.75">
      <c r="A3449" t="s">
        <v>46</v>
      </c>
      <c r="C3449" s="31" t="s">
        <v>8353</v>
      </c>
      <c r="E3449" s="33" t="s">
        <v>8354</v>
      </c>
      <c r="J3449" s="32">
        <f>0</f>
      </c>
      <c s="32">
        <f>0</f>
      </c>
      <c s="32">
        <f>0+L3450+L3454+L3458+L3462+L3466</f>
      </c>
      <c s="32">
        <f>0+M3450+M3454+M3458+M3462+M3466</f>
      </c>
    </row>
    <row r="3450" spans="1:16" ht="12.75">
      <c r="A3450" t="s">
        <v>48</v>
      </c>
      <c s="34" t="s">
        <v>2549</v>
      </c>
      <c s="34" t="s">
        <v>9447</v>
      </c>
      <c s="35" t="s">
        <v>5</v>
      </c>
      <c s="6" t="s">
        <v>8356</v>
      </c>
      <c s="36" t="s">
        <v>1289</v>
      </c>
      <c s="37">
        <v>1</v>
      </c>
      <c s="36">
        <v>0</v>
      </c>
      <c s="36">
        <f>ROUND(G3450*H3450,6)</f>
      </c>
      <c r="L3450" s="38">
        <v>0</v>
      </c>
      <c s="32">
        <f>ROUND(ROUND(L3450,2)*ROUND(G3450,3),2)</f>
      </c>
      <c s="36" t="s">
        <v>8175</v>
      </c>
      <c>
        <f>(M3450*21)/100</f>
      </c>
      <c t="s">
        <v>27</v>
      </c>
    </row>
    <row r="3451" spans="1:5" ht="12.75">
      <c r="A3451" s="35" t="s">
        <v>54</v>
      </c>
      <c r="E3451" s="39" t="s">
        <v>8356</v>
      </c>
    </row>
    <row r="3452" spans="1:5" ht="12.75">
      <c r="A3452" s="35" t="s">
        <v>56</v>
      </c>
      <c r="E3452" s="40" t="s">
        <v>5</v>
      </c>
    </row>
    <row r="3453" spans="1:5" ht="12.75">
      <c r="A3453" t="s">
        <v>58</v>
      </c>
      <c r="E3453" s="39" t="s">
        <v>5</v>
      </c>
    </row>
    <row r="3454" spans="1:16" ht="12.75">
      <c r="A3454" t="s">
        <v>48</v>
      </c>
      <c s="34" t="s">
        <v>2555</v>
      </c>
      <c s="34" t="s">
        <v>9448</v>
      </c>
      <c s="35" t="s">
        <v>5</v>
      </c>
      <c s="6" t="s">
        <v>8358</v>
      </c>
      <c s="36" t="s">
        <v>52</v>
      </c>
      <c s="37">
        <v>10</v>
      </c>
      <c s="36">
        <v>0</v>
      </c>
      <c s="36">
        <f>ROUND(G3454*H3454,6)</f>
      </c>
      <c r="L3454" s="38">
        <v>0</v>
      </c>
      <c s="32">
        <f>ROUND(ROUND(L3454,2)*ROUND(G3454,3),2)</f>
      </c>
      <c s="36" t="s">
        <v>8175</v>
      </c>
      <c>
        <f>(M3454*21)/100</f>
      </c>
      <c t="s">
        <v>27</v>
      </c>
    </row>
    <row r="3455" spans="1:5" ht="12.75">
      <c r="A3455" s="35" t="s">
        <v>54</v>
      </c>
      <c r="E3455" s="39" t="s">
        <v>8358</v>
      </c>
    </row>
    <row r="3456" spans="1:5" ht="12.75">
      <c r="A3456" s="35" t="s">
        <v>56</v>
      </c>
      <c r="E3456" s="40" t="s">
        <v>5</v>
      </c>
    </row>
    <row r="3457" spans="1:5" ht="12.75">
      <c r="A3457" t="s">
        <v>58</v>
      </c>
      <c r="E3457" s="39" t="s">
        <v>5</v>
      </c>
    </row>
    <row r="3458" spans="1:16" ht="12.75">
      <c r="A3458" t="s">
        <v>48</v>
      </c>
      <c s="34" t="s">
        <v>2558</v>
      </c>
      <c s="34" t="s">
        <v>9449</v>
      </c>
      <c s="35" t="s">
        <v>5</v>
      </c>
      <c s="6" t="s">
        <v>8360</v>
      </c>
      <c s="36" t="s">
        <v>1289</v>
      </c>
      <c s="37">
        <v>1</v>
      </c>
      <c s="36">
        <v>0</v>
      </c>
      <c s="36">
        <f>ROUND(G3458*H3458,6)</f>
      </c>
      <c r="L3458" s="38">
        <v>0</v>
      </c>
      <c s="32">
        <f>ROUND(ROUND(L3458,2)*ROUND(G3458,3),2)</f>
      </c>
      <c s="36" t="s">
        <v>8175</v>
      </c>
      <c>
        <f>(M3458*21)/100</f>
      </c>
      <c t="s">
        <v>27</v>
      </c>
    </row>
    <row r="3459" spans="1:5" ht="12.75">
      <c r="A3459" s="35" t="s">
        <v>54</v>
      </c>
      <c r="E3459" s="39" t="s">
        <v>8360</v>
      </c>
    </row>
    <row r="3460" spans="1:5" ht="12.75">
      <c r="A3460" s="35" t="s">
        <v>56</v>
      </c>
      <c r="E3460" s="40" t="s">
        <v>5</v>
      </c>
    </row>
    <row r="3461" spans="1:5" ht="12.75">
      <c r="A3461" t="s">
        <v>58</v>
      </c>
      <c r="E3461" s="39" t="s">
        <v>5</v>
      </c>
    </row>
    <row r="3462" spans="1:16" ht="12.75">
      <c r="A3462" t="s">
        <v>48</v>
      </c>
      <c s="34" t="s">
        <v>2561</v>
      </c>
      <c s="34" t="s">
        <v>9450</v>
      </c>
      <c s="35" t="s">
        <v>5</v>
      </c>
      <c s="6" t="s">
        <v>8362</v>
      </c>
      <c s="36" t="s">
        <v>52</v>
      </c>
      <c s="37">
        <v>1</v>
      </c>
      <c s="36">
        <v>0</v>
      </c>
      <c s="36">
        <f>ROUND(G3462*H3462,6)</f>
      </c>
      <c r="L3462" s="38">
        <v>0</v>
      </c>
      <c s="32">
        <f>ROUND(ROUND(L3462,2)*ROUND(G3462,3),2)</f>
      </c>
      <c s="36" t="s">
        <v>8175</v>
      </c>
      <c>
        <f>(M3462*21)/100</f>
      </c>
      <c t="s">
        <v>27</v>
      </c>
    </row>
    <row r="3463" spans="1:5" ht="12.75">
      <c r="A3463" s="35" t="s">
        <v>54</v>
      </c>
      <c r="E3463" s="39" t="s">
        <v>8362</v>
      </c>
    </row>
    <row r="3464" spans="1:5" ht="12.75">
      <c r="A3464" s="35" t="s">
        <v>56</v>
      </c>
      <c r="E3464" s="40" t="s">
        <v>5</v>
      </c>
    </row>
    <row r="3465" spans="1:5" ht="12.75">
      <c r="A3465" t="s">
        <v>58</v>
      </c>
      <c r="E3465" s="39" t="s">
        <v>5</v>
      </c>
    </row>
    <row r="3466" spans="1:16" ht="12.75">
      <c r="A3466" t="s">
        <v>48</v>
      </c>
      <c s="34" t="s">
        <v>2564</v>
      </c>
      <c s="34" t="s">
        <v>9451</v>
      </c>
      <c s="35" t="s">
        <v>5</v>
      </c>
      <c s="6" t="s">
        <v>8364</v>
      </c>
      <c s="36" t="s">
        <v>52</v>
      </c>
      <c s="37">
        <v>1</v>
      </c>
      <c s="36">
        <v>0</v>
      </c>
      <c s="36">
        <f>ROUND(G3466*H3466,6)</f>
      </c>
      <c r="L3466" s="38">
        <v>0</v>
      </c>
      <c s="32">
        <f>ROUND(ROUND(L3466,2)*ROUND(G3466,3),2)</f>
      </c>
      <c s="36" t="s">
        <v>8175</v>
      </c>
      <c>
        <f>(M3466*21)/100</f>
      </c>
      <c t="s">
        <v>27</v>
      </c>
    </row>
    <row r="3467" spans="1:5" ht="12.75">
      <c r="A3467" s="35" t="s">
        <v>54</v>
      </c>
      <c r="E3467" s="39" t="s">
        <v>8364</v>
      </c>
    </row>
    <row r="3468" spans="1:5" ht="12.75">
      <c r="A3468" s="35" t="s">
        <v>56</v>
      </c>
      <c r="E3468" s="40" t="s">
        <v>5</v>
      </c>
    </row>
    <row r="3469" spans="1:5" ht="12.75">
      <c r="A3469" t="s">
        <v>58</v>
      </c>
      <c r="E3469" s="39" t="s">
        <v>5</v>
      </c>
    </row>
    <row r="3470" spans="1:13" ht="12.75">
      <c r="A3470" t="s">
        <v>46</v>
      </c>
      <c r="C3470" s="31" t="s">
        <v>8365</v>
      </c>
      <c r="E3470" s="33" t="s">
        <v>8366</v>
      </c>
      <c r="J3470" s="32">
        <f>0</f>
      </c>
      <c s="32">
        <f>0</f>
      </c>
      <c s="32">
        <f>0+L3471+L3475+L3479+L3483</f>
      </c>
      <c s="32">
        <f>0+M3471+M3475+M3479+M3483</f>
      </c>
    </row>
    <row r="3471" spans="1:16" ht="12.75">
      <c r="A3471" t="s">
        <v>48</v>
      </c>
      <c s="34" t="s">
        <v>2567</v>
      </c>
      <c s="34" t="s">
        <v>9452</v>
      </c>
      <c s="35" t="s">
        <v>5</v>
      </c>
      <c s="6" t="s">
        <v>8368</v>
      </c>
      <c s="36" t="s">
        <v>1289</v>
      </c>
      <c s="37">
        <v>1</v>
      </c>
      <c s="36">
        <v>0</v>
      </c>
      <c s="36">
        <f>ROUND(G3471*H3471,6)</f>
      </c>
      <c r="L3471" s="38">
        <v>0</v>
      </c>
      <c s="32">
        <f>ROUND(ROUND(L3471,2)*ROUND(G3471,3),2)</f>
      </c>
      <c s="36" t="s">
        <v>8175</v>
      </c>
      <c>
        <f>(M3471*21)/100</f>
      </c>
      <c t="s">
        <v>27</v>
      </c>
    </row>
    <row r="3472" spans="1:5" ht="12.75">
      <c r="A3472" s="35" t="s">
        <v>54</v>
      </c>
      <c r="E3472" s="39" t="s">
        <v>8368</v>
      </c>
    </row>
    <row r="3473" spans="1:5" ht="12.75">
      <c r="A3473" s="35" t="s">
        <v>56</v>
      </c>
      <c r="E3473" s="40" t="s">
        <v>5</v>
      </c>
    </row>
    <row r="3474" spans="1:5" ht="12.75">
      <c r="A3474" t="s">
        <v>58</v>
      </c>
      <c r="E3474" s="39" t="s">
        <v>5</v>
      </c>
    </row>
    <row r="3475" spans="1:16" ht="12.75">
      <c r="A3475" t="s">
        <v>48</v>
      </c>
      <c s="34" t="s">
        <v>2570</v>
      </c>
      <c s="34" t="s">
        <v>9453</v>
      </c>
      <c s="35" t="s">
        <v>5</v>
      </c>
      <c s="6" t="s">
        <v>8370</v>
      </c>
      <c s="36" t="s">
        <v>1289</v>
      </c>
      <c s="37">
        <v>1</v>
      </c>
      <c s="36">
        <v>0</v>
      </c>
      <c s="36">
        <f>ROUND(G3475*H3475,6)</f>
      </c>
      <c r="L3475" s="38">
        <v>0</v>
      </c>
      <c s="32">
        <f>ROUND(ROUND(L3475,2)*ROUND(G3475,3),2)</f>
      </c>
      <c s="36" t="s">
        <v>8175</v>
      </c>
      <c>
        <f>(M3475*21)/100</f>
      </c>
      <c t="s">
        <v>27</v>
      </c>
    </row>
    <row r="3476" spans="1:5" ht="12.75">
      <c r="A3476" s="35" t="s">
        <v>54</v>
      </c>
      <c r="E3476" s="39" t="s">
        <v>8370</v>
      </c>
    </row>
    <row r="3477" spans="1:5" ht="12.75">
      <c r="A3477" s="35" t="s">
        <v>56</v>
      </c>
      <c r="E3477" s="40" t="s">
        <v>5</v>
      </c>
    </row>
    <row r="3478" spans="1:5" ht="12.75">
      <c r="A3478" t="s">
        <v>58</v>
      </c>
      <c r="E3478" s="39" t="s">
        <v>5</v>
      </c>
    </row>
    <row r="3479" spans="1:16" ht="12.75">
      <c r="A3479" t="s">
        <v>48</v>
      </c>
      <c s="34" t="s">
        <v>2575</v>
      </c>
      <c s="34" t="s">
        <v>9454</v>
      </c>
      <c s="35" t="s">
        <v>5</v>
      </c>
      <c s="6" t="s">
        <v>8372</v>
      </c>
      <c s="36" t="s">
        <v>215</v>
      </c>
      <c s="37">
        <v>16</v>
      </c>
      <c s="36">
        <v>0</v>
      </c>
      <c s="36">
        <f>ROUND(G3479*H3479,6)</f>
      </c>
      <c r="L3479" s="38">
        <v>0</v>
      </c>
      <c s="32">
        <f>ROUND(ROUND(L3479,2)*ROUND(G3479,3),2)</f>
      </c>
      <c s="36" t="s">
        <v>8175</v>
      </c>
      <c>
        <f>(M3479*21)/100</f>
      </c>
      <c t="s">
        <v>27</v>
      </c>
    </row>
    <row r="3480" spans="1:5" ht="12.75">
      <c r="A3480" s="35" t="s">
        <v>54</v>
      </c>
      <c r="E3480" s="39" t="s">
        <v>8372</v>
      </c>
    </row>
    <row r="3481" spans="1:5" ht="12.75">
      <c r="A3481" s="35" t="s">
        <v>56</v>
      </c>
      <c r="E3481" s="40" t="s">
        <v>5</v>
      </c>
    </row>
    <row r="3482" spans="1:5" ht="12.75">
      <c r="A3482" t="s">
        <v>58</v>
      </c>
      <c r="E3482" s="39" t="s">
        <v>5</v>
      </c>
    </row>
    <row r="3483" spans="1:16" ht="12.75">
      <c r="A3483" t="s">
        <v>48</v>
      </c>
      <c s="34" t="s">
        <v>2578</v>
      </c>
      <c s="34" t="s">
        <v>9455</v>
      </c>
      <c s="35" t="s">
        <v>5</v>
      </c>
      <c s="6" t="s">
        <v>8374</v>
      </c>
      <c s="36" t="s">
        <v>52</v>
      </c>
      <c s="37">
        <v>1</v>
      </c>
      <c s="36">
        <v>0</v>
      </c>
      <c s="36">
        <f>ROUND(G3483*H3483,6)</f>
      </c>
      <c r="L3483" s="38">
        <v>0</v>
      </c>
      <c s="32">
        <f>ROUND(ROUND(L3483,2)*ROUND(G3483,3),2)</f>
      </c>
      <c s="36" t="s">
        <v>8175</v>
      </c>
      <c>
        <f>(M3483*21)/100</f>
      </c>
      <c t="s">
        <v>27</v>
      </c>
    </row>
    <row r="3484" spans="1:5" ht="12.75">
      <c r="A3484" s="35" t="s">
        <v>54</v>
      </c>
      <c r="E3484" s="39" t="s">
        <v>8516</v>
      </c>
    </row>
    <row r="3485" spans="1:5" ht="12.75">
      <c r="A3485" s="35" t="s">
        <v>56</v>
      </c>
      <c r="E3485" s="40" t="s">
        <v>5</v>
      </c>
    </row>
    <row r="3486" spans="1:5" ht="12.75">
      <c r="A3486" t="s">
        <v>58</v>
      </c>
      <c r="E3486" s="39" t="s">
        <v>5</v>
      </c>
    </row>
    <row r="3487" spans="1:13" ht="12.75">
      <c r="A3487" t="s">
        <v>8165</v>
      </c>
      <c r="C3487" s="31" t="s">
        <v>9456</v>
      </c>
      <c r="E3487" s="33" t="s">
        <v>9457</v>
      </c>
      <c r="J3487" s="32">
        <f>0+J3488+J3509+J3518+J3523+J3536+J3557+J3578+J3595+J3604+J3625</f>
      </c>
      <c s="32">
        <f>0+K3488+K3509+K3518+K3523+K3536+K3557+K3578+K3595+K3604+K3625</f>
      </c>
      <c s="32">
        <f>0+L3488+L3509+L3518+L3523+L3536+L3557+L3578+L3595+L3604+L3625</f>
      </c>
      <c s="32">
        <f>0+M3488+M3509+M3518+M3523+M3536+M3557+M3578+M3595+M3604+M3625</f>
      </c>
    </row>
    <row r="3488" spans="1:13" ht="12.75">
      <c r="A3488" t="s">
        <v>46</v>
      </c>
      <c r="C3488" s="31" t="s">
        <v>8168</v>
      </c>
      <c r="E3488" s="33" t="s">
        <v>8169</v>
      </c>
      <c r="J3488" s="32">
        <f>0</f>
      </c>
      <c s="32">
        <f>0</f>
      </c>
      <c s="32">
        <f>0+L3489+L3493+L3497+L3501+L3505</f>
      </c>
      <c s="32">
        <f>0+M3489+M3493+M3497+M3501+M3505</f>
      </c>
    </row>
    <row r="3489" spans="1:16" ht="25.5">
      <c r="A3489" t="s">
        <v>48</v>
      </c>
      <c s="34" t="s">
        <v>2582</v>
      </c>
      <c s="34" t="s">
        <v>9045</v>
      </c>
      <c s="35" t="s">
        <v>7797</v>
      </c>
      <c s="6" t="s">
        <v>9046</v>
      </c>
      <c s="36" t="s">
        <v>52</v>
      </c>
      <c s="37">
        <v>1</v>
      </c>
      <c s="36">
        <v>0</v>
      </c>
      <c s="36">
        <f>ROUND(G3489*H3489,6)</f>
      </c>
      <c r="L3489" s="38">
        <v>0</v>
      </c>
      <c s="32">
        <f>ROUND(ROUND(L3489,2)*ROUND(G3489,3),2)</f>
      </c>
      <c s="36" t="s">
        <v>8172</v>
      </c>
      <c>
        <f>(M3489*21)/100</f>
      </c>
      <c t="s">
        <v>27</v>
      </c>
    </row>
    <row r="3490" spans="1:5" ht="12.75">
      <c r="A3490" s="35" t="s">
        <v>54</v>
      </c>
      <c r="E3490" s="39" t="s">
        <v>5</v>
      </c>
    </row>
    <row r="3491" spans="1:5" ht="12.75">
      <c r="A3491" s="35" t="s">
        <v>56</v>
      </c>
      <c r="E3491" s="40" t="s">
        <v>5</v>
      </c>
    </row>
    <row r="3492" spans="1:5" ht="12.75">
      <c r="A3492" t="s">
        <v>58</v>
      </c>
      <c r="E3492" s="39" t="s">
        <v>5</v>
      </c>
    </row>
    <row r="3493" spans="1:16" ht="12.75">
      <c r="A3493" t="s">
        <v>48</v>
      </c>
      <c s="34" t="s">
        <v>2587</v>
      </c>
      <c s="34" t="s">
        <v>9458</v>
      </c>
      <c s="35" t="s">
        <v>5</v>
      </c>
      <c s="6" t="s">
        <v>9459</v>
      </c>
      <c s="36" t="s">
        <v>52</v>
      </c>
      <c s="37">
        <v>1</v>
      </c>
      <c s="36">
        <v>0</v>
      </c>
      <c s="36">
        <f>ROUND(G3493*H3493,6)</f>
      </c>
      <c r="L3493" s="38">
        <v>0</v>
      </c>
      <c s="32">
        <f>ROUND(ROUND(L3493,2)*ROUND(G3493,3),2)</f>
      </c>
      <c s="36" t="s">
        <v>8175</v>
      </c>
      <c>
        <f>(M3493*21)/100</f>
      </c>
      <c t="s">
        <v>27</v>
      </c>
    </row>
    <row r="3494" spans="1:5" ht="178.5">
      <c r="A3494" s="35" t="s">
        <v>54</v>
      </c>
      <c r="E3494" s="39" t="s">
        <v>9460</v>
      </c>
    </row>
    <row r="3495" spans="1:5" ht="12.75">
      <c r="A3495" s="35" t="s">
        <v>56</v>
      </c>
      <c r="E3495" s="40" t="s">
        <v>5</v>
      </c>
    </row>
    <row r="3496" spans="1:5" ht="12.75">
      <c r="A3496" t="s">
        <v>58</v>
      </c>
      <c r="E3496" s="39" t="s">
        <v>5</v>
      </c>
    </row>
    <row r="3497" spans="1:16" ht="12.75">
      <c r="A3497" t="s">
        <v>48</v>
      </c>
      <c s="34" t="s">
        <v>2589</v>
      </c>
      <c s="34" t="s">
        <v>9461</v>
      </c>
      <c s="35" t="s">
        <v>5</v>
      </c>
      <c s="6" t="s">
        <v>8178</v>
      </c>
      <c s="36" t="s">
        <v>52</v>
      </c>
      <c s="37">
        <v>1</v>
      </c>
      <c s="36">
        <v>0</v>
      </c>
      <c s="36">
        <f>ROUND(G3497*H3497,6)</f>
      </c>
      <c r="L3497" s="38">
        <v>0</v>
      </c>
      <c s="32">
        <f>ROUND(ROUND(L3497,2)*ROUND(G3497,3),2)</f>
      </c>
      <c s="36" t="s">
        <v>8175</v>
      </c>
      <c>
        <f>(M3497*21)/100</f>
      </c>
      <c t="s">
        <v>27</v>
      </c>
    </row>
    <row r="3498" spans="1:5" ht="12.75">
      <c r="A3498" s="35" t="s">
        <v>54</v>
      </c>
      <c r="E3498" s="39" t="s">
        <v>8178</v>
      </c>
    </row>
    <row r="3499" spans="1:5" ht="12.75">
      <c r="A3499" s="35" t="s">
        <v>56</v>
      </c>
      <c r="E3499" s="40" t="s">
        <v>5</v>
      </c>
    </row>
    <row r="3500" spans="1:5" ht="12.75">
      <c r="A3500" t="s">
        <v>58</v>
      </c>
      <c r="E3500" s="39" t="s">
        <v>5</v>
      </c>
    </row>
    <row r="3501" spans="1:16" ht="12.75">
      <c r="A3501" t="s">
        <v>48</v>
      </c>
      <c s="34" t="s">
        <v>2591</v>
      </c>
      <c s="34" t="s">
        <v>9462</v>
      </c>
      <c s="35" t="s">
        <v>5</v>
      </c>
      <c s="6" t="s">
        <v>8180</v>
      </c>
      <c s="36" t="s">
        <v>52</v>
      </c>
      <c s="37">
        <v>1</v>
      </c>
      <c s="36">
        <v>0</v>
      </c>
      <c s="36">
        <f>ROUND(G3501*H3501,6)</f>
      </c>
      <c r="L3501" s="38">
        <v>0</v>
      </c>
      <c s="32">
        <f>ROUND(ROUND(L3501,2)*ROUND(G3501,3),2)</f>
      </c>
      <c s="36" t="s">
        <v>8175</v>
      </c>
      <c>
        <f>(M3501*21)/100</f>
      </c>
      <c t="s">
        <v>27</v>
      </c>
    </row>
    <row r="3502" spans="1:5" ht="12.75">
      <c r="A3502" s="35" t="s">
        <v>54</v>
      </c>
      <c r="E3502" s="39" t="s">
        <v>8180</v>
      </c>
    </row>
    <row r="3503" spans="1:5" ht="12.75">
      <c r="A3503" s="35" t="s">
        <v>56</v>
      </c>
      <c r="E3503" s="40" t="s">
        <v>5</v>
      </c>
    </row>
    <row r="3504" spans="1:5" ht="12.75">
      <c r="A3504" t="s">
        <v>58</v>
      </c>
      <c r="E3504" s="39" t="s">
        <v>5</v>
      </c>
    </row>
    <row r="3505" spans="1:16" ht="25.5">
      <c r="A3505" t="s">
        <v>48</v>
      </c>
      <c s="34" t="s">
        <v>2593</v>
      </c>
      <c s="34" t="s">
        <v>9463</v>
      </c>
      <c s="35" t="s">
        <v>5</v>
      </c>
      <c s="6" t="s">
        <v>8386</v>
      </c>
      <c s="36" t="s">
        <v>52</v>
      </c>
      <c s="37">
        <v>1</v>
      </c>
      <c s="36">
        <v>0</v>
      </c>
      <c s="36">
        <f>ROUND(G3505*H3505,6)</f>
      </c>
      <c r="L3505" s="38">
        <v>0</v>
      </c>
      <c s="32">
        <f>ROUND(ROUND(L3505,2)*ROUND(G3505,3),2)</f>
      </c>
      <c s="36" t="s">
        <v>8175</v>
      </c>
      <c>
        <f>(M3505*21)/100</f>
      </c>
      <c t="s">
        <v>27</v>
      </c>
    </row>
    <row r="3506" spans="1:5" ht="38.25">
      <c r="A3506" s="35" t="s">
        <v>54</v>
      </c>
      <c r="E3506" s="39" t="s">
        <v>8183</v>
      </c>
    </row>
    <row r="3507" spans="1:5" ht="12.75">
      <c r="A3507" s="35" t="s">
        <v>56</v>
      </c>
      <c r="E3507" s="40" t="s">
        <v>5</v>
      </c>
    </row>
    <row r="3508" spans="1:5" ht="12.75">
      <c r="A3508" t="s">
        <v>58</v>
      </c>
      <c r="E3508" s="39" t="s">
        <v>5</v>
      </c>
    </row>
    <row r="3509" spans="1:13" ht="12.75">
      <c r="A3509" t="s">
        <v>46</v>
      </c>
      <c r="C3509" s="31" t="s">
        <v>8184</v>
      </c>
      <c r="E3509" s="33" t="s">
        <v>8185</v>
      </c>
      <c r="J3509" s="32">
        <f>0</f>
      </c>
      <c s="32">
        <f>0</f>
      </c>
      <c s="32">
        <f>0+L3510+L3514</f>
      </c>
      <c s="32">
        <f>0+M3510+M3514</f>
      </c>
    </row>
    <row r="3510" spans="1:16" ht="12.75">
      <c r="A3510" t="s">
        <v>48</v>
      </c>
      <c s="34" t="s">
        <v>2595</v>
      </c>
      <c s="34" t="s">
        <v>8201</v>
      </c>
      <c s="35" t="s">
        <v>8669</v>
      </c>
      <c s="6" t="s">
        <v>8202</v>
      </c>
      <c s="36" t="s">
        <v>52</v>
      </c>
      <c s="37">
        <v>4</v>
      </c>
      <c s="36">
        <v>0</v>
      </c>
      <c s="36">
        <f>ROUND(G3510*H3510,6)</f>
      </c>
      <c r="L3510" s="38">
        <v>0</v>
      </c>
      <c s="32">
        <f>ROUND(ROUND(L3510,2)*ROUND(G3510,3),2)</f>
      </c>
      <c s="36" t="s">
        <v>8172</v>
      </c>
      <c>
        <f>(M3510*21)/100</f>
      </c>
      <c t="s">
        <v>27</v>
      </c>
    </row>
    <row r="3511" spans="1:5" ht="12.75">
      <c r="A3511" s="35" t="s">
        <v>54</v>
      </c>
      <c r="E3511" s="39" t="s">
        <v>9053</v>
      </c>
    </row>
    <row r="3512" spans="1:5" ht="12.75">
      <c r="A3512" s="35" t="s">
        <v>56</v>
      </c>
      <c r="E3512" s="40" t="s">
        <v>5</v>
      </c>
    </row>
    <row r="3513" spans="1:5" ht="12.75">
      <c r="A3513" t="s">
        <v>58</v>
      </c>
      <c r="E3513" s="39" t="s">
        <v>5</v>
      </c>
    </row>
    <row r="3514" spans="1:16" ht="12.75">
      <c r="A3514" t="s">
        <v>48</v>
      </c>
      <c s="34" t="s">
        <v>2598</v>
      </c>
      <c s="34" t="s">
        <v>9464</v>
      </c>
      <c s="35" t="s">
        <v>5</v>
      </c>
      <c s="6" t="s">
        <v>9055</v>
      </c>
      <c s="36" t="s">
        <v>52</v>
      </c>
      <c s="37">
        <v>4</v>
      </c>
      <c s="36">
        <v>0</v>
      </c>
      <c s="36">
        <f>ROUND(G3514*H3514,6)</f>
      </c>
      <c r="L3514" s="38">
        <v>0</v>
      </c>
      <c s="32">
        <f>ROUND(ROUND(L3514,2)*ROUND(G3514,3),2)</f>
      </c>
      <c s="36" t="s">
        <v>8175</v>
      </c>
      <c>
        <f>(M3514*21)/100</f>
      </c>
      <c t="s">
        <v>27</v>
      </c>
    </row>
    <row r="3515" spans="1:5" ht="12.75">
      <c r="A3515" s="35" t="s">
        <v>54</v>
      </c>
      <c r="E3515" s="39" t="s">
        <v>9055</v>
      </c>
    </row>
    <row r="3516" spans="1:5" ht="12.75">
      <c r="A3516" s="35" t="s">
        <v>56</v>
      </c>
      <c r="E3516" s="40" t="s">
        <v>5</v>
      </c>
    </row>
    <row r="3517" spans="1:5" ht="12.75">
      <c r="A3517" t="s">
        <v>58</v>
      </c>
      <c r="E3517" s="39" t="s">
        <v>5</v>
      </c>
    </row>
    <row r="3518" spans="1:13" ht="12.75">
      <c r="A3518" t="s">
        <v>46</v>
      </c>
      <c r="C3518" s="31" t="s">
        <v>8216</v>
      </c>
      <c r="E3518" s="33" t="s">
        <v>8217</v>
      </c>
      <c r="J3518" s="32">
        <f>0</f>
      </c>
      <c s="32">
        <f>0</f>
      </c>
      <c s="32">
        <f>0+L3519</f>
      </c>
      <c s="32">
        <f>0+M3519</f>
      </c>
    </row>
    <row r="3519" spans="1:16" ht="12.75">
      <c r="A3519" t="s">
        <v>48</v>
      </c>
      <c s="34" t="s">
        <v>2601</v>
      </c>
      <c s="34" t="s">
        <v>9465</v>
      </c>
      <c s="35" t="s">
        <v>5</v>
      </c>
      <c s="6" t="s">
        <v>8226</v>
      </c>
      <c s="36" t="s">
        <v>52</v>
      </c>
      <c s="37">
        <v>2</v>
      </c>
      <c s="36">
        <v>0</v>
      </c>
      <c s="36">
        <f>ROUND(G3519*H3519,6)</f>
      </c>
      <c r="L3519" s="38">
        <v>0</v>
      </c>
      <c s="32">
        <f>ROUND(ROUND(L3519,2)*ROUND(G3519,3),2)</f>
      </c>
      <c s="36" t="s">
        <v>8175</v>
      </c>
      <c>
        <f>(M3519*21)/100</f>
      </c>
      <c t="s">
        <v>27</v>
      </c>
    </row>
    <row r="3520" spans="1:5" ht="38.25">
      <c r="A3520" s="35" t="s">
        <v>54</v>
      </c>
      <c r="E3520" s="39" t="s">
        <v>8220</v>
      </c>
    </row>
    <row r="3521" spans="1:5" ht="12.75">
      <c r="A3521" s="35" t="s">
        <v>56</v>
      </c>
      <c r="E3521" s="40" t="s">
        <v>5</v>
      </c>
    </row>
    <row r="3522" spans="1:5" ht="12.75">
      <c r="A3522" t="s">
        <v>58</v>
      </c>
      <c r="E3522" s="39" t="s">
        <v>5</v>
      </c>
    </row>
    <row r="3523" spans="1:13" ht="12.75">
      <c r="A3523" t="s">
        <v>46</v>
      </c>
      <c r="C3523" s="31" t="s">
        <v>8227</v>
      </c>
      <c r="E3523" s="33" t="s">
        <v>8228</v>
      </c>
      <c r="J3523" s="32">
        <f>0</f>
      </c>
      <c s="32">
        <f>0</f>
      </c>
      <c s="32">
        <f>0+L3524+L3528+L3532</f>
      </c>
      <c s="32">
        <f>0+M3524+M3528+M3532</f>
      </c>
    </row>
    <row r="3524" spans="1:16" ht="12.75">
      <c r="A3524" t="s">
        <v>48</v>
      </c>
      <c s="34" t="s">
        <v>2604</v>
      </c>
      <c s="34" t="s">
        <v>8242</v>
      </c>
      <c s="35" t="s">
        <v>8900</v>
      </c>
      <c s="6" t="s">
        <v>8243</v>
      </c>
      <c s="36" t="s">
        <v>52</v>
      </c>
      <c s="37">
        <v>2</v>
      </c>
      <c s="36">
        <v>0</v>
      </c>
      <c s="36">
        <f>ROUND(G3524*H3524,6)</f>
      </c>
      <c r="L3524" s="38">
        <v>0</v>
      </c>
      <c s="32">
        <f>ROUND(ROUND(L3524,2)*ROUND(G3524,3),2)</f>
      </c>
      <c s="36" t="s">
        <v>8172</v>
      </c>
      <c>
        <f>(M3524*21)/100</f>
      </c>
      <c t="s">
        <v>27</v>
      </c>
    </row>
    <row r="3525" spans="1:5" ht="25.5">
      <c r="A3525" s="35" t="s">
        <v>54</v>
      </c>
      <c r="E3525" s="39" t="s">
        <v>9466</v>
      </c>
    </row>
    <row r="3526" spans="1:5" ht="12.75">
      <c r="A3526" s="35" t="s">
        <v>56</v>
      </c>
      <c r="E3526" s="40" t="s">
        <v>5</v>
      </c>
    </row>
    <row r="3527" spans="1:5" ht="12.75">
      <c r="A3527" t="s">
        <v>58</v>
      </c>
      <c r="E3527" s="39" t="s">
        <v>5</v>
      </c>
    </row>
    <row r="3528" spans="1:16" ht="12.75">
      <c r="A3528" t="s">
        <v>48</v>
      </c>
      <c s="34" t="s">
        <v>2607</v>
      </c>
      <c s="34" t="s">
        <v>9467</v>
      </c>
      <c s="35" t="s">
        <v>5</v>
      </c>
      <c s="6" t="s">
        <v>8246</v>
      </c>
      <c s="36" t="s">
        <v>52</v>
      </c>
      <c s="37">
        <v>1</v>
      </c>
      <c s="36">
        <v>0</v>
      </c>
      <c s="36">
        <f>ROUND(G3528*H3528,6)</f>
      </c>
      <c r="L3528" s="38">
        <v>0</v>
      </c>
      <c s="32">
        <f>ROUND(ROUND(L3528,2)*ROUND(G3528,3),2)</f>
      </c>
      <c s="36" t="s">
        <v>8175</v>
      </c>
      <c>
        <f>(M3528*21)/100</f>
      </c>
      <c t="s">
        <v>27</v>
      </c>
    </row>
    <row r="3529" spans="1:5" ht="38.25">
      <c r="A3529" s="35" t="s">
        <v>54</v>
      </c>
      <c r="E3529" s="39" t="s">
        <v>8241</v>
      </c>
    </row>
    <row r="3530" spans="1:5" ht="12.75">
      <c r="A3530" s="35" t="s">
        <v>56</v>
      </c>
      <c r="E3530" s="40" t="s">
        <v>5</v>
      </c>
    </row>
    <row r="3531" spans="1:5" ht="12.75">
      <c r="A3531" t="s">
        <v>58</v>
      </c>
      <c r="E3531" s="39" t="s">
        <v>5</v>
      </c>
    </row>
    <row r="3532" spans="1:16" ht="12.75">
      <c r="A3532" t="s">
        <v>48</v>
      </c>
      <c s="34" t="s">
        <v>2610</v>
      </c>
      <c s="34" t="s">
        <v>9468</v>
      </c>
      <c s="35" t="s">
        <v>5</v>
      </c>
      <c s="6" t="s">
        <v>8411</v>
      </c>
      <c s="36" t="s">
        <v>52</v>
      </c>
      <c s="37">
        <v>1</v>
      </c>
      <c s="36">
        <v>0</v>
      </c>
      <c s="36">
        <f>ROUND(G3532*H3532,6)</f>
      </c>
      <c r="L3532" s="38">
        <v>0</v>
      </c>
      <c s="32">
        <f>ROUND(ROUND(L3532,2)*ROUND(G3532,3),2)</f>
      </c>
      <c s="36" t="s">
        <v>8175</v>
      </c>
      <c>
        <f>(M3532*21)/100</f>
      </c>
      <c t="s">
        <v>27</v>
      </c>
    </row>
    <row r="3533" spans="1:5" ht="38.25">
      <c r="A3533" s="35" t="s">
        <v>54</v>
      </c>
      <c r="E3533" s="39" t="s">
        <v>8241</v>
      </c>
    </row>
    <row r="3534" spans="1:5" ht="12.75">
      <c r="A3534" s="35" t="s">
        <v>56</v>
      </c>
      <c r="E3534" s="40" t="s">
        <v>5</v>
      </c>
    </row>
    <row r="3535" spans="1:5" ht="12.75">
      <c r="A3535" t="s">
        <v>58</v>
      </c>
      <c r="E3535" s="39" t="s">
        <v>5</v>
      </c>
    </row>
    <row r="3536" spans="1:13" ht="12.75">
      <c r="A3536" t="s">
        <v>46</v>
      </c>
      <c r="C3536" s="31" t="s">
        <v>8251</v>
      </c>
      <c r="E3536" s="33" t="s">
        <v>8252</v>
      </c>
      <c r="J3536" s="32">
        <f>0</f>
      </c>
      <c s="32">
        <f>0</f>
      </c>
      <c s="32">
        <f>0+L3537+L3541+L3545+L3549+L3553</f>
      </c>
      <c s="32">
        <f>0+M3537+M3541+M3545+M3549+M3553</f>
      </c>
    </row>
    <row r="3537" spans="1:16" ht="12.75">
      <c r="A3537" t="s">
        <v>48</v>
      </c>
      <c s="34" t="s">
        <v>2613</v>
      </c>
      <c s="34" t="s">
        <v>8266</v>
      </c>
      <c s="35" t="s">
        <v>9327</v>
      </c>
      <c s="6" t="s">
        <v>8267</v>
      </c>
      <c s="36" t="s">
        <v>163</v>
      </c>
      <c s="37">
        <v>8</v>
      </c>
      <c s="36">
        <v>0</v>
      </c>
      <c s="36">
        <f>ROUND(G3537*H3537,6)</f>
      </c>
      <c r="L3537" s="38">
        <v>0</v>
      </c>
      <c s="32">
        <f>ROUND(ROUND(L3537,2)*ROUND(G3537,3),2)</f>
      </c>
      <c s="36" t="s">
        <v>8172</v>
      </c>
      <c>
        <f>(M3537*21)/100</f>
      </c>
      <c t="s">
        <v>27</v>
      </c>
    </row>
    <row r="3538" spans="1:5" ht="12.75">
      <c r="A3538" s="35" t="s">
        <v>54</v>
      </c>
      <c r="E3538" s="39" t="s">
        <v>9469</v>
      </c>
    </row>
    <row r="3539" spans="1:5" ht="12.75">
      <c r="A3539" s="35" t="s">
        <v>56</v>
      </c>
      <c r="E3539" s="40" t="s">
        <v>5</v>
      </c>
    </row>
    <row r="3540" spans="1:5" ht="12.75">
      <c r="A3540" t="s">
        <v>58</v>
      </c>
      <c r="E3540" s="39" t="s">
        <v>5</v>
      </c>
    </row>
    <row r="3541" spans="1:16" ht="12.75">
      <c r="A3541" t="s">
        <v>48</v>
      </c>
      <c s="34" t="s">
        <v>2616</v>
      </c>
      <c s="34" t="s">
        <v>9470</v>
      </c>
      <c s="35" t="s">
        <v>5</v>
      </c>
      <c s="6" t="s">
        <v>9471</v>
      </c>
      <c s="36" t="s">
        <v>163</v>
      </c>
      <c s="37">
        <v>8</v>
      </c>
      <c s="36">
        <v>0</v>
      </c>
      <c s="36">
        <f>ROUND(G3541*H3541,6)</f>
      </c>
      <c r="L3541" s="38">
        <v>0</v>
      </c>
      <c s="32">
        <f>ROUND(ROUND(L3541,2)*ROUND(G3541,3),2)</f>
      </c>
      <c s="36" t="s">
        <v>8175</v>
      </c>
      <c>
        <f>(M3541*21)/100</f>
      </c>
      <c t="s">
        <v>27</v>
      </c>
    </row>
    <row r="3542" spans="1:5" ht="127.5">
      <c r="A3542" s="35" t="s">
        <v>54</v>
      </c>
      <c r="E3542" s="39" t="s">
        <v>8264</v>
      </c>
    </row>
    <row r="3543" spans="1:5" ht="25.5">
      <c r="A3543" s="35" t="s">
        <v>56</v>
      </c>
      <c r="E3543" s="40" t="s">
        <v>9472</v>
      </c>
    </row>
    <row r="3544" spans="1:5" ht="12.75">
      <c r="A3544" t="s">
        <v>58</v>
      </c>
      <c r="E3544" s="39" t="s">
        <v>5</v>
      </c>
    </row>
    <row r="3545" spans="1:16" ht="12.75">
      <c r="A3545" t="s">
        <v>48</v>
      </c>
      <c s="34" t="s">
        <v>2619</v>
      </c>
      <c s="34" t="s">
        <v>8275</v>
      </c>
      <c s="35" t="s">
        <v>9443</v>
      </c>
      <c s="6" t="s">
        <v>8276</v>
      </c>
      <c s="36" t="s">
        <v>163</v>
      </c>
      <c s="37">
        <v>35</v>
      </c>
      <c s="36">
        <v>0</v>
      </c>
      <c s="36">
        <f>ROUND(G3545*H3545,6)</f>
      </c>
      <c r="L3545" s="38">
        <v>0</v>
      </c>
      <c s="32">
        <f>ROUND(ROUND(L3545,2)*ROUND(G3545,3),2)</f>
      </c>
      <c s="36" t="s">
        <v>8172</v>
      </c>
      <c>
        <f>(M3545*21)/100</f>
      </c>
      <c t="s">
        <v>27</v>
      </c>
    </row>
    <row r="3546" spans="1:5" ht="25.5">
      <c r="A3546" s="35" t="s">
        <v>54</v>
      </c>
      <c r="E3546" s="39" t="s">
        <v>9473</v>
      </c>
    </row>
    <row r="3547" spans="1:5" ht="12.75">
      <c r="A3547" s="35" t="s">
        <v>56</v>
      </c>
      <c r="E3547" s="40" t="s">
        <v>5</v>
      </c>
    </row>
    <row r="3548" spans="1:5" ht="12.75">
      <c r="A3548" t="s">
        <v>58</v>
      </c>
      <c r="E3548" s="39" t="s">
        <v>5</v>
      </c>
    </row>
    <row r="3549" spans="1:16" ht="12.75">
      <c r="A3549" t="s">
        <v>48</v>
      </c>
      <c s="34" t="s">
        <v>2622</v>
      </c>
      <c s="34" t="s">
        <v>9474</v>
      </c>
      <c s="35" t="s">
        <v>5</v>
      </c>
      <c s="6" t="s">
        <v>9475</v>
      </c>
      <c s="36" t="s">
        <v>163</v>
      </c>
      <c s="37">
        <v>27</v>
      </c>
      <c s="36">
        <v>0</v>
      </c>
      <c s="36">
        <f>ROUND(G3549*H3549,6)</f>
      </c>
      <c r="L3549" s="38">
        <v>0</v>
      </c>
      <c s="32">
        <f>ROUND(ROUND(L3549,2)*ROUND(G3549,3),2)</f>
      </c>
      <c s="36" t="s">
        <v>8175</v>
      </c>
      <c>
        <f>(M3549*21)/100</f>
      </c>
      <c t="s">
        <v>27</v>
      </c>
    </row>
    <row r="3550" spans="1:5" ht="127.5">
      <c r="A3550" s="35" t="s">
        <v>54</v>
      </c>
      <c r="E3550" s="39" t="s">
        <v>8264</v>
      </c>
    </row>
    <row r="3551" spans="1:5" ht="25.5">
      <c r="A3551" s="35" t="s">
        <v>56</v>
      </c>
      <c r="E3551" s="40" t="s">
        <v>9476</v>
      </c>
    </row>
    <row r="3552" spans="1:5" ht="12.75">
      <c r="A3552" t="s">
        <v>58</v>
      </c>
      <c r="E3552" s="39" t="s">
        <v>5</v>
      </c>
    </row>
    <row r="3553" spans="1:16" ht="12.75">
      <c r="A3553" t="s">
        <v>48</v>
      </c>
      <c s="34" t="s">
        <v>2625</v>
      </c>
      <c s="34" t="s">
        <v>9477</v>
      </c>
      <c s="35" t="s">
        <v>5</v>
      </c>
      <c s="6" t="s">
        <v>9478</v>
      </c>
      <c s="36" t="s">
        <v>163</v>
      </c>
      <c s="37">
        <v>8</v>
      </c>
      <c s="36">
        <v>0</v>
      </c>
      <c s="36">
        <f>ROUND(G3553*H3553,6)</f>
      </c>
      <c r="L3553" s="38">
        <v>0</v>
      </c>
      <c s="32">
        <f>ROUND(ROUND(L3553,2)*ROUND(G3553,3),2)</f>
      </c>
      <c s="36" t="s">
        <v>8175</v>
      </c>
      <c>
        <f>(M3553*21)/100</f>
      </c>
      <c t="s">
        <v>27</v>
      </c>
    </row>
    <row r="3554" spans="1:5" ht="127.5">
      <c r="A3554" s="35" t="s">
        <v>54</v>
      </c>
      <c r="E3554" s="39" t="s">
        <v>8264</v>
      </c>
    </row>
    <row r="3555" spans="1:5" ht="25.5">
      <c r="A3555" s="35" t="s">
        <v>56</v>
      </c>
      <c r="E3555" s="40" t="s">
        <v>8556</v>
      </c>
    </row>
    <row r="3556" spans="1:5" ht="12.75">
      <c r="A3556" t="s">
        <v>58</v>
      </c>
      <c r="E3556" s="39" t="s">
        <v>5</v>
      </c>
    </row>
    <row r="3557" spans="1:13" ht="12.75">
      <c r="A3557" t="s">
        <v>46</v>
      </c>
      <c r="C3557" s="31" t="s">
        <v>8303</v>
      </c>
      <c r="E3557" s="33" t="s">
        <v>8304</v>
      </c>
      <c r="J3557" s="32">
        <f>0</f>
      </c>
      <c s="32">
        <f>0</f>
      </c>
      <c s="32">
        <f>0+L3558+L3562+L3566+L3570+L3574</f>
      </c>
      <c s="32">
        <f>0+M3558+M3562+M3566+M3570+M3574</f>
      </c>
    </row>
    <row r="3558" spans="1:16" ht="12.75">
      <c r="A3558" t="s">
        <v>48</v>
      </c>
      <c s="34" t="s">
        <v>2627</v>
      </c>
      <c s="34" t="s">
        <v>8305</v>
      </c>
      <c s="35" t="s">
        <v>7797</v>
      </c>
      <c s="6" t="s">
        <v>8306</v>
      </c>
      <c s="36" t="s">
        <v>52</v>
      </c>
      <c s="37">
        <v>6</v>
      </c>
      <c s="36">
        <v>0</v>
      </c>
      <c s="36">
        <f>ROUND(G3558*H3558,6)</f>
      </c>
      <c r="L3558" s="38">
        <v>0</v>
      </c>
      <c s="32">
        <f>ROUND(ROUND(L3558,2)*ROUND(G3558,3),2)</f>
      </c>
      <c s="36" t="s">
        <v>8172</v>
      </c>
      <c>
        <f>(M3558*21)/100</f>
      </c>
      <c t="s">
        <v>27</v>
      </c>
    </row>
    <row r="3559" spans="1:5" ht="12.75">
      <c r="A3559" s="35" t="s">
        <v>54</v>
      </c>
      <c r="E3559" s="39" t="s">
        <v>9479</v>
      </c>
    </row>
    <row r="3560" spans="1:5" ht="12.75">
      <c r="A3560" s="35" t="s">
        <v>56</v>
      </c>
      <c r="E3560" s="40" t="s">
        <v>5</v>
      </c>
    </row>
    <row r="3561" spans="1:5" ht="12.75">
      <c r="A3561" t="s">
        <v>58</v>
      </c>
      <c r="E3561" s="39" t="s">
        <v>5</v>
      </c>
    </row>
    <row r="3562" spans="1:16" ht="12.75">
      <c r="A3562" t="s">
        <v>48</v>
      </c>
      <c s="34" t="s">
        <v>2630</v>
      </c>
      <c s="34" t="s">
        <v>9480</v>
      </c>
      <c s="35" t="s">
        <v>5</v>
      </c>
      <c s="6" t="s">
        <v>8313</v>
      </c>
      <c s="36" t="s">
        <v>52</v>
      </c>
      <c s="37">
        <v>3</v>
      </c>
      <c s="36">
        <v>0</v>
      </c>
      <c s="36">
        <f>ROUND(G3562*H3562,6)</f>
      </c>
      <c r="L3562" s="38">
        <v>0</v>
      </c>
      <c s="32">
        <f>ROUND(ROUND(L3562,2)*ROUND(G3562,3),2)</f>
      </c>
      <c s="36" t="s">
        <v>8175</v>
      </c>
      <c>
        <f>(M3562*21)/100</f>
      </c>
      <c t="s">
        <v>27</v>
      </c>
    </row>
    <row r="3563" spans="1:5" ht="12.75">
      <c r="A3563" s="35" t="s">
        <v>54</v>
      </c>
      <c r="E3563" s="39" t="s">
        <v>8313</v>
      </c>
    </row>
    <row r="3564" spans="1:5" ht="12.75">
      <c r="A3564" s="35" t="s">
        <v>56</v>
      </c>
      <c r="E3564" s="40" t="s">
        <v>5</v>
      </c>
    </row>
    <row r="3565" spans="1:5" ht="12.75">
      <c r="A3565" t="s">
        <v>58</v>
      </c>
      <c r="E3565" s="39" t="s">
        <v>5</v>
      </c>
    </row>
    <row r="3566" spans="1:16" ht="12.75">
      <c r="A3566" t="s">
        <v>48</v>
      </c>
      <c s="34" t="s">
        <v>2633</v>
      </c>
      <c s="34" t="s">
        <v>9481</v>
      </c>
      <c s="35" t="s">
        <v>5</v>
      </c>
      <c s="6" t="s">
        <v>9400</v>
      </c>
      <c s="36" t="s">
        <v>52</v>
      </c>
      <c s="37">
        <v>3</v>
      </c>
      <c s="36">
        <v>0</v>
      </c>
      <c s="36">
        <f>ROUND(G3566*H3566,6)</f>
      </c>
      <c r="L3566" s="38">
        <v>0</v>
      </c>
      <c s="32">
        <f>ROUND(ROUND(L3566,2)*ROUND(G3566,3),2)</f>
      </c>
      <c s="36" t="s">
        <v>8175</v>
      </c>
      <c>
        <f>(M3566*21)/100</f>
      </c>
      <c t="s">
        <v>27</v>
      </c>
    </row>
    <row r="3567" spans="1:5" ht="12.75">
      <c r="A3567" s="35" t="s">
        <v>54</v>
      </c>
      <c r="E3567" s="39" t="s">
        <v>9400</v>
      </c>
    </row>
    <row r="3568" spans="1:5" ht="12.75">
      <c r="A3568" s="35" t="s">
        <v>56</v>
      </c>
      <c r="E3568" s="40" t="s">
        <v>5</v>
      </c>
    </row>
    <row r="3569" spans="1:5" ht="12.75">
      <c r="A3569" t="s">
        <v>58</v>
      </c>
      <c r="E3569" s="39" t="s">
        <v>5</v>
      </c>
    </row>
    <row r="3570" spans="1:16" ht="12.75">
      <c r="A3570" t="s">
        <v>48</v>
      </c>
      <c s="34" t="s">
        <v>2636</v>
      </c>
      <c s="34" t="s">
        <v>8949</v>
      </c>
      <c s="35" t="s">
        <v>7797</v>
      </c>
      <c s="6" t="s">
        <v>8950</v>
      </c>
      <c s="36" t="s">
        <v>52</v>
      </c>
      <c s="37">
        <v>1</v>
      </c>
      <c s="36">
        <v>0</v>
      </c>
      <c s="36">
        <f>ROUND(G3570*H3570,6)</f>
      </c>
      <c r="L3570" s="38">
        <v>0</v>
      </c>
      <c s="32">
        <f>ROUND(ROUND(L3570,2)*ROUND(G3570,3),2)</f>
      </c>
      <c s="36" t="s">
        <v>8172</v>
      </c>
      <c>
        <f>(M3570*21)/100</f>
      </c>
      <c t="s">
        <v>27</v>
      </c>
    </row>
    <row r="3571" spans="1:5" ht="12.75">
      <c r="A3571" s="35" t="s">
        <v>54</v>
      </c>
      <c r="E3571" s="39" t="s">
        <v>9270</v>
      </c>
    </row>
    <row r="3572" spans="1:5" ht="12.75">
      <c r="A3572" s="35" t="s">
        <v>56</v>
      </c>
      <c r="E3572" s="40" t="s">
        <v>5</v>
      </c>
    </row>
    <row r="3573" spans="1:5" ht="12.75">
      <c r="A3573" t="s">
        <v>58</v>
      </c>
      <c r="E3573" s="39" t="s">
        <v>5</v>
      </c>
    </row>
    <row r="3574" spans="1:16" ht="12.75">
      <c r="A3574" t="s">
        <v>48</v>
      </c>
      <c s="34" t="s">
        <v>2639</v>
      </c>
      <c s="34" t="s">
        <v>9482</v>
      </c>
      <c s="35" t="s">
        <v>5</v>
      </c>
      <c s="6" t="s">
        <v>8473</v>
      </c>
      <c s="36" t="s">
        <v>52</v>
      </c>
      <c s="37">
        <v>1</v>
      </c>
      <c s="36">
        <v>0</v>
      </c>
      <c s="36">
        <f>ROUND(G3574*H3574,6)</f>
      </c>
      <c r="L3574" s="38">
        <v>0</v>
      </c>
      <c s="32">
        <f>ROUND(ROUND(L3574,2)*ROUND(G3574,3),2)</f>
      </c>
      <c s="36" t="s">
        <v>8175</v>
      </c>
      <c>
        <f>(M3574*21)/100</f>
      </c>
      <c t="s">
        <v>27</v>
      </c>
    </row>
    <row r="3575" spans="1:5" ht="12.75">
      <c r="A3575" s="35" t="s">
        <v>54</v>
      </c>
      <c r="E3575" s="39" t="s">
        <v>8473</v>
      </c>
    </row>
    <row r="3576" spans="1:5" ht="12.75">
      <c r="A3576" s="35" t="s">
        <v>56</v>
      </c>
      <c r="E3576" s="40" t="s">
        <v>5</v>
      </c>
    </row>
    <row r="3577" spans="1:5" ht="12.75">
      <c r="A3577" t="s">
        <v>58</v>
      </c>
      <c r="E3577" s="39" t="s">
        <v>5</v>
      </c>
    </row>
    <row r="3578" spans="1:13" ht="12.75">
      <c r="A3578" t="s">
        <v>46</v>
      </c>
      <c r="C3578" s="31" t="s">
        <v>8332</v>
      </c>
      <c r="E3578" s="33" t="s">
        <v>8333</v>
      </c>
      <c r="J3578" s="32">
        <f>0</f>
      </c>
      <c s="32">
        <f>0</f>
      </c>
      <c s="32">
        <f>0+L3579+L3583+L3587+L3591</f>
      </c>
      <c s="32">
        <f>0+M3579+M3583+M3587+M3591</f>
      </c>
    </row>
    <row r="3579" spans="1:16" ht="12.75">
      <c r="A3579" t="s">
        <v>48</v>
      </c>
      <c s="34" t="s">
        <v>2642</v>
      </c>
      <c s="34" t="s">
        <v>9483</v>
      </c>
      <c s="35" t="s">
        <v>5</v>
      </c>
      <c s="6" t="s">
        <v>8335</v>
      </c>
      <c s="36" t="s">
        <v>1408</v>
      </c>
      <c s="37">
        <v>1</v>
      </c>
      <c s="36">
        <v>0</v>
      </c>
      <c s="36">
        <f>ROUND(G3579*H3579,6)</f>
      </c>
      <c r="L3579" s="38">
        <v>0</v>
      </c>
      <c s="32">
        <f>ROUND(ROUND(L3579,2)*ROUND(G3579,3),2)</f>
      </c>
      <c s="36" t="s">
        <v>8175</v>
      </c>
      <c>
        <f>(M3579*21)/100</f>
      </c>
      <c t="s">
        <v>27</v>
      </c>
    </row>
    <row r="3580" spans="1:5" ht="12.75">
      <c r="A3580" s="35" t="s">
        <v>54</v>
      </c>
      <c r="E3580" s="39" t="s">
        <v>8335</v>
      </c>
    </row>
    <row r="3581" spans="1:5" ht="12.75">
      <c r="A3581" s="35" t="s">
        <v>56</v>
      </c>
      <c r="E3581" s="40" t="s">
        <v>5</v>
      </c>
    </row>
    <row r="3582" spans="1:5" ht="12.75">
      <c r="A3582" t="s">
        <v>58</v>
      </c>
      <c r="E3582" s="39" t="s">
        <v>5</v>
      </c>
    </row>
    <row r="3583" spans="1:16" ht="12.75">
      <c r="A3583" t="s">
        <v>48</v>
      </c>
      <c s="34" t="s">
        <v>2645</v>
      </c>
      <c s="34" t="s">
        <v>9484</v>
      </c>
      <c s="35" t="s">
        <v>5</v>
      </c>
      <c s="6" t="s">
        <v>8586</v>
      </c>
      <c s="36" t="s">
        <v>52</v>
      </c>
      <c s="37">
        <v>3</v>
      </c>
      <c s="36">
        <v>0</v>
      </c>
      <c s="36">
        <f>ROUND(G3583*H3583,6)</f>
      </c>
      <c r="L3583" s="38">
        <v>0</v>
      </c>
      <c s="32">
        <f>ROUND(ROUND(L3583,2)*ROUND(G3583,3),2)</f>
      </c>
      <c s="36" t="s">
        <v>8175</v>
      </c>
      <c>
        <f>(M3583*21)/100</f>
      </c>
      <c t="s">
        <v>27</v>
      </c>
    </row>
    <row r="3584" spans="1:5" ht="12.75">
      <c r="A3584" s="35" t="s">
        <v>54</v>
      </c>
      <c r="E3584" s="39" t="s">
        <v>8586</v>
      </c>
    </row>
    <row r="3585" spans="1:5" ht="12.75">
      <c r="A3585" s="35" t="s">
        <v>56</v>
      </c>
      <c r="E3585" s="40" t="s">
        <v>5</v>
      </c>
    </row>
    <row r="3586" spans="1:5" ht="12.75">
      <c r="A3586" t="s">
        <v>58</v>
      </c>
      <c r="E3586" s="39" t="s">
        <v>5</v>
      </c>
    </row>
    <row r="3587" spans="1:16" ht="12.75">
      <c r="A3587" t="s">
        <v>48</v>
      </c>
      <c s="34" t="s">
        <v>2648</v>
      </c>
      <c s="34" t="s">
        <v>9485</v>
      </c>
      <c s="35" t="s">
        <v>5</v>
      </c>
      <c s="6" t="s">
        <v>8339</v>
      </c>
      <c s="36" t="s">
        <v>52</v>
      </c>
      <c s="37">
        <v>1</v>
      </c>
      <c s="36">
        <v>0</v>
      </c>
      <c s="36">
        <f>ROUND(G3587*H3587,6)</f>
      </c>
      <c r="L3587" s="38">
        <v>0</v>
      </c>
      <c s="32">
        <f>ROUND(ROUND(L3587,2)*ROUND(G3587,3),2)</f>
      </c>
      <c s="36" t="s">
        <v>8175</v>
      </c>
      <c>
        <f>(M3587*21)/100</f>
      </c>
      <c t="s">
        <v>27</v>
      </c>
    </row>
    <row r="3588" spans="1:5" ht="12.75">
      <c r="A3588" s="35" t="s">
        <v>54</v>
      </c>
      <c r="E3588" s="39" t="s">
        <v>8339</v>
      </c>
    </row>
    <row r="3589" spans="1:5" ht="12.75">
      <c r="A3589" s="35" t="s">
        <v>56</v>
      </c>
      <c r="E3589" s="40" t="s">
        <v>5</v>
      </c>
    </row>
    <row r="3590" spans="1:5" ht="12.75">
      <c r="A3590" t="s">
        <v>58</v>
      </c>
      <c r="E3590" s="39" t="s">
        <v>5</v>
      </c>
    </row>
    <row r="3591" spans="1:16" ht="25.5">
      <c r="A3591" t="s">
        <v>48</v>
      </c>
      <c s="34" t="s">
        <v>2651</v>
      </c>
      <c s="34" t="s">
        <v>9486</v>
      </c>
      <c s="35" t="s">
        <v>5</v>
      </c>
      <c s="6" t="s">
        <v>8341</v>
      </c>
      <c s="36" t="s">
        <v>52</v>
      </c>
      <c s="37">
        <v>2</v>
      </c>
      <c s="36">
        <v>0</v>
      </c>
      <c s="36">
        <f>ROUND(G3591*H3591,6)</f>
      </c>
      <c r="L3591" s="38">
        <v>0</v>
      </c>
      <c s="32">
        <f>ROUND(ROUND(L3591,2)*ROUND(G3591,3),2)</f>
      </c>
      <c s="36" t="s">
        <v>8175</v>
      </c>
      <c>
        <f>(M3591*21)/100</f>
      </c>
      <c t="s">
        <v>27</v>
      </c>
    </row>
    <row r="3592" spans="1:5" ht="25.5">
      <c r="A3592" s="35" t="s">
        <v>54</v>
      </c>
      <c r="E3592" s="39" t="s">
        <v>8341</v>
      </c>
    </row>
    <row r="3593" spans="1:5" ht="12.75">
      <c r="A3593" s="35" t="s">
        <v>56</v>
      </c>
      <c r="E3593" s="40" t="s">
        <v>5</v>
      </c>
    </row>
    <row r="3594" spans="1:5" ht="12.75">
      <c r="A3594" t="s">
        <v>58</v>
      </c>
      <c r="E3594" s="39" t="s">
        <v>5</v>
      </c>
    </row>
    <row r="3595" spans="1:13" ht="12.75">
      <c r="A3595" t="s">
        <v>46</v>
      </c>
      <c r="C3595" s="31" t="s">
        <v>8342</v>
      </c>
      <c r="E3595" s="33" t="s">
        <v>8343</v>
      </c>
      <c r="J3595" s="32">
        <f>0</f>
      </c>
      <c s="32">
        <f>0</f>
      </c>
      <c s="32">
        <f>0+L3596+L3600</f>
      </c>
      <c s="32">
        <f>0+M3596+M3600</f>
      </c>
    </row>
    <row r="3596" spans="1:16" ht="25.5">
      <c r="A3596" t="s">
        <v>48</v>
      </c>
      <c s="34" t="s">
        <v>2654</v>
      </c>
      <c s="34" t="s">
        <v>8344</v>
      </c>
      <c s="35" t="s">
        <v>9487</v>
      </c>
      <c s="6" t="s">
        <v>8345</v>
      </c>
      <c s="36" t="s">
        <v>1361</v>
      </c>
      <c s="37">
        <v>12</v>
      </c>
      <c s="36">
        <v>0</v>
      </c>
      <c s="36">
        <f>ROUND(G3596*H3596,6)</f>
      </c>
      <c r="L3596" s="38">
        <v>0</v>
      </c>
      <c s="32">
        <f>ROUND(ROUND(L3596,2)*ROUND(G3596,3),2)</f>
      </c>
      <c s="36" t="s">
        <v>8172</v>
      </c>
      <c>
        <f>(M3596*21)/100</f>
      </c>
      <c t="s">
        <v>27</v>
      </c>
    </row>
    <row r="3597" spans="1:5" ht="12.75">
      <c r="A3597" s="35" t="s">
        <v>54</v>
      </c>
      <c r="E3597" s="39" t="s">
        <v>9488</v>
      </c>
    </row>
    <row r="3598" spans="1:5" ht="12.75">
      <c r="A3598" s="35" t="s">
        <v>56</v>
      </c>
      <c r="E3598" s="40" t="s">
        <v>5</v>
      </c>
    </row>
    <row r="3599" spans="1:5" ht="12.75">
      <c r="A3599" t="s">
        <v>58</v>
      </c>
      <c r="E3599" s="39" t="s">
        <v>5</v>
      </c>
    </row>
    <row r="3600" spans="1:16" ht="12.75">
      <c r="A3600" t="s">
        <v>48</v>
      </c>
      <c s="34" t="s">
        <v>2657</v>
      </c>
      <c s="34" t="s">
        <v>9489</v>
      </c>
      <c s="35" t="s">
        <v>5</v>
      </c>
      <c s="6" t="s">
        <v>8484</v>
      </c>
      <c s="36" t="s">
        <v>1361</v>
      </c>
      <c s="37">
        <v>12</v>
      </c>
      <c s="36">
        <v>0</v>
      </c>
      <c s="36">
        <f>ROUND(G3600*H3600,6)</f>
      </c>
      <c r="L3600" s="38">
        <v>0</v>
      </c>
      <c s="32">
        <f>ROUND(ROUND(L3600,2)*ROUND(G3600,3),2)</f>
      </c>
      <c s="36" t="s">
        <v>8175</v>
      </c>
      <c>
        <f>(M3600*21)/100</f>
      </c>
      <c t="s">
        <v>27</v>
      </c>
    </row>
    <row r="3601" spans="1:5" ht="63.75">
      <c r="A3601" s="35" t="s">
        <v>54</v>
      </c>
      <c r="E3601" s="39" t="s">
        <v>8349</v>
      </c>
    </row>
    <row r="3602" spans="1:5" ht="12.75">
      <c r="A3602" s="35" t="s">
        <v>56</v>
      </c>
      <c r="E3602" s="40" t="s">
        <v>5</v>
      </c>
    </row>
    <row r="3603" spans="1:5" ht="12.75">
      <c r="A3603" t="s">
        <v>58</v>
      </c>
      <c r="E3603" s="39" t="s">
        <v>5</v>
      </c>
    </row>
    <row r="3604" spans="1:13" ht="12.75">
      <c r="A3604" t="s">
        <v>46</v>
      </c>
      <c r="C3604" s="31" t="s">
        <v>8353</v>
      </c>
      <c r="E3604" s="33" t="s">
        <v>8354</v>
      </c>
      <c r="J3604" s="32">
        <f>0</f>
      </c>
      <c s="32">
        <f>0</f>
      </c>
      <c s="32">
        <f>0+L3605+L3609+L3613+L3617+L3621</f>
      </c>
      <c s="32">
        <f>0+M3605+M3609+M3613+M3617+M3621</f>
      </c>
    </row>
    <row r="3605" spans="1:16" ht="12.75">
      <c r="A3605" t="s">
        <v>48</v>
      </c>
      <c s="34" t="s">
        <v>2660</v>
      </c>
      <c s="34" t="s">
        <v>9490</v>
      </c>
      <c s="35" t="s">
        <v>5</v>
      </c>
      <c s="6" t="s">
        <v>8356</v>
      </c>
      <c s="36" t="s">
        <v>1289</v>
      </c>
      <c s="37">
        <v>1</v>
      </c>
      <c s="36">
        <v>0</v>
      </c>
      <c s="36">
        <f>ROUND(G3605*H3605,6)</f>
      </c>
      <c r="L3605" s="38">
        <v>0</v>
      </c>
      <c s="32">
        <f>ROUND(ROUND(L3605,2)*ROUND(G3605,3),2)</f>
      </c>
      <c s="36" t="s">
        <v>8175</v>
      </c>
      <c>
        <f>(M3605*21)/100</f>
      </c>
      <c t="s">
        <v>27</v>
      </c>
    </row>
    <row r="3606" spans="1:5" ht="12.75">
      <c r="A3606" s="35" t="s">
        <v>54</v>
      </c>
      <c r="E3606" s="39" t="s">
        <v>8356</v>
      </c>
    </row>
    <row r="3607" spans="1:5" ht="12.75">
      <c r="A3607" s="35" t="s">
        <v>56</v>
      </c>
      <c r="E3607" s="40" t="s">
        <v>5</v>
      </c>
    </row>
    <row r="3608" spans="1:5" ht="12.75">
      <c r="A3608" t="s">
        <v>58</v>
      </c>
      <c r="E3608" s="39" t="s">
        <v>5</v>
      </c>
    </row>
    <row r="3609" spans="1:16" ht="12.75">
      <c r="A3609" t="s">
        <v>48</v>
      </c>
      <c s="34" t="s">
        <v>2662</v>
      </c>
      <c s="34" t="s">
        <v>9491</v>
      </c>
      <c s="35" t="s">
        <v>5</v>
      </c>
      <c s="6" t="s">
        <v>8358</v>
      </c>
      <c s="36" t="s">
        <v>52</v>
      </c>
      <c s="37">
        <v>10</v>
      </c>
      <c s="36">
        <v>0</v>
      </c>
      <c s="36">
        <f>ROUND(G3609*H3609,6)</f>
      </c>
      <c r="L3609" s="38">
        <v>0</v>
      </c>
      <c s="32">
        <f>ROUND(ROUND(L3609,2)*ROUND(G3609,3),2)</f>
      </c>
      <c s="36" t="s">
        <v>8175</v>
      </c>
      <c>
        <f>(M3609*21)/100</f>
      </c>
      <c t="s">
        <v>27</v>
      </c>
    </row>
    <row r="3610" spans="1:5" ht="12.75">
      <c r="A3610" s="35" t="s">
        <v>54</v>
      </c>
      <c r="E3610" s="39" t="s">
        <v>8358</v>
      </c>
    </row>
    <row r="3611" spans="1:5" ht="12.75">
      <c r="A3611" s="35" t="s">
        <v>56</v>
      </c>
      <c r="E3611" s="40" t="s">
        <v>5</v>
      </c>
    </row>
    <row r="3612" spans="1:5" ht="12.75">
      <c r="A3612" t="s">
        <v>58</v>
      </c>
      <c r="E3612" s="39" t="s">
        <v>5</v>
      </c>
    </row>
    <row r="3613" spans="1:16" ht="12.75">
      <c r="A3613" t="s">
        <v>48</v>
      </c>
      <c s="34" t="s">
        <v>2665</v>
      </c>
      <c s="34" t="s">
        <v>9492</v>
      </c>
      <c s="35" t="s">
        <v>5</v>
      </c>
      <c s="6" t="s">
        <v>8360</v>
      </c>
      <c s="36" t="s">
        <v>1289</v>
      </c>
      <c s="37">
        <v>1</v>
      </c>
      <c s="36">
        <v>0</v>
      </c>
      <c s="36">
        <f>ROUND(G3613*H3613,6)</f>
      </c>
      <c r="L3613" s="38">
        <v>0</v>
      </c>
      <c s="32">
        <f>ROUND(ROUND(L3613,2)*ROUND(G3613,3),2)</f>
      </c>
      <c s="36" t="s">
        <v>8175</v>
      </c>
      <c>
        <f>(M3613*21)/100</f>
      </c>
      <c t="s">
        <v>27</v>
      </c>
    </row>
    <row r="3614" spans="1:5" ht="12.75">
      <c r="A3614" s="35" t="s">
        <v>54</v>
      </c>
      <c r="E3614" s="39" t="s">
        <v>8360</v>
      </c>
    </row>
    <row r="3615" spans="1:5" ht="12.75">
      <c r="A3615" s="35" t="s">
        <v>56</v>
      </c>
      <c r="E3615" s="40" t="s">
        <v>5</v>
      </c>
    </row>
    <row r="3616" spans="1:5" ht="12.75">
      <c r="A3616" t="s">
        <v>58</v>
      </c>
      <c r="E3616" s="39" t="s">
        <v>5</v>
      </c>
    </row>
    <row r="3617" spans="1:16" ht="12.75">
      <c r="A3617" t="s">
        <v>48</v>
      </c>
      <c s="34" t="s">
        <v>2668</v>
      </c>
      <c s="34" t="s">
        <v>9493</v>
      </c>
      <c s="35" t="s">
        <v>5</v>
      </c>
      <c s="6" t="s">
        <v>8362</v>
      </c>
      <c s="36" t="s">
        <v>52</v>
      </c>
      <c s="37">
        <v>1</v>
      </c>
      <c s="36">
        <v>0</v>
      </c>
      <c s="36">
        <f>ROUND(G3617*H3617,6)</f>
      </c>
      <c r="L3617" s="38">
        <v>0</v>
      </c>
      <c s="32">
        <f>ROUND(ROUND(L3617,2)*ROUND(G3617,3),2)</f>
      </c>
      <c s="36" t="s">
        <v>8175</v>
      </c>
      <c>
        <f>(M3617*21)/100</f>
      </c>
      <c t="s">
        <v>27</v>
      </c>
    </row>
    <row r="3618" spans="1:5" ht="12.75">
      <c r="A3618" s="35" t="s">
        <v>54</v>
      </c>
      <c r="E3618" s="39" t="s">
        <v>8362</v>
      </c>
    </row>
    <row r="3619" spans="1:5" ht="12.75">
      <c r="A3619" s="35" t="s">
        <v>56</v>
      </c>
      <c r="E3619" s="40" t="s">
        <v>5</v>
      </c>
    </row>
    <row r="3620" spans="1:5" ht="12.75">
      <c r="A3620" t="s">
        <v>58</v>
      </c>
      <c r="E3620" s="39" t="s">
        <v>5</v>
      </c>
    </row>
    <row r="3621" spans="1:16" ht="12.75">
      <c r="A3621" t="s">
        <v>48</v>
      </c>
      <c s="34" t="s">
        <v>2671</v>
      </c>
      <c s="34" t="s">
        <v>9494</v>
      </c>
      <c s="35" t="s">
        <v>5</v>
      </c>
      <c s="6" t="s">
        <v>8364</v>
      </c>
      <c s="36" t="s">
        <v>52</v>
      </c>
      <c s="37">
        <v>1</v>
      </c>
      <c s="36">
        <v>0</v>
      </c>
      <c s="36">
        <f>ROUND(G3621*H3621,6)</f>
      </c>
      <c r="L3621" s="38">
        <v>0</v>
      </c>
      <c s="32">
        <f>ROUND(ROUND(L3621,2)*ROUND(G3621,3),2)</f>
      </c>
      <c s="36" t="s">
        <v>8175</v>
      </c>
      <c>
        <f>(M3621*21)/100</f>
      </c>
      <c t="s">
        <v>27</v>
      </c>
    </row>
    <row r="3622" spans="1:5" ht="12.75">
      <c r="A3622" s="35" t="s">
        <v>54</v>
      </c>
      <c r="E3622" s="39" t="s">
        <v>8364</v>
      </c>
    </row>
    <row r="3623" spans="1:5" ht="12.75">
      <c r="A3623" s="35" t="s">
        <v>56</v>
      </c>
      <c r="E3623" s="40" t="s">
        <v>5</v>
      </c>
    </row>
    <row r="3624" spans="1:5" ht="12.75">
      <c r="A3624" t="s">
        <v>58</v>
      </c>
      <c r="E3624" s="39" t="s">
        <v>5</v>
      </c>
    </row>
    <row r="3625" spans="1:13" ht="12.75">
      <c r="A3625" t="s">
        <v>46</v>
      </c>
      <c r="C3625" s="31" t="s">
        <v>8365</v>
      </c>
      <c r="E3625" s="33" t="s">
        <v>8366</v>
      </c>
      <c r="J3625" s="32">
        <f>0</f>
      </c>
      <c s="32">
        <f>0</f>
      </c>
      <c s="32">
        <f>0+L3626+L3630+L3634+L3638</f>
      </c>
      <c s="32">
        <f>0+M3626+M3630+M3634+M3638</f>
      </c>
    </row>
    <row r="3626" spans="1:16" ht="12.75">
      <c r="A3626" t="s">
        <v>48</v>
      </c>
      <c s="34" t="s">
        <v>2674</v>
      </c>
      <c s="34" t="s">
        <v>9495</v>
      </c>
      <c s="35" t="s">
        <v>5</v>
      </c>
      <c s="6" t="s">
        <v>8368</v>
      </c>
      <c s="36" t="s">
        <v>1289</v>
      </c>
      <c s="37">
        <v>1</v>
      </c>
      <c s="36">
        <v>0</v>
      </c>
      <c s="36">
        <f>ROUND(G3626*H3626,6)</f>
      </c>
      <c r="L3626" s="38">
        <v>0</v>
      </c>
      <c s="32">
        <f>ROUND(ROUND(L3626,2)*ROUND(G3626,3),2)</f>
      </c>
      <c s="36" t="s">
        <v>8175</v>
      </c>
      <c>
        <f>(M3626*21)/100</f>
      </c>
      <c t="s">
        <v>27</v>
      </c>
    </row>
    <row r="3627" spans="1:5" ht="12.75">
      <c r="A3627" s="35" t="s">
        <v>54</v>
      </c>
      <c r="E3627" s="39" t="s">
        <v>8368</v>
      </c>
    </row>
    <row r="3628" spans="1:5" ht="12.75">
      <c r="A3628" s="35" t="s">
        <v>56</v>
      </c>
      <c r="E3628" s="40" t="s">
        <v>5</v>
      </c>
    </row>
    <row r="3629" spans="1:5" ht="12.75">
      <c r="A3629" t="s">
        <v>58</v>
      </c>
      <c r="E3629" s="39" t="s">
        <v>5</v>
      </c>
    </row>
    <row r="3630" spans="1:16" ht="12.75">
      <c r="A3630" t="s">
        <v>48</v>
      </c>
      <c s="34" t="s">
        <v>2677</v>
      </c>
      <c s="34" t="s">
        <v>9496</v>
      </c>
      <c s="35" t="s">
        <v>5</v>
      </c>
      <c s="6" t="s">
        <v>8370</v>
      </c>
      <c s="36" t="s">
        <v>1289</v>
      </c>
      <c s="37">
        <v>1</v>
      </c>
      <c s="36">
        <v>0</v>
      </c>
      <c s="36">
        <f>ROUND(G3630*H3630,6)</f>
      </c>
      <c r="L3630" s="38">
        <v>0</v>
      </c>
      <c s="32">
        <f>ROUND(ROUND(L3630,2)*ROUND(G3630,3),2)</f>
      </c>
      <c s="36" t="s">
        <v>8175</v>
      </c>
      <c>
        <f>(M3630*21)/100</f>
      </c>
      <c t="s">
        <v>27</v>
      </c>
    </row>
    <row r="3631" spans="1:5" ht="12.75">
      <c r="A3631" s="35" t="s">
        <v>54</v>
      </c>
      <c r="E3631" s="39" t="s">
        <v>8370</v>
      </c>
    </row>
    <row r="3632" spans="1:5" ht="12.75">
      <c r="A3632" s="35" t="s">
        <v>56</v>
      </c>
      <c r="E3632" s="40" t="s">
        <v>5</v>
      </c>
    </row>
    <row r="3633" spans="1:5" ht="12.75">
      <c r="A3633" t="s">
        <v>58</v>
      </c>
      <c r="E3633" s="39" t="s">
        <v>5</v>
      </c>
    </row>
    <row r="3634" spans="1:16" ht="12.75">
      <c r="A3634" t="s">
        <v>48</v>
      </c>
      <c s="34" t="s">
        <v>2680</v>
      </c>
      <c s="34" t="s">
        <v>9497</v>
      </c>
      <c s="35" t="s">
        <v>5</v>
      </c>
      <c s="6" t="s">
        <v>8372</v>
      </c>
      <c s="36" t="s">
        <v>215</v>
      </c>
      <c s="37">
        <v>50</v>
      </c>
      <c s="36">
        <v>0</v>
      </c>
      <c s="36">
        <f>ROUND(G3634*H3634,6)</f>
      </c>
      <c r="L3634" s="38">
        <v>0</v>
      </c>
      <c s="32">
        <f>ROUND(ROUND(L3634,2)*ROUND(G3634,3),2)</f>
      </c>
      <c s="36" t="s">
        <v>8175</v>
      </c>
      <c>
        <f>(M3634*21)/100</f>
      </c>
      <c t="s">
        <v>27</v>
      </c>
    </row>
    <row r="3635" spans="1:5" ht="12.75">
      <c r="A3635" s="35" t="s">
        <v>54</v>
      </c>
      <c r="E3635" s="39" t="s">
        <v>8372</v>
      </c>
    </row>
    <row r="3636" spans="1:5" ht="12.75">
      <c r="A3636" s="35" t="s">
        <v>56</v>
      </c>
      <c r="E3636" s="40" t="s">
        <v>5</v>
      </c>
    </row>
    <row r="3637" spans="1:5" ht="12.75">
      <c r="A3637" t="s">
        <v>58</v>
      </c>
      <c r="E3637" s="39" t="s">
        <v>5</v>
      </c>
    </row>
    <row r="3638" spans="1:16" ht="12.75">
      <c r="A3638" t="s">
        <v>48</v>
      </c>
      <c s="34" t="s">
        <v>2680</v>
      </c>
      <c s="34" t="s">
        <v>9498</v>
      </c>
      <c s="35" t="s">
        <v>5</v>
      </c>
      <c s="6" t="s">
        <v>8374</v>
      </c>
      <c s="36" t="s">
        <v>52</v>
      </c>
      <c s="37">
        <v>1</v>
      </c>
      <c s="36">
        <v>0</v>
      </c>
      <c s="36">
        <f>ROUND(G3638*H3638,6)</f>
      </c>
      <c r="L3638" s="38">
        <v>0</v>
      </c>
      <c s="32">
        <f>ROUND(ROUND(L3638,2)*ROUND(G3638,3),2)</f>
      </c>
      <c s="36" t="s">
        <v>8175</v>
      </c>
      <c>
        <f>(M3638*21)/100</f>
      </c>
      <c t="s">
        <v>27</v>
      </c>
    </row>
    <row r="3639" spans="1:5" ht="12.75">
      <c r="A3639" s="35" t="s">
        <v>54</v>
      </c>
      <c r="E3639" s="39" t="s">
        <v>8516</v>
      </c>
    </row>
    <row r="3640" spans="1:5" ht="12.75">
      <c r="A3640" s="35" t="s">
        <v>56</v>
      </c>
      <c r="E3640" s="40" t="s">
        <v>5</v>
      </c>
    </row>
    <row r="3641" spans="1:5" ht="12.75">
      <c r="A3641" t="s">
        <v>58</v>
      </c>
      <c r="E3641" s="39" t="s">
        <v>5</v>
      </c>
    </row>
    <row r="3642" spans="1:13" ht="12.75">
      <c r="A3642" t="s">
        <v>8165</v>
      </c>
      <c r="C3642" s="31" t="s">
        <v>9499</v>
      </c>
      <c r="E3642" s="33" t="s">
        <v>9500</v>
      </c>
      <c r="J3642" s="32">
        <f>0+J3643+J3664+J3673+J3678+J3687+J3712+J3741+J3758+J3767+J3788</f>
      </c>
      <c s="32">
        <f>0+K3643+K3664+K3673+K3678+K3687+K3712+K3741+K3758+K3767+K3788</f>
      </c>
      <c s="32">
        <f>0+L3643+L3664+L3673+L3678+L3687+L3712+L3741+L3758+L3767+L3788</f>
      </c>
      <c s="32">
        <f>0+M3643+M3664+M3673+M3678+M3687+M3712+M3741+M3758+M3767+M3788</f>
      </c>
    </row>
    <row r="3643" spans="1:13" ht="12.75">
      <c r="A3643" t="s">
        <v>46</v>
      </c>
      <c r="C3643" s="31" t="s">
        <v>8168</v>
      </c>
      <c r="E3643" s="33" t="s">
        <v>8169</v>
      </c>
      <c r="J3643" s="32">
        <f>0</f>
      </c>
      <c s="32">
        <f>0</f>
      </c>
      <c s="32">
        <f>0+L3644+L3648+L3652+L3656+L3660</f>
      </c>
      <c s="32">
        <f>0+M3644+M3648+M3652+M3656+M3660</f>
      </c>
    </row>
    <row r="3644" spans="1:16" ht="25.5">
      <c r="A3644" t="s">
        <v>48</v>
      </c>
      <c s="34" t="s">
        <v>2683</v>
      </c>
      <c s="34" t="s">
        <v>9045</v>
      </c>
      <c s="35" t="s">
        <v>7805</v>
      </c>
      <c s="6" t="s">
        <v>9046</v>
      </c>
      <c s="36" t="s">
        <v>52</v>
      </c>
      <c s="37">
        <v>1</v>
      </c>
      <c s="36">
        <v>0</v>
      </c>
      <c s="36">
        <f>ROUND(G3644*H3644,6)</f>
      </c>
      <c r="L3644" s="38">
        <v>0</v>
      </c>
      <c s="32">
        <f>ROUND(ROUND(L3644,2)*ROUND(G3644,3),2)</f>
      </c>
      <c s="36" t="s">
        <v>8172</v>
      </c>
      <c>
        <f>(M3644*21)/100</f>
      </c>
      <c t="s">
        <v>27</v>
      </c>
    </row>
    <row r="3645" spans="1:5" ht="12.75">
      <c r="A3645" s="35" t="s">
        <v>54</v>
      </c>
      <c r="E3645" s="39" t="s">
        <v>5</v>
      </c>
    </row>
    <row r="3646" spans="1:5" ht="12.75">
      <c r="A3646" s="35" t="s">
        <v>56</v>
      </c>
      <c r="E3646" s="40" t="s">
        <v>5</v>
      </c>
    </row>
    <row r="3647" spans="1:5" ht="12.75">
      <c r="A3647" t="s">
        <v>58</v>
      </c>
      <c r="E3647" s="39" t="s">
        <v>5</v>
      </c>
    </row>
    <row r="3648" spans="1:16" ht="12.75">
      <c r="A3648" t="s">
        <v>48</v>
      </c>
      <c s="34" t="s">
        <v>2686</v>
      </c>
      <c s="34" t="s">
        <v>9501</v>
      </c>
      <c s="35" t="s">
        <v>5</v>
      </c>
      <c s="6" t="s">
        <v>9502</v>
      </c>
      <c s="36" t="s">
        <v>52</v>
      </c>
      <c s="37">
        <v>1</v>
      </c>
      <c s="36">
        <v>0</v>
      </c>
      <c s="36">
        <f>ROUND(G3648*H3648,6)</f>
      </c>
      <c r="L3648" s="38">
        <v>0</v>
      </c>
      <c s="32">
        <f>ROUND(ROUND(L3648,2)*ROUND(G3648,3),2)</f>
      </c>
      <c s="36" t="s">
        <v>8175</v>
      </c>
      <c>
        <f>(M3648*21)/100</f>
      </c>
      <c t="s">
        <v>27</v>
      </c>
    </row>
    <row r="3649" spans="1:5" ht="178.5">
      <c r="A3649" s="35" t="s">
        <v>54</v>
      </c>
      <c r="E3649" s="39" t="s">
        <v>9503</v>
      </c>
    </row>
    <row r="3650" spans="1:5" ht="12.75">
      <c r="A3650" s="35" t="s">
        <v>56</v>
      </c>
      <c r="E3650" s="40" t="s">
        <v>5</v>
      </c>
    </row>
    <row r="3651" spans="1:5" ht="12.75">
      <c r="A3651" t="s">
        <v>58</v>
      </c>
      <c r="E3651" s="39" t="s">
        <v>5</v>
      </c>
    </row>
    <row r="3652" spans="1:16" ht="12.75">
      <c r="A3652" t="s">
        <v>48</v>
      </c>
      <c s="34" t="s">
        <v>2689</v>
      </c>
      <c s="34" t="s">
        <v>9504</v>
      </c>
      <c s="35" t="s">
        <v>5</v>
      </c>
      <c s="6" t="s">
        <v>8178</v>
      </c>
      <c s="36" t="s">
        <v>52</v>
      </c>
      <c s="37">
        <v>1</v>
      </c>
      <c s="36">
        <v>0</v>
      </c>
      <c s="36">
        <f>ROUND(G3652*H3652,6)</f>
      </c>
      <c r="L3652" s="38">
        <v>0</v>
      </c>
      <c s="32">
        <f>ROUND(ROUND(L3652,2)*ROUND(G3652,3),2)</f>
      </c>
      <c s="36" t="s">
        <v>8175</v>
      </c>
      <c>
        <f>(M3652*21)/100</f>
      </c>
      <c t="s">
        <v>27</v>
      </c>
    </row>
    <row r="3653" spans="1:5" ht="12.75">
      <c r="A3653" s="35" t="s">
        <v>54</v>
      </c>
      <c r="E3653" s="39" t="s">
        <v>8178</v>
      </c>
    </row>
    <row r="3654" spans="1:5" ht="12.75">
      <c r="A3654" s="35" t="s">
        <v>56</v>
      </c>
      <c r="E3654" s="40" t="s">
        <v>5</v>
      </c>
    </row>
    <row r="3655" spans="1:5" ht="12.75">
      <c r="A3655" t="s">
        <v>58</v>
      </c>
      <c r="E3655" s="39" t="s">
        <v>5</v>
      </c>
    </row>
    <row r="3656" spans="1:16" ht="12.75">
      <c r="A3656" t="s">
        <v>48</v>
      </c>
      <c s="34" t="s">
        <v>2692</v>
      </c>
      <c s="34" t="s">
        <v>9505</v>
      </c>
      <c s="35" t="s">
        <v>5</v>
      </c>
      <c s="6" t="s">
        <v>8180</v>
      </c>
      <c s="36" t="s">
        <v>52</v>
      </c>
      <c s="37">
        <v>1</v>
      </c>
      <c s="36">
        <v>0</v>
      </c>
      <c s="36">
        <f>ROUND(G3656*H3656,6)</f>
      </c>
      <c r="L3656" s="38">
        <v>0</v>
      </c>
      <c s="32">
        <f>ROUND(ROUND(L3656,2)*ROUND(G3656,3),2)</f>
      </c>
      <c s="36" t="s">
        <v>8175</v>
      </c>
      <c>
        <f>(M3656*21)/100</f>
      </c>
      <c t="s">
        <v>27</v>
      </c>
    </row>
    <row r="3657" spans="1:5" ht="12.75">
      <c r="A3657" s="35" t="s">
        <v>54</v>
      </c>
      <c r="E3657" s="39" t="s">
        <v>8180</v>
      </c>
    </row>
    <row r="3658" spans="1:5" ht="12.75">
      <c r="A3658" s="35" t="s">
        <v>56</v>
      </c>
      <c r="E3658" s="40" t="s">
        <v>5</v>
      </c>
    </row>
    <row r="3659" spans="1:5" ht="12.75">
      <c r="A3659" t="s">
        <v>58</v>
      </c>
      <c r="E3659" s="39" t="s">
        <v>5</v>
      </c>
    </row>
    <row r="3660" spans="1:16" ht="25.5">
      <c r="A3660" t="s">
        <v>48</v>
      </c>
      <c s="34" t="s">
        <v>2695</v>
      </c>
      <c s="34" t="s">
        <v>9506</v>
      </c>
      <c s="35" t="s">
        <v>5</v>
      </c>
      <c s="6" t="s">
        <v>8386</v>
      </c>
      <c s="36" t="s">
        <v>52</v>
      </c>
      <c s="37">
        <v>1</v>
      </c>
      <c s="36">
        <v>0</v>
      </c>
      <c s="36">
        <f>ROUND(G3660*H3660,6)</f>
      </c>
      <c r="L3660" s="38">
        <v>0</v>
      </c>
      <c s="32">
        <f>ROUND(ROUND(L3660,2)*ROUND(G3660,3),2)</f>
      </c>
      <c s="36" t="s">
        <v>8175</v>
      </c>
      <c>
        <f>(M3660*21)/100</f>
      </c>
      <c t="s">
        <v>27</v>
      </c>
    </row>
    <row r="3661" spans="1:5" ht="38.25">
      <c r="A3661" s="35" t="s">
        <v>54</v>
      </c>
      <c r="E3661" s="39" t="s">
        <v>8183</v>
      </c>
    </row>
    <row r="3662" spans="1:5" ht="12.75">
      <c r="A3662" s="35" t="s">
        <v>56</v>
      </c>
      <c r="E3662" s="40" t="s">
        <v>5</v>
      </c>
    </row>
    <row r="3663" spans="1:5" ht="12.75">
      <c r="A3663" t="s">
        <v>58</v>
      </c>
      <c r="E3663" s="39" t="s">
        <v>5</v>
      </c>
    </row>
    <row r="3664" spans="1:13" ht="12.75">
      <c r="A3664" t="s">
        <v>46</v>
      </c>
      <c r="C3664" s="31" t="s">
        <v>8184</v>
      </c>
      <c r="E3664" s="33" t="s">
        <v>8185</v>
      </c>
      <c r="J3664" s="32">
        <f>0</f>
      </c>
      <c s="32">
        <f>0</f>
      </c>
      <c s="32">
        <f>0+L3665+L3669</f>
      </c>
      <c s="32">
        <f>0+M3665+M3669</f>
      </c>
    </row>
    <row r="3665" spans="1:16" ht="12.75">
      <c r="A3665" t="s">
        <v>48</v>
      </c>
      <c s="34" t="s">
        <v>2698</v>
      </c>
      <c s="34" t="s">
        <v>8201</v>
      </c>
      <c s="35" t="s">
        <v>8725</v>
      </c>
      <c s="6" t="s">
        <v>8202</v>
      </c>
      <c s="36" t="s">
        <v>52</v>
      </c>
      <c s="37">
        <v>4</v>
      </c>
      <c s="36">
        <v>0</v>
      </c>
      <c s="36">
        <f>ROUND(G3665*H3665,6)</f>
      </c>
      <c r="L3665" s="38">
        <v>0</v>
      </c>
      <c s="32">
        <f>ROUND(ROUND(L3665,2)*ROUND(G3665,3),2)</f>
      </c>
      <c s="36" t="s">
        <v>8172</v>
      </c>
      <c>
        <f>(M3665*21)/100</f>
      </c>
      <c t="s">
        <v>27</v>
      </c>
    </row>
    <row r="3666" spans="1:5" ht="12.75">
      <c r="A3666" s="35" t="s">
        <v>54</v>
      </c>
      <c r="E3666" s="39" t="s">
        <v>9053</v>
      </c>
    </row>
    <row r="3667" spans="1:5" ht="12.75">
      <c r="A3667" s="35" t="s">
        <v>56</v>
      </c>
      <c r="E3667" s="40" t="s">
        <v>5</v>
      </c>
    </row>
    <row r="3668" spans="1:5" ht="12.75">
      <c r="A3668" t="s">
        <v>58</v>
      </c>
      <c r="E3668" s="39" t="s">
        <v>5</v>
      </c>
    </row>
    <row r="3669" spans="1:16" ht="12.75">
      <c r="A3669" t="s">
        <v>48</v>
      </c>
      <c s="34" t="s">
        <v>2701</v>
      </c>
      <c s="34" t="s">
        <v>9507</v>
      </c>
      <c s="35" t="s">
        <v>5</v>
      </c>
      <c s="6" t="s">
        <v>9055</v>
      </c>
      <c s="36" t="s">
        <v>52</v>
      </c>
      <c s="37">
        <v>4</v>
      </c>
      <c s="36">
        <v>0</v>
      </c>
      <c s="36">
        <f>ROUND(G3669*H3669,6)</f>
      </c>
      <c r="L3669" s="38">
        <v>0</v>
      </c>
      <c s="32">
        <f>ROUND(ROUND(L3669,2)*ROUND(G3669,3),2)</f>
      </c>
      <c s="36" t="s">
        <v>8175</v>
      </c>
      <c>
        <f>(M3669*21)/100</f>
      </c>
      <c t="s">
        <v>27</v>
      </c>
    </row>
    <row r="3670" spans="1:5" ht="12.75">
      <c r="A3670" s="35" t="s">
        <v>54</v>
      </c>
      <c r="E3670" s="39" t="s">
        <v>9055</v>
      </c>
    </row>
    <row r="3671" spans="1:5" ht="12.75">
      <c r="A3671" s="35" t="s">
        <v>56</v>
      </c>
      <c r="E3671" s="40" t="s">
        <v>5</v>
      </c>
    </row>
    <row r="3672" spans="1:5" ht="12.75">
      <c r="A3672" t="s">
        <v>58</v>
      </c>
      <c r="E3672" s="39" t="s">
        <v>5</v>
      </c>
    </row>
    <row r="3673" spans="1:13" ht="12.75">
      <c r="A3673" t="s">
        <v>46</v>
      </c>
      <c r="C3673" s="31" t="s">
        <v>8216</v>
      </c>
      <c r="E3673" s="33" t="s">
        <v>8217</v>
      </c>
      <c r="J3673" s="32">
        <f>0</f>
      </c>
      <c s="32">
        <f>0</f>
      </c>
      <c s="32">
        <f>0+L3674</f>
      </c>
      <c s="32">
        <f>0+M3674</f>
      </c>
    </row>
    <row r="3674" spans="1:16" ht="12.75">
      <c r="A3674" t="s">
        <v>48</v>
      </c>
      <c s="34" t="s">
        <v>2704</v>
      </c>
      <c s="34" t="s">
        <v>9508</v>
      </c>
      <c s="35" t="s">
        <v>5</v>
      </c>
      <c s="6" t="s">
        <v>8224</v>
      </c>
      <c s="36" t="s">
        <v>52</v>
      </c>
      <c s="37">
        <v>2</v>
      </c>
      <c s="36">
        <v>0</v>
      </c>
      <c s="36">
        <f>ROUND(G3674*H3674,6)</f>
      </c>
      <c r="L3674" s="38">
        <v>0</v>
      </c>
      <c s="32">
        <f>ROUND(ROUND(L3674,2)*ROUND(G3674,3),2)</f>
      </c>
      <c s="36" t="s">
        <v>8175</v>
      </c>
      <c>
        <f>(M3674*21)/100</f>
      </c>
      <c t="s">
        <v>27</v>
      </c>
    </row>
    <row r="3675" spans="1:5" ht="38.25">
      <c r="A3675" s="35" t="s">
        <v>54</v>
      </c>
      <c r="E3675" s="39" t="s">
        <v>8220</v>
      </c>
    </row>
    <row r="3676" spans="1:5" ht="12.75">
      <c r="A3676" s="35" t="s">
        <v>56</v>
      </c>
      <c r="E3676" s="40" t="s">
        <v>5</v>
      </c>
    </row>
    <row r="3677" spans="1:5" ht="12.75">
      <c r="A3677" t="s">
        <v>58</v>
      </c>
      <c r="E3677" s="39" t="s">
        <v>5</v>
      </c>
    </row>
    <row r="3678" spans="1:13" ht="12.75">
      <c r="A3678" t="s">
        <v>46</v>
      </c>
      <c r="C3678" s="31" t="s">
        <v>8227</v>
      </c>
      <c r="E3678" s="33" t="s">
        <v>8228</v>
      </c>
      <c r="J3678" s="32">
        <f>0</f>
      </c>
      <c s="32">
        <f>0</f>
      </c>
      <c s="32">
        <f>0+L3679+L3683</f>
      </c>
      <c s="32">
        <f>0+M3679+M3683</f>
      </c>
    </row>
    <row r="3679" spans="1:16" ht="12.75">
      <c r="A3679" t="s">
        <v>48</v>
      </c>
      <c s="34" t="s">
        <v>2707</v>
      </c>
      <c s="34" t="s">
        <v>9509</v>
      </c>
      <c s="35" t="s">
        <v>7090</v>
      </c>
      <c s="6" t="s">
        <v>9510</v>
      </c>
      <c s="36" t="s">
        <v>52</v>
      </c>
      <c s="37">
        <v>1</v>
      </c>
      <c s="36">
        <v>0</v>
      </c>
      <c s="36">
        <f>ROUND(G3679*H3679,6)</f>
      </c>
      <c r="L3679" s="38">
        <v>0</v>
      </c>
      <c s="32">
        <f>ROUND(ROUND(L3679,2)*ROUND(G3679,3),2)</f>
      </c>
      <c s="36" t="s">
        <v>8172</v>
      </c>
      <c>
        <f>(M3679*21)/100</f>
      </c>
      <c t="s">
        <v>27</v>
      </c>
    </row>
    <row r="3680" spans="1:5" ht="12.75">
      <c r="A3680" s="35" t="s">
        <v>54</v>
      </c>
      <c r="E3680" s="39" t="s">
        <v>9511</v>
      </c>
    </row>
    <row r="3681" spans="1:5" ht="12.75">
      <c r="A3681" s="35" t="s">
        <v>56</v>
      </c>
      <c r="E3681" s="40" t="s">
        <v>5</v>
      </c>
    </row>
    <row r="3682" spans="1:5" ht="12.75">
      <c r="A3682" t="s">
        <v>58</v>
      </c>
      <c r="E3682" s="39" t="s">
        <v>5</v>
      </c>
    </row>
    <row r="3683" spans="1:16" ht="12.75">
      <c r="A3683" t="s">
        <v>48</v>
      </c>
      <c s="34" t="s">
        <v>2710</v>
      </c>
      <c s="34" t="s">
        <v>9512</v>
      </c>
      <c s="35" t="s">
        <v>5</v>
      </c>
      <c s="6" t="s">
        <v>8411</v>
      </c>
      <c s="36" t="s">
        <v>52</v>
      </c>
      <c s="37">
        <v>1</v>
      </c>
      <c s="36">
        <v>0</v>
      </c>
      <c s="36">
        <f>ROUND(G3683*H3683,6)</f>
      </c>
      <c r="L3683" s="38">
        <v>0</v>
      </c>
      <c s="32">
        <f>ROUND(ROUND(L3683,2)*ROUND(G3683,3),2)</f>
      </c>
      <c s="36" t="s">
        <v>8175</v>
      </c>
      <c>
        <f>(M3683*21)/100</f>
      </c>
      <c t="s">
        <v>27</v>
      </c>
    </row>
    <row r="3684" spans="1:5" ht="38.25">
      <c r="A3684" s="35" t="s">
        <v>54</v>
      </c>
      <c r="E3684" s="39" t="s">
        <v>8241</v>
      </c>
    </row>
    <row r="3685" spans="1:5" ht="12.75">
      <c r="A3685" s="35" t="s">
        <v>56</v>
      </c>
      <c r="E3685" s="40" t="s">
        <v>5</v>
      </c>
    </row>
    <row r="3686" spans="1:5" ht="12.75">
      <c r="A3686" t="s">
        <v>58</v>
      </c>
      <c r="E3686" s="39" t="s">
        <v>5</v>
      </c>
    </row>
    <row r="3687" spans="1:13" ht="12.75">
      <c r="A3687" t="s">
        <v>46</v>
      </c>
      <c r="C3687" s="31" t="s">
        <v>8251</v>
      </c>
      <c r="E3687" s="33" t="s">
        <v>8252</v>
      </c>
      <c r="J3687" s="32">
        <f>0</f>
      </c>
      <c s="32">
        <f>0</f>
      </c>
      <c s="32">
        <f>0+L3688+L3692+L3696+L3700+L3704+L3708</f>
      </c>
      <c s="32">
        <f>0+M3688+M3692+M3696+M3700+M3704+M3708</f>
      </c>
    </row>
    <row r="3688" spans="1:16" ht="12.75">
      <c r="A3688" t="s">
        <v>48</v>
      </c>
      <c s="34" t="s">
        <v>2713</v>
      </c>
      <c s="34" t="s">
        <v>8266</v>
      </c>
      <c s="35" t="s">
        <v>9388</v>
      </c>
      <c s="6" t="s">
        <v>8267</v>
      </c>
      <c s="36" t="s">
        <v>163</v>
      </c>
      <c s="37">
        <v>37</v>
      </c>
      <c s="36">
        <v>0</v>
      </c>
      <c s="36">
        <f>ROUND(G3688*H3688,6)</f>
      </c>
      <c r="L3688" s="38">
        <v>0</v>
      </c>
      <c s="32">
        <f>ROUND(ROUND(L3688,2)*ROUND(G3688,3),2)</f>
      </c>
      <c s="36" t="s">
        <v>8172</v>
      </c>
      <c>
        <f>(M3688*21)/100</f>
      </c>
      <c t="s">
        <v>27</v>
      </c>
    </row>
    <row r="3689" spans="1:5" ht="25.5">
      <c r="A3689" s="35" t="s">
        <v>54</v>
      </c>
      <c r="E3689" s="39" t="s">
        <v>9513</v>
      </c>
    </row>
    <row r="3690" spans="1:5" ht="12.75">
      <c r="A3690" s="35" t="s">
        <v>56</v>
      </c>
      <c r="E3690" s="40" t="s">
        <v>5</v>
      </c>
    </row>
    <row r="3691" spans="1:5" ht="12.75">
      <c r="A3691" t="s">
        <v>58</v>
      </c>
      <c r="E3691" s="39" t="s">
        <v>5</v>
      </c>
    </row>
    <row r="3692" spans="1:16" ht="12.75">
      <c r="A3692" t="s">
        <v>48</v>
      </c>
      <c s="34" t="s">
        <v>2716</v>
      </c>
      <c s="34" t="s">
        <v>9514</v>
      </c>
      <c s="35" t="s">
        <v>5</v>
      </c>
      <c s="6" t="s">
        <v>9515</v>
      </c>
      <c s="36" t="s">
        <v>163</v>
      </c>
      <c s="37">
        <v>21</v>
      </c>
      <c s="36">
        <v>0</v>
      </c>
      <c s="36">
        <f>ROUND(G3692*H3692,6)</f>
      </c>
      <c r="L3692" s="38">
        <v>0</v>
      </c>
      <c s="32">
        <f>ROUND(ROUND(L3692,2)*ROUND(G3692,3),2)</f>
      </c>
      <c s="36" t="s">
        <v>8175</v>
      </c>
      <c>
        <f>(M3692*21)/100</f>
      </c>
      <c t="s">
        <v>27</v>
      </c>
    </row>
    <row r="3693" spans="1:5" ht="127.5">
      <c r="A3693" s="35" t="s">
        <v>54</v>
      </c>
      <c r="E3693" s="39" t="s">
        <v>8264</v>
      </c>
    </row>
    <row r="3694" spans="1:5" ht="25.5">
      <c r="A3694" s="35" t="s">
        <v>56</v>
      </c>
      <c r="E3694" s="40" t="s">
        <v>9516</v>
      </c>
    </row>
    <row r="3695" spans="1:5" ht="12.75">
      <c r="A3695" t="s">
        <v>58</v>
      </c>
      <c r="E3695" s="39" t="s">
        <v>5</v>
      </c>
    </row>
    <row r="3696" spans="1:16" ht="12.75">
      <c r="A3696" t="s">
        <v>48</v>
      </c>
      <c s="34" t="s">
        <v>2719</v>
      </c>
      <c s="34" t="s">
        <v>9517</v>
      </c>
      <c s="35" t="s">
        <v>5</v>
      </c>
      <c s="6" t="s">
        <v>9326</v>
      </c>
      <c s="36" t="s">
        <v>163</v>
      </c>
      <c s="37">
        <v>16</v>
      </c>
      <c s="36">
        <v>0</v>
      </c>
      <c s="36">
        <f>ROUND(G3696*H3696,6)</f>
      </c>
      <c r="L3696" s="38">
        <v>0</v>
      </c>
      <c s="32">
        <f>ROUND(ROUND(L3696,2)*ROUND(G3696,3),2)</f>
      </c>
      <c s="36" t="s">
        <v>8175</v>
      </c>
      <c>
        <f>(M3696*21)/100</f>
      </c>
      <c t="s">
        <v>27</v>
      </c>
    </row>
    <row r="3697" spans="1:5" ht="127.5">
      <c r="A3697" s="35" t="s">
        <v>54</v>
      </c>
      <c r="E3697" s="39" t="s">
        <v>8264</v>
      </c>
    </row>
    <row r="3698" spans="1:5" ht="25.5">
      <c r="A3698" s="35" t="s">
        <v>56</v>
      </c>
      <c r="E3698" s="40" t="s">
        <v>9518</v>
      </c>
    </row>
    <row r="3699" spans="1:5" ht="12.75">
      <c r="A3699" t="s">
        <v>58</v>
      </c>
      <c r="E3699" s="39" t="s">
        <v>5</v>
      </c>
    </row>
    <row r="3700" spans="1:16" ht="12.75">
      <c r="A3700" t="s">
        <v>48</v>
      </c>
      <c s="34" t="s">
        <v>2722</v>
      </c>
      <c s="34" t="s">
        <v>8275</v>
      </c>
      <c s="35" t="s">
        <v>9487</v>
      </c>
      <c s="6" t="s">
        <v>8276</v>
      </c>
      <c s="36" t="s">
        <v>163</v>
      </c>
      <c s="37">
        <v>21</v>
      </c>
      <c s="36">
        <v>0</v>
      </c>
      <c s="36">
        <f>ROUND(G3700*H3700,6)</f>
      </c>
      <c r="L3700" s="38">
        <v>0</v>
      </c>
      <c s="32">
        <f>ROUND(ROUND(L3700,2)*ROUND(G3700,3),2)</f>
      </c>
      <c s="36" t="s">
        <v>8172</v>
      </c>
      <c>
        <f>(M3700*21)/100</f>
      </c>
      <c t="s">
        <v>27</v>
      </c>
    </row>
    <row r="3701" spans="1:5" ht="25.5">
      <c r="A3701" s="35" t="s">
        <v>54</v>
      </c>
      <c r="E3701" s="39" t="s">
        <v>9519</v>
      </c>
    </row>
    <row r="3702" spans="1:5" ht="12.75">
      <c r="A3702" s="35" t="s">
        <v>56</v>
      </c>
      <c r="E3702" s="40" t="s">
        <v>5</v>
      </c>
    </row>
    <row r="3703" spans="1:5" ht="12.75">
      <c r="A3703" t="s">
        <v>58</v>
      </c>
      <c r="E3703" s="39" t="s">
        <v>5</v>
      </c>
    </row>
    <row r="3704" spans="1:16" ht="12.75">
      <c r="A3704" t="s">
        <v>48</v>
      </c>
      <c s="34" t="s">
        <v>2725</v>
      </c>
      <c s="34" t="s">
        <v>9520</v>
      </c>
      <c s="35" t="s">
        <v>5</v>
      </c>
      <c s="6" t="s">
        <v>9521</v>
      </c>
      <c s="36" t="s">
        <v>163</v>
      </c>
      <c s="37">
        <v>12</v>
      </c>
      <c s="36">
        <v>0</v>
      </c>
      <c s="36">
        <f>ROUND(G3704*H3704,6)</f>
      </c>
      <c r="L3704" s="38">
        <v>0</v>
      </c>
      <c s="32">
        <f>ROUND(ROUND(L3704,2)*ROUND(G3704,3),2)</f>
      </c>
      <c s="36" t="s">
        <v>8175</v>
      </c>
      <c>
        <f>(M3704*21)/100</f>
      </c>
      <c t="s">
        <v>27</v>
      </c>
    </row>
    <row r="3705" spans="1:5" ht="127.5">
      <c r="A3705" s="35" t="s">
        <v>54</v>
      </c>
      <c r="E3705" s="39" t="s">
        <v>8264</v>
      </c>
    </row>
    <row r="3706" spans="1:5" ht="25.5">
      <c r="A3706" s="35" t="s">
        <v>56</v>
      </c>
      <c r="E3706" s="40" t="s">
        <v>9522</v>
      </c>
    </row>
    <row r="3707" spans="1:5" ht="12.75">
      <c r="A3707" t="s">
        <v>58</v>
      </c>
      <c r="E3707" s="39" t="s">
        <v>5</v>
      </c>
    </row>
    <row r="3708" spans="1:16" ht="12.75">
      <c r="A3708" t="s">
        <v>48</v>
      </c>
      <c s="34" t="s">
        <v>2728</v>
      </c>
      <c s="34" t="s">
        <v>9523</v>
      </c>
      <c s="35" t="s">
        <v>5</v>
      </c>
      <c s="6" t="s">
        <v>9524</v>
      </c>
      <c s="36" t="s">
        <v>163</v>
      </c>
      <c s="37">
        <v>9</v>
      </c>
      <c s="36">
        <v>0</v>
      </c>
      <c s="36">
        <f>ROUND(G3708*H3708,6)</f>
      </c>
      <c r="L3708" s="38">
        <v>0</v>
      </c>
      <c s="32">
        <f>ROUND(ROUND(L3708,2)*ROUND(G3708,3),2)</f>
      </c>
      <c s="36" t="s">
        <v>8175</v>
      </c>
      <c>
        <f>(M3708*21)/100</f>
      </c>
      <c t="s">
        <v>27</v>
      </c>
    </row>
    <row r="3709" spans="1:5" ht="127.5">
      <c r="A3709" s="35" t="s">
        <v>54</v>
      </c>
      <c r="E3709" s="39" t="s">
        <v>8264</v>
      </c>
    </row>
    <row r="3710" spans="1:5" ht="25.5">
      <c r="A3710" s="35" t="s">
        <v>56</v>
      </c>
      <c r="E3710" s="40" t="s">
        <v>9331</v>
      </c>
    </row>
    <row r="3711" spans="1:5" ht="12.75">
      <c r="A3711" t="s">
        <v>58</v>
      </c>
      <c r="E3711" s="39" t="s">
        <v>5</v>
      </c>
    </row>
    <row r="3712" spans="1:13" ht="12.75">
      <c r="A3712" t="s">
        <v>46</v>
      </c>
      <c r="C3712" s="31" t="s">
        <v>8303</v>
      </c>
      <c r="E3712" s="33" t="s">
        <v>8304</v>
      </c>
      <c r="J3712" s="32">
        <f>0</f>
      </c>
      <c s="32">
        <f>0</f>
      </c>
      <c s="32">
        <f>0+L3713+L3717+L3721+L3725+L3729+L3733+L3737</f>
      </c>
      <c s="32">
        <f>0+M3713+M3717+M3721+M3725+M3729+M3733+M3737</f>
      </c>
    </row>
    <row r="3713" spans="1:16" ht="12.75">
      <c r="A3713" t="s">
        <v>48</v>
      </c>
      <c s="34" t="s">
        <v>2731</v>
      </c>
      <c s="34" t="s">
        <v>8314</v>
      </c>
      <c s="35" t="s">
        <v>8725</v>
      </c>
      <c s="6" t="s">
        <v>8315</v>
      </c>
      <c s="36" t="s">
        <v>52</v>
      </c>
      <c s="37">
        <v>1</v>
      </c>
      <c s="36">
        <v>0</v>
      </c>
      <c s="36">
        <f>ROUND(G3713*H3713,6)</f>
      </c>
      <c r="L3713" s="38">
        <v>0</v>
      </c>
      <c s="32">
        <f>ROUND(ROUND(L3713,2)*ROUND(G3713,3),2)</f>
      </c>
      <c s="36" t="s">
        <v>8172</v>
      </c>
      <c>
        <f>(M3713*21)/100</f>
      </c>
      <c t="s">
        <v>27</v>
      </c>
    </row>
    <row r="3714" spans="1:5" ht="12.75">
      <c r="A3714" s="35" t="s">
        <v>54</v>
      </c>
      <c r="E3714" s="39" t="s">
        <v>9403</v>
      </c>
    </row>
    <row r="3715" spans="1:5" ht="12.75">
      <c r="A3715" s="35" t="s">
        <v>56</v>
      </c>
      <c r="E3715" s="40" t="s">
        <v>5</v>
      </c>
    </row>
    <row r="3716" spans="1:5" ht="12.75">
      <c r="A3716" t="s">
        <v>58</v>
      </c>
      <c r="E3716" s="39" t="s">
        <v>5</v>
      </c>
    </row>
    <row r="3717" spans="1:16" ht="12.75">
      <c r="A3717" t="s">
        <v>48</v>
      </c>
      <c s="34" t="s">
        <v>2734</v>
      </c>
      <c s="34" t="s">
        <v>9525</v>
      </c>
      <c s="35" t="s">
        <v>5</v>
      </c>
      <c s="6" t="s">
        <v>8318</v>
      </c>
      <c s="36" t="s">
        <v>52</v>
      </c>
      <c s="37">
        <v>1</v>
      </c>
      <c s="36">
        <v>0</v>
      </c>
      <c s="36">
        <f>ROUND(G3717*H3717,6)</f>
      </c>
      <c r="L3717" s="38">
        <v>0</v>
      </c>
      <c s="32">
        <f>ROUND(ROUND(L3717,2)*ROUND(G3717,3),2)</f>
      </c>
      <c s="36" t="s">
        <v>8175</v>
      </c>
      <c>
        <f>(M3717*21)/100</f>
      </c>
      <c t="s">
        <v>27</v>
      </c>
    </row>
    <row r="3718" spans="1:5" ht="12.75">
      <c r="A3718" s="35" t="s">
        <v>54</v>
      </c>
      <c r="E3718" s="39" t="s">
        <v>8318</v>
      </c>
    </row>
    <row r="3719" spans="1:5" ht="12.75">
      <c r="A3719" s="35" t="s">
        <v>56</v>
      </c>
      <c r="E3719" s="40" t="s">
        <v>5</v>
      </c>
    </row>
    <row r="3720" spans="1:5" ht="12.75">
      <c r="A3720" t="s">
        <v>58</v>
      </c>
      <c r="E3720" s="39" t="s">
        <v>5</v>
      </c>
    </row>
    <row r="3721" spans="1:16" ht="12.75">
      <c r="A3721" t="s">
        <v>48</v>
      </c>
      <c s="34" t="s">
        <v>2737</v>
      </c>
      <c s="34" t="s">
        <v>8305</v>
      </c>
      <c s="35" t="s">
        <v>7805</v>
      </c>
      <c s="6" t="s">
        <v>8306</v>
      </c>
      <c s="36" t="s">
        <v>52</v>
      </c>
      <c s="37">
        <v>7</v>
      </c>
      <c s="36">
        <v>0</v>
      </c>
      <c s="36">
        <f>ROUND(G3721*H3721,6)</f>
      </c>
      <c r="L3721" s="38">
        <v>0</v>
      </c>
      <c s="32">
        <f>ROUND(ROUND(L3721,2)*ROUND(G3721,3),2)</f>
      </c>
      <c s="36" t="s">
        <v>8172</v>
      </c>
      <c>
        <f>(M3721*21)/100</f>
      </c>
      <c t="s">
        <v>27</v>
      </c>
    </row>
    <row r="3722" spans="1:5" ht="12.75">
      <c r="A3722" s="35" t="s">
        <v>54</v>
      </c>
      <c r="E3722" s="39" t="s">
        <v>9526</v>
      </c>
    </row>
    <row r="3723" spans="1:5" ht="12.75">
      <c r="A3723" s="35" t="s">
        <v>56</v>
      </c>
      <c r="E3723" s="40" t="s">
        <v>5</v>
      </c>
    </row>
    <row r="3724" spans="1:5" ht="12.75">
      <c r="A3724" t="s">
        <v>58</v>
      </c>
      <c r="E3724" s="39" t="s">
        <v>5</v>
      </c>
    </row>
    <row r="3725" spans="1:16" ht="12.75">
      <c r="A3725" t="s">
        <v>48</v>
      </c>
      <c s="34" t="s">
        <v>2740</v>
      </c>
      <c s="34" t="s">
        <v>9527</v>
      </c>
      <c s="35" t="s">
        <v>5</v>
      </c>
      <c s="6" t="s">
        <v>8311</v>
      </c>
      <c s="36" t="s">
        <v>52</v>
      </c>
      <c s="37">
        <v>3</v>
      </c>
      <c s="36">
        <v>0</v>
      </c>
      <c s="36">
        <f>ROUND(G3725*H3725,6)</f>
      </c>
      <c r="L3725" s="38">
        <v>0</v>
      </c>
      <c s="32">
        <f>ROUND(ROUND(L3725,2)*ROUND(G3725,3),2)</f>
      </c>
      <c s="36" t="s">
        <v>8175</v>
      </c>
      <c>
        <f>(M3725*21)/100</f>
      </c>
      <c t="s">
        <v>27</v>
      </c>
    </row>
    <row r="3726" spans="1:5" ht="12.75">
      <c r="A3726" s="35" t="s">
        <v>54</v>
      </c>
      <c r="E3726" s="39" t="s">
        <v>8311</v>
      </c>
    </row>
    <row r="3727" spans="1:5" ht="12.75">
      <c r="A3727" s="35" t="s">
        <v>56</v>
      </c>
      <c r="E3727" s="40" t="s">
        <v>5</v>
      </c>
    </row>
    <row r="3728" spans="1:5" ht="12.75">
      <c r="A3728" t="s">
        <v>58</v>
      </c>
      <c r="E3728" s="39" t="s">
        <v>5</v>
      </c>
    </row>
    <row r="3729" spans="1:16" ht="12.75">
      <c r="A3729" t="s">
        <v>48</v>
      </c>
      <c s="34" t="s">
        <v>2743</v>
      </c>
      <c s="34" t="s">
        <v>9528</v>
      </c>
      <c s="35" t="s">
        <v>5</v>
      </c>
      <c s="6" t="s">
        <v>9529</v>
      </c>
      <c s="36" t="s">
        <v>52</v>
      </c>
      <c s="37">
        <v>4</v>
      </c>
      <c s="36">
        <v>0</v>
      </c>
      <c s="36">
        <f>ROUND(G3729*H3729,6)</f>
      </c>
      <c r="L3729" s="38">
        <v>0</v>
      </c>
      <c s="32">
        <f>ROUND(ROUND(L3729,2)*ROUND(G3729,3),2)</f>
      </c>
      <c s="36" t="s">
        <v>8175</v>
      </c>
      <c>
        <f>(M3729*21)/100</f>
      </c>
      <c t="s">
        <v>27</v>
      </c>
    </row>
    <row r="3730" spans="1:5" ht="12.75">
      <c r="A3730" s="35" t="s">
        <v>54</v>
      </c>
      <c r="E3730" s="39" t="s">
        <v>9529</v>
      </c>
    </row>
    <row r="3731" spans="1:5" ht="12.75">
      <c r="A3731" s="35" t="s">
        <v>56</v>
      </c>
      <c r="E3731" s="40" t="s">
        <v>5</v>
      </c>
    </row>
    <row r="3732" spans="1:5" ht="12.75">
      <c r="A3732" t="s">
        <v>58</v>
      </c>
      <c r="E3732" s="39" t="s">
        <v>5</v>
      </c>
    </row>
    <row r="3733" spans="1:16" ht="12.75">
      <c r="A3733" t="s">
        <v>48</v>
      </c>
      <c s="34" t="s">
        <v>2746</v>
      </c>
      <c s="34" t="s">
        <v>8949</v>
      </c>
      <c s="35" t="s">
        <v>7805</v>
      </c>
      <c s="6" t="s">
        <v>8950</v>
      </c>
      <c s="36" t="s">
        <v>52</v>
      </c>
      <c s="37">
        <v>2</v>
      </c>
      <c s="36">
        <v>0</v>
      </c>
      <c s="36">
        <f>ROUND(G3733*H3733,6)</f>
      </c>
      <c r="L3733" s="38">
        <v>0</v>
      </c>
      <c s="32">
        <f>ROUND(ROUND(L3733,2)*ROUND(G3733,3),2)</f>
      </c>
      <c s="36" t="s">
        <v>8172</v>
      </c>
      <c>
        <f>(M3733*21)/100</f>
      </c>
      <c t="s">
        <v>27</v>
      </c>
    </row>
    <row r="3734" spans="1:5" ht="12.75">
      <c r="A3734" s="35" t="s">
        <v>54</v>
      </c>
      <c r="E3734" s="39" t="s">
        <v>9530</v>
      </c>
    </row>
    <row r="3735" spans="1:5" ht="12.75">
      <c r="A3735" s="35" t="s">
        <v>56</v>
      </c>
      <c r="E3735" s="40" t="s">
        <v>5</v>
      </c>
    </row>
    <row r="3736" spans="1:5" ht="12.75">
      <c r="A3736" t="s">
        <v>58</v>
      </c>
      <c r="E3736" s="39" t="s">
        <v>5</v>
      </c>
    </row>
    <row r="3737" spans="1:16" ht="12.75">
      <c r="A3737" t="s">
        <v>48</v>
      </c>
      <c s="34" t="s">
        <v>2749</v>
      </c>
      <c s="34" t="s">
        <v>9531</v>
      </c>
      <c s="35" t="s">
        <v>5</v>
      </c>
      <c s="6" t="s">
        <v>8473</v>
      </c>
      <c s="36" t="s">
        <v>52</v>
      </c>
      <c s="37">
        <v>2</v>
      </c>
      <c s="36">
        <v>0</v>
      </c>
      <c s="36">
        <f>ROUND(G3737*H3737,6)</f>
      </c>
      <c r="L3737" s="38">
        <v>0</v>
      </c>
      <c s="32">
        <f>ROUND(ROUND(L3737,2)*ROUND(G3737,3),2)</f>
      </c>
      <c s="36" t="s">
        <v>8175</v>
      </c>
      <c>
        <f>(M3737*21)/100</f>
      </c>
      <c t="s">
        <v>27</v>
      </c>
    </row>
    <row r="3738" spans="1:5" ht="12.75">
      <c r="A3738" s="35" t="s">
        <v>54</v>
      </c>
      <c r="E3738" s="39" t="s">
        <v>8473</v>
      </c>
    </row>
    <row r="3739" spans="1:5" ht="12.75">
      <c r="A3739" s="35" t="s">
        <v>56</v>
      </c>
      <c r="E3739" s="40" t="s">
        <v>5</v>
      </c>
    </row>
    <row r="3740" spans="1:5" ht="12.75">
      <c r="A3740" t="s">
        <v>58</v>
      </c>
      <c r="E3740" s="39" t="s">
        <v>5</v>
      </c>
    </row>
    <row r="3741" spans="1:13" ht="12.75">
      <c r="A3741" t="s">
        <v>46</v>
      </c>
      <c r="C3741" s="31" t="s">
        <v>8332</v>
      </c>
      <c r="E3741" s="33" t="s">
        <v>8333</v>
      </c>
      <c r="J3741" s="32">
        <f>0</f>
      </c>
      <c s="32">
        <f>0</f>
      </c>
      <c s="32">
        <f>0+L3742+L3746+L3750+L3754</f>
      </c>
      <c s="32">
        <f>0+M3742+M3746+M3750+M3754</f>
      </c>
    </row>
    <row r="3742" spans="1:16" ht="12.75">
      <c r="A3742" t="s">
        <v>48</v>
      </c>
      <c s="34" t="s">
        <v>2752</v>
      </c>
      <c s="34" t="s">
        <v>9532</v>
      </c>
      <c s="35" t="s">
        <v>5</v>
      </c>
      <c s="6" t="s">
        <v>8335</v>
      </c>
      <c s="36" t="s">
        <v>1408</v>
      </c>
      <c s="37">
        <v>50</v>
      </c>
      <c s="36">
        <v>0</v>
      </c>
      <c s="36">
        <f>ROUND(G3742*H3742,6)</f>
      </c>
      <c r="L3742" s="38">
        <v>0</v>
      </c>
      <c s="32">
        <f>ROUND(ROUND(L3742,2)*ROUND(G3742,3),2)</f>
      </c>
      <c s="36" t="s">
        <v>8175</v>
      </c>
      <c>
        <f>(M3742*21)/100</f>
      </c>
      <c t="s">
        <v>27</v>
      </c>
    </row>
    <row r="3743" spans="1:5" ht="12.75">
      <c r="A3743" s="35" t="s">
        <v>54</v>
      </c>
      <c r="E3743" s="39" t="s">
        <v>8335</v>
      </c>
    </row>
    <row r="3744" spans="1:5" ht="12.75">
      <c r="A3744" s="35" t="s">
        <v>56</v>
      </c>
      <c r="E3744" s="40" t="s">
        <v>5</v>
      </c>
    </row>
    <row r="3745" spans="1:5" ht="12.75">
      <c r="A3745" t="s">
        <v>58</v>
      </c>
      <c r="E3745" s="39" t="s">
        <v>5</v>
      </c>
    </row>
    <row r="3746" spans="1:16" ht="12.75">
      <c r="A3746" t="s">
        <v>48</v>
      </c>
      <c s="34" t="s">
        <v>2755</v>
      </c>
      <c s="34" t="s">
        <v>9533</v>
      </c>
      <c s="35" t="s">
        <v>5</v>
      </c>
      <c s="6" t="s">
        <v>8680</v>
      </c>
      <c s="36" t="s">
        <v>52</v>
      </c>
      <c s="37">
        <v>7</v>
      </c>
      <c s="36">
        <v>0</v>
      </c>
      <c s="36">
        <f>ROUND(G3746*H3746,6)</f>
      </c>
      <c r="L3746" s="38">
        <v>0</v>
      </c>
      <c s="32">
        <f>ROUND(ROUND(L3746,2)*ROUND(G3746,3),2)</f>
      </c>
      <c s="36" t="s">
        <v>8175</v>
      </c>
      <c>
        <f>(M3746*21)/100</f>
      </c>
      <c t="s">
        <v>27</v>
      </c>
    </row>
    <row r="3747" spans="1:5" ht="12.75">
      <c r="A3747" s="35" t="s">
        <v>54</v>
      </c>
      <c r="E3747" s="39" t="s">
        <v>8680</v>
      </c>
    </row>
    <row r="3748" spans="1:5" ht="12.75">
      <c r="A3748" s="35" t="s">
        <v>56</v>
      </c>
      <c r="E3748" s="40" t="s">
        <v>5</v>
      </c>
    </row>
    <row r="3749" spans="1:5" ht="12.75">
      <c r="A3749" t="s">
        <v>58</v>
      </c>
      <c r="E3749" s="39" t="s">
        <v>5</v>
      </c>
    </row>
    <row r="3750" spans="1:16" ht="12.75">
      <c r="A3750" t="s">
        <v>48</v>
      </c>
      <c s="34" t="s">
        <v>2758</v>
      </c>
      <c s="34" t="s">
        <v>9534</v>
      </c>
      <c s="35" t="s">
        <v>5</v>
      </c>
      <c s="6" t="s">
        <v>8339</v>
      </c>
      <c s="36" t="s">
        <v>52</v>
      </c>
      <c s="37">
        <v>5</v>
      </c>
      <c s="36">
        <v>0</v>
      </c>
      <c s="36">
        <f>ROUND(G3750*H3750,6)</f>
      </c>
      <c r="L3750" s="38">
        <v>0</v>
      </c>
      <c s="32">
        <f>ROUND(ROUND(L3750,2)*ROUND(G3750,3),2)</f>
      </c>
      <c s="36" t="s">
        <v>8175</v>
      </c>
      <c>
        <f>(M3750*21)/100</f>
      </c>
      <c t="s">
        <v>27</v>
      </c>
    </row>
    <row r="3751" spans="1:5" ht="12.75">
      <c r="A3751" s="35" t="s">
        <v>54</v>
      </c>
      <c r="E3751" s="39" t="s">
        <v>8339</v>
      </c>
    </row>
    <row r="3752" spans="1:5" ht="12.75">
      <c r="A3752" s="35" t="s">
        <v>56</v>
      </c>
      <c r="E3752" s="40" t="s">
        <v>5</v>
      </c>
    </row>
    <row r="3753" spans="1:5" ht="12.75">
      <c r="A3753" t="s">
        <v>58</v>
      </c>
      <c r="E3753" s="39" t="s">
        <v>5</v>
      </c>
    </row>
    <row r="3754" spans="1:16" ht="25.5">
      <c r="A3754" t="s">
        <v>48</v>
      </c>
      <c s="34" t="s">
        <v>2761</v>
      </c>
      <c s="34" t="s">
        <v>9535</v>
      </c>
      <c s="35" t="s">
        <v>5</v>
      </c>
      <c s="6" t="s">
        <v>8341</v>
      </c>
      <c s="36" t="s">
        <v>52</v>
      </c>
      <c s="37">
        <v>2</v>
      </c>
      <c s="36">
        <v>0</v>
      </c>
      <c s="36">
        <f>ROUND(G3754*H3754,6)</f>
      </c>
      <c r="L3754" s="38">
        <v>0</v>
      </c>
      <c s="32">
        <f>ROUND(ROUND(L3754,2)*ROUND(G3754,3),2)</f>
      </c>
      <c s="36" t="s">
        <v>8175</v>
      </c>
      <c>
        <f>(M3754*21)/100</f>
      </c>
      <c t="s">
        <v>27</v>
      </c>
    </row>
    <row r="3755" spans="1:5" ht="25.5">
      <c r="A3755" s="35" t="s">
        <v>54</v>
      </c>
      <c r="E3755" s="39" t="s">
        <v>8341</v>
      </c>
    </row>
    <row r="3756" spans="1:5" ht="12.75">
      <c r="A3756" s="35" t="s">
        <v>56</v>
      </c>
      <c r="E3756" s="40" t="s">
        <v>5</v>
      </c>
    </row>
    <row r="3757" spans="1:5" ht="12.75">
      <c r="A3757" t="s">
        <v>58</v>
      </c>
      <c r="E3757" s="39" t="s">
        <v>5</v>
      </c>
    </row>
    <row r="3758" spans="1:13" ht="12.75">
      <c r="A3758" t="s">
        <v>46</v>
      </c>
      <c r="C3758" s="31" t="s">
        <v>8342</v>
      </c>
      <c r="E3758" s="33" t="s">
        <v>8343</v>
      </c>
      <c r="J3758" s="32">
        <f>0</f>
      </c>
      <c s="32">
        <f>0</f>
      </c>
      <c s="32">
        <f>0+L3759+L3763</f>
      </c>
      <c s="32">
        <f>0+M3759+M3763</f>
      </c>
    </row>
    <row r="3759" spans="1:16" ht="25.5">
      <c r="A3759" t="s">
        <v>48</v>
      </c>
      <c s="34" t="s">
        <v>2764</v>
      </c>
      <c s="34" t="s">
        <v>8344</v>
      </c>
      <c s="35" t="s">
        <v>9536</v>
      </c>
      <c s="6" t="s">
        <v>8345</v>
      </c>
      <c s="36" t="s">
        <v>1361</v>
      </c>
      <c s="37">
        <v>8</v>
      </c>
      <c s="36">
        <v>0</v>
      </c>
      <c s="36">
        <f>ROUND(G3759*H3759,6)</f>
      </c>
      <c r="L3759" s="38">
        <v>0</v>
      </c>
      <c s="32">
        <f>ROUND(ROUND(L3759,2)*ROUND(G3759,3),2)</f>
      </c>
      <c s="36" t="s">
        <v>8172</v>
      </c>
      <c>
        <f>(M3759*21)/100</f>
      </c>
      <c t="s">
        <v>27</v>
      </c>
    </row>
    <row r="3760" spans="1:5" ht="12.75">
      <c r="A3760" s="35" t="s">
        <v>54</v>
      </c>
      <c r="E3760" s="39" t="s">
        <v>9537</v>
      </c>
    </row>
    <row r="3761" spans="1:5" ht="12.75">
      <c r="A3761" s="35" t="s">
        <v>56</v>
      </c>
      <c r="E3761" s="40" t="s">
        <v>5</v>
      </c>
    </row>
    <row r="3762" spans="1:5" ht="12.75">
      <c r="A3762" t="s">
        <v>58</v>
      </c>
      <c r="E3762" s="39" t="s">
        <v>5</v>
      </c>
    </row>
    <row r="3763" spans="1:16" ht="12.75">
      <c r="A3763" t="s">
        <v>48</v>
      </c>
      <c s="34" t="s">
        <v>2767</v>
      </c>
      <c s="34" t="s">
        <v>9538</v>
      </c>
      <c s="35" t="s">
        <v>5</v>
      </c>
      <c s="6" t="s">
        <v>8484</v>
      </c>
      <c s="36" t="s">
        <v>1361</v>
      </c>
      <c s="37">
        <v>8</v>
      </c>
      <c s="36">
        <v>0</v>
      </c>
      <c s="36">
        <f>ROUND(G3763*H3763,6)</f>
      </c>
      <c r="L3763" s="38">
        <v>0</v>
      </c>
      <c s="32">
        <f>ROUND(ROUND(L3763,2)*ROUND(G3763,3),2)</f>
      </c>
      <c s="36" t="s">
        <v>8175</v>
      </c>
      <c>
        <f>(M3763*21)/100</f>
      </c>
      <c t="s">
        <v>27</v>
      </c>
    </row>
    <row r="3764" spans="1:5" ht="63.75">
      <c r="A3764" s="35" t="s">
        <v>54</v>
      </c>
      <c r="E3764" s="39" t="s">
        <v>8349</v>
      </c>
    </row>
    <row r="3765" spans="1:5" ht="12.75">
      <c r="A3765" s="35" t="s">
        <v>56</v>
      </c>
      <c r="E3765" s="40" t="s">
        <v>5</v>
      </c>
    </row>
    <row r="3766" spans="1:5" ht="12.75">
      <c r="A3766" t="s">
        <v>58</v>
      </c>
      <c r="E3766" s="39" t="s">
        <v>5</v>
      </c>
    </row>
    <row r="3767" spans="1:13" ht="12.75">
      <c r="A3767" t="s">
        <v>46</v>
      </c>
      <c r="C3767" s="31" t="s">
        <v>8353</v>
      </c>
      <c r="E3767" s="33" t="s">
        <v>8354</v>
      </c>
      <c r="J3767" s="32">
        <f>0</f>
      </c>
      <c s="32">
        <f>0</f>
      </c>
      <c s="32">
        <f>0+L3768+L3772+L3776+L3780+L3784</f>
      </c>
      <c s="32">
        <f>0+M3768+M3772+M3776+M3780+M3784</f>
      </c>
    </row>
    <row r="3768" spans="1:16" ht="12.75">
      <c r="A3768" t="s">
        <v>48</v>
      </c>
      <c s="34" t="s">
        <v>2770</v>
      </c>
      <c s="34" t="s">
        <v>9539</v>
      </c>
      <c s="35" t="s">
        <v>5</v>
      </c>
      <c s="6" t="s">
        <v>8356</v>
      </c>
      <c s="36" t="s">
        <v>1289</v>
      </c>
      <c s="37">
        <v>1</v>
      </c>
      <c s="36">
        <v>0</v>
      </c>
      <c s="36">
        <f>ROUND(G3768*H3768,6)</f>
      </c>
      <c r="L3768" s="38">
        <v>0</v>
      </c>
      <c s="32">
        <f>ROUND(ROUND(L3768,2)*ROUND(G3768,3),2)</f>
      </c>
      <c s="36" t="s">
        <v>8175</v>
      </c>
      <c>
        <f>(M3768*21)/100</f>
      </c>
      <c t="s">
        <v>27</v>
      </c>
    </row>
    <row r="3769" spans="1:5" ht="12.75">
      <c r="A3769" s="35" t="s">
        <v>54</v>
      </c>
      <c r="E3769" s="39" t="s">
        <v>8356</v>
      </c>
    </row>
    <row r="3770" spans="1:5" ht="12.75">
      <c r="A3770" s="35" t="s">
        <v>56</v>
      </c>
      <c r="E3770" s="40" t="s">
        <v>5</v>
      </c>
    </row>
    <row r="3771" spans="1:5" ht="12.75">
      <c r="A3771" t="s">
        <v>58</v>
      </c>
      <c r="E3771" s="39" t="s">
        <v>5</v>
      </c>
    </row>
    <row r="3772" spans="1:16" ht="12.75">
      <c r="A3772" t="s">
        <v>48</v>
      </c>
      <c s="34" t="s">
        <v>2773</v>
      </c>
      <c s="34" t="s">
        <v>9540</v>
      </c>
      <c s="35" t="s">
        <v>5</v>
      </c>
      <c s="6" t="s">
        <v>8358</v>
      </c>
      <c s="36" t="s">
        <v>52</v>
      </c>
      <c s="37">
        <v>10</v>
      </c>
      <c s="36">
        <v>0</v>
      </c>
      <c s="36">
        <f>ROUND(G3772*H3772,6)</f>
      </c>
      <c r="L3772" s="38">
        <v>0</v>
      </c>
      <c s="32">
        <f>ROUND(ROUND(L3772,2)*ROUND(G3772,3),2)</f>
      </c>
      <c s="36" t="s">
        <v>8175</v>
      </c>
      <c>
        <f>(M3772*21)/100</f>
      </c>
      <c t="s">
        <v>27</v>
      </c>
    </row>
    <row r="3773" spans="1:5" ht="12.75">
      <c r="A3773" s="35" t="s">
        <v>54</v>
      </c>
      <c r="E3773" s="39" t="s">
        <v>8358</v>
      </c>
    </row>
    <row r="3774" spans="1:5" ht="12.75">
      <c r="A3774" s="35" t="s">
        <v>56</v>
      </c>
      <c r="E3774" s="40" t="s">
        <v>5</v>
      </c>
    </row>
    <row r="3775" spans="1:5" ht="12.75">
      <c r="A3775" t="s">
        <v>58</v>
      </c>
      <c r="E3775" s="39" t="s">
        <v>5</v>
      </c>
    </row>
    <row r="3776" spans="1:16" ht="12.75">
      <c r="A3776" t="s">
        <v>48</v>
      </c>
      <c s="34" t="s">
        <v>2776</v>
      </c>
      <c s="34" t="s">
        <v>9541</v>
      </c>
      <c s="35" t="s">
        <v>5</v>
      </c>
      <c s="6" t="s">
        <v>8360</v>
      </c>
      <c s="36" t="s">
        <v>1289</v>
      </c>
      <c s="37">
        <v>1</v>
      </c>
      <c s="36">
        <v>0</v>
      </c>
      <c s="36">
        <f>ROUND(G3776*H3776,6)</f>
      </c>
      <c r="L3776" s="38">
        <v>0</v>
      </c>
      <c s="32">
        <f>ROUND(ROUND(L3776,2)*ROUND(G3776,3),2)</f>
      </c>
      <c s="36" t="s">
        <v>8175</v>
      </c>
      <c>
        <f>(M3776*21)/100</f>
      </c>
      <c t="s">
        <v>27</v>
      </c>
    </row>
    <row r="3777" spans="1:5" ht="12.75">
      <c r="A3777" s="35" t="s">
        <v>54</v>
      </c>
      <c r="E3777" s="39" t="s">
        <v>8360</v>
      </c>
    </row>
    <row r="3778" spans="1:5" ht="12.75">
      <c r="A3778" s="35" t="s">
        <v>56</v>
      </c>
      <c r="E3778" s="40" t="s">
        <v>5</v>
      </c>
    </row>
    <row r="3779" spans="1:5" ht="12.75">
      <c r="A3779" t="s">
        <v>58</v>
      </c>
      <c r="E3779" s="39" t="s">
        <v>5</v>
      </c>
    </row>
    <row r="3780" spans="1:16" ht="12.75">
      <c r="A3780" t="s">
        <v>48</v>
      </c>
      <c s="34" t="s">
        <v>2779</v>
      </c>
      <c s="34" t="s">
        <v>9542</v>
      </c>
      <c s="35" t="s">
        <v>5</v>
      </c>
      <c s="6" t="s">
        <v>8362</v>
      </c>
      <c s="36" t="s">
        <v>52</v>
      </c>
      <c s="37">
        <v>1</v>
      </c>
      <c s="36">
        <v>0</v>
      </c>
      <c s="36">
        <f>ROUND(G3780*H3780,6)</f>
      </c>
      <c r="L3780" s="38">
        <v>0</v>
      </c>
      <c s="32">
        <f>ROUND(ROUND(L3780,2)*ROUND(G3780,3),2)</f>
      </c>
      <c s="36" t="s">
        <v>8175</v>
      </c>
      <c>
        <f>(M3780*21)/100</f>
      </c>
      <c t="s">
        <v>27</v>
      </c>
    </row>
    <row r="3781" spans="1:5" ht="12.75">
      <c r="A3781" s="35" t="s">
        <v>54</v>
      </c>
      <c r="E3781" s="39" t="s">
        <v>8362</v>
      </c>
    </row>
    <row r="3782" spans="1:5" ht="12.75">
      <c r="A3782" s="35" t="s">
        <v>56</v>
      </c>
      <c r="E3782" s="40" t="s">
        <v>5</v>
      </c>
    </row>
    <row r="3783" spans="1:5" ht="12.75">
      <c r="A3783" t="s">
        <v>58</v>
      </c>
      <c r="E3783" s="39" t="s">
        <v>5</v>
      </c>
    </row>
    <row r="3784" spans="1:16" ht="12.75">
      <c r="A3784" t="s">
        <v>48</v>
      </c>
      <c s="34" t="s">
        <v>2782</v>
      </c>
      <c s="34" t="s">
        <v>9543</v>
      </c>
      <c s="35" t="s">
        <v>5</v>
      </c>
      <c s="6" t="s">
        <v>8364</v>
      </c>
      <c s="36" t="s">
        <v>52</v>
      </c>
      <c s="37">
        <v>1</v>
      </c>
      <c s="36">
        <v>0</v>
      </c>
      <c s="36">
        <f>ROUND(G3784*H3784,6)</f>
      </c>
      <c r="L3784" s="38">
        <v>0</v>
      </c>
      <c s="32">
        <f>ROUND(ROUND(L3784,2)*ROUND(G3784,3),2)</f>
      </c>
      <c s="36" t="s">
        <v>8175</v>
      </c>
      <c>
        <f>(M3784*21)/100</f>
      </c>
      <c t="s">
        <v>27</v>
      </c>
    </row>
    <row r="3785" spans="1:5" ht="12.75">
      <c r="A3785" s="35" t="s">
        <v>54</v>
      </c>
      <c r="E3785" s="39" t="s">
        <v>8364</v>
      </c>
    </row>
    <row r="3786" spans="1:5" ht="12.75">
      <c r="A3786" s="35" t="s">
        <v>56</v>
      </c>
      <c r="E3786" s="40" t="s">
        <v>5</v>
      </c>
    </row>
    <row r="3787" spans="1:5" ht="12.75">
      <c r="A3787" t="s">
        <v>58</v>
      </c>
      <c r="E3787" s="39" t="s">
        <v>5</v>
      </c>
    </row>
    <row r="3788" spans="1:13" ht="12.75">
      <c r="A3788" t="s">
        <v>46</v>
      </c>
      <c r="C3788" s="31" t="s">
        <v>8365</v>
      </c>
      <c r="E3788" s="33" t="s">
        <v>8366</v>
      </c>
      <c r="J3788" s="32">
        <f>0</f>
      </c>
      <c s="32">
        <f>0</f>
      </c>
      <c s="32">
        <f>0+L3789+L3793+L3797+L3801</f>
      </c>
      <c s="32">
        <f>0+M3789+M3793+M3797+M3801</f>
      </c>
    </row>
    <row r="3789" spans="1:16" ht="12.75">
      <c r="A3789" t="s">
        <v>48</v>
      </c>
      <c s="34" t="s">
        <v>2785</v>
      </c>
      <c s="34" t="s">
        <v>9544</v>
      </c>
      <c s="35" t="s">
        <v>5</v>
      </c>
      <c s="6" t="s">
        <v>8368</v>
      </c>
      <c s="36" t="s">
        <v>1289</v>
      </c>
      <c s="37">
        <v>1</v>
      </c>
      <c s="36">
        <v>0</v>
      </c>
      <c s="36">
        <f>ROUND(G3789*H3789,6)</f>
      </c>
      <c r="L3789" s="38">
        <v>0</v>
      </c>
      <c s="32">
        <f>ROUND(ROUND(L3789,2)*ROUND(G3789,3),2)</f>
      </c>
      <c s="36" t="s">
        <v>8175</v>
      </c>
      <c>
        <f>(M3789*21)/100</f>
      </c>
      <c t="s">
        <v>27</v>
      </c>
    </row>
    <row r="3790" spans="1:5" ht="12.75">
      <c r="A3790" s="35" t="s">
        <v>54</v>
      </c>
      <c r="E3790" s="39" t="s">
        <v>8368</v>
      </c>
    </row>
    <row r="3791" spans="1:5" ht="12.75">
      <c r="A3791" s="35" t="s">
        <v>56</v>
      </c>
      <c r="E3791" s="40" t="s">
        <v>5</v>
      </c>
    </row>
    <row r="3792" spans="1:5" ht="12.75">
      <c r="A3792" t="s">
        <v>58</v>
      </c>
      <c r="E3792" s="39" t="s">
        <v>5</v>
      </c>
    </row>
    <row r="3793" spans="1:16" ht="12.75">
      <c r="A3793" t="s">
        <v>48</v>
      </c>
      <c s="34" t="s">
        <v>2788</v>
      </c>
      <c s="34" t="s">
        <v>9545</v>
      </c>
      <c s="35" t="s">
        <v>5</v>
      </c>
      <c s="6" t="s">
        <v>8370</v>
      </c>
      <c s="36" t="s">
        <v>1289</v>
      </c>
      <c s="37">
        <v>1</v>
      </c>
      <c s="36">
        <v>0</v>
      </c>
      <c s="36">
        <f>ROUND(G3793*H3793,6)</f>
      </c>
      <c r="L3793" s="38">
        <v>0</v>
      </c>
      <c s="32">
        <f>ROUND(ROUND(L3793,2)*ROUND(G3793,3),2)</f>
      </c>
      <c s="36" t="s">
        <v>8175</v>
      </c>
      <c>
        <f>(M3793*21)/100</f>
      </c>
      <c t="s">
        <v>27</v>
      </c>
    </row>
    <row r="3794" spans="1:5" ht="12.75">
      <c r="A3794" s="35" t="s">
        <v>54</v>
      </c>
      <c r="E3794" s="39" t="s">
        <v>8370</v>
      </c>
    </row>
    <row r="3795" spans="1:5" ht="12.75">
      <c r="A3795" s="35" t="s">
        <v>56</v>
      </c>
      <c r="E3795" s="40" t="s">
        <v>5</v>
      </c>
    </row>
    <row r="3796" spans="1:5" ht="12.75">
      <c r="A3796" t="s">
        <v>58</v>
      </c>
      <c r="E3796" s="39" t="s">
        <v>5</v>
      </c>
    </row>
    <row r="3797" spans="1:16" ht="12.75">
      <c r="A3797" t="s">
        <v>48</v>
      </c>
      <c s="34" t="s">
        <v>2791</v>
      </c>
      <c s="34" t="s">
        <v>9546</v>
      </c>
      <c s="35" t="s">
        <v>5</v>
      </c>
      <c s="6" t="s">
        <v>8372</v>
      </c>
      <c s="36" t="s">
        <v>215</v>
      </c>
      <c s="37">
        <v>50</v>
      </c>
      <c s="36">
        <v>0</v>
      </c>
      <c s="36">
        <f>ROUND(G3797*H3797,6)</f>
      </c>
      <c r="L3797" s="38">
        <v>0</v>
      </c>
      <c s="32">
        <f>ROUND(ROUND(L3797,2)*ROUND(G3797,3),2)</f>
      </c>
      <c s="36" t="s">
        <v>8175</v>
      </c>
      <c>
        <f>(M3797*21)/100</f>
      </c>
      <c t="s">
        <v>27</v>
      </c>
    </row>
    <row r="3798" spans="1:5" ht="12.75">
      <c r="A3798" s="35" t="s">
        <v>54</v>
      </c>
      <c r="E3798" s="39" t="s">
        <v>8372</v>
      </c>
    </row>
    <row r="3799" spans="1:5" ht="12.75">
      <c r="A3799" s="35" t="s">
        <v>56</v>
      </c>
      <c r="E3799" s="40" t="s">
        <v>5</v>
      </c>
    </row>
    <row r="3800" spans="1:5" ht="12.75">
      <c r="A3800" t="s">
        <v>58</v>
      </c>
      <c r="E3800" s="39" t="s">
        <v>5</v>
      </c>
    </row>
    <row r="3801" spans="1:16" ht="12.75">
      <c r="A3801" t="s">
        <v>48</v>
      </c>
      <c s="34" t="s">
        <v>2794</v>
      </c>
      <c s="34" t="s">
        <v>9547</v>
      </c>
      <c s="35" t="s">
        <v>5</v>
      </c>
      <c s="6" t="s">
        <v>8374</v>
      </c>
      <c s="36" t="s">
        <v>52</v>
      </c>
      <c s="37">
        <v>1</v>
      </c>
      <c s="36">
        <v>0</v>
      </c>
      <c s="36">
        <f>ROUND(G3801*H3801,6)</f>
      </c>
      <c r="L3801" s="38">
        <v>0</v>
      </c>
      <c s="32">
        <f>ROUND(ROUND(L3801,2)*ROUND(G3801,3),2)</f>
      </c>
      <c s="36" t="s">
        <v>8175</v>
      </c>
      <c>
        <f>(M3801*21)/100</f>
      </c>
      <c t="s">
        <v>27</v>
      </c>
    </row>
    <row r="3802" spans="1:5" ht="12.75">
      <c r="A3802" s="35" t="s">
        <v>54</v>
      </c>
      <c r="E3802" s="39" t="s">
        <v>8516</v>
      </c>
    </row>
    <row r="3803" spans="1:5" ht="12.75">
      <c r="A3803" s="35" t="s">
        <v>56</v>
      </c>
      <c r="E3803" s="40" t="s">
        <v>5</v>
      </c>
    </row>
    <row r="3804" spans="1:5" ht="12.75">
      <c r="A3804" t="s">
        <v>58</v>
      </c>
      <c r="E3804" s="39" t="s">
        <v>5</v>
      </c>
    </row>
    <row r="3805" spans="1:13" ht="12.75">
      <c r="A3805" t="s">
        <v>8165</v>
      </c>
      <c r="C3805" s="31" t="s">
        <v>9548</v>
      </c>
      <c r="E3805" s="33" t="s">
        <v>9549</v>
      </c>
      <c r="J3805" s="32">
        <f>0+J3806+J3815+J3832+J3841+J3846+J3851+J3872+J3881+J3898</f>
      </c>
      <c s="32">
        <f>0+K3806+K3815+K3832+K3841+K3846+K3851+K3872+K3881+K3898</f>
      </c>
      <c s="32">
        <f>0+L3806+L3815+L3832+L3841+L3846+L3851+L3872+L3881+L3898</f>
      </c>
      <c s="32">
        <f>0+M3806+M3815+M3832+M3841+M3846+M3851+M3872+M3881+M3898</f>
      </c>
    </row>
    <row r="3806" spans="1:13" ht="12.75">
      <c r="A3806" t="s">
        <v>46</v>
      </c>
      <c r="C3806" s="31" t="s">
        <v>8251</v>
      </c>
      <c r="E3806" s="33" t="s">
        <v>8252</v>
      </c>
      <c r="J3806" s="32">
        <f>0</f>
      </c>
      <c s="32">
        <f>0</f>
      </c>
      <c s="32">
        <f>0+L3807+L3811</f>
      </c>
      <c s="32">
        <f>0+M3807+M3811</f>
      </c>
    </row>
    <row r="3807" spans="1:16" ht="12.75">
      <c r="A3807" t="s">
        <v>48</v>
      </c>
      <c s="34" t="s">
        <v>2815</v>
      </c>
      <c s="34" t="s">
        <v>8275</v>
      </c>
      <c s="35" t="s">
        <v>9536</v>
      </c>
      <c s="6" t="s">
        <v>8276</v>
      </c>
      <c s="36" t="s">
        <v>163</v>
      </c>
      <c s="37">
        <v>36</v>
      </c>
      <c s="36">
        <v>0</v>
      </c>
      <c s="36">
        <f>ROUND(G3807*H3807,6)</f>
      </c>
      <c r="L3807" s="38">
        <v>0</v>
      </c>
      <c s="32">
        <f>ROUND(ROUND(L3807,2)*ROUND(G3807,3),2)</f>
      </c>
      <c s="36" t="s">
        <v>8172</v>
      </c>
      <c>
        <f>(M3807*21)/100</f>
      </c>
      <c t="s">
        <v>27</v>
      </c>
    </row>
    <row r="3808" spans="1:5" ht="12.75">
      <c r="A3808" s="35" t="s">
        <v>54</v>
      </c>
      <c r="E3808" s="39" t="s">
        <v>9550</v>
      </c>
    </row>
    <row r="3809" spans="1:5" ht="12.75">
      <c r="A3809" s="35" t="s">
        <v>56</v>
      </c>
      <c r="E3809" s="40" t="s">
        <v>5</v>
      </c>
    </row>
    <row r="3810" spans="1:5" ht="12.75">
      <c r="A3810" t="s">
        <v>58</v>
      </c>
      <c r="E3810" s="39" t="s">
        <v>5</v>
      </c>
    </row>
    <row r="3811" spans="1:16" ht="12.75">
      <c r="A3811" t="s">
        <v>48</v>
      </c>
      <c s="34" t="s">
        <v>2818</v>
      </c>
      <c s="34" t="s">
        <v>9551</v>
      </c>
      <c s="35" t="s">
        <v>5</v>
      </c>
      <c s="6" t="s">
        <v>9552</v>
      </c>
      <c s="36" t="s">
        <v>163</v>
      </c>
      <c s="37">
        <v>36</v>
      </c>
      <c s="36">
        <v>0</v>
      </c>
      <c s="36">
        <f>ROUND(G3811*H3811,6)</f>
      </c>
      <c r="L3811" s="38">
        <v>0</v>
      </c>
      <c s="32">
        <f>ROUND(ROUND(L3811,2)*ROUND(G3811,3),2)</f>
      </c>
      <c s="36" t="s">
        <v>8175</v>
      </c>
      <c>
        <f>(M3811*21)/100</f>
      </c>
      <c t="s">
        <v>27</v>
      </c>
    </row>
    <row r="3812" spans="1:5" ht="127.5">
      <c r="A3812" s="35" t="s">
        <v>54</v>
      </c>
      <c r="E3812" s="39" t="s">
        <v>8264</v>
      </c>
    </row>
    <row r="3813" spans="1:5" ht="25.5">
      <c r="A3813" s="35" t="s">
        <v>56</v>
      </c>
      <c r="E3813" s="40" t="s">
        <v>9553</v>
      </c>
    </row>
    <row r="3814" spans="1:5" ht="12.75">
      <c r="A3814" t="s">
        <v>58</v>
      </c>
      <c r="E3814" s="39" t="s">
        <v>5</v>
      </c>
    </row>
    <row r="3815" spans="1:13" ht="12.75">
      <c r="A3815" t="s">
        <v>46</v>
      </c>
      <c r="C3815" s="31" t="s">
        <v>8168</v>
      </c>
      <c r="E3815" s="33" t="s">
        <v>8169</v>
      </c>
      <c r="J3815" s="32">
        <f>0</f>
      </c>
      <c s="32">
        <f>0</f>
      </c>
      <c s="32">
        <f>0+L3816+L3820+L3824+L3828</f>
      </c>
      <c s="32">
        <f>0+M3816+M3820+M3824+M3828</f>
      </c>
    </row>
    <row r="3816" spans="1:16" ht="12.75">
      <c r="A3816" t="s">
        <v>48</v>
      </c>
      <c s="34" t="s">
        <v>2794</v>
      </c>
      <c s="34" t="s">
        <v>9423</v>
      </c>
      <c s="35" t="s">
        <v>7252</v>
      </c>
      <c s="6" t="s">
        <v>9424</v>
      </c>
      <c s="36" t="s">
        <v>52</v>
      </c>
      <c s="37">
        <v>1</v>
      </c>
      <c s="36">
        <v>0</v>
      </c>
      <c s="36">
        <f>ROUND(G3816*H3816,6)</f>
      </c>
      <c r="L3816" s="38">
        <v>0</v>
      </c>
      <c s="32">
        <f>ROUND(ROUND(L3816,2)*ROUND(G3816,3),2)</f>
      </c>
      <c s="36" t="s">
        <v>8172</v>
      </c>
      <c>
        <f>(M3816*21)/100</f>
      </c>
      <c t="s">
        <v>27</v>
      </c>
    </row>
    <row r="3817" spans="1:5" ht="12.75">
      <c r="A3817" s="35" t="s">
        <v>54</v>
      </c>
      <c r="E3817" s="39" t="s">
        <v>5</v>
      </c>
    </row>
    <row r="3818" spans="1:5" ht="12.75">
      <c r="A3818" s="35" t="s">
        <v>56</v>
      </c>
      <c r="E3818" s="40" t="s">
        <v>5</v>
      </c>
    </row>
    <row r="3819" spans="1:5" ht="12.75">
      <c r="A3819" t="s">
        <v>58</v>
      </c>
      <c r="E3819" s="39" t="s">
        <v>5</v>
      </c>
    </row>
    <row r="3820" spans="1:16" ht="25.5">
      <c r="A3820" t="s">
        <v>48</v>
      </c>
      <c s="34" t="s">
        <v>2797</v>
      </c>
      <c s="34" t="s">
        <v>9554</v>
      </c>
      <c s="35" t="s">
        <v>5</v>
      </c>
      <c s="6" t="s">
        <v>9426</v>
      </c>
      <c s="36" t="s">
        <v>52</v>
      </c>
      <c s="37">
        <v>1</v>
      </c>
      <c s="36">
        <v>0</v>
      </c>
      <c s="36">
        <f>ROUND(G3820*H3820,6)</f>
      </c>
      <c r="L3820" s="38">
        <v>0</v>
      </c>
      <c s="32">
        <f>ROUND(ROUND(L3820,2)*ROUND(G3820,3),2)</f>
      </c>
      <c s="36" t="s">
        <v>8175</v>
      </c>
      <c>
        <f>(M3820*21)/100</f>
      </c>
      <c t="s">
        <v>27</v>
      </c>
    </row>
    <row r="3821" spans="1:5" ht="25.5">
      <c r="A3821" s="35" t="s">
        <v>54</v>
      </c>
      <c r="E3821" s="39" t="s">
        <v>9427</v>
      </c>
    </row>
    <row r="3822" spans="1:5" ht="12.75">
      <c r="A3822" s="35" t="s">
        <v>56</v>
      </c>
      <c r="E3822" s="40" t="s">
        <v>5</v>
      </c>
    </row>
    <row r="3823" spans="1:5" ht="12.75">
      <c r="A3823" t="s">
        <v>58</v>
      </c>
      <c r="E3823" s="39" t="s">
        <v>5</v>
      </c>
    </row>
    <row r="3824" spans="1:16" ht="12.75">
      <c r="A3824" t="s">
        <v>48</v>
      </c>
      <c s="34" t="s">
        <v>2800</v>
      </c>
      <c s="34" t="s">
        <v>9555</v>
      </c>
      <c s="35" t="s">
        <v>5</v>
      </c>
      <c s="6" t="s">
        <v>8525</v>
      </c>
      <c s="36" t="s">
        <v>52</v>
      </c>
      <c s="37">
        <v>1</v>
      </c>
      <c s="36">
        <v>0</v>
      </c>
      <c s="36">
        <f>ROUND(G3824*H3824,6)</f>
      </c>
      <c r="L3824" s="38">
        <v>0</v>
      </c>
      <c s="32">
        <f>ROUND(ROUND(L3824,2)*ROUND(G3824,3),2)</f>
      </c>
      <c s="36" t="s">
        <v>8175</v>
      </c>
      <c>
        <f>(M3824*21)/100</f>
      </c>
      <c t="s">
        <v>27</v>
      </c>
    </row>
    <row r="3825" spans="1:5" ht="12.75">
      <c r="A3825" s="35" t="s">
        <v>54</v>
      </c>
      <c r="E3825" s="39" t="s">
        <v>8525</v>
      </c>
    </row>
    <row r="3826" spans="1:5" ht="12.75">
      <c r="A3826" s="35" t="s">
        <v>56</v>
      </c>
      <c r="E3826" s="40" t="s">
        <v>5</v>
      </c>
    </row>
    <row r="3827" spans="1:5" ht="12.75">
      <c r="A3827" t="s">
        <v>58</v>
      </c>
      <c r="E3827" s="39" t="s">
        <v>5</v>
      </c>
    </row>
    <row r="3828" spans="1:16" ht="12.75">
      <c r="A3828" t="s">
        <v>48</v>
      </c>
      <c s="34" t="s">
        <v>2803</v>
      </c>
      <c s="34" t="s">
        <v>9556</v>
      </c>
      <c s="35" t="s">
        <v>5</v>
      </c>
      <c s="6" t="s">
        <v>8180</v>
      </c>
      <c s="36" t="s">
        <v>52</v>
      </c>
      <c s="37">
        <v>1</v>
      </c>
      <c s="36">
        <v>0</v>
      </c>
      <c s="36">
        <f>ROUND(G3828*H3828,6)</f>
      </c>
      <c r="L3828" s="38">
        <v>0</v>
      </c>
      <c s="32">
        <f>ROUND(ROUND(L3828,2)*ROUND(G3828,3),2)</f>
      </c>
      <c s="36" t="s">
        <v>8175</v>
      </c>
      <c>
        <f>(M3828*21)/100</f>
      </c>
      <c t="s">
        <v>27</v>
      </c>
    </row>
    <row r="3829" spans="1:5" ht="12.75">
      <c r="A3829" s="35" t="s">
        <v>54</v>
      </c>
      <c r="E3829" s="39" t="s">
        <v>8180</v>
      </c>
    </row>
    <row r="3830" spans="1:5" ht="12.75">
      <c r="A3830" s="35" t="s">
        <v>56</v>
      </c>
      <c r="E3830" s="40" t="s">
        <v>5</v>
      </c>
    </row>
    <row r="3831" spans="1:5" ht="12.75">
      <c r="A3831" t="s">
        <v>58</v>
      </c>
      <c r="E3831" s="39" t="s">
        <v>5</v>
      </c>
    </row>
    <row r="3832" spans="1:13" ht="12.75">
      <c r="A3832" t="s">
        <v>46</v>
      </c>
      <c r="C3832" s="31" t="s">
        <v>8184</v>
      </c>
      <c r="E3832" s="33" t="s">
        <v>8185</v>
      </c>
      <c r="J3832" s="32">
        <f>0</f>
      </c>
      <c s="32">
        <f>0</f>
      </c>
      <c s="32">
        <f>0+L3833+L3837</f>
      </c>
      <c s="32">
        <f>0+M3833+M3837</f>
      </c>
    </row>
    <row r="3833" spans="1:16" ht="12.75">
      <c r="A3833" t="s">
        <v>48</v>
      </c>
      <c s="34" t="s">
        <v>2806</v>
      </c>
      <c s="34" t="s">
        <v>8208</v>
      </c>
      <c s="35" t="s">
        <v>7805</v>
      </c>
      <c s="6" t="s">
        <v>8209</v>
      </c>
      <c s="36" t="s">
        <v>52</v>
      </c>
      <c s="37">
        <v>2</v>
      </c>
      <c s="36">
        <v>0</v>
      </c>
      <c s="36">
        <f>ROUND(G3833*H3833,6)</f>
      </c>
      <c r="L3833" s="38">
        <v>0</v>
      </c>
      <c s="32">
        <f>ROUND(ROUND(L3833,2)*ROUND(G3833,3),2)</f>
      </c>
      <c s="36" t="s">
        <v>8172</v>
      </c>
      <c>
        <f>(M3833*21)/100</f>
      </c>
      <c t="s">
        <v>27</v>
      </c>
    </row>
    <row r="3834" spans="1:5" ht="12.75">
      <c r="A3834" s="35" t="s">
        <v>54</v>
      </c>
      <c r="E3834" s="39" t="s">
        <v>9430</v>
      </c>
    </row>
    <row r="3835" spans="1:5" ht="12.75">
      <c r="A3835" s="35" t="s">
        <v>56</v>
      </c>
      <c r="E3835" s="40" t="s">
        <v>5</v>
      </c>
    </row>
    <row r="3836" spans="1:5" ht="12.75">
      <c r="A3836" t="s">
        <v>58</v>
      </c>
      <c r="E3836" s="39" t="s">
        <v>5</v>
      </c>
    </row>
    <row r="3837" spans="1:16" ht="12.75">
      <c r="A3837" t="s">
        <v>48</v>
      </c>
      <c s="34" t="s">
        <v>2809</v>
      </c>
      <c s="34" t="s">
        <v>9557</v>
      </c>
      <c s="35" t="s">
        <v>5</v>
      </c>
      <c s="6" t="s">
        <v>9432</v>
      </c>
      <c s="36" t="s">
        <v>52</v>
      </c>
      <c s="37">
        <v>2</v>
      </c>
      <c s="36">
        <v>0</v>
      </c>
      <c s="36">
        <f>ROUND(G3837*H3837,6)</f>
      </c>
      <c r="L3837" s="38">
        <v>0</v>
      </c>
      <c s="32">
        <f>ROUND(ROUND(L3837,2)*ROUND(G3837,3),2)</f>
      </c>
      <c s="36" t="s">
        <v>8175</v>
      </c>
      <c>
        <f>(M3837*21)/100</f>
      </c>
      <c t="s">
        <v>27</v>
      </c>
    </row>
    <row r="3838" spans="1:5" ht="12.75">
      <c r="A3838" s="35" t="s">
        <v>54</v>
      </c>
      <c r="E3838" s="39" t="s">
        <v>9432</v>
      </c>
    </row>
    <row r="3839" spans="1:5" ht="12.75">
      <c r="A3839" s="35" t="s">
        <v>56</v>
      </c>
      <c r="E3839" s="40" t="s">
        <v>5</v>
      </c>
    </row>
    <row r="3840" spans="1:5" ht="12.75">
      <c r="A3840" t="s">
        <v>58</v>
      </c>
      <c r="E3840" s="39" t="s">
        <v>5</v>
      </c>
    </row>
    <row r="3841" spans="1:13" ht="12.75">
      <c r="A3841" t="s">
        <v>46</v>
      </c>
      <c r="C3841" s="31" t="s">
        <v>8216</v>
      </c>
      <c r="E3841" s="33" t="s">
        <v>8217</v>
      </c>
      <c r="J3841" s="32">
        <f>0</f>
      </c>
      <c s="32">
        <f>0</f>
      </c>
      <c s="32">
        <f>0+L3842</f>
      </c>
      <c s="32">
        <f>0+M3842</f>
      </c>
    </row>
    <row r="3842" spans="1:16" ht="12.75">
      <c r="A3842" t="s">
        <v>48</v>
      </c>
      <c s="34" t="s">
        <v>2812</v>
      </c>
      <c s="34" t="s">
        <v>9558</v>
      </c>
      <c s="35" t="s">
        <v>5</v>
      </c>
      <c s="6" t="s">
        <v>8226</v>
      </c>
      <c s="36" t="s">
        <v>52</v>
      </c>
      <c s="37">
        <v>1</v>
      </c>
      <c s="36">
        <v>0</v>
      </c>
      <c s="36">
        <f>ROUND(G3842*H3842,6)</f>
      </c>
      <c r="L3842" s="38">
        <v>0</v>
      </c>
      <c s="32">
        <f>ROUND(ROUND(L3842,2)*ROUND(G3842,3),2)</f>
      </c>
      <c s="36" t="s">
        <v>8175</v>
      </c>
      <c>
        <f>(M3842*21)/100</f>
      </c>
      <c t="s">
        <v>27</v>
      </c>
    </row>
    <row r="3843" spans="1:5" ht="38.25">
      <c r="A3843" s="35" t="s">
        <v>54</v>
      </c>
      <c r="E3843" s="39" t="s">
        <v>8220</v>
      </c>
    </row>
    <row r="3844" spans="1:5" ht="12.75">
      <c r="A3844" s="35" t="s">
        <v>56</v>
      </c>
      <c r="E3844" s="40" t="s">
        <v>5</v>
      </c>
    </row>
    <row r="3845" spans="1:5" ht="12.75">
      <c r="A3845" t="s">
        <v>58</v>
      </c>
      <c r="E3845" s="39" t="s">
        <v>5</v>
      </c>
    </row>
    <row r="3846" spans="1:13" ht="12.75">
      <c r="A3846" t="s">
        <v>46</v>
      </c>
      <c r="C3846" s="31" t="s">
        <v>8303</v>
      </c>
      <c r="E3846" s="33" t="s">
        <v>8304</v>
      </c>
      <c r="J3846" s="32">
        <f>0</f>
      </c>
      <c s="32">
        <f>0</f>
      </c>
      <c s="32">
        <f>0+L3847</f>
      </c>
      <c s="32">
        <f>0+M3847</f>
      </c>
    </row>
    <row r="3847" spans="1:16" ht="12.75">
      <c r="A3847" t="s">
        <v>48</v>
      </c>
      <c s="34" t="s">
        <v>2821</v>
      </c>
      <c s="34" t="s">
        <v>9559</v>
      </c>
      <c s="35" t="s">
        <v>5</v>
      </c>
      <c s="6" t="s">
        <v>9560</v>
      </c>
      <c s="36" t="s">
        <v>52</v>
      </c>
      <c s="37">
        <v>1</v>
      </c>
      <c s="36">
        <v>0</v>
      </c>
      <c s="36">
        <f>ROUND(G3847*H3847,6)</f>
      </c>
      <c r="L3847" s="38">
        <v>0</v>
      </c>
      <c s="32">
        <f>ROUND(ROUND(L3847,2)*ROUND(G3847,3),2)</f>
      </c>
      <c s="36" t="s">
        <v>8175</v>
      </c>
      <c>
        <f>(M3847*21)/100</f>
      </c>
      <c t="s">
        <v>27</v>
      </c>
    </row>
    <row r="3848" spans="1:5" ht="12.75">
      <c r="A3848" s="35" t="s">
        <v>54</v>
      </c>
      <c r="E3848" s="39" t="s">
        <v>9560</v>
      </c>
    </row>
    <row r="3849" spans="1:5" ht="12.75">
      <c r="A3849" s="35" t="s">
        <v>56</v>
      </c>
      <c r="E3849" s="40" t="s">
        <v>5</v>
      </c>
    </row>
    <row r="3850" spans="1:5" ht="12.75">
      <c r="A3850" t="s">
        <v>58</v>
      </c>
      <c r="E3850" s="39" t="s">
        <v>5</v>
      </c>
    </row>
    <row r="3851" spans="1:13" ht="12.75">
      <c r="A3851" t="s">
        <v>46</v>
      </c>
      <c r="C3851" s="31" t="s">
        <v>8332</v>
      </c>
      <c r="E3851" s="33" t="s">
        <v>8333</v>
      </c>
      <c r="J3851" s="32">
        <f>0</f>
      </c>
      <c s="32">
        <f>0</f>
      </c>
      <c s="32">
        <f>0+L3852+L3856+L3860+L3864+L3868</f>
      </c>
      <c s="32">
        <f>0+M3852+M3856+M3860+M3864+M3868</f>
      </c>
    </row>
    <row r="3852" spans="1:16" ht="12.75">
      <c r="A3852" t="s">
        <v>48</v>
      </c>
      <c s="34" t="s">
        <v>2824</v>
      </c>
      <c s="34" t="s">
        <v>9561</v>
      </c>
      <c s="35" t="s">
        <v>5</v>
      </c>
      <c s="6" t="s">
        <v>8335</v>
      </c>
      <c s="36" t="s">
        <v>1408</v>
      </c>
      <c s="37">
        <v>20</v>
      </c>
      <c s="36">
        <v>0</v>
      </c>
      <c s="36">
        <f>ROUND(G3852*H3852,6)</f>
      </c>
      <c r="L3852" s="38">
        <v>0</v>
      </c>
      <c s="32">
        <f>ROUND(ROUND(L3852,2)*ROUND(G3852,3),2)</f>
      </c>
      <c s="36" t="s">
        <v>8175</v>
      </c>
      <c>
        <f>(M3852*21)/100</f>
      </c>
      <c t="s">
        <v>27</v>
      </c>
    </row>
    <row r="3853" spans="1:5" ht="12.75">
      <c r="A3853" s="35" t="s">
        <v>54</v>
      </c>
      <c r="E3853" s="39" t="s">
        <v>8335</v>
      </c>
    </row>
    <row r="3854" spans="1:5" ht="12.75">
      <c r="A3854" s="35" t="s">
        <v>56</v>
      </c>
      <c r="E3854" s="40" t="s">
        <v>5</v>
      </c>
    </row>
    <row r="3855" spans="1:5" ht="12.75">
      <c r="A3855" t="s">
        <v>58</v>
      </c>
      <c r="E3855" s="39" t="s">
        <v>5</v>
      </c>
    </row>
    <row r="3856" spans="1:16" ht="12.75">
      <c r="A3856" t="s">
        <v>48</v>
      </c>
      <c s="34" t="s">
        <v>2827</v>
      </c>
      <c s="34" t="s">
        <v>9562</v>
      </c>
      <c s="35" t="s">
        <v>5</v>
      </c>
      <c s="6" t="s">
        <v>8680</v>
      </c>
      <c s="36" t="s">
        <v>52</v>
      </c>
      <c s="37">
        <v>1</v>
      </c>
      <c s="36">
        <v>0</v>
      </c>
      <c s="36">
        <f>ROUND(G3856*H3856,6)</f>
      </c>
      <c r="L3856" s="38">
        <v>0</v>
      </c>
      <c s="32">
        <f>ROUND(ROUND(L3856,2)*ROUND(G3856,3),2)</f>
      </c>
      <c s="36" t="s">
        <v>8175</v>
      </c>
      <c>
        <f>(M3856*21)/100</f>
      </c>
      <c t="s">
        <v>27</v>
      </c>
    </row>
    <row r="3857" spans="1:5" ht="12.75">
      <c r="A3857" s="35" t="s">
        <v>54</v>
      </c>
      <c r="E3857" s="39" t="s">
        <v>8680</v>
      </c>
    </row>
    <row r="3858" spans="1:5" ht="12.75">
      <c r="A3858" s="35" t="s">
        <v>56</v>
      </c>
      <c r="E3858" s="40" t="s">
        <v>5</v>
      </c>
    </row>
    <row r="3859" spans="1:5" ht="12.75">
      <c r="A3859" t="s">
        <v>58</v>
      </c>
      <c r="E3859" s="39" t="s">
        <v>5</v>
      </c>
    </row>
    <row r="3860" spans="1:16" ht="12.75">
      <c r="A3860" t="s">
        <v>48</v>
      </c>
      <c s="34" t="s">
        <v>2830</v>
      </c>
      <c s="34" t="s">
        <v>9563</v>
      </c>
      <c s="35" t="s">
        <v>5</v>
      </c>
      <c s="6" t="s">
        <v>8634</v>
      </c>
      <c s="36" t="s">
        <v>52</v>
      </c>
      <c s="37">
        <v>2</v>
      </c>
      <c s="36">
        <v>0</v>
      </c>
      <c s="36">
        <f>ROUND(G3860*H3860,6)</f>
      </c>
      <c r="L3860" s="38">
        <v>0</v>
      </c>
      <c s="32">
        <f>ROUND(ROUND(L3860,2)*ROUND(G3860,3),2)</f>
      </c>
      <c s="36" t="s">
        <v>8175</v>
      </c>
      <c>
        <f>(M3860*21)/100</f>
      </c>
      <c t="s">
        <v>27</v>
      </c>
    </row>
    <row r="3861" spans="1:5" ht="12.75">
      <c r="A3861" s="35" t="s">
        <v>54</v>
      </c>
      <c r="E3861" s="39" t="s">
        <v>8634</v>
      </c>
    </row>
    <row r="3862" spans="1:5" ht="12.75">
      <c r="A3862" s="35" t="s">
        <v>56</v>
      </c>
      <c r="E3862" s="40" t="s">
        <v>5</v>
      </c>
    </row>
    <row r="3863" spans="1:5" ht="12.75">
      <c r="A3863" t="s">
        <v>58</v>
      </c>
      <c r="E3863" s="39" t="s">
        <v>5</v>
      </c>
    </row>
    <row r="3864" spans="1:16" ht="12.75">
      <c r="A3864" t="s">
        <v>48</v>
      </c>
      <c s="34" t="s">
        <v>1214</v>
      </c>
      <c s="34" t="s">
        <v>9564</v>
      </c>
      <c s="35" t="s">
        <v>5</v>
      </c>
      <c s="6" t="s">
        <v>8339</v>
      </c>
      <c s="36" t="s">
        <v>52</v>
      </c>
      <c s="37">
        <v>2</v>
      </c>
      <c s="36">
        <v>0</v>
      </c>
      <c s="36">
        <f>ROUND(G3864*H3864,6)</f>
      </c>
      <c r="L3864" s="38">
        <v>0</v>
      </c>
      <c s="32">
        <f>ROUND(ROUND(L3864,2)*ROUND(G3864,3),2)</f>
      </c>
      <c s="36" t="s">
        <v>8175</v>
      </c>
      <c>
        <f>(M3864*21)/100</f>
      </c>
      <c t="s">
        <v>27</v>
      </c>
    </row>
    <row r="3865" spans="1:5" ht="12.75">
      <c r="A3865" s="35" t="s">
        <v>54</v>
      </c>
      <c r="E3865" s="39" t="s">
        <v>8339</v>
      </c>
    </row>
    <row r="3866" spans="1:5" ht="12.75">
      <c r="A3866" s="35" t="s">
        <v>56</v>
      </c>
      <c r="E3866" s="40" t="s">
        <v>5</v>
      </c>
    </row>
    <row r="3867" spans="1:5" ht="12.75">
      <c r="A3867" t="s">
        <v>58</v>
      </c>
      <c r="E3867" s="39" t="s">
        <v>5</v>
      </c>
    </row>
    <row r="3868" spans="1:16" ht="25.5">
      <c r="A3868" t="s">
        <v>48</v>
      </c>
      <c s="34" t="s">
        <v>244</v>
      </c>
      <c s="34" t="s">
        <v>9565</v>
      </c>
      <c s="35" t="s">
        <v>5</v>
      </c>
      <c s="6" t="s">
        <v>8341</v>
      </c>
      <c s="36" t="s">
        <v>52</v>
      </c>
      <c s="37">
        <v>1</v>
      </c>
      <c s="36">
        <v>0</v>
      </c>
      <c s="36">
        <f>ROUND(G3868*H3868,6)</f>
      </c>
      <c r="L3868" s="38">
        <v>0</v>
      </c>
      <c s="32">
        <f>ROUND(ROUND(L3868,2)*ROUND(G3868,3),2)</f>
      </c>
      <c s="36" t="s">
        <v>8175</v>
      </c>
      <c>
        <f>(M3868*21)/100</f>
      </c>
      <c t="s">
        <v>27</v>
      </c>
    </row>
    <row r="3869" spans="1:5" ht="25.5">
      <c r="A3869" s="35" t="s">
        <v>54</v>
      </c>
      <c r="E3869" s="39" t="s">
        <v>8341</v>
      </c>
    </row>
    <row r="3870" spans="1:5" ht="12.75">
      <c r="A3870" s="35" t="s">
        <v>56</v>
      </c>
      <c r="E3870" s="40" t="s">
        <v>5</v>
      </c>
    </row>
    <row r="3871" spans="1:5" ht="12.75">
      <c r="A3871" t="s">
        <v>58</v>
      </c>
      <c r="E3871" s="39" t="s">
        <v>5</v>
      </c>
    </row>
    <row r="3872" spans="1:13" ht="12.75">
      <c r="A3872" t="s">
        <v>46</v>
      </c>
      <c r="C3872" s="31" t="s">
        <v>8342</v>
      </c>
      <c r="E3872" s="33" t="s">
        <v>8343</v>
      </c>
      <c r="J3872" s="32">
        <f>0</f>
      </c>
      <c s="32">
        <f>0</f>
      </c>
      <c s="32">
        <f>0+L3873+L3877</f>
      </c>
      <c s="32">
        <f>0+M3873+M3877</f>
      </c>
    </row>
    <row r="3873" spans="1:16" ht="25.5">
      <c r="A3873" t="s">
        <v>48</v>
      </c>
      <c s="34" t="s">
        <v>1224</v>
      </c>
      <c s="34" t="s">
        <v>8344</v>
      </c>
      <c s="35" t="s">
        <v>9566</v>
      </c>
      <c s="6" t="s">
        <v>8345</v>
      </c>
      <c s="36" t="s">
        <v>1361</v>
      </c>
      <c s="37">
        <v>3</v>
      </c>
      <c s="36">
        <v>0</v>
      </c>
      <c s="36">
        <f>ROUND(G3873*H3873,6)</f>
      </c>
      <c r="L3873" s="38">
        <v>0</v>
      </c>
      <c s="32">
        <f>ROUND(ROUND(L3873,2)*ROUND(G3873,3),2)</f>
      </c>
      <c s="36" t="s">
        <v>8172</v>
      </c>
      <c>
        <f>(M3873*21)/100</f>
      </c>
      <c t="s">
        <v>27</v>
      </c>
    </row>
    <row r="3874" spans="1:5" ht="12.75">
      <c r="A3874" s="35" t="s">
        <v>54</v>
      </c>
      <c r="E3874" s="39" t="s">
        <v>9444</v>
      </c>
    </row>
    <row r="3875" spans="1:5" ht="12.75">
      <c r="A3875" s="35" t="s">
        <v>56</v>
      </c>
      <c r="E3875" s="40" t="s">
        <v>5</v>
      </c>
    </row>
    <row r="3876" spans="1:5" ht="12.75">
      <c r="A3876" t="s">
        <v>58</v>
      </c>
      <c r="E3876" s="39" t="s">
        <v>5</v>
      </c>
    </row>
    <row r="3877" spans="1:16" ht="12.75">
      <c r="A3877" t="s">
        <v>48</v>
      </c>
      <c s="34" t="s">
        <v>1190</v>
      </c>
      <c s="34" t="s">
        <v>9567</v>
      </c>
      <c s="35" t="s">
        <v>5</v>
      </c>
      <c s="6" t="s">
        <v>9446</v>
      </c>
      <c s="36" t="s">
        <v>1361</v>
      </c>
      <c s="37">
        <v>3</v>
      </c>
      <c s="36">
        <v>0</v>
      </c>
      <c s="36">
        <f>ROUND(G3877*H3877,6)</f>
      </c>
      <c r="L3877" s="38">
        <v>0</v>
      </c>
      <c s="32">
        <f>ROUND(ROUND(L3877,2)*ROUND(G3877,3),2)</f>
      </c>
      <c s="36" t="s">
        <v>8175</v>
      </c>
      <c>
        <f>(M3877*21)/100</f>
      </c>
      <c t="s">
        <v>27</v>
      </c>
    </row>
    <row r="3878" spans="1:5" ht="63.75">
      <c r="A3878" s="35" t="s">
        <v>54</v>
      </c>
      <c r="E3878" s="39" t="s">
        <v>8349</v>
      </c>
    </row>
    <row r="3879" spans="1:5" ht="12.75">
      <c r="A3879" s="35" t="s">
        <v>56</v>
      </c>
      <c r="E3879" s="40" t="s">
        <v>5</v>
      </c>
    </row>
    <row r="3880" spans="1:5" ht="12.75">
      <c r="A3880" t="s">
        <v>58</v>
      </c>
      <c r="E3880" s="39" t="s">
        <v>5</v>
      </c>
    </row>
    <row r="3881" spans="1:13" ht="12.75">
      <c r="A3881" t="s">
        <v>46</v>
      </c>
      <c r="C3881" s="31" t="s">
        <v>8353</v>
      </c>
      <c r="E3881" s="33" t="s">
        <v>8354</v>
      </c>
      <c r="J3881" s="32">
        <f>0</f>
      </c>
      <c s="32">
        <f>0</f>
      </c>
      <c s="32">
        <f>0+L3882+L3886+L3890+L3894</f>
      </c>
      <c s="32">
        <f>0+M3882+M3886+M3890+M3894</f>
      </c>
    </row>
    <row r="3882" spans="1:16" ht="12.75">
      <c r="A3882" t="s">
        <v>48</v>
      </c>
      <c s="34" t="s">
        <v>1229</v>
      </c>
      <c s="34" t="s">
        <v>9568</v>
      </c>
      <c s="35" t="s">
        <v>5</v>
      </c>
      <c s="6" t="s">
        <v>8356</v>
      </c>
      <c s="36" t="s">
        <v>1289</v>
      </c>
      <c s="37">
        <v>1</v>
      </c>
      <c s="36">
        <v>0</v>
      </c>
      <c s="36">
        <f>ROUND(G3882*H3882,6)</f>
      </c>
      <c r="L3882" s="38">
        <v>0</v>
      </c>
      <c s="32">
        <f>ROUND(ROUND(L3882,2)*ROUND(G3882,3),2)</f>
      </c>
      <c s="36" t="s">
        <v>8175</v>
      </c>
      <c>
        <f>(M3882*21)/100</f>
      </c>
      <c t="s">
        <v>27</v>
      </c>
    </row>
    <row r="3883" spans="1:5" ht="12.75">
      <c r="A3883" s="35" t="s">
        <v>54</v>
      </c>
      <c r="E3883" s="39" t="s">
        <v>8356</v>
      </c>
    </row>
    <row r="3884" spans="1:5" ht="12.75">
      <c r="A3884" s="35" t="s">
        <v>56</v>
      </c>
      <c r="E3884" s="40" t="s">
        <v>5</v>
      </c>
    </row>
    <row r="3885" spans="1:5" ht="12.75">
      <c r="A3885" t="s">
        <v>58</v>
      </c>
      <c r="E3885" s="39" t="s">
        <v>5</v>
      </c>
    </row>
    <row r="3886" spans="1:16" ht="12.75">
      <c r="A3886" t="s">
        <v>48</v>
      </c>
      <c s="34" t="s">
        <v>1233</v>
      </c>
      <c s="34" t="s">
        <v>9569</v>
      </c>
      <c s="35" t="s">
        <v>5</v>
      </c>
      <c s="6" t="s">
        <v>8358</v>
      </c>
      <c s="36" t="s">
        <v>52</v>
      </c>
      <c s="37">
        <v>10</v>
      </c>
      <c s="36">
        <v>0</v>
      </c>
      <c s="36">
        <f>ROUND(G3886*H3886,6)</f>
      </c>
      <c r="L3886" s="38">
        <v>0</v>
      </c>
      <c s="32">
        <f>ROUND(ROUND(L3886,2)*ROUND(G3886,3),2)</f>
      </c>
      <c s="36" t="s">
        <v>8175</v>
      </c>
      <c>
        <f>(M3886*21)/100</f>
      </c>
      <c t="s">
        <v>27</v>
      </c>
    </row>
    <row r="3887" spans="1:5" ht="12.75">
      <c r="A3887" s="35" t="s">
        <v>54</v>
      </c>
      <c r="E3887" s="39" t="s">
        <v>8358</v>
      </c>
    </row>
    <row r="3888" spans="1:5" ht="12.75">
      <c r="A3888" s="35" t="s">
        <v>56</v>
      </c>
      <c r="E3888" s="40" t="s">
        <v>5</v>
      </c>
    </row>
    <row r="3889" spans="1:5" ht="12.75">
      <c r="A3889" t="s">
        <v>58</v>
      </c>
      <c r="E3889" s="39" t="s">
        <v>5</v>
      </c>
    </row>
    <row r="3890" spans="1:16" ht="12.75">
      <c r="A3890" t="s">
        <v>48</v>
      </c>
      <c s="34" t="s">
        <v>1237</v>
      </c>
      <c s="34" t="s">
        <v>9570</v>
      </c>
      <c s="35" t="s">
        <v>5</v>
      </c>
      <c s="6" t="s">
        <v>8360</v>
      </c>
      <c s="36" t="s">
        <v>1289</v>
      </c>
      <c s="37">
        <v>1</v>
      </c>
      <c s="36">
        <v>0</v>
      </c>
      <c s="36">
        <f>ROUND(G3890*H3890,6)</f>
      </c>
      <c r="L3890" s="38">
        <v>0</v>
      </c>
      <c s="32">
        <f>ROUND(ROUND(L3890,2)*ROUND(G3890,3),2)</f>
      </c>
      <c s="36" t="s">
        <v>8175</v>
      </c>
      <c>
        <f>(M3890*21)/100</f>
      </c>
      <c t="s">
        <v>27</v>
      </c>
    </row>
    <row r="3891" spans="1:5" ht="12.75">
      <c r="A3891" s="35" t="s">
        <v>54</v>
      </c>
      <c r="E3891" s="39" t="s">
        <v>8360</v>
      </c>
    </row>
    <row r="3892" spans="1:5" ht="12.75">
      <c r="A3892" s="35" t="s">
        <v>56</v>
      </c>
      <c r="E3892" s="40" t="s">
        <v>5</v>
      </c>
    </row>
    <row r="3893" spans="1:5" ht="12.75">
      <c r="A3893" t="s">
        <v>58</v>
      </c>
      <c r="E3893" s="39" t="s">
        <v>5</v>
      </c>
    </row>
    <row r="3894" spans="1:16" ht="12.75">
      <c r="A3894" t="s">
        <v>48</v>
      </c>
      <c s="34" t="s">
        <v>252</v>
      </c>
      <c s="34" t="s">
        <v>9571</v>
      </c>
      <c s="35" t="s">
        <v>5</v>
      </c>
      <c s="6" t="s">
        <v>8364</v>
      </c>
      <c s="36" t="s">
        <v>52</v>
      </c>
      <c s="37">
        <v>1</v>
      </c>
      <c s="36">
        <v>0</v>
      </c>
      <c s="36">
        <f>ROUND(G3894*H3894,6)</f>
      </c>
      <c r="L3894" s="38">
        <v>0</v>
      </c>
      <c s="32">
        <f>ROUND(ROUND(L3894,2)*ROUND(G3894,3),2)</f>
      </c>
      <c s="36" t="s">
        <v>8175</v>
      </c>
      <c>
        <f>(M3894*21)/100</f>
      </c>
      <c t="s">
        <v>27</v>
      </c>
    </row>
    <row r="3895" spans="1:5" ht="12.75">
      <c r="A3895" s="35" t="s">
        <v>54</v>
      </c>
      <c r="E3895" s="39" t="s">
        <v>8364</v>
      </c>
    </row>
    <row r="3896" spans="1:5" ht="12.75">
      <c r="A3896" s="35" t="s">
        <v>56</v>
      </c>
      <c r="E3896" s="40" t="s">
        <v>5</v>
      </c>
    </row>
    <row r="3897" spans="1:5" ht="12.75">
      <c r="A3897" t="s">
        <v>58</v>
      </c>
      <c r="E3897" s="39" t="s">
        <v>5</v>
      </c>
    </row>
    <row r="3898" spans="1:13" ht="12.75">
      <c r="A3898" t="s">
        <v>46</v>
      </c>
      <c r="C3898" s="31" t="s">
        <v>8365</v>
      </c>
      <c r="E3898" s="33" t="s">
        <v>8366</v>
      </c>
      <c r="J3898" s="32">
        <f>0</f>
      </c>
      <c s="32">
        <f>0</f>
      </c>
      <c s="32">
        <f>0+L3899+L3903+L3907+L3911</f>
      </c>
      <c s="32">
        <f>0+M3899+M3903+M3907+M3911</f>
      </c>
    </row>
    <row r="3899" spans="1:16" ht="12.75">
      <c r="A3899" t="s">
        <v>48</v>
      </c>
      <c s="34" t="s">
        <v>1242</v>
      </c>
      <c s="34" t="s">
        <v>9572</v>
      </c>
      <c s="35" t="s">
        <v>5</v>
      </c>
      <c s="6" t="s">
        <v>8368</v>
      </c>
      <c s="36" t="s">
        <v>1289</v>
      </c>
      <c s="37">
        <v>1</v>
      </c>
      <c s="36">
        <v>0</v>
      </c>
      <c s="36">
        <f>ROUND(G3899*H3899,6)</f>
      </c>
      <c r="L3899" s="38">
        <v>0</v>
      </c>
      <c s="32">
        <f>ROUND(ROUND(L3899,2)*ROUND(G3899,3),2)</f>
      </c>
      <c s="36" t="s">
        <v>8175</v>
      </c>
      <c>
        <f>(M3899*21)/100</f>
      </c>
      <c t="s">
        <v>27</v>
      </c>
    </row>
    <row r="3900" spans="1:5" ht="12.75">
      <c r="A3900" s="35" t="s">
        <v>54</v>
      </c>
      <c r="E3900" s="39" t="s">
        <v>8368</v>
      </c>
    </row>
    <row r="3901" spans="1:5" ht="12.75">
      <c r="A3901" s="35" t="s">
        <v>56</v>
      </c>
      <c r="E3901" s="40" t="s">
        <v>5</v>
      </c>
    </row>
    <row r="3902" spans="1:5" ht="12.75">
      <c r="A3902" t="s">
        <v>58</v>
      </c>
      <c r="E3902" s="39" t="s">
        <v>5</v>
      </c>
    </row>
    <row r="3903" spans="1:16" ht="12.75">
      <c r="A3903" t="s">
        <v>48</v>
      </c>
      <c s="34" t="s">
        <v>1182</v>
      </c>
      <c s="34" t="s">
        <v>9573</v>
      </c>
      <c s="35" t="s">
        <v>5</v>
      </c>
      <c s="6" t="s">
        <v>8370</v>
      </c>
      <c s="36" t="s">
        <v>1289</v>
      </c>
      <c s="37">
        <v>1</v>
      </c>
      <c s="36">
        <v>0</v>
      </c>
      <c s="36">
        <f>ROUND(G3903*H3903,6)</f>
      </c>
      <c r="L3903" s="38">
        <v>0</v>
      </c>
      <c s="32">
        <f>ROUND(ROUND(L3903,2)*ROUND(G3903,3),2)</f>
      </c>
      <c s="36" t="s">
        <v>8175</v>
      </c>
      <c>
        <f>(M3903*21)/100</f>
      </c>
      <c t="s">
        <v>27</v>
      </c>
    </row>
    <row r="3904" spans="1:5" ht="12.75">
      <c r="A3904" s="35" t="s">
        <v>54</v>
      </c>
      <c r="E3904" s="39" t="s">
        <v>8370</v>
      </c>
    </row>
    <row r="3905" spans="1:5" ht="12.75">
      <c r="A3905" s="35" t="s">
        <v>56</v>
      </c>
      <c r="E3905" s="40" t="s">
        <v>5</v>
      </c>
    </row>
    <row r="3906" spans="1:5" ht="12.75">
      <c r="A3906" t="s">
        <v>58</v>
      </c>
      <c r="E3906" s="39" t="s">
        <v>5</v>
      </c>
    </row>
    <row r="3907" spans="1:16" ht="12.75">
      <c r="A3907" t="s">
        <v>48</v>
      </c>
      <c s="34" t="s">
        <v>1247</v>
      </c>
      <c s="34" t="s">
        <v>9574</v>
      </c>
      <c s="35" t="s">
        <v>5</v>
      </c>
      <c s="6" t="s">
        <v>8372</v>
      </c>
      <c s="36" t="s">
        <v>215</v>
      </c>
      <c s="37">
        <v>16</v>
      </c>
      <c s="36">
        <v>0</v>
      </c>
      <c s="36">
        <f>ROUND(G3907*H3907,6)</f>
      </c>
      <c r="L3907" s="38">
        <v>0</v>
      </c>
      <c s="32">
        <f>ROUND(ROUND(L3907,2)*ROUND(G3907,3),2)</f>
      </c>
      <c s="36" t="s">
        <v>8175</v>
      </c>
      <c>
        <f>(M3907*21)/100</f>
      </c>
      <c t="s">
        <v>27</v>
      </c>
    </row>
    <row r="3908" spans="1:5" ht="12.75">
      <c r="A3908" s="35" t="s">
        <v>54</v>
      </c>
      <c r="E3908" s="39" t="s">
        <v>8372</v>
      </c>
    </row>
    <row r="3909" spans="1:5" ht="12.75">
      <c r="A3909" s="35" t="s">
        <v>56</v>
      </c>
      <c r="E3909" s="40" t="s">
        <v>5</v>
      </c>
    </row>
    <row r="3910" spans="1:5" ht="12.75">
      <c r="A3910" t="s">
        <v>58</v>
      </c>
      <c r="E3910" s="39" t="s">
        <v>5</v>
      </c>
    </row>
    <row r="3911" spans="1:16" ht="12.75">
      <c r="A3911" t="s">
        <v>48</v>
      </c>
      <c s="34" t="s">
        <v>525</v>
      </c>
      <c s="34" t="s">
        <v>9575</v>
      </c>
      <c s="35" t="s">
        <v>5</v>
      </c>
      <c s="6" t="s">
        <v>8374</v>
      </c>
      <c s="36" t="s">
        <v>52</v>
      </c>
      <c s="37">
        <v>1</v>
      </c>
      <c s="36">
        <v>0</v>
      </c>
      <c s="36">
        <f>ROUND(G3911*H3911,6)</f>
      </c>
      <c r="L3911" s="38">
        <v>0</v>
      </c>
      <c s="32">
        <f>ROUND(ROUND(L3911,2)*ROUND(G3911,3),2)</f>
      </c>
      <c s="36" t="s">
        <v>8175</v>
      </c>
      <c>
        <f>(M3911*21)/100</f>
      </c>
      <c t="s">
        <v>27</v>
      </c>
    </row>
    <row r="3912" spans="1:5" ht="12.75">
      <c r="A3912" s="35" t="s">
        <v>54</v>
      </c>
      <c r="E3912" s="39" t="s">
        <v>8516</v>
      </c>
    </row>
    <row r="3913" spans="1:5" ht="12.75">
      <c r="A3913" s="35" t="s">
        <v>56</v>
      </c>
      <c r="E3913" s="40" t="s">
        <v>5</v>
      </c>
    </row>
    <row r="3914" spans="1:5" ht="12.75">
      <c r="A3914" t="s">
        <v>58</v>
      </c>
      <c r="E3914" s="39" t="s">
        <v>5</v>
      </c>
    </row>
    <row r="3915" spans="1:13" ht="12.75">
      <c r="A3915" t="s">
        <v>8165</v>
      </c>
      <c r="C3915" s="31" t="s">
        <v>9576</v>
      </c>
      <c r="E3915" s="33" t="s">
        <v>9577</v>
      </c>
      <c r="J3915" s="32">
        <f>0+J3916+J3937+J3946+J3951+J3968+J4001+J4030+J4047+J4056+J4077</f>
      </c>
      <c s="32">
        <f>0+K3916+K3937+K3946+K3951+K3968+K4001+K4030+K4047+K4056+K4077</f>
      </c>
      <c s="32">
        <f>0+L3916+L3937+L3946+L3951+L3968+L4001+L4030+L4047+L4056+L4077</f>
      </c>
      <c s="32">
        <f>0+M3916+M3937+M3946+M3951+M3968+M4001+M4030+M4047+M4056+M4077</f>
      </c>
    </row>
    <row r="3916" spans="1:13" ht="12.75">
      <c r="A3916" t="s">
        <v>46</v>
      </c>
      <c r="C3916" s="31" t="s">
        <v>8168</v>
      </c>
      <c r="E3916" s="33" t="s">
        <v>8169</v>
      </c>
      <c r="J3916" s="32">
        <f>0</f>
      </c>
      <c s="32">
        <f>0</f>
      </c>
      <c s="32">
        <f>0+L3917+L3921+L3925+L3929+L3933</f>
      </c>
      <c s="32">
        <f>0+M3917+M3921+M3925+M3929+M3933</f>
      </c>
    </row>
    <row r="3917" spans="1:16" ht="25.5">
      <c r="A3917" t="s">
        <v>48</v>
      </c>
      <c s="34" t="s">
        <v>240</v>
      </c>
      <c s="34" t="s">
        <v>9045</v>
      </c>
      <c s="35" t="s">
        <v>8669</v>
      </c>
      <c s="6" t="s">
        <v>9046</v>
      </c>
      <c s="36" t="s">
        <v>52</v>
      </c>
      <c s="37">
        <v>1</v>
      </c>
      <c s="36">
        <v>0</v>
      </c>
      <c s="36">
        <f>ROUND(G3917*H3917,6)</f>
      </c>
      <c r="L3917" s="38">
        <v>0</v>
      </c>
      <c s="32">
        <f>ROUND(ROUND(L3917,2)*ROUND(G3917,3),2)</f>
      </c>
      <c s="36" t="s">
        <v>8172</v>
      </c>
      <c>
        <f>(M3917*21)/100</f>
      </c>
      <c t="s">
        <v>27</v>
      </c>
    </row>
    <row r="3918" spans="1:5" ht="12.75">
      <c r="A3918" s="35" t="s">
        <v>54</v>
      </c>
      <c r="E3918" s="39" t="s">
        <v>5</v>
      </c>
    </row>
    <row r="3919" spans="1:5" ht="12.75">
      <c r="A3919" s="35" t="s">
        <v>56</v>
      </c>
      <c r="E3919" s="40" t="s">
        <v>5</v>
      </c>
    </row>
    <row r="3920" spans="1:5" ht="12.75">
      <c r="A3920" t="s">
        <v>58</v>
      </c>
      <c r="E3920" s="39" t="s">
        <v>5</v>
      </c>
    </row>
    <row r="3921" spans="1:16" ht="12.75">
      <c r="A3921" t="s">
        <v>48</v>
      </c>
      <c s="34" t="s">
        <v>256</v>
      </c>
      <c s="34" t="s">
        <v>9578</v>
      </c>
      <c s="35" t="s">
        <v>5</v>
      </c>
      <c s="6" t="s">
        <v>9459</v>
      </c>
      <c s="36" t="s">
        <v>52</v>
      </c>
      <c s="37">
        <v>1</v>
      </c>
      <c s="36">
        <v>0</v>
      </c>
      <c s="36">
        <f>ROUND(G3921*H3921,6)</f>
      </c>
      <c r="L3921" s="38">
        <v>0</v>
      </c>
      <c s="32">
        <f>ROUND(ROUND(L3921,2)*ROUND(G3921,3),2)</f>
      </c>
      <c s="36" t="s">
        <v>8175</v>
      </c>
      <c>
        <f>(M3921*21)/100</f>
      </c>
      <c t="s">
        <v>27</v>
      </c>
    </row>
    <row r="3922" spans="1:5" ht="178.5">
      <c r="A3922" s="35" t="s">
        <v>54</v>
      </c>
      <c r="E3922" s="39" t="s">
        <v>9579</v>
      </c>
    </row>
    <row r="3923" spans="1:5" ht="12.75">
      <c r="A3923" s="35" t="s">
        <v>56</v>
      </c>
      <c r="E3923" s="40" t="s">
        <v>5</v>
      </c>
    </row>
    <row r="3924" spans="1:5" ht="12.75">
      <c r="A3924" t="s">
        <v>58</v>
      </c>
      <c r="E3924" s="39" t="s">
        <v>5</v>
      </c>
    </row>
    <row r="3925" spans="1:16" ht="12.75">
      <c r="A3925" t="s">
        <v>48</v>
      </c>
      <c s="34" t="s">
        <v>1258</v>
      </c>
      <c s="34" t="s">
        <v>9580</v>
      </c>
      <c s="35" t="s">
        <v>5</v>
      </c>
      <c s="6" t="s">
        <v>8178</v>
      </c>
      <c s="36" t="s">
        <v>52</v>
      </c>
      <c s="37">
        <v>1</v>
      </c>
      <c s="36">
        <v>0</v>
      </c>
      <c s="36">
        <f>ROUND(G3925*H3925,6)</f>
      </c>
      <c r="L3925" s="38">
        <v>0</v>
      </c>
      <c s="32">
        <f>ROUND(ROUND(L3925,2)*ROUND(G3925,3),2)</f>
      </c>
      <c s="36" t="s">
        <v>8175</v>
      </c>
      <c>
        <f>(M3925*21)/100</f>
      </c>
      <c t="s">
        <v>27</v>
      </c>
    </row>
    <row r="3926" spans="1:5" ht="12.75">
      <c r="A3926" s="35" t="s">
        <v>54</v>
      </c>
      <c r="E3926" s="39" t="s">
        <v>8178</v>
      </c>
    </row>
    <row r="3927" spans="1:5" ht="12.75">
      <c r="A3927" s="35" t="s">
        <v>56</v>
      </c>
      <c r="E3927" s="40" t="s">
        <v>5</v>
      </c>
    </row>
    <row r="3928" spans="1:5" ht="12.75">
      <c r="A3928" t="s">
        <v>58</v>
      </c>
      <c r="E3928" s="39" t="s">
        <v>5</v>
      </c>
    </row>
    <row r="3929" spans="1:16" ht="12.75">
      <c r="A3929" t="s">
        <v>48</v>
      </c>
      <c s="34" t="s">
        <v>1194</v>
      </c>
      <c s="34" t="s">
        <v>9581</v>
      </c>
      <c s="35" t="s">
        <v>5</v>
      </c>
      <c s="6" t="s">
        <v>8180</v>
      </c>
      <c s="36" t="s">
        <v>52</v>
      </c>
      <c s="37">
        <v>1</v>
      </c>
      <c s="36">
        <v>0</v>
      </c>
      <c s="36">
        <f>ROUND(G3929*H3929,6)</f>
      </c>
      <c r="L3929" s="38">
        <v>0</v>
      </c>
      <c s="32">
        <f>ROUND(ROUND(L3929,2)*ROUND(G3929,3),2)</f>
      </c>
      <c s="36" t="s">
        <v>8175</v>
      </c>
      <c>
        <f>(M3929*21)/100</f>
      </c>
      <c t="s">
        <v>27</v>
      </c>
    </row>
    <row r="3930" spans="1:5" ht="12.75">
      <c r="A3930" s="35" t="s">
        <v>54</v>
      </c>
      <c r="E3930" s="39" t="s">
        <v>8180</v>
      </c>
    </row>
    <row r="3931" spans="1:5" ht="12.75">
      <c r="A3931" s="35" t="s">
        <v>56</v>
      </c>
      <c r="E3931" s="40" t="s">
        <v>5</v>
      </c>
    </row>
    <row r="3932" spans="1:5" ht="12.75">
      <c r="A3932" t="s">
        <v>58</v>
      </c>
      <c r="E3932" s="39" t="s">
        <v>5</v>
      </c>
    </row>
    <row r="3933" spans="1:16" ht="25.5">
      <c r="A3933" t="s">
        <v>48</v>
      </c>
      <c s="34" t="s">
        <v>1263</v>
      </c>
      <c s="34" t="s">
        <v>9582</v>
      </c>
      <c s="35" t="s">
        <v>5</v>
      </c>
      <c s="6" t="s">
        <v>8386</v>
      </c>
      <c s="36" t="s">
        <v>52</v>
      </c>
      <c s="37">
        <v>1</v>
      </c>
      <c s="36">
        <v>0</v>
      </c>
      <c s="36">
        <f>ROUND(G3933*H3933,6)</f>
      </c>
      <c r="L3933" s="38">
        <v>0</v>
      </c>
      <c s="32">
        <f>ROUND(ROUND(L3933,2)*ROUND(G3933,3),2)</f>
      </c>
      <c s="36" t="s">
        <v>8175</v>
      </c>
      <c>
        <f>(M3933*21)/100</f>
      </c>
      <c t="s">
        <v>27</v>
      </c>
    </row>
    <row r="3934" spans="1:5" ht="38.25">
      <c r="A3934" s="35" t="s">
        <v>54</v>
      </c>
      <c r="E3934" s="39" t="s">
        <v>8183</v>
      </c>
    </row>
    <row r="3935" spans="1:5" ht="12.75">
      <c r="A3935" s="35" t="s">
        <v>56</v>
      </c>
      <c r="E3935" s="40" t="s">
        <v>5</v>
      </c>
    </row>
    <row r="3936" spans="1:5" ht="12.75">
      <c r="A3936" t="s">
        <v>58</v>
      </c>
      <c r="E3936" s="39" t="s">
        <v>5</v>
      </c>
    </row>
    <row r="3937" spans="1:13" ht="12.75">
      <c r="A3937" t="s">
        <v>46</v>
      </c>
      <c r="C3937" s="31" t="s">
        <v>8184</v>
      </c>
      <c r="E3937" s="33" t="s">
        <v>8185</v>
      </c>
      <c r="J3937" s="32">
        <f>0</f>
      </c>
      <c s="32">
        <f>0</f>
      </c>
      <c s="32">
        <f>0+L3938+L3942</f>
      </c>
      <c s="32">
        <f>0+M3938+M3942</f>
      </c>
    </row>
    <row r="3938" spans="1:16" ht="12.75">
      <c r="A3938" t="s">
        <v>48</v>
      </c>
      <c s="34" t="s">
        <v>1268</v>
      </c>
      <c s="34" t="s">
        <v>8201</v>
      </c>
      <c s="35" t="s">
        <v>8787</v>
      </c>
      <c s="6" t="s">
        <v>8202</v>
      </c>
      <c s="36" t="s">
        <v>52</v>
      </c>
      <c s="37">
        <v>4</v>
      </c>
      <c s="36">
        <v>0</v>
      </c>
      <c s="36">
        <f>ROUND(G3938*H3938,6)</f>
      </c>
      <c r="L3938" s="38">
        <v>0</v>
      </c>
      <c s="32">
        <f>ROUND(ROUND(L3938,2)*ROUND(G3938,3),2)</f>
      </c>
      <c s="36" t="s">
        <v>8172</v>
      </c>
      <c>
        <f>(M3938*21)/100</f>
      </c>
      <c t="s">
        <v>27</v>
      </c>
    </row>
    <row r="3939" spans="1:5" ht="12.75">
      <c r="A3939" s="35" t="s">
        <v>54</v>
      </c>
      <c r="E3939" s="39" t="s">
        <v>9053</v>
      </c>
    </row>
    <row r="3940" spans="1:5" ht="12.75">
      <c r="A3940" s="35" t="s">
        <v>56</v>
      </c>
      <c r="E3940" s="40" t="s">
        <v>5</v>
      </c>
    </row>
    <row r="3941" spans="1:5" ht="12.75">
      <c r="A3941" t="s">
        <v>58</v>
      </c>
      <c r="E3941" s="39" t="s">
        <v>5</v>
      </c>
    </row>
    <row r="3942" spans="1:16" ht="12.75">
      <c r="A3942" t="s">
        <v>48</v>
      </c>
      <c s="34" t="s">
        <v>1272</v>
      </c>
      <c s="34" t="s">
        <v>9583</v>
      </c>
      <c s="35" t="s">
        <v>5</v>
      </c>
      <c s="6" t="s">
        <v>9055</v>
      </c>
      <c s="36" t="s">
        <v>52</v>
      </c>
      <c s="37">
        <v>4</v>
      </c>
      <c s="36">
        <v>0</v>
      </c>
      <c s="36">
        <f>ROUND(G3942*H3942,6)</f>
      </c>
      <c r="L3942" s="38">
        <v>0</v>
      </c>
      <c s="32">
        <f>ROUND(ROUND(L3942,2)*ROUND(G3942,3),2)</f>
      </c>
      <c s="36" t="s">
        <v>8175</v>
      </c>
      <c>
        <f>(M3942*21)/100</f>
      </c>
      <c t="s">
        <v>27</v>
      </c>
    </row>
    <row r="3943" spans="1:5" ht="12.75">
      <c r="A3943" s="35" t="s">
        <v>54</v>
      </c>
      <c r="E3943" s="39" t="s">
        <v>9055</v>
      </c>
    </row>
    <row r="3944" spans="1:5" ht="12.75">
      <c r="A3944" s="35" t="s">
        <v>56</v>
      </c>
      <c r="E3944" s="40" t="s">
        <v>5</v>
      </c>
    </row>
    <row r="3945" spans="1:5" ht="12.75">
      <c r="A3945" t="s">
        <v>58</v>
      </c>
      <c r="E3945" s="39" t="s">
        <v>5</v>
      </c>
    </row>
    <row r="3946" spans="1:13" ht="12.75">
      <c r="A3946" t="s">
        <v>46</v>
      </c>
      <c r="C3946" s="31" t="s">
        <v>8216</v>
      </c>
      <c r="E3946" s="33" t="s">
        <v>8217</v>
      </c>
      <c r="J3946" s="32">
        <f>0</f>
      </c>
      <c s="32">
        <f>0</f>
      </c>
      <c s="32">
        <f>0+L3947</f>
      </c>
      <c s="32">
        <f>0+M3947</f>
      </c>
    </row>
    <row r="3947" spans="1:16" ht="12.75">
      <c r="A3947" t="s">
        <v>48</v>
      </c>
      <c s="34" t="s">
        <v>1276</v>
      </c>
      <c s="34" t="s">
        <v>9584</v>
      </c>
      <c s="35" t="s">
        <v>5</v>
      </c>
      <c s="6" t="s">
        <v>8224</v>
      </c>
      <c s="36" t="s">
        <v>52</v>
      </c>
      <c s="37">
        <v>2</v>
      </c>
      <c s="36">
        <v>0</v>
      </c>
      <c s="36">
        <f>ROUND(G3947*H3947,6)</f>
      </c>
      <c r="L3947" s="38">
        <v>0</v>
      </c>
      <c s="32">
        <f>ROUND(ROUND(L3947,2)*ROUND(G3947,3),2)</f>
      </c>
      <c s="36" t="s">
        <v>8175</v>
      </c>
      <c>
        <f>(M3947*21)/100</f>
      </c>
      <c t="s">
        <v>27</v>
      </c>
    </row>
    <row r="3948" spans="1:5" ht="38.25">
      <c r="A3948" s="35" t="s">
        <v>54</v>
      </c>
      <c r="E3948" s="39" t="s">
        <v>8220</v>
      </c>
    </row>
    <row r="3949" spans="1:5" ht="12.75">
      <c r="A3949" s="35" t="s">
        <v>56</v>
      </c>
      <c r="E3949" s="40" t="s">
        <v>5</v>
      </c>
    </row>
    <row r="3950" spans="1:5" ht="12.75">
      <c r="A3950" t="s">
        <v>58</v>
      </c>
      <c r="E3950" s="39" t="s">
        <v>5</v>
      </c>
    </row>
    <row r="3951" spans="1:13" ht="12.75">
      <c r="A3951" t="s">
        <v>46</v>
      </c>
      <c r="C3951" s="31" t="s">
        <v>8227</v>
      </c>
      <c r="E3951" s="33" t="s">
        <v>8228</v>
      </c>
      <c r="J3951" s="32">
        <f>0</f>
      </c>
      <c s="32">
        <f>0</f>
      </c>
      <c s="32">
        <f>0+L3952+L3956+L3960+L3964</f>
      </c>
      <c s="32">
        <f>0+M3952+M3956+M3960+M3964</f>
      </c>
    </row>
    <row r="3952" spans="1:16" ht="12.75">
      <c r="A3952" t="s">
        <v>48</v>
      </c>
      <c s="34" t="s">
        <v>1280</v>
      </c>
      <c s="34" t="s">
        <v>8242</v>
      </c>
      <c s="35" t="s">
        <v>8958</v>
      </c>
      <c s="6" t="s">
        <v>8243</v>
      </c>
      <c s="36" t="s">
        <v>52</v>
      </c>
      <c s="37">
        <v>3</v>
      </c>
      <c s="36">
        <v>0</v>
      </c>
      <c s="36">
        <f>ROUND(G3952*H3952,6)</f>
      </c>
      <c r="L3952" s="38">
        <v>0</v>
      </c>
      <c s="32">
        <f>ROUND(ROUND(L3952,2)*ROUND(G3952,3),2)</f>
      </c>
      <c s="36" t="s">
        <v>8172</v>
      </c>
      <c>
        <f>(M3952*21)/100</f>
      </c>
      <c t="s">
        <v>27</v>
      </c>
    </row>
    <row r="3953" spans="1:5" ht="38.25">
      <c r="A3953" s="35" t="s">
        <v>54</v>
      </c>
      <c r="E3953" s="39" t="s">
        <v>9585</v>
      </c>
    </row>
    <row r="3954" spans="1:5" ht="12.75">
      <c r="A3954" s="35" t="s">
        <v>56</v>
      </c>
      <c r="E3954" s="40" t="s">
        <v>5</v>
      </c>
    </row>
    <row r="3955" spans="1:5" ht="12.75">
      <c r="A3955" t="s">
        <v>58</v>
      </c>
      <c r="E3955" s="39" t="s">
        <v>5</v>
      </c>
    </row>
    <row r="3956" spans="1:16" ht="12.75">
      <c r="A3956" t="s">
        <v>48</v>
      </c>
      <c s="34" t="s">
        <v>1219</v>
      </c>
      <c s="34" t="s">
        <v>9586</v>
      </c>
      <c s="35" t="s">
        <v>5</v>
      </c>
      <c s="6" t="s">
        <v>8246</v>
      </c>
      <c s="36" t="s">
        <v>52</v>
      </c>
      <c s="37">
        <v>1</v>
      </c>
      <c s="36">
        <v>0</v>
      </c>
      <c s="36">
        <f>ROUND(G3956*H3956,6)</f>
      </c>
      <c r="L3956" s="38">
        <v>0</v>
      </c>
      <c s="32">
        <f>ROUND(ROUND(L3956,2)*ROUND(G3956,3),2)</f>
      </c>
      <c s="36" t="s">
        <v>8175</v>
      </c>
      <c>
        <f>(M3956*21)/100</f>
      </c>
      <c t="s">
        <v>27</v>
      </c>
    </row>
    <row r="3957" spans="1:5" ht="38.25">
      <c r="A3957" s="35" t="s">
        <v>54</v>
      </c>
      <c r="E3957" s="39" t="s">
        <v>8241</v>
      </c>
    </row>
    <row r="3958" spans="1:5" ht="12.75">
      <c r="A3958" s="35" t="s">
        <v>56</v>
      </c>
      <c r="E3958" s="40" t="s">
        <v>5</v>
      </c>
    </row>
    <row r="3959" spans="1:5" ht="12.75">
      <c r="A3959" t="s">
        <v>58</v>
      </c>
      <c r="E3959" s="39" t="s">
        <v>5</v>
      </c>
    </row>
    <row r="3960" spans="1:16" ht="12.75">
      <c r="A3960" t="s">
        <v>48</v>
      </c>
      <c s="34" t="s">
        <v>2877</v>
      </c>
      <c s="34" t="s">
        <v>9587</v>
      </c>
      <c s="35" t="s">
        <v>5</v>
      </c>
      <c s="6" t="s">
        <v>8248</v>
      </c>
      <c s="36" t="s">
        <v>52</v>
      </c>
      <c s="37">
        <v>1</v>
      </c>
      <c s="36">
        <v>0</v>
      </c>
      <c s="36">
        <f>ROUND(G3960*H3960,6)</f>
      </c>
      <c r="L3960" s="38">
        <v>0</v>
      </c>
      <c s="32">
        <f>ROUND(ROUND(L3960,2)*ROUND(G3960,3),2)</f>
      </c>
      <c s="36" t="s">
        <v>8175</v>
      </c>
      <c>
        <f>(M3960*21)/100</f>
      </c>
      <c t="s">
        <v>27</v>
      </c>
    </row>
    <row r="3961" spans="1:5" ht="38.25">
      <c r="A3961" s="35" t="s">
        <v>54</v>
      </c>
      <c r="E3961" s="39" t="s">
        <v>8241</v>
      </c>
    </row>
    <row r="3962" spans="1:5" ht="12.75">
      <c r="A3962" s="35" t="s">
        <v>56</v>
      </c>
      <c r="E3962" s="40" t="s">
        <v>5</v>
      </c>
    </row>
    <row r="3963" spans="1:5" ht="12.75">
      <c r="A3963" t="s">
        <v>58</v>
      </c>
      <c r="E3963" s="39" t="s">
        <v>5</v>
      </c>
    </row>
    <row r="3964" spans="1:16" ht="12.75">
      <c r="A3964" t="s">
        <v>48</v>
      </c>
      <c s="34" t="s">
        <v>2880</v>
      </c>
      <c s="34" t="s">
        <v>9588</v>
      </c>
      <c s="35" t="s">
        <v>5</v>
      </c>
      <c s="6" t="s">
        <v>8250</v>
      </c>
      <c s="36" t="s">
        <v>52</v>
      </c>
      <c s="37">
        <v>1</v>
      </c>
      <c s="36">
        <v>0</v>
      </c>
      <c s="36">
        <f>ROUND(G3964*H3964,6)</f>
      </c>
      <c r="L3964" s="38">
        <v>0</v>
      </c>
      <c s="32">
        <f>ROUND(ROUND(L3964,2)*ROUND(G3964,3),2)</f>
      </c>
      <c s="36" t="s">
        <v>8175</v>
      </c>
      <c>
        <f>(M3964*21)/100</f>
      </c>
      <c t="s">
        <v>27</v>
      </c>
    </row>
    <row r="3965" spans="1:5" ht="38.25">
      <c r="A3965" s="35" t="s">
        <v>54</v>
      </c>
      <c r="E3965" s="39" t="s">
        <v>8241</v>
      </c>
    </row>
    <row r="3966" spans="1:5" ht="12.75">
      <c r="A3966" s="35" t="s">
        <v>56</v>
      </c>
      <c r="E3966" s="40" t="s">
        <v>5</v>
      </c>
    </row>
    <row r="3967" spans="1:5" ht="12.75">
      <c r="A3967" t="s">
        <v>58</v>
      </c>
      <c r="E3967" s="39" t="s">
        <v>5</v>
      </c>
    </row>
    <row r="3968" spans="1:13" ht="12.75">
      <c r="A3968" t="s">
        <v>46</v>
      </c>
      <c r="C3968" s="31" t="s">
        <v>8251</v>
      </c>
      <c r="E3968" s="33" t="s">
        <v>8252</v>
      </c>
      <c r="J3968" s="32">
        <f>0</f>
      </c>
      <c s="32">
        <f>0</f>
      </c>
      <c s="32">
        <f>0+L3969+L3973+L3977+L3981+L3985+L3989+L3993+L3997</f>
      </c>
      <c s="32">
        <f>0+M3969+M3973+M3977+M3981+M3985+M3989+M3993+M3997</f>
      </c>
    </row>
    <row r="3969" spans="1:16" ht="12.75">
      <c r="A3969" t="s">
        <v>48</v>
      </c>
      <c s="34" t="s">
        <v>2883</v>
      </c>
      <c s="34" t="s">
        <v>8266</v>
      </c>
      <c s="35" t="s">
        <v>9443</v>
      </c>
      <c s="6" t="s">
        <v>8267</v>
      </c>
      <c s="36" t="s">
        <v>163</v>
      </c>
      <c s="37">
        <v>85</v>
      </c>
      <c s="36">
        <v>0</v>
      </c>
      <c s="36">
        <f>ROUND(G3969*H3969,6)</f>
      </c>
      <c r="L3969" s="38">
        <v>0</v>
      </c>
      <c s="32">
        <f>ROUND(ROUND(L3969,2)*ROUND(G3969,3),2)</f>
      </c>
      <c s="36" t="s">
        <v>8172</v>
      </c>
      <c>
        <f>(M3969*21)/100</f>
      </c>
      <c t="s">
        <v>27</v>
      </c>
    </row>
    <row r="3970" spans="1:5" ht="25.5">
      <c r="A3970" s="35" t="s">
        <v>54</v>
      </c>
      <c r="E3970" s="39" t="s">
        <v>9589</v>
      </c>
    </row>
    <row r="3971" spans="1:5" ht="12.75">
      <c r="A3971" s="35" t="s">
        <v>56</v>
      </c>
      <c r="E3971" s="40" t="s">
        <v>5</v>
      </c>
    </row>
    <row r="3972" spans="1:5" ht="12.75">
      <c r="A3972" t="s">
        <v>58</v>
      </c>
      <c r="E3972" s="39" t="s">
        <v>5</v>
      </c>
    </row>
    <row r="3973" spans="1:16" ht="12.75">
      <c r="A3973" t="s">
        <v>48</v>
      </c>
      <c s="34" t="s">
        <v>2886</v>
      </c>
      <c s="34" t="s">
        <v>9590</v>
      </c>
      <c s="35" t="s">
        <v>5</v>
      </c>
      <c s="6" t="s">
        <v>9591</v>
      </c>
      <c s="36" t="s">
        <v>163</v>
      </c>
      <c s="37">
        <v>10</v>
      </c>
      <c s="36">
        <v>0</v>
      </c>
      <c s="36">
        <f>ROUND(G3973*H3973,6)</f>
      </c>
      <c r="L3973" s="38">
        <v>0</v>
      </c>
      <c s="32">
        <f>ROUND(ROUND(L3973,2)*ROUND(G3973,3),2)</f>
      </c>
      <c s="36" t="s">
        <v>8175</v>
      </c>
      <c>
        <f>(M3973*21)/100</f>
      </c>
      <c t="s">
        <v>27</v>
      </c>
    </row>
    <row r="3974" spans="1:5" ht="127.5">
      <c r="A3974" s="35" t="s">
        <v>54</v>
      </c>
      <c r="E3974" s="39" t="s">
        <v>8264</v>
      </c>
    </row>
    <row r="3975" spans="1:5" ht="25.5">
      <c r="A3975" s="35" t="s">
        <v>56</v>
      </c>
      <c r="E3975" s="40" t="s">
        <v>9592</v>
      </c>
    </row>
    <row r="3976" spans="1:5" ht="12.75">
      <c r="A3976" t="s">
        <v>58</v>
      </c>
      <c r="E3976" s="39" t="s">
        <v>5</v>
      </c>
    </row>
    <row r="3977" spans="1:16" ht="12.75">
      <c r="A3977" t="s">
        <v>48</v>
      </c>
      <c s="34" t="s">
        <v>2889</v>
      </c>
      <c s="34" t="s">
        <v>9593</v>
      </c>
      <c s="35" t="s">
        <v>5</v>
      </c>
      <c s="6" t="s">
        <v>9387</v>
      </c>
      <c s="36" t="s">
        <v>163</v>
      </c>
      <c s="37">
        <v>75</v>
      </c>
      <c s="36">
        <v>0</v>
      </c>
      <c s="36">
        <f>ROUND(G3977*H3977,6)</f>
      </c>
      <c r="L3977" s="38">
        <v>0</v>
      </c>
      <c s="32">
        <f>ROUND(ROUND(L3977,2)*ROUND(G3977,3),2)</f>
      </c>
      <c s="36" t="s">
        <v>8175</v>
      </c>
      <c>
        <f>(M3977*21)/100</f>
      </c>
      <c t="s">
        <v>27</v>
      </c>
    </row>
    <row r="3978" spans="1:5" ht="127.5">
      <c r="A3978" s="35" t="s">
        <v>54</v>
      </c>
      <c r="E3978" s="39" t="s">
        <v>8264</v>
      </c>
    </row>
    <row r="3979" spans="1:5" ht="25.5">
      <c r="A3979" s="35" t="s">
        <v>56</v>
      </c>
      <c r="E3979" s="40" t="s">
        <v>9594</v>
      </c>
    </row>
    <row r="3980" spans="1:5" ht="12.75">
      <c r="A3980" t="s">
        <v>58</v>
      </c>
      <c r="E3980" s="39" t="s">
        <v>5</v>
      </c>
    </row>
    <row r="3981" spans="1:16" ht="12.75">
      <c r="A3981" t="s">
        <v>48</v>
      </c>
      <c s="34" t="s">
        <v>2892</v>
      </c>
      <c s="34" t="s">
        <v>8275</v>
      </c>
      <c s="35" t="s">
        <v>9566</v>
      </c>
      <c s="6" t="s">
        <v>8276</v>
      </c>
      <c s="36" t="s">
        <v>163</v>
      </c>
      <c s="37">
        <v>40</v>
      </c>
      <c s="36">
        <v>0</v>
      </c>
      <c s="36">
        <f>ROUND(G3981*H3981,6)</f>
      </c>
      <c r="L3981" s="38">
        <v>0</v>
      </c>
      <c s="32">
        <f>ROUND(ROUND(L3981,2)*ROUND(G3981,3),2)</f>
      </c>
      <c s="36" t="s">
        <v>8172</v>
      </c>
      <c>
        <f>(M3981*21)/100</f>
      </c>
      <c t="s">
        <v>27</v>
      </c>
    </row>
    <row r="3982" spans="1:5" ht="51">
      <c r="A3982" s="35" t="s">
        <v>54</v>
      </c>
      <c r="E3982" s="39" t="s">
        <v>9595</v>
      </c>
    </row>
    <row r="3983" spans="1:5" ht="12.75">
      <c r="A3983" s="35" t="s">
        <v>56</v>
      </c>
      <c r="E3983" s="40" t="s">
        <v>5</v>
      </c>
    </row>
    <row r="3984" spans="1:5" ht="12.75">
      <c r="A3984" t="s">
        <v>58</v>
      </c>
      <c r="E3984" s="39" t="s">
        <v>5</v>
      </c>
    </row>
    <row r="3985" spans="1:16" ht="12.75">
      <c r="A3985" t="s">
        <v>48</v>
      </c>
      <c s="34" t="s">
        <v>2895</v>
      </c>
      <c s="34" t="s">
        <v>9596</v>
      </c>
      <c s="35" t="s">
        <v>5</v>
      </c>
      <c s="6" t="s">
        <v>9597</v>
      </c>
      <c s="36" t="s">
        <v>163</v>
      </c>
      <c s="37">
        <v>11</v>
      </c>
      <c s="36">
        <v>0</v>
      </c>
      <c s="36">
        <f>ROUND(G3985*H3985,6)</f>
      </c>
      <c r="L3985" s="38">
        <v>0</v>
      </c>
      <c s="32">
        <f>ROUND(ROUND(L3985,2)*ROUND(G3985,3),2)</f>
      </c>
      <c s="36" t="s">
        <v>8175</v>
      </c>
      <c>
        <f>(M3985*21)/100</f>
      </c>
      <c t="s">
        <v>27</v>
      </c>
    </row>
    <row r="3986" spans="1:5" ht="127.5">
      <c r="A3986" s="35" t="s">
        <v>54</v>
      </c>
      <c r="E3986" s="39" t="s">
        <v>8264</v>
      </c>
    </row>
    <row r="3987" spans="1:5" ht="25.5">
      <c r="A3987" s="35" t="s">
        <v>56</v>
      </c>
      <c r="E3987" s="40" t="s">
        <v>9598</v>
      </c>
    </row>
    <row r="3988" spans="1:5" ht="12.75">
      <c r="A3988" t="s">
        <v>58</v>
      </c>
      <c r="E3988" s="39" t="s">
        <v>5</v>
      </c>
    </row>
    <row r="3989" spans="1:16" ht="12.75">
      <c r="A3989" t="s">
        <v>48</v>
      </c>
      <c s="34" t="s">
        <v>2898</v>
      </c>
      <c s="34" t="s">
        <v>9599</v>
      </c>
      <c s="35" t="s">
        <v>5</v>
      </c>
      <c s="6" t="s">
        <v>8729</v>
      </c>
      <c s="36" t="s">
        <v>163</v>
      </c>
      <c s="37">
        <v>10</v>
      </c>
      <c s="36">
        <v>0</v>
      </c>
      <c s="36">
        <f>ROUND(G3989*H3989,6)</f>
      </c>
      <c r="L3989" s="38">
        <v>0</v>
      </c>
      <c s="32">
        <f>ROUND(ROUND(L3989,2)*ROUND(G3989,3),2)</f>
      </c>
      <c s="36" t="s">
        <v>8175</v>
      </c>
      <c>
        <f>(M3989*21)/100</f>
      </c>
      <c t="s">
        <v>27</v>
      </c>
    </row>
    <row r="3990" spans="1:5" ht="127.5">
      <c r="A3990" s="35" t="s">
        <v>54</v>
      </c>
      <c r="E3990" s="39" t="s">
        <v>8264</v>
      </c>
    </row>
    <row r="3991" spans="1:5" ht="25.5">
      <c r="A3991" s="35" t="s">
        <v>56</v>
      </c>
      <c r="E3991" s="40" t="s">
        <v>8998</v>
      </c>
    </row>
    <row r="3992" spans="1:5" ht="12.75">
      <c r="A3992" t="s">
        <v>58</v>
      </c>
      <c r="E3992" s="39" t="s">
        <v>5</v>
      </c>
    </row>
    <row r="3993" spans="1:16" ht="12.75">
      <c r="A3993" t="s">
        <v>48</v>
      </c>
      <c s="34" t="s">
        <v>2901</v>
      </c>
      <c s="34" t="s">
        <v>9600</v>
      </c>
      <c s="35" t="s">
        <v>5</v>
      </c>
      <c s="6" t="s">
        <v>9601</v>
      </c>
      <c s="36" t="s">
        <v>163</v>
      </c>
      <c s="37">
        <v>4</v>
      </c>
      <c s="36">
        <v>0</v>
      </c>
      <c s="36">
        <f>ROUND(G3993*H3993,6)</f>
      </c>
      <c r="L3993" s="38">
        <v>0</v>
      </c>
      <c s="32">
        <f>ROUND(ROUND(L3993,2)*ROUND(G3993,3),2)</f>
      </c>
      <c s="36" t="s">
        <v>8175</v>
      </c>
      <c>
        <f>(M3993*21)/100</f>
      </c>
      <c t="s">
        <v>27</v>
      </c>
    </row>
    <row r="3994" spans="1:5" ht="127.5">
      <c r="A3994" s="35" t="s">
        <v>54</v>
      </c>
      <c r="E3994" s="39" t="s">
        <v>8264</v>
      </c>
    </row>
    <row r="3995" spans="1:5" ht="25.5">
      <c r="A3995" s="35" t="s">
        <v>56</v>
      </c>
      <c r="E3995" s="40" t="s">
        <v>8283</v>
      </c>
    </row>
    <row r="3996" spans="1:5" ht="12.75">
      <c r="A3996" t="s">
        <v>58</v>
      </c>
      <c r="E3996" s="39" t="s">
        <v>5</v>
      </c>
    </row>
    <row r="3997" spans="1:16" ht="12.75">
      <c r="A3997" t="s">
        <v>48</v>
      </c>
      <c s="34" t="s">
        <v>2904</v>
      </c>
      <c s="34" t="s">
        <v>9602</v>
      </c>
      <c s="35" t="s">
        <v>5</v>
      </c>
      <c s="6" t="s">
        <v>9603</v>
      </c>
      <c s="36" t="s">
        <v>163</v>
      </c>
      <c s="37">
        <v>15</v>
      </c>
      <c s="36">
        <v>0</v>
      </c>
      <c s="36">
        <f>ROUND(G3997*H3997,6)</f>
      </c>
      <c r="L3997" s="38">
        <v>0</v>
      </c>
      <c s="32">
        <f>ROUND(ROUND(L3997,2)*ROUND(G3997,3),2)</f>
      </c>
      <c s="36" t="s">
        <v>8175</v>
      </c>
      <c>
        <f>(M3997*21)/100</f>
      </c>
      <c t="s">
        <v>27</v>
      </c>
    </row>
    <row r="3998" spans="1:5" ht="127.5">
      <c r="A3998" s="35" t="s">
        <v>54</v>
      </c>
      <c r="E3998" s="39" t="s">
        <v>8264</v>
      </c>
    </row>
    <row r="3999" spans="1:5" ht="25.5">
      <c r="A3999" s="35" t="s">
        <v>56</v>
      </c>
      <c r="E3999" s="40" t="s">
        <v>8939</v>
      </c>
    </row>
    <row r="4000" spans="1:5" ht="12.75">
      <c r="A4000" t="s">
        <v>58</v>
      </c>
      <c r="E4000" s="39" t="s">
        <v>5</v>
      </c>
    </row>
    <row r="4001" spans="1:13" ht="12.75">
      <c r="A4001" t="s">
        <v>46</v>
      </c>
      <c r="C4001" s="31" t="s">
        <v>8303</v>
      </c>
      <c r="E4001" s="33" t="s">
        <v>8304</v>
      </c>
      <c r="J4001" s="32">
        <f>0</f>
      </c>
      <c s="32">
        <f>0</f>
      </c>
      <c s="32">
        <f>0+L4002+L4006+L4010+L4014+L4018+L4022+L4026</f>
      </c>
      <c s="32">
        <f>0+M4002+M4006+M4010+M4014+M4018+M4022+M4026</f>
      </c>
    </row>
    <row r="4002" spans="1:16" ht="12.75">
      <c r="A4002" t="s">
        <v>48</v>
      </c>
      <c s="34" t="s">
        <v>2907</v>
      </c>
      <c s="34" t="s">
        <v>8305</v>
      </c>
      <c s="35" t="s">
        <v>8669</v>
      </c>
      <c s="6" t="s">
        <v>8306</v>
      </c>
      <c s="36" t="s">
        <v>52</v>
      </c>
      <c s="37">
        <v>8</v>
      </c>
      <c s="36">
        <v>0</v>
      </c>
      <c s="36">
        <f>ROUND(G4002*H4002,6)</f>
      </c>
      <c r="L4002" s="38">
        <v>0</v>
      </c>
      <c s="32">
        <f>ROUND(ROUND(L4002,2)*ROUND(G4002,3),2)</f>
      </c>
      <c s="36" t="s">
        <v>8172</v>
      </c>
      <c>
        <f>(M4002*21)/100</f>
      </c>
      <c t="s">
        <v>27</v>
      </c>
    </row>
    <row r="4003" spans="1:5" ht="51">
      <c r="A4003" s="35" t="s">
        <v>54</v>
      </c>
      <c r="E4003" s="39" t="s">
        <v>9604</v>
      </c>
    </row>
    <row r="4004" spans="1:5" ht="12.75">
      <c r="A4004" s="35" t="s">
        <v>56</v>
      </c>
      <c r="E4004" s="40" t="s">
        <v>5</v>
      </c>
    </row>
    <row r="4005" spans="1:5" ht="12.75">
      <c r="A4005" t="s">
        <v>58</v>
      </c>
      <c r="E4005" s="39" t="s">
        <v>5</v>
      </c>
    </row>
    <row r="4006" spans="1:16" ht="12.75">
      <c r="A4006" t="s">
        <v>48</v>
      </c>
      <c s="34" t="s">
        <v>2910</v>
      </c>
      <c s="34" t="s">
        <v>9605</v>
      </c>
      <c s="35" t="s">
        <v>5</v>
      </c>
      <c s="6" t="s">
        <v>8309</v>
      </c>
      <c s="36" t="s">
        <v>52</v>
      </c>
      <c s="37">
        <v>1</v>
      </c>
      <c s="36">
        <v>0</v>
      </c>
      <c s="36">
        <f>ROUND(G4006*H4006,6)</f>
      </c>
      <c r="L4006" s="38">
        <v>0</v>
      </c>
      <c s="32">
        <f>ROUND(ROUND(L4006,2)*ROUND(G4006,3),2)</f>
      </c>
      <c s="36" t="s">
        <v>8175</v>
      </c>
      <c>
        <f>(M4006*21)/100</f>
      </c>
      <c t="s">
        <v>27</v>
      </c>
    </row>
    <row r="4007" spans="1:5" ht="12.75">
      <c r="A4007" s="35" t="s">
        <v>54</v>
      </c>
      <c r="E4007" s="39" t="s">
        <v>8309</v>
      </c>
    </row>
    <row r="4008" spans="1:5" ht="12.75">
      <c r="A4008" s="35" t="s">
        <v>56</v>
      </c>
      <c r="E4008" s="40" t="s">
        <v>5</v>
      </c>
    </row>
    <row r="4009" spans="1:5" ht="12.75">
      <c r="A4009" t="s">
        <v>58</v>
      </c>
      <c r="E4009" s="39" t="s">
        <v>5</v>
      </c>
    </row>
    <row r="4010" spans="1:16" ht="12.75">
      <c r="A4010" t="s">
        <v>48</v>
      </c>
      <c s="34" t="s">
        <v>2913</v>
      </c>
      <c s="34" t="s">
        <v>9606</v>
      </c>
      <c s="35" t="s">
        <v>5</v>
      </c>
      <c s="6" t="s">
        <v>8311</v>
      </c>
      <c s="36" t="s">
        <v>52</v>
      </c>
      <c s="37">
        <v>3</v>
      </c>
      <c s="36">
        <v>0</v>
      </c>
      <c s="36">
        <f>ROUND(G4010*H4010,6)</f>
      </c>
      <c r="L4010" s="38">
        <v>0</v>
      </c>
      <c s="32">
        <f>ROUND(ROUND(L4010,2)*ROUND(G4010,3),2)</f>
      </c>
      <c s="36" t="s">
        <v>8175</v>
      </c>
      <c>
        <f>(M4010*21)/100</f>
      </c>
      <c t="s">
        <v>27</v>
      </c>
    </row>
    <row r="4011" spans="1:5" ht="12.75">
      <c r="A4011" s="35" t="s">
        <v>54</v>
      </c>
      <c r="E4011" s="39" t="s">
        <v>8311</v>
      </c>
    </row>
    <row r="4012" spans="1:5" ht="12.75">
      <c r="A4012" s="35" t="s">
        <v>56</v>
      </c>
      <c r="E4012" s="40" t="s">
        <v>5</v>
      </c>
    </row>
    <row r="4013" spans="1:5" ht="12.75">
      <c r="A4013" t="s">
        <v>58</v>
      </c>
      <c r="E4013" s="39" t="s">
        <v>5</v>
      </c>
    </row>
    <row r="4014" spans="1:16" ht="12.75">
      <c r="A4014" t="s">
        <v>48</v>
      </c>
      <c s="34" t="s">
        <v>2916</v>
      </c>
      <c s="34" t="s">
        <v>9607</v>
      </c>
      <c s="35" t="s">
        <v>5</v>
      </c>
      <c s="6" t="s">
        <v>9608</v>
      </c>
      <c s="36" t="s">
        <v>52</v>
      </c>
      <c s="37">
        <v>1</v>
      </c>
      <c s="36">
        <v>0</v>
      </c>
      <c s="36">
        <f>ROUND(G4014*H4014,6)</f>
      </c>
      <c r="L4014" s="38">
        <v>0</v>
      </c>
      <c s="32">
        <f>ROUND(ROUND(L4014,2)*ROUND(G4014,3),2)</f>
      </c>
      <c s="36" t="s">
        <v>8175</v>
      </c>
      <c>
        <f>(M4014*21)/100</f>
      </c>
      <c t="s">
        <v>27</v>
      </c>
    </row>
    <row r="4015" spans="1:5" ht="12.75">
      <c r="A4015" s="35" t="s">
        <v>54</v>
      </c>
      <c r="E4015" s="39" t="s">
        <v>9608</v>
      </c>
    </row>
    <row r="4016" spans="1:5" ht="12.75">
      <c r="A4016" s="35" t="s">
        <v>56</v>
      </c>
      <c r="E4016" s="40" t="s">
        <v>5</v>
      </c>
    </row>
    <row r="4017" spans="1:5" ht="12.75">
      <c r="A4017" t="s">
        <v>58</v>
      </c>
      <c r="E4017" s="39" t="s">
        <v>5</v>
      </c>
    </row>
    <row r="4018" spans="1:16" ht="12.75">
      <c r="A4018" t="s">
        <v>48</v>
      </c>
      <c s="34" t="s">
        <v>2919</v>
      </c>
      <c s="34" t="s">
        <v>9609</v>
      </c>
      <c s="35" t="s">
        <v>5</v>
      </c>
      <c s="6" t="s">
        <v>9610</v>
      </c>
      <c s="36" t="s">
        <v>52</v>
      </c>
      <c s="37">
        <v>3</v>
      </c>
      <c s="36">
        <v>0</v>
      </c>
      <c s="36">
        <f>ROUND(G4018*H4018,6)</f>
      </c>
      <c r="L4018" s="38">
        <v>0</v>
      </c>
      <c s="32">
        <f>ROUND(ROUND(L4018,2)*ROUND(G4018,3),2)</f>
      </c>
      <c s="36" t="s">
        <v>8175</v>
      </c>
      <c>
        <f>(M4018*21)/100</f>
      </c>
      <c t="s">
        <v>27</v>
      </c>
    </row>
    <row r="4019" spans="1:5" ht="12.75">
      <c r="A4019" s="35" t="s">
        <v>54</v>
      </c>
      <c r="E4019" s="39" t="s">
        <v>9610</v>
      </c>
    </row>
    <row r="4020" spans="1:5" ht="12.75">
      <c r="A4020" s="35" t="s">
        <v>56</v>
      </c>
      <c r="E4020" s="40" t="s">
        <v>5</v>
      </c>
    </row>
    <row r="4021" spans="1:5" ht="12.75">
      <c r="A4021" t="s">
        <v>58</v>
      </c>
      <c r="E4021" s="39" t="s">
        <v>5</v>
      </c>
    </row>
    <row r="4022" spans="1:16" ht="12.75">
      <c r="A4022" t="s">
        <v>48</v>
      </c>
      <c s="34" t="s">
        <v>2922</v>
      </c>
      <c s="34" t="s">
        <v>8949</v>
      </c>
      <c s="35" t="s">
        <v>8669</v>
      </c>
      <c s="6" t="s">
        <v>8950</v>
      </c>
      <c s="36" t="s">
        <v>52</v>
      </c>
      <c s="37">
        <v>3</v>
      </c>
      <c s="36">
        <v>0</v>
      </c>
      <c s="36">
        <f>ROUND(G4022*H4022,6)</f>
      </c>
      <c r="L4022" s="38">
        <v>0</v>
      </c>
      <c s="32">
        <f>ROUND(ROUND(L4022,2)*ROUND(G4022,3),2)</f>
      </c>
      <c s="36" t="s">
        <v>8172</v>
      </c>
      <c>
        <f>(M4022*21)/100</f>
      </c>
      <c t="s">
        <v>27</v>
      </c>
    </row>
    <row r="4023" spans="1:5" ht="12.75">
      <c r="A4023" s="35" t="s">
        <v>54</v>
      </c>
      <c r="E4023" s="39" t="s">
        <v>9611</v>
      </c>
    </row>
    <row r="4024" spans="1:5" ht="12.75">
      <c r="A4024" s="35" t="s">
        <v>56</v>
      </c>
      <c r="E4024" s="40" t="s">
        <v>5</v>
      </c>
    </row>
    <row r="4025" spans="1:5" ht="12.75">
      <c r="A4025" t="s">
        <v>58</v>
      </c>
      <c r="E4025" s="39" t="s">
        <v>5</v>
      </c>
    </row>
    <row r="4026" spans="1:16" ht="12.75">
      <c r="A4026" t="s">
        <v>48</v>
      </c>
      <c s="34" t="s">
        <v>2925</v>
      </c>
      <c s="34" t="s">
        <v>9612</v>
      </c>
      <c s="35" t="s">
        <v>5</v>
      </c>
      <c s="6" t="s">
        <v>8473</v>
      </c>
      <c s="36" t="s">
        <v>52</v>
      </c>
      <c s="37">
        <v>3</v>
      </c>
      <c s="36">
        <v>0</v>
      </c>
      <c s="36">
        <f>ROUND(G4026*H4026,6)</f>
      </c>
      <c r="L4026" s="38">
        <v>0</v>
      </c>
      <c s="32">
        <f>ROUND(ROUND(L4026,2)*ROUND(G4026,3),2)</f>
      </c>
      <c s="36" t="s">
        <v>8175</v>
      </c>
      <c>
        <f>(M4026*21)/100</f>
      </c>
      <c t="s">
        <v>27</v>
      </c>
    </row>
    <row r="4027" spans="1:5" ht="12.75">
      <c r="A4027" s="35" t="s">
        <v>54</v>
      </c>
      <c r="E4027" s="39" t="s">
        <v>8473</v>
      </c>
    </row>
    <row r="4028" spans="1:5" ht="12.75">
      <c r="A4028" s="35" t="s">
        <v>56</v>
      </c>
      <c r="E4028" s="40" t="s">
        <v>5</v>
      </c>
    </row>
    <row r="4029" spans="1:5" ht="12.75">
      <c r="A4029" t="s">
        <v>58</v>
      </c>
      <c r="E4029" s="39" t="s">
        <v>5</v>
      </c>
    </row>
    <row r="4030" spans="1:13" ht="12.75">
      <c r="A4030" t="s">
        <v>46</v>
      </c>
      <c r="C4030" s="31" t="s">
        <v>8332</v>
      </c>
      <c r="E4030" s="33" t="s">
        <v>8333</v>
      </c>
      <c r="J4030" s="32">
        <f>0</f>
      </c>
      <c s="32">
        <f>0</f>
      </c>
      <c s="32">
        <f>0+L4031+L4035+L4039+L4043</f>
      </c>
      <c s="32">
        <f>0+M4031+M4035+M4039+M4043</f>
      </c>
    </row>
    <row r="4031" spans="1:16" ht="12.75">
      <c r="A4031" t="s">
        <v>48</v>
      </c>
      <c s="34" t="s">
        <v>2928</v>
      </c>
      <c s="34" t="s">
        <v>9613</v>
      </c>
      <c s="35" t="s">
        <v>5</v>
      </c>
      <c s="6" t="s">
        <v>8335</v>
      </c>
      <c s="36" t="s">
        <v>1408</v>
      </c>
      <c s="37">
        <v>50</v>
      </c>
      <c s="36">
        <v>0</v>
      </c>
      <c s="36">
        <f>ROUND(G4031*H4031,6)</f>
      </c>
      <c r="L4031" s="38">
        <v>0</v>
      </c>
      <c s="32">
        <f>ROUND(ROUND(L4031,2)*ROUND(G4031,3),2)</f>
      </c>
      <c s="36" t="s">
        <v>8175</v>
      </c>
      <c>
        <f>(M4031*21)/100</f>
      </c>
      <c t="s">
        <v>27</v>
      </c>
    </row>
    <row r="4032" spans="1:5" ht="12.75">
      <c r="A4032" s="35" t="s">
        <v>54</v>
      </c>
      <c r="E4032" s="39" t="s">
        <v>8335</v>
      </c>
    </row>
    <row r="4033" spans="1:5" ht="12.75">
      <c r="A4033" s="35" t="s">
        <v>56</v>
      </c>
      <c r="E4033" s="40" t="s">
        <v>5</v>
      </c>
    </row>
    <row r="4034" spans="1:5" ht="12.75">
      <c r="A4034" t="s">
        <v>58</v>
      </c>
      <c r="E4034" s="39" t="s">
        <v>5</v>
      </c>
    </row>
    <row r="4035" spans="1:16" ht="12.75">
      <c r="A4035" t="s">
        <v>48</v>
      </c>
      <c s="34" t="s">
        <v>2931</v>
      </c>
      <c s="34" t="s">
        <v>9614</v>
      </c>
      <c s="35" t="s">
        <v>5</v>
      </c>
      <c s="6" t="s">
        <v>8586</v>
      </c>
      <c s="36" t="s">
        <v>52</v>
      </c>
      <c s="37">
        <v>7</v>
      </c>
      <c s="36">
        <v>0</v>
      </c>
      <c s="36">
        <f>ROUND(G4035*H4035,6)</f>
      </c>
      <c r="L4035" s="38">
        <v>0</v>
      </c>
      <c s="32">
        <f>ROUND(ROUND(L4035,2)*ROUND(G4035,3),2)</f>
      </c>
      <c s="36" t="s">
        <v>8175</v>
      </c>
      <c>
        <f>(M4035*21)/100</f>
      </c>
      <c t="s">
        <v>27</v>
      </c>
    </row>
    <row r="4036" spans="1:5" ht="12.75">
      <c r="A4036" s="35" t="s">
        <v>54</v>
      </c>
      <c r="E4036" s="39" t="s">
        <v>8586</v>
      </c>
    </row>
    <row r="4037" spans="1:5" ht="12.75">
      <c r="A4037" s="35" t="s">
        <v>56</v>
      </c>
      <c r="E4037" s="40" t="s">
        <v>5</v>
      </c>
    </row>
    <row r="4038" spans="1:5" ht="12.75">
      <c r="A4038" t="s">
        <v>58</v>
      </c>
      <c r="E4038" s="39" t="s">
        <v>5</v>
      </c>
    </row>
    <row r="4039" spans="1:16" ht="12.75">
      <c r="A4039" t="s">
        <v>48</v>
      </c>
      <c s="34" t="s">
        <v>2934</v>
      </c>
      <c s="34" t="s">
        <v>9615</v>
      </c>
      <c s="35" t="s">
        <v>5</v>
      </c>
      <c s="6" t="s">
        <v>8339</v>
      </c>
      <c s="36" t="s">
        <v>52</v>
      </c>
      <c s="37">
        <v>5</v>
      </c>
      <c s="36">
        <v>0</v>
      </c>
      <c s="36">
        <f>ROUND(G4039*H4039,6)</f>
      </c>
      <c r="L4039" s="38">
        <v>0</v>
      </c>
      <c s="32">
        <f>ROUND(ROUND(L4039,2)*ROUND(G4039,3),2)</f>
      </c>
      <c s="36" t="s">
        <v>8175</v>
      </c>
      <c>
        <f>(M4039*21)/100</f>
      </c>
      <c t="s">
        <v>27</v>
      </c>
    </row>
    <row r="4040" spans="1:5" ht="12.75">
      <c r="A4040" s="35" t="s">
        <v>54</v>
      </c>
      <c r="E4040" s="39" t="s">
        <v>8339</v>
      </c>
    </row>
    <row r="4041" spans="1:5" ht="12.75">
      <c r="A4041" s="35" t="s">
        <v>56</v>
      </c>
      <c r="E4041" s="40" t="s">
        <v>5</v>
      </c>
    </row>
    <row r="4042" spans="1:5" ht="12.75">
      <c r="A4042" t="s">
        <v>58</v>
      </c>
      <c r="E4042" s="39" t="s">
        <v>5</v>
      </c>
    </row>
    <row r="4043" spans="1:16" ht="25.5">
      <c r="A4043" t="s">
        <v>48</v>
      </c>
      <c s="34" t="s">
        <v>2936</v>
      </c>
      <c s="34" t="s">
        <v>9616</v>
      </c>
      <c s="35" t="s">
        <v>5</v>
      </c>
      <c s="6" t="s">
        <v>8341</v>
      </c>
      <c s="36" t="s">
        <v>52</v>
      </c>
      <c s="37">
        <v>2</v>
      </c>
      <c s="36">
        <v>0</v>
      </c>
      <c s="36">
        <f>ROUND(G4043*H4043,6)</f>
      </c>
      <c r="L4043" s="38">
        <v>0</v>
      </c>
      <c s="32">
        <f>ROUND(ROUND(L4043,2)*ROUND(G4043,3),2)</f>
      </c>
      <c s="36" t="s">
        <v>8175</v>
      </c>
      <c>
        <f>(M4043*21)/100</f>
      </c>
      <c t="s">
        <v>27</v>
      </c>
    </row>
    <row r="4044" spans="1:5" ht="25.5">
      <c r="A4044" s="35" t="s">
        <v>54</v>
      </c>
      <c r="E4044" s="39" t="s">
        <v>8341</v>
      </c>
    </row>
    <row r="4045" spans="1:5" ht="12.75">
      <c r="A4045" s="35" t="s">
        <v>56</v>
      </c>
      <c r="E4045" s="40" t="s">
        <v>5</v>
      </c>
    </row>
    <row r="4046" spans="1:5" ht="12.75">
      <c r="A4046" t="s">
        <v>58</v>
      </c>
      <c r="E4046" s="39" t="s">
        <v>5</v>
      </c>
    </row>
    <row r="4047" spans="1:13" ht="12.75">
      <c r="A4047" t="s">
        <v>46</v>
      </c>
      <c r="C4047" s="31" t="s">
        <v>8342</v>
      </c>
      <c r="E4047" s="33" t="s">
        <v>8343</v>
      </c>
      <c r="J4047" s="32">
        <f>0</f>
      </c>
      <c s="32">
        <f>0</f>
      </c>
      <c s="32">
        <f>0+L4048+L4052</f>
      </c>
      <c s="32">
        <f>0+M4048+M4052</f>
      </c>
    </row>
    <row r="4048" spans="1:16" ht="25.5">
      <c r="A4048" t="s">
        <v>48</v>
      </c>
      <c s="34" t="s">
        <v>2939</v>
      </c>
      <c s="34" t="s">
        <v>8344</v>
      </c>
      <c s="35" t="s">
        <v>9617</v>
      </c>
      <c s="6" t="s">
        <v>8345</v>
      </c>
      <c s="36" t="s">
        <v>1361</v>
      </c>
      <c s="37">
        <v>66</v>
      </c>
      <c s="36">
        <v>0</v>
      </c>
      <c s="36">
        <f>ROUND(G4048*H4048,6)</f>
      </c>
      <c r="L4048" s="38">
        <v>0</v>
      </c>
      <c s="32">
        <f>ROUND(ROUND(L4048,2)*ROUND(G4048,3),2)</f>
      </c>
      <c s="36" t="s">
        <v>8172</v>
      </c>
      <c>
        <f>(M4048*21)/100</f>
      </c>
      <c t="s">
        <v>27</v>
      </c>
    </row>
    <row r="4049" spans="1:5" ht="12.75">
      <c r="A4049" s="35" t="s">
        <v>54</v>
      </c>
      <c r="E4049" s="39" t="s">
        <v>9618</v>
      </c>
    </row>
    <row r="4050" spans="1:5" ht="12.75">
      <c r="A4050" s="35" t="s">
        <v>56</v>
      </c>
      <c r="E4050" s="40" t="s">
        <v>5</v>
      </c>
    </row>
    <row r="4051" spans="1:5" ht="12.75">
      <c r="A4051" t="s">
        <v>58</v>
      </c>
      <c r="E4051" s="39" t="s">
        <v>5</v>
      </c>
    </row>
    <row r="4052" spans="1:16" ht="12.75">
      <c r="A4052" t="s">
        <v>48</v>
      </c>
      <c s="34" t="s">
        <v>2942</v>
      </c>
      <c s="34" t="s">
        <v>9619</v>
      </c>
      <c s="35" t="s">
        <v>5</v>
      </c>
      <c s="6" t="s">
        <v>8484</v>
      </c>
      <c s="36" t="s">
        <v>1361</v>
      </c>
      <c s="37">
        <v>66</v>
      </c>
      <c s="36">
        <v>0</v>
      </c>
      <c s="36">
        <f>ROUND(G4052*H4052,6)</f>
      </c>
      <c r="L4052" s="38">
        <v>0</v>
      </c>
      <c s="32">
        <f>ROUND(ROUND(L4052,2)*ROUND(G4052,3),2)</f>
      </c>
      <c s="36" t="s">
        <v>8175</v>
      </c>
      <c>
        <f>(M4052*21)/100</f>
      </c>
      <c t="s">
        <v>27</v>
      </c>
    </row>
    <row r="4053" spans="1:5" ht="63.75">
      <c r="A4053" s="35" t="s">
        <v>54</v>
      </c>
      <c r="E4053" s="39" t="s">
        <v>8349</v>
      </c>
    </row>
    <row r="4054" spans="1:5" ht="12.75">
      <c r="A4054" s="35" t="s">
        <v>56</v>
      </c>
      <c r="E4054" s="40" t="s">
        <v>5</v>
      </c>
    </row>
    <row r="4055" spans="1:5" ht="12.75">
      <c r="A4055" t="s">
        <v>58</v>
      </c>
      <c r="E4055" s="39" t="s">
        <v>5</v>
      </c>
    </row>
    <row r="4056" spans="1:13" ht="12.75">
      <c r="A4056" t="s">
        <v>46</v>
      </c>
      <c r="C4056" s="31" t="s">
        <v>8353</v>
      </c>
      <c r="E4056" s="33" t="s">
        <v>8354</v>
      </c>
      <c r="J4056" s="32">
        <f>0</f>
      </c>
      <c s="32">
        <f>0</f>
      </c>
      <c s="32">
        <f>0+L4057+L4061+L4065+L4069+L4073</f>
      </c>
      <c s="32">
        <f>0+M4057+M4061+M4065+M4069+M4073</f>
      </c>
    </row>
    <row r="4057" spans="1:16" ht="12.75">
      <c r="A4057" t="s">
        <v>48</v>
      </c>
      <c s="34" t="s">
        <v>2945</v>
      </c>
      <c s="34" t="s">
        <v>9620</v>
      </c>
      <c s="35" t="s">
        <v>5</v>
      </c>
      <c s="6" t="s">
        <v>8356</v>
      </c>
      <c s="36" t="s">
        <v>1289</v>
      </c>
      <c s="37">
        <v>1</v>
      </c>
      <c s="36">
        <v>0</v>
      </c>
      <c s="36">
        <f>ROUND(G4057*H4057,6)</f>
      </c>
      <c r="L4057" s="38">
        <v>0</v>
      </c>
      <c s="32">
        <f>ROUND(ROUND(L4057,2)*ROUND(G4057,3),2)</f>
      </c>
      <c s="36" t="s">
        <v>8175</v>
      </c>
      <c>
        <f>(M4057*21)/100</f>
      </c>
      <c t="s">
        <v>27</v>
      </c>
    </row>
    <row r="4058" spans="1:5" ht="12.75">
      <c r="A4058" s="35" t="s">
        <v>54</v>
      </c>
      <c r="E4058" s="39" t="s">
        <v>8356</v>
      </c>
    </row>
    <row r="4059" spans="1:5" ht="12.75">
      <c r="A4059" s="35" t="s">
        <v>56</v>
      </c>
      <c r="E4059" s="40" t="s">
        <v>5</v>
      </c>
    </row>
    <row r="4060" spans="1:5" ht="12.75">
      <c r="A4060" t="s">
        <v>58</v>
      </c>
      <c r="E4060" s="39" t="s">
        <v>5</v>
      </c>
    </row>
    <row r="4061" spans="1:16" ht="12.75">
      <c r="A4061" t="s">
        <v>48</v>
      </c>
      <c s="34" t="s">
        <v>2947</v>
      </c>
      <c s="34" t="s">
        <v>9621</v>
      </c>
      <c s="35" t="s">
        <v>5</v>
      </c>
      <c s="6" t="s">
        <v>8358</v>
      </c>
      <c s="36" t="s">
        <v>52</v>
      </c>
      <c s="37">
        <v>10</v>
      </c>
      <c s="36">
        <v>0</v>
      </c>
      <c s="36">
        <f>ROUND(G4061*H4061,6)</f>
      </c>
      <c r="L4061" s="38">
        <v>0</v>
      </c>
      <c s="32">
        <f>ROUND(ROUND(L4061,2)*ROUND(G4061,3),2)</f>
      </c>
      <c s="36" t="s">
        <v>8175</v>
      </c>
      <c>
        <f>(M4061*21)/100</f>
      </c>
      <c t="s">
        <v>27</v>
      </c>
    </row>
    <row r="4062" spans="1:5" ht="12.75">
      <c r="A4062" s="35" t="s">
        <v>54</v>
      </c>
      <c r="E4062" s="39" t="s">
        <v>8358</v>
      </c>
    </row>
    <row r="4063" spans="1:5" ht="12.75">
      <c r="A4063" s="35" t="s">
        <v>56</v>
      </c>
      <c r="E4063" s="40" t="s">
        <v>5</v>
      </c>
    </row>
    <row r="4064" spans="1:5" ht="12.75">
      <c r="A4064" t="s">
        <v>58</v>
      </c>
      <c r="E4064" s="39" t="s">
        <v>5</v>
      </c>
    </row>
    <row r="4065" spans="1:16" ht="12.75">
      <c r="A4065" t="s">
        <v>48</v>
      </c>
      <c s="34" t="s">
        <v>2950</v>
      </c>
      <c s="34" t="s">
        <v>9622</v>
      </c>
      <c s="35" t="s">
        <v>5</v>
      </c>
      <c s="6" t="s">
        <v>8360</v>
      </c>
      <c s="36" t="s">
        <v>1289</v>
      </c>
      <c s="37">
        <v>1</v>
      </c>
      <c s="36">
        <v>0</v>
      </c>
      <c s="36">
        <f>ROUND(G4065*H4065,6)</f>
      </c>
      <c r="L4065" s="38">
        <v>0</v>
      </c>
      <c s="32">
        <f>ROUND(ROUND(L4065,2)*ROUND(G4065,3),2)</f>
      </c>
      <c s="36" t="s">
        <v>8175</v>
      </c>
      <c>
        <f>(M4065*21)/100</f>
      </c>
      <c t="s">
        <v>27</v>
      </c>
    </row>
    <row r="4066" spans="1:5" ht="12.75">
      <c r="A4066" s="35" t="s">
        <v>54</v>
      </c>
      <c r="E4066" s="39" t="s">
        <v>8360</v>
      </c>
    </row>
    <row r="4067" spans="1:5" ht="12.75">
      <c r="A4067" s="35" t="s">
        <v>56</v>
      </c>
      <c r="E4067" s="40" t="s">
        <v>5</v>
      </c>
    </row>
    <row r="4068" spans="1:5" ht="12.75">
      <c r="A4068" t="s">
        <v>58</v>
      </c>
      <c r="E4068" s="39" t="s">
        <v>5</v>
      </c>
    </row>
    <row r="4069" spans="1:16" ht="12.75">
      <c r="A4069" t="s">
        <v>48</v>
      </c>
      <c s="34" t="s">
        <v>2953</v>
      </c>
      <c s="34" t="s">
        <v>9623</v>
      </c>
      <c s="35" t="s">
        <v>5</v>
      </c>
      <c s="6" t="s">
        <v>8362</v>
      </c>
      <c s="36" t="s">
        <v>52</v>
      </c>
      <c s="37">
        <v>1</v>
      </c>
      <c s="36">
        <v>0</v>
      </c>
      <c s="36">
        <f>ROUND(G4069*H4069,6)</f>
      </c>
      <c r="L4069" s="38">
        <v>0</v>
      </c>
      <c s="32">
        <f>ROUND(ROUND(L4069,2)*ROUND(G4069,3),2)</f>
      </c>
      <c s="36" t="s">
        <v>8175</v>
      </c>
      <c>
        <f>(M4069*21)/100</f>
      </c>
      <c t="s">
        <v>27</v>
      </c>
    </row>
    <row r="4070" spans="1:5" ht="12.75">
      <c r="A4070" s="35" t="s">
        <v>54</v>
      </c>
      <c r="E4070" s="39" t="s">
        <v>8362</v>
      </c>
    </row>
    <row r="4071" spans="1:5" ht="12.75">
      <c r="A4071" s="35" t="s">
        <v>56</v>
      </c>
      <c r="E4071" s="40" t="s">
        <v>5</v>
      </c>
    </row>
    <row r="4072" spans="1:5" ht="12.75">
      <c r="A4072" t="s">
        <v>58</v>
      </c>
      <c r="E4072" s="39" t="s">
        <v>5</v>
      </c>
    </row>
    <row r="4073" spans="1:16" ht="12.75">
      <c r="A4073" t="s">
        <v>48</v>
      </c>
      <c s="34" t="s">
        <v>2956</v>
      </c>
      <c s="34" t="s">
        <v>9624</v>
      </c>
      <c s="35" t="s">
        <v>5</v>
      </c>
      <c s="6" t="s">
        <v>8364</v>
      </c>
      <c s="36" t="s">
        <v>52</v>
      </c>
      <c s="37">
        <v>1</v>
      </c>
      <c s="36">
        <v>0</v>
      </c>
      <c s="36">
        <f>ROUND(G4073*H4073,6)</f>
      </c>
      <c r="L4073" s="38">
        <v>0</v>
      </c>
      <c s="32">
        <f>ROUND(ROUND(L4073,2)*ROUND(G4073,3),2)</f>
      </c>
      <c s="36" t="s">
        <v>8175</v>
      </c>
      <c>
        <f>(M4073*21)/100</f>
      </c>
      <c t="s">
        <v>27</v>
      </c>
    </row>
    <row r="4074" spans="1:5" ht="12.75">
      <c r="A4074" s="35" t="s">
        <v>54</v>
      </c>
      <c r="E4074" s="39" t="s">
        <v>8364</v>
      </c>
    </row>
    <row r="4075" spans="1:5" ht="12.75">
      <c r="A4075" s="35" t="s">
        <v>56</v>
      </c>
      <c r="E4075" s="40" t="s">
        <v>5</v>
      </c>
    </row>
    <row r="4076" spans="1:5" ht="12.75">
      <c r="A4076" t="s">
        <v>58</v>
      </c>
      <c r="E4076" s="39" t="s">
        <v>5</v>
      </c>
    </row>
    <row r="4077" spans="1:13" ht="12.75">
      <c r="A4077" t="s">
        <v>46</v>
      </c>
      <c r="C4077" s="31" t="s">
        <v>8365</v>
      </c>
      <c r="E4077" s="33" t="s">
        <v>8366</v>
      </c>
      <c r="J4077" s="32">
        <f>0</f>
      </c>
      <c s="32">
        <f>0</f>
      </c>
      <c s="32">
        <f>0+L4078+L4082+L4086+L4090</f>
      </c>
      <c s="32">
        <f>0+M4078+M4082+M4086+M4090</f>
      </c>
    </row>
    <row r="4078" spans="1:16" ht="12.75">
      <c r="A4078" t="s">
        <v>48</v>
      </c>
      <c s="34" t="s">
        <v>2959</v>
      </c>
      <c s="34" t="s">
        <v>9625</v>
      </c>
      <c s="35" t="s">
        <v>5</v>
      </c>
      <c s="6" t="s">
        <v>8368</v>
      </c>
      <c s="36" t="s">
        <v>1289</v>
      </c>
      <c s="37">
        <v>1</v>
      </c>
      <c s="36">
        <v>0</v>
      </c>
      <c s="36">
        <f>ROUND(G4078*H4078,6)</f>
      </c>
      <c r="L4078" s="38">
        <v>0</v>
      </c>
      <c s="32">
        <f>ROUND(ROUND(L4078,2)*ROUND(G4078,3),2)</f>
      </c>
      <c s="36" t="s">
        <v>8175</v>
      </c>
      <c>
        <f>(M4078*21)/100</f>
      </c>
      <c t="s">
        <v>27</v>
      </c>
    </row>
    <row r="4079" spans="1:5" ht="12.75">
      <c r="A4079" s="35" t="s">
        <v>54</v>
      </c>
      <c r="E4079" s="39" t="s">
        <v>8368</v>
      </c>
    </row>
    <row r="4080" spans="1:5" ht="12.75">
      <c r="A4080" s="35" t="s">
        <v>56</v>
      </c>
      <c r="E4080" s="40" t="s">
        <v>5</v>
      </c>
    </row>
    <row r="4081" spans="1:5" ht="12.75">
      <c r="A4081" t="s">
        <v>58</v>
      </c>
      <c r="E4081" s="39" t="s">
        <v>5</v>
      </c>
    </row>
    <row r="4082" spans="1:16" ht="12.75">
      <c r="A4082" t="s">
        <v>48</v>
      </c>
      <c s="34" t="s">
        <v>2962</v>
      </c>
      <c s="34" t="s">
        <v>9626</v>
      </c>
      <c s="35" t="s">
        <v>5</v>
      </c>
      <c s="6" t="s">
        <v>8370</v>
      </c>
      <c s="36" t="s">
        <v>1289</v>
      </c>
      <c s="37">
        <v>1</v>
      </c>
      <c s="36">
        <v>0</v>
      </c>
      <c s="36">
        <f>ROUND(G4082*H4082,6)</f>
      </c>
      <c r="L4082" s="38">
        <v>0</v>
      </c>
      <c s="32">
        <f>ROUND(ROUND(L4082,2)*ROUND(G4082,3),2)</f>
      </c>
      <c s="36" t="s">
        <v>8175</v>
      </c>
      <c>
        <f>(M4082*21)/100</f>
      </c>
      <c t="s">
        <v>27</v>
      </c>
    </row>
    <row r="4083" spans="1:5" ht="12.75">
      <c r="A4083" s="35" t="s">
        <v>54</v>
      </c>
      <c r="E4083" s="39" t="s">
        <v>8370</v>
      </c>
    </row>
    <row r="4084" spans="1:5" ht="12.75">
      <c r="A4084" s="35" t="s">
        <v>56</v>
      </c>
      <c r="E4084" s="40" t="s">
        <v>5</v>
      </c>
    </row>
    <row r="4085" spans="1:5" ht="12.75">
      <c r="A4085" t="s">
        <v>58</v>
      </c>
      <c r="E4085" s="39" t="s">
        <v>5</v>
      </c>
    </row>
    <row r="4086" spans="1:16" ht="12.75">
      <c r="A4086" t="s">
        <v>48</v>
      </c>
      <c s="34" t="s">
        <v>2965</v>
      </c>
      <c s="34" t="s">
        <v>9627</v>
      </c>
      <c s="35" t="s">
        <v>5</v>
      </c>
      <c s="6" t="s">
        <v>8372</v>
      </c>
      <c s="36" t="s">
        <v>215</v>
      </c>
      <c s="37">
        <v>50</v>
      </c>
      <c s="36">
        <v>0</v>
      </c>
      <c s="36">
        <f>ROUND(G4086*H4086,6)</f>
      </c>
      <c r="L4086" s="38">
        <v>0</v>
      </c>
      <c s="32">
        <f>ROUND(ROUND(L4086,2)*ROUND(G4086,3),2)</f>
      </c>
      <c s="36" t="s">
        <v>8175</v>
      </c>
      <c>
        <f>(M4086*21)/100</f>
      </c>
      <c t="s">
        <v>27</v>
      </c>
    </row>
    <row r="4087" spans="1:5" ht="12.75">
      <c r="A4087" s="35" t="s">
        <v>54</v>
      </c>
      <c r="E4087" s="39" t="s">
        <v>8372</v>
      </c>
    </row>
    <row r="4088" spans="1:5" ht="12.75">
      <c r="A4088" s="35" t="s">
        <v>56</v>
      </c>
      <c r="E4088" s="40" t="s">
        <v>5</v>
      </c>
    </row>
    <row r="4089" spans="1:5" ht="12.75">
      <c r="A4089" t="s">
        <v>58</v>
      </c>
      <c r="E4089" s="39" t="s">
        <v>5</v>
      </c>
    </row>
    <row r="4090" spans="1:16" ht="12.75">
      <c r="A4090" t="s">
        <v>48</v>
      </c>
      <c s="34" t="s">
        <v>2968</v>
      </c>
      <c s="34" t="s">
        <v>9628</v>
      </c>
      <c s="35" t="s">
        <v>5</v>
      </c>
      <c s="6" t="s">
        <v>8374</v>
      </c>
      <c s="36" t="s">
        <v>52</v>
      </c>
      <c s="37">
        <v>1</v>
      </c>
      <c s="36">
        <v>0</v>
      </c>
      <c s="36">
        <f>ROUND(G4090*H4090,6)</f>
      </c>
      <c r="L4090" s="38">
        <v>0</v>
      </c>
      <c s="32">
        <f>ROUND(ROUND(L4090,2)*ROUND(G4090,3),2)</f>
      </c>
      <c s="36" t="s">
        <v>8175</v>
      </c>
      <c>
        <f>(M4090*21)/100</f>
      </c>
      <c t="s">
        <v>27</v>
      </c>
    </row>
    <row r="4091" spans="1:5" ht="12.75">
      <c r="A4091" s="35" t="s">
        <v>54</v>
      </c>
      <c r="E4091" s="39" t="s">
        <v>8516</v>
      </c>
    </row>
    <row r="4092" spans="1:5" ht="12.75">
      <c r="A4092" s="35" t="s">
        <v>56</v>
      </c>
      <c r="E4092" s="40" t="s">
        <v>5</v>
      </c>
    </row>
    <row r="4093" spans="1:5" ht="12.75">
      <c r="A4093" t="s">
        <v>58</v>
      </c>
      <c r="E4093" s="39" t="s">
        <v>5</v>
      </c>
    </row>
    <row r="4094" spans="1:13" ht="12.75">
      <c r="A4094" t="s">
        <v>8165</v>
      </c>
      <c r="C4094" s="31" t="s">
        <v>9629</v>
      </c>
      <c r="E4094" s="33" t="s">
        <v>9630</v>
      </c>
      <c r="J4094" s="32">
        <f>0+J4095+J4112+J4121+J4126+J4135+J4140+J4157+J4166+J4183</f>
      </c>
      <c s="32">
        <f>0+K4095+K4112+K4121+K4126+K4135+K4140+K4157+K4166+K4183</f>
      </c>
      <c s="32">
        <f>0+L4095+L4112+L4121+L4126+L4135+L4140+L4157+L4166+L4183</f>
      </c>
      <c s="32">
        <f>0+M4095+M4112+M4121+M4126+M4135+M4140+M4157+M4166+M4183</f>
      </c>
    </row>
    <row r="4095" spans="1:13" ht="12.75">
      <c r="A4095" t="s">
        <v>46</v>
      </c>
      <c r="C4095" s="31" t="s">
        <v>8168</v>
      </c>
      <c r="E4095" s="33" t="s">
        <v>8169</v>
      </c>
      <c r="J4095" s="32">
        <f>0</f>
      </c>
      <c s="32">
        <f>0</f>
      </c>
      <c s="32">
        <f>0+L4096+L4100+L4104+L4108</f>
      </c>
      <c s="32">
        <f>0+M4096+M4100+M4104+M4108</f>
      </c>
    </row>
    <row r="4096" spans="1:16" ht="12.75">
      <c r="A4096" t="s">
        <v>48</v>
      </c>
      <c s="34" t="s">
        <v>2971</v>
      </c>
      <c s="34" t="s">
        <v>9423</v>
      </c>
      <c s="35" t="s">
        <v>7756</v>
      </c>
      <c s="6" t="s">
        <v>9424</v>
      </c>
      <c s="36" t="s">
        <v>52</v>
      </c>
      <c s="37">
        <v>1</v>
      </c>
      <c s="36">
        <v>0</v>
      </c>
      <c s="36">
        <f>ROUND(G4096*H4096,6)</f>
      </c>
      <c r="L4096" s="38">
        <v>0</v>
      </c>
      <c s="32">
        <f>ROUND(ROUND(L4096,2)*ROUND(G4096,3),2)</f>
      </c>
      <c s="36" t="s">
        <v>8172</v>
      </c>
      <c>
        <f>(M4096*21)/100</f>
      </c>
      <c t="s">
        <v>27</v>
      </c>
    </row>
    <row r="4097" spans="1:5" ht="12.75">
      <c r="A4097" s="35" t="s">
        <v>54</v>
      </c>
      <c r="E4097" s="39" t="s">
        <v>5</v>
      </c>
    </row>
    <row r="4098" spans="1:5" ht="12.75">
      <c r="A4098" s="35" t="s">
        <v>56</v>
      </c>
      <c r="E4098" s="40" t="s">
        <v>5</v>
      </c>
    </row>
    <row r="4099" spans="1:5" ht="12.75">
      <c r="A4099" t="s">
        <v>58</v>
      </c>
      <c r="E4099" s="39" t="s">
        <v>5</v>
      </c>
    </row>
    <row r="4100" spans="1:16" ht="25.5">
      <c r="A4100" t="s">
        <v>48</v>
      </c>
      <c s="34" t="s">
        <v>2974</v>
      </c>
      <c s="34" t="s">
        <v>9631</v>
      </c>
      <c s="35" t="s">
        <v>5</v>
      </c>
      <c s="6" t="s">
        <v>9426</v>
      </c>
      <c s="36" t="s">
        <v>52</v>
      </c>
      <c s="37">
        <v>1</v>
      </c>
      <c s="36">
        <v>0</v>
      </c>
      <c s="36">
        <f>ROUND(G4100*H4100,6)</f>
      </c>
      <c r="L4100" s="38">
        <v>0</v>
      </c>
      <c s="32">
        <f>ROUND(ROUND(L4100,2)*ROUND(G4100,3),2)</f>
      </c>
      <c s="36" t="s">
        <v>8175</v>
      </c>
      <c>
        <f>(M4100*21)/100</f>
      </c>
      <c t="s">
        <v>27</v>
      </c>
    </row>
    <row r="4101" spans="1:5" ht="25.5">
      <c r="A4101" s="35" t="s">
        <v>54</v>
      </c>
      <c r="E4101" s="39" t="s">
        <v>9427</v>
      </c>
    </row>
    <row r="4102" spans="1:5" ht="12.75">
      <c r="A4102" s="35" t="s">
        <v>56</v>
      </c>
      <c r="E4102" s="40" t="s">
        <v>5</v>
      </c>
    </row>
    <row r="4103" spans="1:5" ht="12.75">
      <c r="A4103" t="s">
        <v>58</v>
      </c>
      <c r="E4103" s="39" t="s">
        <v>5</v>
      </c>
    </row>
    <row r="4104" spans="1:16" ht="12.75">
      <c r="A4104" t="s">
        <v>48</v>
      </c>
      <c s="34" t="s">
        <v>2977</v>
      </c>
      <c s="34" t="s">
        <v>9632</v>
      </c>
      <c s="35" t="s">
        <v>5</v>
      </c>
      <c s="6" t="s">
        <v>8525</v>
      </c>
      <c s="36" t="s">
        <v>52</v>
      </c>
      <c s="37">
        <v>1</v>
      </c>
      <c s="36">
        <v>0</v>
      </c>
      <c s="36">
        <f>ROUND(G4104*H4104,6)</f>
      </c>
      <c r="L4104" s="38">
        <v>0</v>
      </c>
      <c s="32">
        <f>ROUND(ROUND(L4104,2)*ROUND(G4104,3),2)</f>
      </c>
      <c s="36" t="s">
        <v>8175</v>
      </c>
      <c>
        <f>(M4104*21)/100</f>
      </c>
      <c t="s">
        <v>27</v>
      </c>
    </row>
    <row r="4105" spans="1:5" ht="12.75">
      <c r="A4105" s="35" t="s">
        <v>54</v>
      </c>
      <c r="E4105" s="39" t="s">
        <v>8525</v>
      </c>
    </row>
    <row r="4106" spans="1:5" ht="12.75">
      <c r="A4106" s="35" t="s">
        <v>56</v>
      </c>
      <c r="E4106" s="40" t="s">
        <v>5</v>
      </c>
    </row>
    <row r="4107" spans="1:5" ht="12.75">
      <c r="A4107" t="s">
        <v>58</v>
      </c>
      <c r="E4107" s="39" t="s">
        <v>5</v>
      </c>
    </row>
    <row r="4108" spans="1:16" ht="12.75">
      <c r="A4108" t="s">
        <v>48</v>
      </c>
      <c s="34" t="s">
        <v>2980</v>
      </c>
      <c s="34" t="s">
        <v>9633</v>
      </c>
      <c s="35" t="s">
        <v>5</v>
      </c>
      <c s="6" t="s">
        <v>8180</v>
      </c>
      <c s="36" t="s">
        <v>52</v>
      </c>
      <c s="37">
        <v>1</v>
      </c>
      <c s="36">
        <v>0</v>
      </c>
      <c s="36">
        <f>ROUND(G4108*H4108,6)</f>
      </c>
      <c r="L4108" s="38">
        <v>0</v>
      </c>
      <c s="32">
        <f>ROUND(ROUND(L4108,2)*ROUND(G4108,3),2)</f>
      </c>
      <c s="36" t="s">
        <v>8175</v>
      </c>
      <c>
        <f>(M4108*21)/100</f>
      </c>
      <c t="s">
        <v>27</v>
      </c>
    </row>
    <row r="4109" spans="1:5" ht="12.75">
      <c r="A4109" s="35" t="s">
        <v>54</v>
      </c>
      <c r="E4109" s="39" t="s">
        <v>8180</v>
      </c>
    </row>
    <row r="4110" spans="1:5" ht="12.75">
      <c r="A4110" s="35" t="s">
        <v>56</v>
      </c>
      <c r="E4110" s="40" t="s">
        <v>5</v>
      </c>
    </row>
    <row r="4111" spans="1:5" ht="12.75">
      <c r="A4111" t="s">
        <v>58</v>
      </c>
      <c r="E4111" s="39" t="s">
        <v>5</v>
      </c>
    </row>
    <row r="4112" spans="1:13" ht="12.75">
      <c r="A4112" t="s">
        <v>46</v>
      </c>
      <c r="C4112" s="31" t="s">
        <v>8184</v>
      </c>
      <c r="E4112" s="33" t="s">
        <v>8185</v>
      </c>
      <c r="J4112" s="32">
        <f>0</f>
      </c>
      <c s="32">
        <f>0</f>
      </c>
      <c s="32">
        <f>0+L4113+L4117</f>
      </c>
      <c s="32">
        <f>0+M4113+M4117</f>
      </c>
    </row>
    <row r="4113" spans="1:16" ht="12.75">
      <c r="A4113" t="s">
        <v>48</v>
      </c>
      <c s="34" t="s">
        <v>2983</v>
      </c>
      <c s="34" t="s">
        <v>8208</v>
      </c>
      <c s="35" t="s">
        <v>8669</v>
      </c>
      <c s="6" t="s">
        <v>8209</v>
      </c>
      <c s="36" t="s">
        <v>52</v>
      </c>
      <c s="37">
        <v>2</v>
      </c>
      <c s="36">
        <v>0</v>
      </c>
      <c s="36">
        <f>ROUND(G4113*H4113,6)</f>
      </c>
      <c r="L4113" s="38">
        <v>0</v>
      </c>
      <c s="32">
        <f>ROUND(ROUND(L4113,2)*ROUND(G4113,3),2)</f>
      </c>
      <c s="36" t="s">
        <v>8172</v>
      </c>
      <c>
        <f>(M4113*21)/100</f>
      </c>
      <c t="s">
        <v>27</v>
      </c>
    </row>
    <row r="4114" spans="1:5" ht="12.75">
      <c r="A4114" s="35" t="s">
        <v>54</v>
      </c>
      <c r="E4114" s="39" t="s">
        <v>9430</v>
      </c>
    </row>
    <row r="4115" spans="1:5" ht="12.75">
      <c r="A4115" s="35" t="s">
        <v>56</v>
      </c>
      <c r="E4115" s="40" t="s">
        <v>5</v>
      </c>
    </row>
    <row r="4116" spans="1:5" ht="12.75">
      <c r="A4116" t="s">
        <v>58</v>
      </c>
      <c r="E4116" s="39" t="s">
        <v>5</v>
      </c>
    </row>
    <row r="4117" spans="1:16" ht="12.75">
      <c r="A4117" t="s">
        <v>48</v>
      </c>
      <c s="34" t="s">
        <v>2986</v>
      </c>
      <c s="34" t="s">
        <v>9634</v>
      </c>
      <c s="35" t="s">
        <v>5</v>
      </c>
      <c s="6" t="s">
        <v>9432</v>
      </c>
      <c s="36" t="s">
        <v>52</v>
      </c>
      <c s="37">
        <v>2</v>
      </c>
      <c s="36">
        <v>0</v>
      </c>
      <c s="36">
        <f>ROUND(G4117*H4117,6)</f>
      </c>
      <c r="L4117" s="38">
        <v>0</v>
      </c>
      <c s="32">
        <f>ROUND(ROUND(L4117,2)*ROUND(G4117,3),2)</f>
      </c>
      <c s="36" t="s">
        <v>8175</v>
      </c>
      <c>
        <f>(M4117*21)/100</f>
      </c>
      <c t="s">
        <v>27</v>
      </c>
    </row>
    <row r="4118" spans="1:5" ht="12.75">
      <c r="A4118" s="35" t="s">
        <v>54</v>
      </c>
      <c r="E4118" s="39" t="s">
        <v>9432</v>
      </c>
    </row>
    <row r="4119" spans="1:5" ht="12.75">
      <c r="A4119" s="35" t="s">
        <v>56</v>
      </c>
      <c r="E4119" s="40" t="s">
        <v>5</v>
      </c>
    </row>
    <row r="4120" spans="1:5" ht="12.75">
      <c r="A4120" t="s">
        <v>58</v>
      </c>
      <c r="E4120" s="39" t="s">
        <v>5</v>
      </c>
    </row>
    <row r="4121" spans="1:13" ht="12.75">
      <c r="A4121" t="s">
        <v>46</v>
      </c>
      <c r="C4121" s="31" t="s">
        <v>8216</v>
      </c>
      <c r="E4121" s="33" t="s">
        <v>8217</v>
      </c>
      <c r="J4121" s="32">
        <f>0</f>
      </c>
      <c s="32">
        <f>0</f>
      </c>
      <c s="32">
        <f>0+L4122</f>
      </c>
      <c s="32">
        <f>0+M4122</f>
      </c>
    </row>
    <row r="4122" spans="1:16" ht="12.75">
      <c r="A4122" t="s">
        <v>48</v>
      </c>
      <c s="34" t="s">
        <v>2989</v>
      </c>
      <c s="34" t="s">
        <v>9635</v>
      </c>
      <c s="35" t="s">
        <v>5</v>
      </c>
      <c s="6" t="s">
        <v>8226</v>
      </c>
      <c s="36" t="s">
        <v>52</v>
      </c>
      <c s="37">
        <v>1</v>
      </c>
      <c s="36">
        <v>0</v>
      </c>
      <c s="36">
        <f>ROUND(G4122*H4122,6)</f>
      </c>
      <c r="L4122" s="38">
        <v>0</v>
      </c>
      <c s="32">
        <f>ROUND(ROUND(L4122,2)*ROUND(G4122,3),2)</f>
      </c>
      <c s="36" t="s">
        <v>8175</v>
      </c>
      <c>
        <f>(M4122*21)/100</f>
      </c>
      <c t="s">
        <v>27</v>
      </c>
    </row>
    <row r="4123" spans="1:5" ht="38.25">
      <c r="A4123" s="35" t="s">
        <v>54</v>
      </c>
      <c r="E4123" s="39" t="s">
        <v>8220</v>
      </c>
    </row>
    <row r="4124" spans="1:5" ht="12.75">
      <c r="A4124" s="35" t="s">
        <v>56</v>
      </c>
      <c r="E4124" s="40" t="s">
        <v>5</v>
      </c>
    </row>
    <row r="4125" spans="1:5" ht="12.75">
      <c r="A4125" t="s">
        <v>58</v>
      </c>
      <c r="E4125" s="39" t="s">
        <v>5</v>
      </c>
    </row>
    <row r="4126" spans="1:13" ht="12.75">
      <c r="A4126" t="s">
        <v>46</v>
      </c>
      <c r="C4126" s="31" t="s">
        <v>8251</v>
      </c>
      <c r="E4126" s="33" t="s">
        <v>8252</v>
      </c>
      <c r="J4126" s="32">
        <f>0</f>
      </c>
      <c s="32">
        <f>0</f>
      </c>
      <c s="32">
        <f>0+L4127+L4131</f>
      </c>
      <c s="32">
        <f>0+M4127+M4131</f>
      </c>
    </row>
    <row r="4127" spans="1:16" ht="12.75">
      <c r="A4127" t="s">
        <v>48</v>
      </c>
      <c s="34" t="s">
        <v>2992</v>
      </c>
      <c s="34" t="s">
        <v>8275</v>
      </c>
      <c s="35" t="s">
        <v>9617</v>
      </c>
      <c s="6" t="s">
        <v>8276</v>
      </c>
      <c s="36" t="s">
        <v>163</v>
      </c>
      <c s="37">
        <v>32</v>
      </c>
      <c s="36">
        <v>0</v>
      </c>
      <c s="36">
        <f>ROUND(G4127*H4127,6)</f>
      </c>
      <c r="L4127" s="38">
        <v>0</v>
      </c>
      <c s="32">
        <f>ROUND(ROUND(L4127,2)*ROUND(G4127,3),2)</f>
      </c>
      <c s="36" t="s">
        <v>8172</v>
      </c>
      <c>
        <f>(M4127*21)/100</f>
      </c>
      <c t="s">
        <v>27</v>
      </c>
    </row>
    <row r="4128" spans="1:5" ht="12.75">
      <c r="A4128" s="35" t="s">
        <v>54</v>
      </c>
      <c r="E4128" s="39" t="s">
        <v>9636</v>
      </c>
    </row>
    <row r="4129" spans="1:5" ht="12.75">
      <c r="A4129" s="35" t="s">
        <v>56</v>
      </c>
      <c r="E4129" s="40" t="s">
        <v>5</v>
      </c>
    </row>
    <row r="4130" spans="1:5" ht="12.75">
      <c r="A4130" t="s">
        <v>58</v>
      </c>
      <c r="E4130" s="39" t="s">
        <v>5</v>
      </c>
    </row>
    <row r="4131" spans="1:16" ht="12.75">
      <c r="A4131" t="s">
        <v>48</v>
      </c>
      <c s="34" t="s">
        <v>2995</v>
      </c>
      <c s="34" t="s">
        <v>9637</v>
      </c>
      <c s="35" t="s">
        <v>5</v>
      </c>
      <c s="6" t="s">
        <v>9552</v>
      </c>
      <c s="36" t="s">
        <v>163</v>
      </c>
      <c s="37">
        <v>32</v>
      </c>
      <c s="36">
        <v>0</v>
      </c>
      <c s="36">
        <f>ROUND(G4131*H4131,6)</f>
      </c>
      <c r="L4131" s="38">
        <v>0</v>
      </c>
      <c s="32">
        <f>ROUND(ROUND(L4131,2)*ROUND(G4131,3),2)</f>
      </c>
      <c s="36" t="s">
        <v>8175</v>
      </c>
      <c>
        <f>(M4131*21)/100</f>
      </c>
      <c t="s">
        <v>27</v>
      </c>
    </row>
    <row r="4132" spans="1:5" ht="127.5">
      <c r="A4132" s="35" t="s">
        <v>54</v>
      </c>
      <c r="E4132" s="39" t="s">
        <v>8264</v>
      </c>
    </row>
    <row r="4133" spans="1:5" ht="25.5">
      <c r="A4133" s="35" t="s">
        <v>56</v>
      </c>
      <c r="E4133" s="40" t="s">
        <v>9638</v>
      </c>
    </row>
    <row r="4134" spans="1:5" ht="12.75">
      <c r="A4134" t="s">
        <v>58</v>
      </c>
      <c r="E4134" s="39" t="s">
        <v>5</v>
      </c>
    </row>
    <row r="4135" spans="1:13" ht="12.75">
      <c r="A4135" t="s">
        <v>46</v>
      </c>
      <c r="C4135" s="31" t="s">
        <v>8303</v>
      </c>
      <c r="E4135" s="33" t="s">
        <v>8304</v>
      </c>
      <c r="J4135" s="32">
        <f>0</f>
      </c>
      <c s="32">
        <f>0</f>
      </c>
      <c s="32">
        <f>0+L4136</f>
      </c>
      <c s="32">
        <f>0+M4136</f>
      </c>
    </row>
    <row r="4136" spans="1:16" ht="12.75">
      <c r="A4136" t="s">
        <v>48</v>
      </c>
      <c s="34" t="s">
        <v>2998</v>
      </c>
      <c s="34" t="s">
        <v>9639</v>
      </c>
      <c s="35" t="s">
        <v>5</v>
      </c>
      <c s="6" t="s">
        <v>9640</v>
      </c>
      <c s="36" t="s">
        <v>52</v>
      </c>
      <c s="37">
        <v>1</v>
      </c>
      <c s="36">
        <v>0</v>
      </c>
      <c s="36">
        <f>ROUND(G4136*H4136,6)</f>
      </c>
      <c r="L4136" s="38">
        <v>0</v>
      </c>
      <c s="32">
        <f>ROUND(ROUND(L4136,2)*ROUND(G4136,3),2)</f>
      </c>
      <c s="36" t="s">
        <v>8175</v>
      </c>
      <c>
        <f>(M4136*21)/100</f>
      </c>
      <c t="s">
        <v>27</v>
      </c>
    </row>
    <row r="4137" spans="1:5" ht="12.75">
      <c r="A4137" s="35" t="s">
        <v>54</v>
      </c>
      <c r="E4137" s="39" t="s">
        <v>9640</v>
      </c>
    </row>
    <row r="4138" spans="1:5" ht="12.75">
      <c r="A4138" s="35" t="s">
        <v>56</v>
      </c>
      <c r="E4138" s="40" t="s">
        <v>5</v>
      </c>
    </row>
    <row r="4139" spans="1:5" ht="12.75">
      <c r="A4139" t="s">
        <v>58</v>
      </c>
      <c r="E4139" s="39" t="s">
        <v>5</v>
      </c>
    </row>
    <row r="4140" spans="1:13" ht="12.75">
      <c r="A4140" t="s">
        <v>46</v>
      </c>
      <c r="C4140" s="31" t="s">
        <v>8332</v>
      </c>
      <c r="E4140" s="33" t="s">
        <v>8333</v>
      </c>
      <c r="J4140" s="32">
        <f>0</f>
      </c>
      <c s="32">
        <f>0</f>
      </c>
      <c s="32">
        <f>0+L4141+L4145+L4149+L4153</f>
      </c>
      <c s="32">
        <f>0+M4141+M4145+M4149+M4153</f>
      </c>
    </row>
    <row r="4141" spans="1:16" ht="12.75">
      <c r="A4141" t="s">
        <v>48</v>
      </c>
      <c s="34" t="s">
        <v>3001</v>
      </c>
      <c s="34" t="s">
        <v>9641</v>
      </c>
      <c s="35" t="s">
        <v>5</v>
      </c>
      <c s="6" t="s">
        <v>8335</v>
      </c>
      <c s="36" t="s">
        <v>1408</v>
      </c>
      <c s="37">
        <v>20</v>
      </c>
      <c s="36">
        <v>0</v>
      </c>
      <c s="36">
        <f>ROUND(G4141*H4141,6)</f>
      </c>
      <c r="L4141" s="38">
        <v>0</v>
      </c>
      <c s="32">
        <f>ROUND(ROUND(L4141,2)*ROUND(G4141,3),2)</f>
      </c>
      <c s="36" t="s">
        <v>8175</v>
      </c>
      <c>
        <f>(M4141*21)/100</f>
      </c>
      <c t="s">
        <v>27</v>
      </c>
    </row>
    <row r="4142" spans="1:5" ht="12.75">
      <c r="A4142" s="35" t="s">
        <v>54</v>
      </c>
      <c r="E4142" s="39" t="s">
        <v>8335</v>
      </c>
    </row>
    <row r="4143" spans="1:5" ht="12.75">
      <c r="A4143" s="35" t="s">
        <v>56</v>
      </c>
      <c r="E4143" s="40" t="s">
        <v>5</v>
      </c>
    </row>
    <row r="4144" spans="1:5" ht="12.75">
      <c r="A4144" t="s">
        <v>58</v>
      </c>
      <c r="E4144" s="39" t="s">
        <v>5</v>
      </c>
    </row>
    <row r="4145" spans="1:16" ht="12.75">
      <c r="A4145" t="s">
        <v>48</v>
      </c>
      <c s="34" t="s">
        <v>3004</v>
      </c>
      <c s="34" t="s">
        <v>9642</v>
      </c>
      <c s="35" t="s">
        <v>5</v>
      </c>
      <c s="6" t="s">
        <v>8634</v>
      </c>
      <c s="36" t="s">
        <v>52</v>
      </c>
      <c s="37">
        <v>2</v>
      </c>
      <c s="36">
        <v>0</v>
      </c>
      <c s="36">
        <f>ROUND(G4145*H4145,6)</f>
      </c>
      <c r="L4145" s="38">
        <v>0</v>
      </c>
      <c s="32">
        <f>ROUND(ROUND(L4145,2)*ROUND(G4145,3),2)</f>
      </c>
      <c s="36" t="s">
        <v>8175</v>
      </c>
      <c>
        <f>(M4145*21)/100</f>
      </c>
      <c t="s">
        <v>27</v>
      </c>
    </row>
    <row r="4146" spans="1:5" ht="12.75">
      <c r="A4146" s="35" t="s">
        <v>54</v>
      </c>
      <c r="E4146" s="39" t="s">
        <v>8634</v>
      </c>
    </row>
    <row r="4147" spans="1:5" ht="12.75">
      <c r="A4147" s="35" t="s">
        <v>56</v>
      </c>
      <c r="E4147" s="40" t="s">
        <v>5</v>
      </c>
    </row>
    <row r="4148" spans="1:5" ht="12.75">
      <c r="A4148" t="s">
        <v>58</v>
      </c>
      <c r="E4148" s="39" t="s">
        <v>5</v>
      </c>
    </row>
    <row r="4149" spans="1:16" ht="12.75">
      <c r="A4149" t="s">
        <v>48</v>
      </c>
      <c s="34" t="s">
        <v>3007</v>
      </c>
      <c s="34" t="s">
        <v>9643</v>
      </c>
      <c s="35" t="s">
        <v>5</v>
      </c>
      <c s="6" t="s">
        <v>8339</v>
      </c>
      <c s="36" t="s">
        <v>52</v>
      </c>
      <c s="37">
        <v>1</v>
      </c>
      <c s="36">
        <v>0</v>
      </c>
      <c s="36">
        <f>ROUND(G4149*H4149,6)</f>
      </c>
      <c r="L4149" s="38">
        <v>0</v>
      </c>
      <c s="32">
        <f>ROUND(ROUND(L4149,2)*ROUND(G4149,3),2)</f>
      </c>
      <c s="36" t="s">
        <v>8175</v>
      </c>
      <c>
        <f>(M4149*21)/100</f>
      </c>
      <c t="s">
        <v>27</v>
      </c>
    </row>
    <row r="4150" spans="1:5" ht="12.75">
      <c r="A4150" s="35" t="s">
        <v>54</v>
      </c>
      <c r="E4150" s="39" t="s">
        <v>8339</v>
      </c>
    </row>
    <row r="4151" spans="1:5" ht="12.75">
      <c r="A4151" s="35" t="s">
        <v>56</v>
      </c>
      <c r="E4151" s="40" t="s">
        <v>5</v>
      </c>
    </row>
    <row r="4152" spans="1:5" ht="12.75">
      <c r="A4152" t="s">
        <v>58</v>
      </c>
      <c r="E4152" s="39" t="s">
        <v>5</v>
      </c>
    </row>
    <row r="4153" spans="1:16" ht="25.5">
      <c r="A4153" t="s">
        <v>48</v>
      </c>
      <c s="34" t="s">
        <v>3010</v>
      </c>
      <c s="34" t="s">
        <v>9644</v>
      </c>
      <c s="35" t="s">
        <v>5</v>
      </c>
      <c s="6" t="s">
        <v>8341</v>
      </c>
      <c s="36" t="s">
        <v>52</v>
      </c>
      <c s="37">
        <v>1</v>
      </c>
      <c s="36">
        <v>0</v>
      </c>
      <c s="36">
        <f>ROUND(G4153*H4153,6)</f>
      </c>
      <c r="L4153" s="38">
        <v>0</v>
      </c>
      <c s="32">
        <f>ROUND(ROUND(L4153,2)*ROUND(G4153,3),2)</f>
      </c>
      <c s="36" t="s">
        <v>8175</v>
      </c>
      <c>
        <f>(M4153*21)/100</f>
      </c>
      <c t="s">
        <v>27</v>
      </c>
    </row>
    <row r="4154" spans="1:5" ht="25.5">
      <c r="A4154" s="35" t="s">
        <v>54</v>
      </c>
      <c r="E4154" s="39" t="s">
        <v>8341</v>
      </c>
    </row>
    <row r="4155" spans="1:5" ht="12.75">
      <c r="A4155" s="35" t="s">
        <v>56</v>
      </c>
      <c r="E4155" s="40" t="s">
        <v>5</v>
      </c>
    </row>
    <row r="4156" spans="1:5" ht="12.75">
      <c r="A4156" t="s">
        <v>58</v>
      </c>
      <c r="E4156" s="39" t="s">
        <v>5</v>
      </c>
    </row>
    <row r="4157" spans="1:13" ht="12.75">
      <c r="A4157" t="s">
        <v>46</v>
      </c>
      <c r="C4157" s="31" t="s">
        <v>8342</v>
      </c>
      <c r="E4157" s="33" t="s">
        <v>8343</v>
      </c>
      <c r="J4157" s="32">
        <f>0</f>
      </c>
      <c s="32">
        <f>0</f>
      </c>
      <c s="32">
        <f>0+L4158+L4162</f>
      </c>
      <c s="32">
        <f>0+M4158+M4162</f>
      </c>
    </row>
    <row r="4158" spans="1:16" ht="25.5">
      <c r="A4158" t="s">
        <v>48</v>
      </c>
      <c s="34" t="s">
        <v>3013</v>
      </c>
      <c s="34" t="s">
        <v>8344</v>
      </c>
      <c s="35" t="s">
        <v>9645</v>
      </c>
      <c s="6" t="s">
        <v>8345</v>
      </c>
      <c s="36" t="s">
        <v>1361</v>
      </c>
      <c s="37">
        <v>3</v>
      </c>
      <c s="36">
        <v>0</v>
      </c>
      <c s="36">
        <f>ROUND(G4158*H4158,6)</f>
      </c>
      <c r="L4158" s="38">
        <v>0</v>
      </c>
      <c s="32">
        <f>ROUND(ROUND(L4158,2)*ROUND(G4158,3),2)</f>
      </c>
      <c s="36" t="s">
        <v>8172</v>
      </c>
      <c>
        <f>(M4158*21)/100</f>
      </c>
      <c t="s">
        <v>27</v>
      </c>
    </row>
    <row r="4159" spans="1:5" ht="12.75">
      <c r="A4159" s="35" t="s">
        <v>54</v>
      </c>
      <c r="E4159" s="39" t="s">
        <v>9444</v>
      </c>
    </row>
    <row r="4160" spans="1:5" ht="12.75">
      <c r="A4160" s="35" t="s">
        <v>56</v>
      </c>
      <c r="E4160" s="40" t="s">
        <v>5</v>
      </c>
    </row>
    <row r="4161" spans="1:5" ht="12.75">
      <c r="A4161" t="s">
        <v>58</v>
      </c>
      <c r="E4161" s="39" t="s">
        <v>5</v>
      </c>
    </row>
    <row r="4162" spans="1:16" ht="12.75">
      <c r="A4162" t="s">
        <v>48</v>
      </c>
      <c s="34" t="s">
        <v>3016</v>
      </c>
      <c s="34" t="s">
        <v>9646</v>
      </c>
      <c s="35" t="s">
        <v>5</v>
      </c>
      <c s="6" t="s">
        <v>9446</v>
      </c>
      <c s="36" t="s">
        <v>1361</v>
      </c>
      <c s="37">
        <v>3</v>
      </c>
      <c s="36">
        <v>0</v>
      </c>
      <c s="36">
        <f>ROUND(G4162*H4162,6)</f>
      </c>
      <c r="L4162" s="38">
        <v>0</v>
      </c>
      <c s="32">
        <f>ROUND(ROUND(L4162,2)*ROUND(G4162,3),2)</f>
      </c>
      <c s="36" t="s">
        <v>8175</v>
      </c>
      <c>
        <f>(M4162*21)/100</f>
      </c>
      <c t="s">
        <v>27</v>
      </c>
    </row>
    <row r="4163" spans="1:5" ht="63.75">
      <c r="A4163" s="35" t="s">
        <v>54</v>
      </c>
      <c r="E4163" s="39" t="s">
        <v>8349</v>
      </c>
    </row>
    <row r="4164" spans="1:5" ht="12.75">
      <c r="A4164" s="35" t="s">
        <v>56</v>
      </c>
      <c r="E4164" s="40" t="s">
        <v>5</v>
      </c>
    </row>
    <row r="4165" spans="1:5" ht="12.75">
      <c r="A4165" t="s">
        <v>58</v>
      </c>
      <c r="E4165" s="39" t="s">
        <v>5</v>
      </c>
    </row>
    <row r="4166" spans="1:13" ht="12.75">
      <c r="A4166" t="s">
        <v>46</v>
      </c>
      <c r="C4166" s="31" t="s">
        <v>8353</v>
      </c>
      <c r="E4166" s="33" t="s">
        <v>8354</v>
      </c>
      <c r="J4166" s="32">
        <f>0</f>
      </c>
      <c s="32">
        <f>0</f>
      </c>
      <c s="32">
        <f>0+L4167+L4171+L4175+L4179</f>
      </c>
      <c s="32">
        <f>0+M4167+M4171+M4175+M4179</f>
      </c>
    </row>
    <row r="4167" spans="1:16" ht="12.75">
      <c r="A4167" t="s">
        <v>48</v>
      </c>
      <c s="34" t="s">
        <v>3019</v>
      </c>
      <c s="34" t="s">
        <v>9647</v>
      </c>
      <c s="35" t="s">
        <v>5</v>
      </c>
      <c s="6" t="s">
        <v>8356</v>
      </c>
      <c s="36" t="s">
        <v>1289</v>
      </c>
      <c s="37">
        <v>1</v>
      </c>
      <c s="36">
        <v>0</v>
      </c>
      <c s="36">
        <f>ROUND(G4167*H4167,6)</f>
      </c>
      <c r="L4167" s="38">
        <v>0</v>
      </c>
      <c s="32">
        <f>ROUND(ROUND(L4167,2)*ROUND(G4167,3),2)</f>
      </c>
      <c s="36" t="s">
        <v>8175</v>
      </c>
      <c>
        <f>(M4167*21)/100</f>
      </c>
      <c t="s">
        <v>27</v>
      </c>
    </row>
    <row r="4168" spans="1:5" ht="12.75">
      <c r="A4168" s="35" t="s">
        <v>54</v>
      </c>
      <c r="E4168" s="39" t="s">
        <v>8356</v>
      </c>
    </row>
    <row r="4169" spans="1:5" ht="12.75">
      <c r="A4169" s="35" t="s">
        <v>56</v>
      </c>
      <c r="E4169" s="40" t="s">
        <v>5</v>
      </c>
    </row>
    <row r="4170" spans="1:5" ht="12.75">
      <c r="A4170" t="s">
        <v>58</v>
      </c>
      <c r="E4170" s="39" t="s">
        <v>5</v>
      </c>
    </row>
    <row r="4171" spans="1:16" ht="12.75">
      <c r="A4171" t="s">
        <v>48</v>
      </c>
      <c s="34" t="s">
        <v>3022</v>
      </c>
      <c s="34" t="s">
        <v>9648</v>
      </c>
      <c s="35" t="s">
        <v>5</v>
      </c>
      <c s="6" t="s">
        <v>8358</v>
      </c>
      <c s="36" t="s">
        <v>52</v>
      </c>
      <c s="37">
        <v>10</v>
      </c>
      <c s="36">
        <v>0</v>
      </c>
      <c s="36">
        <f>ROUND(G4171*H4171,6)</f>
      </c>
      <c r="L4171" s="38">
        <v>0</v>
      </c>
      <c s="32">
        <f>ROUND(ROUND(L4171,2)*ROUND(G4171,3),2)</f>
      </c>
      <c s="36" t="s">
        <v>8175</v>
      </c>
      <c>
        <f>(M4171*21)/100</f>
      </c>
      <c t="s">
        <v>27</v>
      </c>
    </row>
    <row r="4172" spans="1:5" ht="12.75">
      <c r="A4172" s="35" t="s">
        <v>54</v>
      </c>
      <c r="E4172" s="39" t="s">
        <v>8358</v>
      </c>
    </row>
    <row r="4173" spans="1:5" ht="12.75">
      <c r="A4173" s="35" t="s">
        <v>56</v>
      </c>
      <c r="E4173" s="40" t="s">
        <v>5</v>
      </c>
    </row>
    <row r="4174" spans="1:5" ht="12.75">
      <c r="A4174" t="s">
        <v>58</v>
      </c>
      <c r="E4174" s="39" t="s">
        <v>5</v>
      </c>
    </row>
    <row r="4175" spans="1:16" ht="12.75">
      <c r="A4175" t="s">
        <v>48</v>
      </c>
      <c s="34" t="s">
        <v>3025</v>
      </c>
      <c s="34" t="s">
        <v>9649</v>
      </c>
      <c s="35" t="s">
        <v>5</v>
      </c>
      <c s="6" t="s">
        <v>8360</v>
      </c>
      <c s="36" t="s">
        <v>1289</v>
      </c>
      <c s="37">
        <v>1</v>
      </c>
      <c s="36">
        <v>0</v>
      </c>
      <c s="36">
        <f>ROUND(G4175*H4175,6)</f>
      </c>
      <c r="L4175" s="38">
        <v>0</v>
      </c>
      <c s="32">
        <f>ROUND(ROUND(L4175,2)*ROUND(G4175,3),2)</f>
      </c>
      <c s="36" t="s">
        <v>8175</v>
      </c>
      <c>
        <f>(M4175*21)/100</f>
      </c>
      <c t="s">
        <v>27</v>
      </c>
    </row>
    <row r="4176" spans="1:5" ht="12.75">
      <c r="A4176" s="35" t="s">
        <v>54</v>
      </c>
      <c r="E4176" s="39" t="s">
        <v>8360</v>
      </c>
    </row>
    <row r="4177" spans="1:5" ht="12.75">
      <c r="A4177" s="35" t="s">
        <v>56</v>
      </c>
      <c r="E4177" s="40" t="s">
        <v>5</v>
      </c>
    </row>
    <row r="4178" spans="1:5" ht="12.75">
      <c r="A4178" t="s">
        <v>58</v>
      </c>
      <c r="E4178" s="39" t="s">
        <v>5</v>
      </c>
    </row>
    <row r="4179" spans="1:16" ht="12.75">
      <c r="A4179" t="s">
        <v>48</v>
      </c>
      <c s="34" t="s">
        <v>3028</v>
      </c>
      <c s="34" t="s">
        <v>9650</v>
      </c>
      <c s="35" t="s">
        <v>5</v>
      </c>
      <c s="6" t="s">
        <v>8364</v>
      </c>
      <c s="36" t="s">
        <v>52</v>
      </c>
      <c s="37">
        <v>1</v>
      </c>
      <c s="36">
        <v>0</v>
      </c>
      <c s="36">
        <f>ROUND(G4179*H4179,6)</f>
      </c>
      <c r="L4179" s="38">
        <v>0</v>
      </c>
      <c s="32">
        <f>ROUND(ROUND(L4179,2)*ROUND(G4179,3),2)</f>
      </c>
      <c s="36" t="s">
        <v>8175</v>
      </c>
      <c>
        <f>(M4179*21)/100</f>
      </c>
      <c t="s">
        <v>27</v>
      </c>
    </row>
    <row r="4180" spans="1:5" ht="12.75">
      <c r="A4180" s="35" t="s">
        <v>54</v>
      </c>
      <c r="E4180" s="39" t="s">
        <v>8364</v>
      </c>
    </row>
    <row r="4181" spans="1:5" ht="12.75">
      <c r="A4181" s="35" t="s">
        <v>56</v>
      </c>
      <c r="E4181" s="40" t="s">
        <v>5</v>
      </c>
    </row>
    <row r="4182" spans="1:5" ht="12.75">
      <c r="A4182" t="s">
        <v>58</v>
      </c>
      <c r="E4182" s="39" t="s">
        <v>5</v>
      </c>
    </row>
    <row r="4183" spans="1:13" ht="12.75">
      <c r="A4183" t="s">
        <v>46</v>
      </c>
      <c r="C4183" s="31" t="s">
        <v>8365</v>
      </c>
      <c r="E4183" s="33" t="s">
        <v>8366</v>
      </c>
      <c r="J4183" s="32">
        <f>0</f>
      </c>
      <c s="32">
        <f>0</f>
      </c>
      <c s="32">
        <f>0+L4184+L4188+L4192+L4196</f>
      </c>
      <c s="32">
        <f>0+M4184+M4188+M4192+M4196</f>
      </c>
    </row>
    <row r="4184" spans="1:16" ht="12.75">
      <c r="A4184" t="s">
        <v>48</v>
      </c>
      <c s="34" t="s">
        <v>3031</v>
      </c>
      <c s="34" t="s">
        <v>9651</v>
      </c>
      <c s="35" t="s">
        <v>5</v>
      </c>
      <c s="6" t="s">
        <v>8368</v>
      </c>
      <c s="36" t="s">
        <v>1289</v>
      </c>
      <c s="37">
        <v>1</v>
      </c>
      <c s="36">
        <v>0</v>
      </c>
      <c s="36">
        <f>ROUND(G4184*H4184,6)</f>
      </c>
      <c r="L4184" s="38">
        <v>0</v>
      </c>
      <c s="32">
        <f>ROUND(ROUND(L4184,2)*ROUND(G4184,3),2)</f>
      </c>
      <c s="36" t="s">
        <v>8175</v>
      </c>
      <c>
        <f>(M4184*21)/100</f>
      </c>
      <c t="s">
        <v>27</v>
      </c>
    </row>
    <row r="4185" spans="1:5" ht="12.75">
      <c r="A4185" s="35" t="s">
        <v>54</v>
      </c>
      <c r="E4185" s="39" t="s">
        <v>8368</v>
      </c>
    </row>
    <row r="4186" spans="1:5" ht="12.75">
      <c r="A4186" s="35" t="s">
        <v>56</v>
      </c>
      <c r="E4186" s="40" t="s">
        <v>5</v>
      </c>
    </row>
    <row r="4187" spans="1:5" ht="12.75">
      <c r="A4187" t="s">
        <v>58</v>
      </c>
      <c r="E4187" s="39" t="s">
        <v>5</v>
      </c>
    </row>
    <row r="4188" spans="1:16" ht="12.75">
      <c r="A4188" t="s">
        <v>48</v>
      </c>
      <c s="34" t="s">
        <v>3034</v>
      </c>
      <c s="34" t="s">
        <v>9652</v>
      </c>
      <c s="35" t="s">
        <v>5</v>
      </c>
      <c s="6" t="s">
        <v>8370</v>
      </c>
      <c s="36" t="s">
        <v>1289</v>
      </c>
      <c s="37">
        <v>1</v>
      </c>
      <c s="36">
        <v>0</v>
      </c>
      <c s="36">
        <f>ROUND(G4188*H4188,6)</f>
      </c>
      <c r="L4188" s="38">
        <v>0</v>
      </c>
      <c s="32">
        <f>ROUND(ROUND(L4188,2)*ROUND(G4188,3),2)</f>
      </c>
      <c s="36" t="s">
        <v>8175</v>
      </c>
      <c>
        <f>(M4188*21)/100</f>
      </c>
      <c t="s">
        <v>27</v>
      </c>
    </row>
    <row r="4189" spans="1:5" ht="12.75">
      <c r="A4189" s="35" t="s">
        <v>54</v>
      </c>
      <c r="E4189" s="39" t="s">
        <v>8370</v>
      </c>
    </row>
    <row r="4190" spans="1:5" ht="12.75">
      <c r="A4190" s="35" t="s">
        <v>56</v>
      </c>
      <c r="E4190" s="40" t="s">
        <v>5</v>
      </c>
    </row>
    <row r="4191" spans="1:5" ht="12.75">
      <c r="A4191" t="s">
        <v>58</v>
      </c>
      <c r="E4191" s="39" t="s">
        <v>5</v>
      </c>
    </row>
    <row r="4192" spans="1:16" ht="12.75">
      <c r="A4192" t="s">
        <v>48</v>
      </c>
      <c s="34" t="s">
        <v>3037</v>
      </c>
      <c s="34" t="s">
        <v>9653</v>
      </c>
      <c s="35" t="s">
        <v>5</v>
      </c>
      <c s="6" t="s">
        <v>8372</v>
      </c>
      <c s="36" t="s">
        <v>215</v>
      </c>
      <c s="37">
        <v>16</v>
      </c>
      <c s="36">
        <v>0</v>
      </c>
      <c s="36">
        <f>ROUND(G4192*H4192,6)</f>
      </c>
      <c r="L4192" s="38">
        <v>0</v>
      </c>
      <c s="32">
        <f>ROUND(ROUND(L4192,2)*ROUND(G4192,3),2)</f>
      </c>
      <c s="36" t="s">
        <v>8175</v>
      </c>
      <c>
        <f>(M4192*21)/100</f>
      </c>
      <c t="s">
        <v>27</v>
      </c>
    </row>
    <row r="4193" spans="1:5" ht="12.75">
      <c r="A4193" s="35" t="s">
        <v>54</v>
      </c>
      <c r="E4193" s="39" t="s">
        <v>8372</v>
      </c>
    </row>
    <row r="4194" spans="1:5" ht="12.75">
      <c r="A4194" s="35" t="s">
        <v>56</v>
      </c>
      <c r="E4194" s="40" t="s">
        <v>5</v>
      </c>
    </row>
    <row r="4195" spans="1:5" ht="12.75">
      <c r="A4195" t="s">
        <v>58</v>
      </c>
      <c r="E4195" s="39" t="s">
        <v>5</v>
      </c>
    </row>
    <row r="4196" spans="1:16" ht="12.75">
      <c r="A4196" t="s">
        <v>48</v>
      </c>
      <c s="34" t="s">
        <v>3040</v>
      </c>
      <c s="34" t="s">
        <v>9654</v>
      </c>
      <c s="35" t="s">
        <v>5</v>
      </c>
      <c s="6" t="s">
        <v>8515</v>
      </c>
      <c s="36" t="s">
        <v>52</v>
      </c>
      <c s="37">
        <v>1</v>
      </c>
      <c s="36">
        <v>0</v>
      </c>
      <c s="36">
        <f>ROUND(G4196*H4196,6)</f>
      </c>
      <c r="L4196" s="38">
        <v>0</v>
      </c>
      <c s="32">
        <f>ROUND(ROUND(L4196,2)*ROUND(G4196,3),2)</f>
      </c>
      <c s="36" t="s">
        <v>8175</v>
      </c>
      <c>
        <f>(M4196*21)/100</f>
      </c>
      <c t="s">
        <v>27</v>
      </c>
    </row>
    <row r="4197" spans="1:5" ht="12.75">
      <c r="A4197" s="35" t="s">
        <v>54</v>
      </c>
      <c r="E4197" s="39" t="s">
        <v>8516</v>
      </c>
    </row>
    <row r="4198" spans="1:5" ht="12.75">
      <c r="A4198" s="35" t="s">
        <v>56</v>
      </c>
      <c r="E4198" s="40" t="s">
        <v>5</v>
      </c>
    </row>
    <row r="4199" spans="1:5" ht="12.75">
      <c r="A4199" t="s">
        <v>58</v>
      </c>
      <c r="E4199" s="39" t="s">
        <v>5</v>
      </c>
    </row>
    <row r="4200" spans="1:13" ht="12.75">
      <c r="A4200" t="s">
        <v>8165</v>
      </c>
      <c r="C4200" s="31" t="s">
        <v>9655</v>
      </c>
      <c r="E4200" s="33" t="s">
        <v>9656</v>
      </c>
      <c r="J4200" s="32">
        <f>0+J4201+J4218+J4227+J4236+J4249+J4270+J4287</f>
      </c>
      <c s="32">
        <f>0+K4201+K4218+K4227+K4236+K4249+K4270+K4287</f>
      </c>
      <c s="32">
        <f>0+L4201+L4218+L4227+L4236+L4249+L4270+L4287</f>
      </c>
      <c s="32">
        <f>0+M4201+M4218+M4227+M4236+M4249+M4270+M4287</f>
      </c>
    </row>
    <row r="4201" spans="1:13" ht="12.75">
      <c r="A4201" t="s">
        <v>46</v>
      </c>
      <c r="C4201" s="31" t="s">
        <v>8168</v>
      </c>
      <c r="E4201" s="33" t="s">
        <v>8169</v>
      </c>
      <c r="J4201" s="32">
        <f>0</f>
      </c>
      <c s="32">
        <f>0</f>
      </c>
      <c s="32">
        <f>0+L4202+L4206+L4210+L4214</f>
      </c>
      <c s="32">
        <f>0+M4202+M4206+M4210+M4214</f>
      </c>
    </row>
    <row r="4202" spans="1:16" ht="12.75">
      <c r="A4202" t="s">
        <v>48</v>
      </c>
      <c s="34" t="s">
        <v>3043</v>
      </c>
      <c s="34" t="s">
        <v>8544</v>
      </c>
      <c s="35" t="s">
        <v>7797</v>
      </c>
      <c s="6" t="s">
        <v>8545</v>
      </c>
      <c s="36" t="s">
        <v>52</v>
      </c>
      <c s="37">
        <v>1</v>
      </c>
      <c s="36">
        <v>0</v>
      </c>
      <c s="36">
        <f>ROUND(G4202*H4202,6)</f>
      </c>
      <c r="L4202" s="38">
        <v>0</v>
      </c>
      <c s="32">
        <f>ROUND(ROUND(L4202,2)*ROUND(G4202,3),2)</f>
      </c>
      <c s="36" t="s">
        <v>8172</v>
      </c>
      <c>
        <f>(M4202*21)/100</f>
      </c>
      <c t="s">
        <v>27</v>
      </c>
    </row>
    <row r="4203" spans="1:5" ht="12.75">
      <c r="A4203" s="35" t="s">
        <v>54</v>
      </c>
      <c r="E4203" s="39" t="s">
        <v>5</v>
      </c>
    </row>
    <row r="4204" spans="1:5" ht="12.75">
      <c r="A4204" s="35" t="s">
        <v>56</v>
      </c>
      <c r="E4204" s="40" t="s">
        <v>5</v>
      </c>
    </row>
    <row r="4205" spans="1:5" ht="12.75">
      <c r="A4205" t="s">
        <v>58</v>
      </c>
      <c r="E4205" s="39" t="s">
        <v>5</v>
      </c>
    </row>
    <row r="4206" spans="1:16" ht="25.5">
      <c r="A4206" t="s">
        <v>48</v>
      </c>
      <c s="34" t="s">
        <v>3046</v>
      </c>
      <c s="34" t="s">
        <v>9657</v>
      </c>
      <c s="35" t="s">
        <v>5</v>
      </c>
      <c s="6" t="s">
        <v>9658</v>
      </c>
      <c s="36" t="s">
        <v>52</v>
      </c>
      <c s="37">
        <v>1</v>
      </c>
      <c s="36">
        <v>0</v>
      </c>
      <c s="36">
        <f>ROUND(G4206*H4206,6)</f>
      </c>
      <c r="L4206" s="38">
        <v>0</v>
      </c>
      <c s="32">
        <f>ROUND(ROUND(L4206,2)*ROUND(G4206,3),2)</f>
      </c>
      <c s="36" t="s">
        <v>8175</v>
      </c>
      <c>
        <f>(M4206*21)/100</f>
      </c>
      <c t="s">
        <v>27</v>
      </c>
    </row>
    <row r="4207" spans="1:5" ht="12.75">
      <c r="A4207" s="35" t="s">
        <v>54</v>
      </c>
      <c r="E4207" s="39" t="s">
        <v>9659</v>
      </c>
    </row>
    <row r="4208" spans="1:5" ht="12.75">
      <c r="A4208" s="35" t="s">
        <v>56</v>
      </c>
      <c r="E4208" s="40" t="s">
        <v>5</v>
      </c>
    </row>
    <row r="4209" spans="1:5" ht="12.75">
      <c r="A4209" t="s">
        <v>58</v>
      </c>
      <c r="E4209" s="39" t="s">
        <v>5</v>
      </c>
    </row>
    <row r="4210" spans="1:16" ht="12.75">
      <c r="A4210" t="s">
        <v>48</v>
      </c>
      <c s="34" t="s">
        <v>3048</v>
      </c>
      <c s="34" t="s">
        <v>9660</v>
      </c>
      <c s="35" t="s">
        <v>5</v>
      </c>
      <c s="6" t="s">
        <v>8525</v>
      </c>
      <c s="36" t="s">
        <v>52</v>
      </c>
      <c s="37">
        <v>1</v>
      </c>
      <c s="36">
        <v>0</v>
      </c>
      <c s="36">
        <f>ROUND(G4210*H4210,6)</f>
      </c>
      <c r="L4210" s="38">
        <v>0</v>
      </c>
      <c s="32">
        <f>ROUND(ROUND(L4210,2)*ROUND(G4210,3),2)</f>
      </c>
      <c s="36" t="s">
        <v>8175</v>
      </c>
      <c>
        <f>(M4210*21)/100</f>
      </c>
      <c t="s">
        <v>27</v>
      </c>
    </row>
    <row r="4211" spans="1:5" ht="12.75">
      <c r="A4211" s="35" t="s">
        <v>54</v>
      </c>
      <c r="E4211" s="39" t="s">
        <v>8525</v>
      </c>
    </row>
    <row r="4212" spans="1:5" ht="12.75">
      <c r="A4212" s="35" t="s">
        <v>56</v>
      </c>
      <c r="E4212" s="40" t="s">
        <v>5</v>
      </c>
    </row>
    <row r="4213" spans="1:5" ht="12.75">
      <c r="A4213" t="s">
        <v>58</v>
      </c>
      <c r="E4213" s="39" t="s">
        <v>5</v>
      </c>
    </row>
    <row r="4214" spans="1:16" ht="12.75">
      <c r="A4214" t="s">
        <v>48</v>
      </c>
      <c s="34" t="s">
        <v>3051</v>
      </c>
      <c s="34" t="s">
        <v>9661</v>
      </c>
      <c s="35" t="s">
        <v>5</v>
      </c>
      <c s="6" t="s">
        <v>8180</v>
      </c>
      <c s="36" t="s">
        <v>52</v>
      </c>
      <c s="37">
        <v>1</v>
      </c>
      <c s="36">
        <v>0</v>
      </c>
      <c s="36">
        <f>ROUND(G4214*H4214,6)</f>
      </c>
      <c r="L4214" s="38">
        <v>0</v>
      </c>
      <c s="32">
        <f>ROUND(ROUND(L4214,2)*ROUND(G4214,3),2)</f>
      </c>
      <c s="36" t="s">
        <v>8175</v>
      </c>
      <c>
        <f>(M4214*21)/100</f>
      </c>
      <c t="s">
        <v>27</v>
      </c>
    </row>
    <row r="4215" spans="1:5" ht="12.75">
      <c r="A4215" s="35" t="s">
        <v>54</v>
      </c>
      <c r="E4215" s="39" t="s">
        <v>8180</v>
      </c>
    </row>
    <row r="4216" spans="1:5" ht="12.75">
      <c r="A4216" s="35" t="s">
        <v>56</v>
      </c>
      <c r="E4216" s="40" t="s">
        <v>5</v>
      </c>
    </row>
    <row r="4217" spans="1:5" ht="12.75">
      <c r="A4217" t="s">
        <v>58</v>
      </c>
      <c r="E4217" s="39" t="s">
        <v>5</v>
      </c>
    </row>
    <row r="4218" spans="1:13" ht="12.75">
      <c r="A4218" t="s">
        <v>46</v>
      </c>
      <c r="C4218" s="31" t="s">
        <v>8216</v>
      </c>
      <c r="E4218" s="33" t="s">
        <v>8217</v>
      </c>
      <c r="J4218" s="32">
        <f>0</f>
      </c>
      <c s="32">
        <f>0</f>
      </c>
      <c s="32">
        <f>0+L4219+L4223</f>
      </c>
      <c s="32">
        <f>0+M4219+M4223</f>
      </c>
    </row>
    <row r="4219" spans="1:16" ht="12.75">
      <c r="A4219" t="s">
        <v>48</v>
      </c>
      <c s="34" t="s">
        <v>3054</v>
      </c>
      <c s="34" t="s">
        <v>9662</v>
      </c>
      <c s="35" t="s">
        <v>5</v>
      </c>
      <c s="6" t="s">
        <v>9663</v>
      </c>
      <c s="36" t="s">
        <v>52</v>
      </c>
      <c s="37">
        <v>1</v>
      </c>
      <c s="36">
        <v>0</v>
      </c>
      <c s="36">
        <f>ROUND(G4219*H4219,6)</f>
      </c>
      <c r="L4219" s="38">
        <v>0</v>
      </c>
      <c s="32">
        <f>ROUND(ROUND(L4219,2)*ROUND(G4219,3),2)</f>
      </c>
      <c s="36" t="s">
        <v>8175</v>
      </c>
      <c>
        <f>(M4219*21)/100</f>
      </c>
      <c t="s">
        <v>27</v>
      </c>
    </row>
    <row r="4220" spans="1:5" ht="38.25">
      <c r="A4220" s="35" t="s">
        <v>54</v>
      </c>
      <c r="E4220" s="39" t="s">
        <v>8220</v>
      </c>
    </row>
    <row r="4221" spans="1:5" ht="12.75">
      <c r="A4221" s="35" t="s">
        <v>56</v>
      </c>
      <c r="E4221" s="40" t="s">
        <v>5</v>
      </c>
    </row>
    <row r="4222" spans="1:5" ht="12.75">
      <c r="A4222" t="s">
        <v>58</v>
      </c>
      <c r="E4222" s="39" t="s">
        <v>5</v>
      </c>
    </row>
    <row r="4223" spans="1:16" ht="12.75">
      <c r="A4223" t="s">
        <v>48</v>
      </c>
      <c s="34" t="s">
        <v>3057</v>
      </c>
      <c s="34" t="s">
        <v>9664</v>
      </c>
      <c s="35" t="s">
        <v>5</v>
      </c>
      <c s="6" t="s">
        <v>8402</v>
      </c>
      <c s="36" t="s">
        <v>52</v>
      </c>
      <c s="37">
        <v>1</v>
      </c>
      <c s="36">
        <v>0</v>
      </c>
      <c s="36">
        <f>ROUND(G4223*H4223,6)</f>
      </c>
      <c r="L4223" s="38">
        <v>0</v>
      </c>
      <c s="32">
        <f>ROUND(ROUND(L4223,2)*ROUND(G4223,3),2)</f>
      </c>
      <c s="36" t="s">
        <v>8175</v>
      </c>
      <c>
        <f>(M4223*21)/100</f>
      </c>
      <c t="s">
        <v>27</v>
      </c>
    </row>
    <row r="4224" spans="1:5" ht="38.25">
      <c r="A4224" s="35" t="s">
        <v>54</v>
      </c>
      <c r="E4224" s="39" t="s">
        <v>8220</v>
      </c>
    </row>
    <row r="4225" spans="1:5" ht="12.75">
      <c r="A4225" s="35" t="s">
        <v>56</v>
      </c>
      <c r="E4225" s="40" t="s">
        <v>5</v>
      </c>
    </row>
    <row r="4226" spans="1:5" ht="12.75">
      <c r="A4226" t="s">
        <v>58</v>
      </c>
      <c r="E4226" s="39" t="s">
        <v>5</v>
      </c>
    </row>
    <row r="4227" spans="1:13" ht="12.75">
      <c r="A4227" t="s">
        <v>46</v>
      </c>
      <c r="C4227" s="31" t="s">
        <v>8251</v>
      </c>
      <c r="E4227" s="33" t="s">
        <v>8252</v>
      </c>
      <c r="J4227" s="32">
        <f>0</f>
      </c>
      <c s="32">
        <f>0</f>
      </c>
      <c s="32">
        <f>0+L4228+L4232</f>
      </c>
      <c s="32">
        <f>0+M4228+M4232</f>
      </c>
    </row>
    <row r="4228" spans="1:16" ht="12.75">
      <c r="A4228" t="s">
        <v>48</v>
      </c>
      <c s="34" t="s">
        <v>3060</v>
      </c>
      <c s="34" t="s">
        <v>8275</v>
      </c>
      <c s="35" t="s">
        <v>9645</v>
      </c>
      <c s="6" t="s">
        <v>8276</v>
      </c>
      <c s="36" t="s">
        <v>163</v>
      </c>
      <c s="37">
        <v>22</v>
      </c>
      <c s="36">
        <v>0</v>
      </c>
      <c s="36">
        <f>ROUND(G4228*H4228,6)</f>
      </c>
      <c r="L4228" s="38">
        <v>0</v>
      </c>
      <c s="32">
        <f>ROUND(ROUND(L4228,2)*ROUND(G4228,3),2)</f>
      </c>
      <c s="36" t="s">
        <v>8172</v>
      </c>
      <c>
        <f>(M4228*21)/100</f>
      </c>
      <c t="s">
        <v>27</v>
      </c>
    </row>
    <row r="4229" spans="1:5" ht="12.75">
      <c r="A4229" s="35" t="s">
        <v>54</v>
      </c>
      <c r="E4229" s="39" t="s">
        <v>9665</v>
      </c>
    </row>
    <row r="4230" spans="1:5" ht="12.75">
      <c r="A4230" s="35" t="s">
        <v>56</v>
      </c>
      <c r="E4230" s="40" t="s">
        <v>5</v>
      </c>
    </row>
    <row r="4231" spans="1:5" ht="12.75">
      <c r="A4231" t="s">
        <v>58</v>
      </c>
      <c r="E4231" s="39" t="s">
        <v>5</v>
      </c>
    </row>
    <row r="4232" spans="1:16" ht="12.75">
      <c r="A4232" t="s">
        <v>48</v>
      </c>
      <c s="34" t="s">
        <v>3063</v>
      </c>
      <c s="34" t="s">
        <v>9666</v>
      </c>
      <c s="35" t="s">
        <v>5</v>
      </c>
      <c s="6" t="s">
        <v>8729</v>
      </c>
      <c s="36" t="s">
        <v>163</v>
      </c>
      <c s="37">
        <v>22</v>
      </c>
      <c s="36">
        <v>0</v>
      </c>
      <c s="36">
        <f>ROUND(G4232*H4232,6)</f>
      </c>
      <c r="L4232" s="38">
        <v>0</v>
      </c>
      <c s="32">
        <f>ROUND(ROUND(L4232,2)*ROUND(G4232,3),2)</f>
      </c>
      <c s="36" t="s">
        <v>8175</v>
      </c>
      <c>
        <f>(M4232*21)/100</f>
      </c>
      <c t="s">
        <v>27</v>
      </c>
    </row>
    <row r="4233" spans="1:5" ht="127.5">
      <c r="A4233" s="35" t="s">
        <v>54</v>
      </c>
      <c r="E4233" s="39" t="s">
        <v>8264</v>
      </c>
    </row>
    <row r="4234" spans="1:5" ht="25.5">
      <c r="A4234" s="35" t="s">
        <v>56</v>
      </c>
      <c r="E4234" s="40" t="s">
        <v>9392</v>
      </c>
    </row>
    <row r="4235" spans="1:5" ht="12.75">
      <c r="A4235" t="s">
        <v>58</v>
      </c>
      <c r="E4235" s="39" t="s">
        <v>5</v>
      </c>
    </row>
    <row r="4236" spans="1:13" ht="12.75">
      <c r="A4236" t="s">
        <v>46</v>
      </c>
      <c r="C4236" s="31" t="s">
        <v>8303</v>
      </c>
      <c r="E4236" s="33" t="s">
        <v>8304</v>
      </c>
      <c r="J4236" s="32">
        <f>0</f>
      </c>
      <c s="32">
        <f>0</f>
      </c>
      <c s="32">
        <f>0+L4237+L4241+L4245</f>
      </c>
      <c s="32">
        <f>0+M4237+M4241+M4245</f>
      </c>
    </row>
    <row r="4237" spans="1:16" ht="12.75">
      <c r="A4237" t="s">
        <v>48</v>
      </c>
      <c s="34" t="s">
        <v>3065</v>
      </c>
      <c s="34" t="s">
        <v>9667</v>
      </c>
      <c s="35" t="s">
        <v>5</v>
      </c>
      <c s="6" t="s">
        <v>9668</v>
      </c>
      <c s="36" t="s">
        <v>52</v>
      </c>
      <c s="37">
        <v>2</v>
      </c>
      <c s="36">
        <v>0</v>
      </c>
      <c s="36">
        <f>ROUND(G4237*H4237,6)</f>
      </c>
      <c r="L4237" s="38">
        <v>0</v>
      </c>
      <c s="32">
        <f>ROUND(ROUND(L4237,2)*ROUND(G4237,3),2)</f>
      </c>
      <c s="36" t="s">
        <v>8175</v>
      </c>
      <c>
        <f>(M4237*21)/100</f>
      </c>
      <c t="s">
        <v>27</v>
      </c>
    </row>
    <row r="4238" spans="1:5" ht="12.75">
      <c r="A4238" s="35" t="s">
        <v>54</v>
      </c>
      <c r="E4238" s="39" t="s">
        <v>9668</v>
      </c>
    </row>
    <row r="4239" spans="1:5" ht="12.75">
      <c r="A4239" s="35" t="s">
        <v>56</v>
      </c>
      <c r="E4239" s="40" t="s">
        <v>5</v>
      </c>
    </row>
    <row r="4240" spans="1:5" ht="12.75">
      <c r="A4240" t="s">
        <v>58</v>
      </c>
      <c r="E4240" s="39" t="s">
        <v>5</v>
      </c>
    </row>
    <row r="4241" spans="1:16" ht="12.75">
      <c r="A4241" t="s">
        <v>48</v>
      </c>
      <c s="34" t="s">
        <v>3068</v>
      </c>
      <c s="34" t="s">
        <v>9669</v>
      </c>
      <c s="35" t="s">
        <v>5</v>
      </c>
      <c s="6" t="s">
        <v>9670</v>
      </c>
      <c s="36" t="s">
        <v>52</v>
      </c>
      <c s="37">
        <v>1</v>
      </c>
      <c s="36">
        <v>0</v>
      </c>
      <c s="36">
        <f>ROUND(G4241*H4241,6)</f>
      </c>
      <c r="L4241" s="38">
        <v>0</v>
      </c>
      <c s="32">
        <f>ROUND(ROUND(L4241,2)*ROUND(G4241,3),2)</f>
      </c>
      <c s="36" t="s">
        <v>8175</v>
      </c>
      <c>
        <f>(M4241*21)/100</f>
      </c>
      <c t="s">
        <v>27</v>
      </c>
    </row>
    <row r="4242" spans="1:5" ht="12.75">
      <c r="A4242" s="35" t="s">
        <v>54</v>
      </c>
      <c r="E4242" s="39" t="s">
        <v>9670</v>
      </c>
    </row>
    <row r="4243" spans="1:5" ht="12.75">
      <c r="A4243" s="35" t="s">
        <v>56</v>
      </c>
      <c r="E4243" s="40" t="s">
        <v>5</v>
      </c>
    </row>
    <row r="4244" spans="1:5" ht="12.75">
      <c r="A4244" t="s">
        <v>58</v>
      </c>
      <c r="E4244" s="39" t="s">
        <v>5</v>
      </c>
    </row>
    <row r="4245" spans="1:16" ht="12.75">
      <c r="A4245" t="s">
        <v>48</v>
      </c>
      <c s="34" t="s">
        <v>3071</v>
      </c>
      <c s="34" t="s">
        <v>9671</v>
      </c>
      <c s="35" t="s">
        <v>5</v>
      </c>
      <c s="6" t="s">
        <v>9672</v>
      </c>
      <c s="36" t="s">
        <v>52</v>
      </c>
      <c s="37">
        <v>1</v>
      </c>
      <c s="36">
        <v>0</v>
      </c>
      <c s="36">
        <f>ROUND(G4245*H4245,6)</f>
      </c>
      <c r="L4245" s="38">
        <v>0</v>
      </c>
      <c s="32">
        <f>ROUND(ROUND(L4245,2)*ROUND(G4245,3),2)</f>
      </c>
      <c s="36" t="s">
        <v>8175</v>
      </c>
      <c>
        <f>(M4245*21)/100</f>
      </c>
      <c t="s">
        <v>27</v>
      </c>
    </row>
    <row r="4246" spans="1:5" ht="12.75">
      <c r="A4246" s="35" t="s">
        <v>54</v>
      </c>
      <c r="E4246" s="39" t="s">
        <v>9672</v>
      </c>
    </row>
    <row r="4247" spans="1:5" ht="12.75">
      <c r="A4247" s="35" t="s">
        <v>56</v>
      </c>
      <c r="E4247" s="40" t="s">
        <v>5</v>
      </c>
    </row>
    <row r="4248" spans="1:5" ht="12.75">
      <c r="A4248" t="s">
        <v>58</v>
      </c>
      <c r="E4248" s="39" t="s">
        <v>5</v>
      </c>
    </row>
    <row r="4249" spans="1:13" ht="12.75">
      <c r="A4249" t="s">
        <v>46</v>
      </c>
      <c r="C4249" s="31" t="s">
        <v>8332</v>
      </c>
      <c r="E4249" s="33" t="s">
        <v>8333</v>
      </c>
      <c r="J4249" s="32">
        <f>0</f>
      </c>
      <c s="32">
        <f>0</f>
      </c>
      <c s="32">
        <f>0+L4250+L4254+L4258+L4262+L4266</f>
      </c>
      <c s="32">
        <f>0+M4250+M4254+M4258+M4262+M4266</f>
      </c>
    </row>
    <row r="4250" spans="1:16" ht="12.75">
      <c r="A4250" t="s">
        <v>48</v>
      </c>
      <c s="34" t="s">
        <v>3074</v>
      </c>
      <c s="34" t="s">
        <v>9673</v>
      </c>
      <c s="35" t="s">
        <v>5</v>
      </c>
      <c s="6" t="s">
        <v>8335</v>
      </c>
      <c s="36" t="s">
        <v>1408</v>
      </c>
      <c s="37">
        <v>20</v>
      </c>
      <c s="36">
        <v>0</v>
      </c>
      <c s="36">
        <f>ROUND(G4250*H4250,6)</f>
      </c>
      <c r="L4250" s="38">
        <v>0</v>
      </c>
      <c s="32">
        <f>ROUND(ROUND(L4250,2)*ROUND(G4250,3),2)</f>
      </c>
      <c s="36" t="s">
        <v>8175</v>
      </c>
      <c>
        <f>(M4250*21)/100</f>
      </c>
      <c t="s">
        <v>27</v>
      </c>
    </row>
    <row r="4251" spans="1:5" ht="12.75">
      <c r="A4251" s="35" t="s">
        <v>54</v>
      </c>
      <c r="E4251" s="39" t="s">
        <v>8335</v>
      </c>
    </row>
    <row r="4252" spans="1:5" ht="12.75">
      <c r="A4252" s="35" t="s">
        <v>56</v>
      </c>
      <c r="E4252" s="40" t="s">
        <v>5</v>
      </c>
    </row>
    <row r="4253" spans="1:5" ht="12.75">
      <c r="A4253" t="s">
        <v>58</v>
      </c>
      <c r="E4253" s="39" t="s">
        <v>5</v>
      </c>
    </row>
    <row r="4254" spans="1:16" ht="12.75">
      <c r="A4254" t="s">
        <v>48</v>
      </c>
      <c s="34" t="s">
        <v>3077</v>
      </c>
      <c s="34" t="s">
        <v>9674</v>
      </c>
      <c s="35" t="s">
        <v>5</v>
      </c>
      <c s="6" t="s">
        <v>8680</v>
      </c>
      <c s="36" t="s">
        <v>52</v>
      </c>
      <c s="37">
        <v>3</v>
      </c>
      <c s="36">
        <v>0</v>
      </c>
      <c s="36">
        <f>ROUND(G4254*H4254,6)</f>
      </c>
      <c r="L4254" s="38">
        <v>0</v>
      </c>
      <c s="32">
        <f>ROUND(ROUND(L4254,2)*ROUND(G4254,3),2)</f>
      </c>
      <c s="36" t="s">
        <v>8175</v>
      </c>
      <c>
        <f>(M4254*21)/100</f>
      </c>
      <c t="s">
        <v>27</v>
      </c>
    </row>
    <row r="4255" spans="1:5" ht="12.75">
      <c r="A4255" s="35" t="s">
        <v>54</v>
      </c>
      <c r="E4255" s="39" t="s">
        <v>8680</v>
      </c>
    </row>
    <row r="4256" spans="1:5" ht="12.75">
      <c r="A4256" s="35" t="s">
        <v>56</v>
      </c>
      <c r="E4256" s="40" t="s">
        <v>5</v>
      </c>
    </row>
    <row r="4257" spans="1:5" ht="12.75">
      <c r="A4257" t="s">
        <v>58</v>
      </c>
      <c r="E4257" s="39" t="s">
        <v>5</v>
      </c>
    </row>
    <row r="4258" spans="1:16" ht="12.75">
      <c r="A4258" t="s">
        <v>48</v>
      </c>
      <c s="34" t="s">
        <v>3080</v>
      </c>
      <c s="34" t="s">
        <v>9675</v>
      </c>
      <c s="35" t="s">
        <v>5</v>
      </c>
      <c s="6" t="s">
        <v>8634</v>
      </c>
      <c s="36" t="s">
        <v>52</v>
      </c>
      <c s="37">
        <v>1</v>
      </c>
      <c s="36">
        <v>0</v>
      </c>
      <c s="36">
        <f>ROUND(G4258*H4258,6)</f>
      </c>
      <c r="L4258" s="38">
        <v>0</v>
      </c>
      <c s="32">
        <f>ROUND(ROUND(L4258,2)*ROUND(G4258,3),2)</f>
      </c>
      <c s="36" t="s">
        <v>8175</v>
      </c>
      <c>
        <f>(M4258*21)/100</f>
      </c>
      <c t="s">
        <v>27</v>
      </c>
    </row>
    <row r="4259" spans="1:5" ht="12.75">
      <c r="A4259" s="35" t="s">
        <v>54</v>
      </c>
      <c r="E4259" s="39" t="s">
        <v>8634</v>
      </c>
    </row>
    <row r="4260" spans="1:5" ht="12.75">
      <c r="A4260" s="35" t="s">
        <v>56</v>
      </c>
      <c r="E4260" s="40" t="s">
        <v>5</v>
      </c>
    </row>
    <row r="4261" spans="1:5" ht="12.75">
      <c r="A4261" t="s">
        <v>58</v>
      </c>
      <c r="E4261" s="39" t="s">
        <v>5</v>
      </c>
    </row>
    <row r="4262" spans="1:16" ht="12.75">
      <c r="A4262" t="s">
        <v>48</v>
      </c>
      <c s="34" t="s">
        <v>3083</v>
      </c>
      <c s="34" t="s">
        <v>9676</v>
      </c>
      <c s="35" t="s">
        <v>5</v>
      </c>
      <c s="6" t="s">
        <v>8339</v>
      </c>
      <c s="36" t="s">
        <v>52</v>
      </c>
      <c s="37">
        <v>2</v>
      </c>
      <c s="36">
        <v>0</v>
      </c>
      <c s="36">
        <f>ROUND(G4262*H4262,6)</f>
      </c>
      <c r="L4262" s="38">
        <v>0</v>
      </c>
      <c s="32">
        <f>ROUND(ROUND(L4262,2)*ROUND(G4262,3),2)</f>
      </c>
      <c s="36" t="s">
        <v>8175</v>
      </c>
      <c>
        <f>(M4262*21)/100</f>
      </c>
      <c t="s">
        <v>27</v>
      </c>
    </row>
    <row r="4263" spans="1:5" ht="12.75">
      <c r="A4263" s="35" t="s">
        <v>54</v>
      </c>
      <c r="E4263" s="39" t="s">
        <v>8339</v>
      </c>
    </row>
    <row r="4264" spans="1:5" ht="12.75">
      <c r="A4264" s="35" t="s">
        <v>56</v>
      </c>
      <c r="E4264" s="40" t="s">
        <v>5</v>
      </c>
    </row>
    <row r="4265" spans="1:5" ht="12.75">
      <c r="A4265" t="s">
        <v>58</v>
      </c>
      <c r="E4265" s="39" t="s">
        <v>5</v>
      </c>
    </row>
    <row r="4266" spans="1:16" ht="25.5">
      <c r="A4266" t="s">
        <v>48</v>
      </c>
      <c s="34" t="s">
        <v>3086</v>
      </c>
      <c s="34" t="s">
        <v>9677</v>
      </c>
      <c s="35" t="s">
        <v>5</v>
      </c>
      <c s="6" t="s">
        <v>8341</v>
      </c>
      <c s="36" t="s">
        <v>52</v>
      </c>
      <c s="37">
        <v>2</v>
      </c>
      <c s="36">
        <v>0</v>
      </c>
      <c s="36">
        <f>ROUND(G4266*H4266,6)</f>
      </c>
      <c r="L4266" s="38">
        <v>0</v>
      </c>
      <c s="32">
        <f>ROUND(ROUND(L4266,2)*ROUND(G4266,3),2)</f>
      </c>
      <c s="36" t="s">
        <v>8175</v>
      </c>
      <c>
        <f>(M4266*21)/100</f>
      </c>
      <c t="s">
        <v>27</v>
      </c>
    </row>
    <row r="4267" spans="1:5" ht="25.5">
      <c r="A4267" s="35" t="s">
        <v>54</v>
      </c>
      <c r="E4267" s="39" t="s">
        <v>8341</v>
      </c>
    </row>
    <row r="4268" spans="1:5" ht="12.75">
      <c r="A4268" s="35" t="s">
        <v>56</v>
      </c>
      <c r="E4268" s="40" t="s">
        <v>5</v>
      </c>
    </row>
    <row r="4269" spans="1:5" ht="12.75">
      <c r="A4269" t="s">
        <v>58</v>
      </c>
      <c r="E4269" s="39" t="s">
        <v>5</v>
      </c>
    </row>
    <row r="4270" spans="1:13" ht="12.75">
      <c r="A4270" t="s">
        <v>46</v>
      </c>
      <c r="C4270" s="31" t="s">
        <v>8353</v>
      </c>
      <c r="E4270" s="33" t="s">
        <v>8354</v>
      </c>
      <c r="J4270" s="32">
        <f>0</f>
      </c>
      <c s="32">
        <f>0</f>
      </c>
      <c s="32">
        <f>0+L4271+L4275+L4279+L4283</f>
      </c>
      <c s="32">
        <f>0+M4271+M4275+M4279+M4283</f>
      </c>
    </row>
    <row r="4271" spans="1:16" ht="12.75">
      <c r="A4271" t="s">
        <v>48</v>
      </c>
      <c s="34" t="s">
        <v>3089</v>
      </c>
      <c s="34" t="s">
        <v>9678</v>
      </c>
      <c s="35" t="s">
        <v>5</v>
      </c>
      <c s="6" t="s">
        <v>8356</v>
      </c>
      <c s="36" t="s">
        <v>1289</v>
      </c>
      <c s="37">
        <v>1</v>
      </c>
      <c s="36">
        <v>0</v>
      </c>
      <c s="36">
        <f>ROUND(G4271*H4271,6)</f>
      </c>
      <c r="L4271" s="38">
        <v>0</v>
      </c>
      <c s="32">
        <f>ROUND(ROUND(L4271,2)*ROUND(G4271,3),2)</f>
      </c>
      <c s="36" t="s">
        <v>8175</v>
      </c>
      <c>
        <f>(M4271*21)/100</f>
      </c>
      <c t="s">
        <v>27</v>
      </c>
    </row>
    <row r="4272" spans="1:5" ht="12.75">
      <c r="A4272" s="35" t="s">
        <v>54</v>
      </c>
      <c r="E4272" s="39" t="s">
        <v>8356</v>
      </c>
    </row>
    <row r="4273" spans="1:5" ht="12.75">
      <c r="A4273" s="35" t="s">
        <v>56</v>
      </c>
      <c r="E4273" s="40" t="s">
        <v>5</v>
      </c>
    </row>
    <row r="4274" spans="1:5" ht="12.75">
      <c r="A4274" t="s">
        <v>58</v>
      </c>
      <c r="E4274" s="39" t="s">
        <v>5</v>
      </c>
    </row>
    <row r="4275" spans="1:16" ht="12.75">
      <c r="A4275" t="s">
        <v>48</v>
      </c>
      <c s="34" t="s">
        <v>3092</v>
      </c>
      <c s="34" t="s">
        <v>9679</v>
      </c>
      <c s="35" t="s">
        <v>5</v>
      </c>
      <c s="6" t="s">
        <v>8358</v>
      </c>
      <c s="36" t="s">
        <v>52</v>
      </c>
      <c s="37">
        <v>1</v>
      </c>
      <c s="36">
        <v>0</v>
      </c>
      <c s="36">
        <f>ROUND(G4275*H4275,6)</f>
      </c>
      <c r="L4275" s="38">
        <v>0</v>
      </c>
      <c s="32">
        <f>ROUND(ROUND(L4275,2)*ROUND(G4275,3),2)</f>
      </c>
      <c s="36" t="s">
        <v>8175</v>
      </c>
      <c>
        <f>(M4275*21)/100</f>
      </c>
      <c t="s">
        <v>27</v>
      </c>
    </row>
    <row r="4276" spans="1:5" ht="12.75">
      <c r="A4276" s="35" t="s">
        <v>54</v>
      </c>
      <c r="E4276" s="39" t="s">
        <v>8358</v>
      </c>
    </row>
    <row r="4277" spans="1:5" ht="12.75">
      <c r="A4277" s="35" t="s">
        <v>56</v>
      </c>
      <c r="E4277" s="40" t="s">
        <v>5</v>
      </c>
    </row>
    <row r="4278" spans="1:5" ht="12.75">
      <c r="A4278" t="s">
        <v>58</v>
      </c>
      <c r="E4278" s="39" t="s">
        <v>5</v>
      </c>
    </row>
    <row r="4279" spans="1:16" ht="12.75">
      <c r="A4279" t="s">
        <v>48</v>
      </c>
      <c s="34" t="s">
        <v>3095</v>
      </c>
      <c s="34" t="s">
        <v>9680</v>
      </c>
      <c s="35" t="s">
        <v>5</v>
      </c>
      <c s="6" t="s">
        <v>8360</v>
      </c>
      <c s="36" t="s">
        <v>1289</v>
      </c>
      <c s="37">
        <v>1</v>
      </c>
      <c s="36">
        <v>0</v>
      </c>
      <c s="36">
        <f>ROUND(G4279*H4279,6)</f>
      </c>
      <c r="L4279" s="38">
        <v>0</v>
      </c>
      <c s="32">
        <f>ROUND(ROUND(L4279,2)*ROUND(G4279,3),2)</f>
      </c>
      <c s="36" t="s">
        <v>8175</v>
      </c>
      <c>
        <f>(M4279*21)/100</f>
      </c>
      <c t="s">
        <v>27</v>
      </c>
    </row>
    <row r="4280" spans="1:5" ht="12.75">
      <c r="A4280" s="35" t="s">
        <v>54</v>
      </c>
      <c r="E4280" s="39" t="s">
        <v>8360</v>
      </c>
    </row>
    <row r="4281" spans="1:5" ht="12.75">
      <c r="A4281" s="35" t="s">
        <v>56</v>
      </c>
      <c r="E4281" s="40" t="s">
        <v>5</v>
      </c>
    </row>
    <row r="4282" spans="1:5" ht="12.75">
      <c r="A4282" t="s">
        <v>58</v>
      </c>
      <c r="E4282" s="39" t="s">
        <v>5</v>
      </c>
    </row>
    <row r="4283" spans="1:16" ht="12.75">
      <c r="A4283" t="s">
        <v>48</v>
      </c>
      <c s="34" t="s">
        <v>3098</v>
      </c>
      <c s="34" t="s">
        <v>9681</v>
      </c>
      <c s="35" t="s">
        <v>5</v>
      </c>
      <c s="6" t="s">
        <v>8364</v>
      </c>
      <c s="36" t="s">
        <v>52</v>
      </c>
      <c s="37">
        <v>1</v>
      </c>
      <c s="36">
        <v>0</v>
      </c>
      <c s="36">
        <f>ROUND(G4283*H4283,6)</f>
      </c>
      <c r="L4283" s="38">
        <v>0</v>
      </c>
      <c s="32">
        <f>ROUND(ROUND(L4283,2)*ROUND(G4283,3),2)</f>
      </c>
      <c s="36" t="s">
        <v>8175</v>
      </c>
      <c>
        <f>(M4283*21)/100</f>
      </c>
      <c t="s">
        <v>27</v>
      </c>
    </row>
    <row r="4284" spans="1:5" ht="12.75">
      <c r="A4284" s="35" t="s">
        <v>54</v>
      </c>
      <c r="E4284" s="39" t="s">
        <v>8364</v>
      </c>
    </row>
    <row r="4285" spans="1:5" ht="12.75">
      <c r="A4285" s="35" t="s">
        <v>56</v>
      </c>
      <c r="E4285" s="40" t="s">
        <v>5</v>
      </c>
    </row>
    <row r="4286" spans="1:5" ht="12.75">
      <c r="A4286" t="s">
        <v>58</v>
      </c>
      <c r="E4286" s="39" t="s">
        <v>5</v>
      </c>
    </row>
    <row r="4287" spans="1:13" ht="12.75">
      <c r="A4287" t="s">
        <v>46</v>
      </c>
      <c r="C4287" s="31" t="s">
        <v>8365</v>
      </c>
      <c r="E4287" s="33" t="s">
        <v>8366</v>
      </c>
      <c r="J4287" s="32">
        <f>0</f>
      </c>
      <c s="32">
        <f>0</f>
      </c>
      <c s="32">
        <f>0+L4288+L4292+L4296+L4300</f>
      </c>
      <c s="32">
        <f>0+M4288+M4292+M4296+M4300</f>
      </c>
    </row>
    <row r="4288" spans="1:16" ht="12.75">
      <c r="A4288" t="s">
        <v>48</v>
      </c>
      <c s="34" t="s">
        <v>3101</v>
      </c>
      <c s="34" t="s">
        <v>9682</v>
      </c>
      <c s="35" t="s">
        <v>5</v>
      </c>
      <c s="6" t="s">
        <v>8368</v>
      </c>
      <c s="36" t="s">
        <v>1289</v>
      </c>
      <c s="37">
        <v>1</v>
      </c>
      <c s="36">
        <v>0</v>
      </c>
      <c s="36">
        <f>ROUND(G4288*H4288,6)</f>
      </c>
      <c r="L4288" s="38">
        <v>0</v>
      </c>
      <c s="32">
        <f>ROUND(ROUND(L4288,2)*ROUND(G4288,3),2)</f>
      </c>
      <c s="36" t="s">
        <v>8175</v>
      </c>
      <c>
        <f>(M4288*21)/100</f>
      </c>
      <c t="s">
        <v>27</v>
      </c>
    </row>
    <row r="4289" spans="1:5" ht="12.75">
      <c r="A4289" s="35" t="s">
        <v>54</v>
      </c>
      <c r="E4289" s="39" t="s">
        <v>8368</v>
      </c>
    </row>
    <row r="4290" spans="1:5" ht="12.75">
      <c r="A4290" s="35" t="s">
        <v>56</v>
      </c>
      <c r="E4290" s="40" t="s">
        <v>5</v>
      </c>
    </row>
    <row r="4291" spans="1:5" ht="12.75">
      <c r="A4291" t="s">
        <v>58</v>
      </c>
      <c r="E4291" s="39" t="s">
        <v>5</v>
      </c>
    </row>
    <row r="4292" spans="1:16" ht="12.75">
      <c r="A4292" t="s">
        <v>48</v>
      </c>
      <c s="34" t="s">
        <v>3104</v>
      </c>
      <c s="34" t="s">
        <v>9683</v>
      </c>
      <c s="35" t="s">
        <v>5</v>
      </c>
      <c s="6" t="s">
        <v>8370</v>
      </c>
      <c s="36" t="s">
        <v>1289</v>
      </c>
      <c s="37">
        <v>1</v>
      </c>
      <c s="36">
        <v>0</v>
      </c>
      <c s="36">
        <f>ROUND(G4292*H4292,6)</f>
      </c>
      <c r="L4292" s="38">
        <v>0</v>
      </c>
      <c s="32">
        <f>ROUND(ROUND(L4292,2)*ROUND(G4292,3),2)</f>
      </c>
      <c s="36" t="s">
        <v>8175</v>
      </c>
      <c>
        <f>(M4292*21)/100</f>
      </c>
      <c t="s">
        <v>27</v>
      </c>
    </row>
    <row r="4293" spans="1:5" ht="12.75">
      <c r="A4293" s="35" t="s">
        <v>54</v>
      </c>
      <c r="E4293" s="39" t="s">
        <v>8370</v>
      </c>
    </row>
    <row r="4294" spans="1:5" ht="12.75">
      <c r="A4294" s="35" t="s">
        <v>56</v>
      </c>
      <c r="E4294" s="40" t="s">
        <v>5</v>
      </c>
    </row>
    <row r="4295" spans="1:5" ht="12.75">
      <c r="A4295" t="s">
        <v>58</v>
      </c>
      <c r="E4295" s="39" t="s">
        <v>5</v>
      </c>
    </row>
    <row r="4296" spans="1:16" ht="12.75">
      <c r="A4296" t="s">
        <v>48</v>
      </c>
      <c s="34" t="s">
        <v>3107</v>
      </c>
      <c s="34" t="s">
        <v>9684</v>
      </c>
      <c s="35" t="s">
        <v>5</v>
      </c>
      <c s="6" t="s">
        <v>8372</v>
      </c>
      <c s="36" t="s">
        <v>215</v>
      </c>
      <c s="37">
        <v>8</v>
      </c>
      <c s="36">
        <v>0</v>
      </c>
      <c s="36">
        <f>ROUND(G4296*H4296,6)</f>
      </c>
      <c r="L4296" s="38">
        <v>0</v>
      </c>
      <c s="32">
        <f>ROUND(ROUND(L4296,2)*ROUND(G4296,3),2)</f>
      </c>
      <c s="36" t="s">
        <v>8175</v>
      </c>
      <c>
        <f>(M4296*21)/100</f>
      </c>
      <c t="s">
        <v>27</v>
      </c>
    </row>
    <row r="4297" spans="1:5" ht="12.75">
      <c r="A4297" s="35" t="s">
        <v>54</v>
      </c>
      <c r="E4297" s="39" t="s">
        <v>8372</v>
      </c>
    </row>
    <row r="4298" spans="1:5" ht="12.75">
      <c r="A4298" s="35" t="s">
        <v>56</v>
      </c>
      <c r="E4298" s="40" t="s">
        <v>5</v>
      </c>
    </row>
    <row r="4299" spans="1:5" ht="12.75">
      <c r="A4299" t="s">
        <v>58</v>
      </c>
      <c r="E4299" s="39" t="s">
        <v>5</v>
      </c>
    </row>
    <row r="4300" spans="1:16" ht="12.75">
      <c r="A4300" t="s">
        <v>48</v>
      </c>
      <c s="34" t="s">
        <v>3110</v>
      </c>
      <c s="34" t="s">
        <v>9685</v>
      </c>
      <c s="35" t="s">
        <v>5</v>
      </c>
      <c s="6" t="s">
        <v>8374</v>
      </c>
      <c s="36" t="s">
        <v>52</v>
      </c>
      <c s="37">
        <v>1</v>
      </c>
      <c s="36">
        <v>0</v>
      </c>
      <c s="36">
        <f>ROUND(G4300*H4300,6)</f>
      </c>
      <c r="L4300" s="38">
        <v>0</v>
      </c>
      <c s="32">
        <f>ROUND(ROUND(L4300,2)*ROUND(G4300,3),2)</f>
      </c>
      <c s="36" t="s">
        <v>8175</v>
      </c>
      <c>
        <f>(M4300*21)/100</f>
      </c>
      <c t="s">
        <v>27</v>
      </c>
    </row>
    <row r="4301" spans="1:5" ht="12.75">
      <c r="A4301" s="35" t="s">
        <v>54</v>
      </c>
      <c r="E4301" s="39" t="s">
        <v>8516</v>
      </c>
    </row>
    <row r="4302" spans="1:5" ht="12.75">
      <c r="A4302" s="35" t="s">
        <v>56</v>
      </c>
      <c r="E4302" s="40" t="s">
        <v>5</v>
      </c>
    </row>
    <row r="4303" spans="1:5" ht="12.75">
      <c r="A4303" t="s">
        <v>58</v>
      </c>
      <c r="E4303" s="39" t="s">
        <v>5</v>
      </c>
    </row>
    <row r="4304" spans="1:13" ht="12.75">
      <c r="A4304" t="s">
        <v>8165</v>
      </c>
      <c r="C4304" s="31" t="s">
        <v>9686</v>
      </c>
      <c r="E4304" s="33" t="s">
        <v>9687</v>
      </c>
      <c r="J4304" s="32">
        <f>0+J4305+J4322+J4331+J4340+J4353+J4374+J4383+J4400</f>
      </c>
      <c s="32">
        <f>0+K4305+K4322+K4331+K4340+K4353+K4374+K4383+K4400</f>
      </c>
      <c s="32">
        <f>0+L4305+L4322+L4331+L4340+L4353+L4374+L4383+L4400</f>
      </c>
      <c s="32">
        <f>0+M4305+M4322+M4331+M4340+M4353+M4374+M4383+M4400</f>
      </c>
    </row>
    <row r="4305" spans="1:13" ht="12.75">
      <c r="A4305" t="s">
        <v>46</v>
      </c>
      <c r="C4305" s="31" t="s">
        <v>8168</v>
      </c>
      <c r="E4305" s="33" t="s">
        <v>8169</v>
      </c>
      <c r="J4305" s="32">
        <f>0</f>
      </c>
      <c s="32">
        <f>0</f>
      </c>
      <c s="32">
        <f>0+L4306+L4310+L4314+L4318</f>
      </c>
      <c s="32">
        <f>0+M4306+M4310+M4314+M4318</f>
      </c>
    </row>
    <row r="4306" spans="1:16" ht="12.75">
      <c r="A4306" t="s">
        <v>48</v>
      </c>
      <c s="34" t="s">
        <v>3113</v>
      </c>
      <c s="34" t="s">
        <v>8544</v>
      </c>
      <c s="35" t="s">
        <v>7805</v>
      </c>
      <c s="6" t="s">
        <v>8545</v>
      </c>
      <c s="36" t="s">
        <v>52</v>
      </c>
      <c s="37">
        <v>1</v>
      </c>
      <c s="36">
        <v>0</v>
      </c>
      <c s="36">
        <f>ROUND(G4306*H4306,6)</f>
      </c>
      <c r="L4306" s="38">
        <v>0</v>
      </c>
      <c s="32">
        <f>ROUND(ROUND(L4306,2)*ROUND(G4306,3),2)</f>
      </c>
      <c s="36" t="s">
        <v>8172</v>
      </c>
      <c>
        <f>(M4306*21)/100</f>
      </c>
      <c t="s">
        <v>27</v>
      </c>
    </row>
    <row r="4307" spans="1:5" ht="12.75">
      <c r="A4307" s="35" t="s">
        <v>54</v>
      </c>
      <c r="E4307" s="39" t="s">
        <v>5</v>
      </c>
    </row>
    <row r="4308" spans="1:5" ht="12.75">
      <c r="A4308" s="35" t="s">
        <v>56</v>
      </c>
      <c r="E4308" s="40" t="s">
        <v>5</v>
      </c>
    </row>
    <row r="4309" spans="1:5" ht="12.75">
      <c r="A4309" t="s">
        <v>58</v>
      </c>
      <c r="E4309" s="39" t="s">
        <v>5</v>
      </c>
    </row>
    <row r="4310" spans="1:16" ht="25.5">
      <c r="A4310" t="s">
        <v>48</v>
      </c>
      <c s="34" t="s">
        <v>3116</v>
      </c>
      <c s="34" t="s">
        <v>9688</v>
      </c>
      <c s="35" t="s">
        <v>5</v>
      </c>
      <c s="6" t="s">
        <v>9658</v>
      </c>
      <c s="36" t="s">
        <v>52</v>
      </c>
      <c s="37">
        <v>1</v>
      </c>
      <c s="36">
        <v>0</v>
      </c>
      <c s="36">
        <f>ROUND(G4310*H4310,6)</f>
      </c>
      <c r="L4310" s="38">
        <v>0</v>
      </c>
      <c s="32">
        <f>ROUND(ROUND(L4310,2)*ROUND(G4310,3),2)</f>
      </c>
      <c s="36" t="s">
        <v>8175</v>
      </c>
      <c>
        <f>(M4310*21)/100</f>
      </c>
      <c t="s">
        <v>27</v>
      </c>
    </row>
    <row r="4311" spans="1:5" ht="12.75">
      <c r="A4311" s="35" t="s">
        <v>54</v>
      </c>
      <c r="E4311" s="39" t="s">
        <v>9689</v>
      </c>
    </row>
    <row r="4312" spans="1:5" ht="12.75">
      <c r="A4312" s="35" t="s">
        <v>56</v>
      </c>
      <c r="E4312" s="40" t="s">
        <v>5</v>
      </c>
    </row>
    <row r="4313" spans="1:5" ht="12.75">
      <c r="A4313" t="s">
        <v>58</v>
      </c>
      <c r="E4313" s="39" t="s">
        <v>5</v>
      </c>
    </row>
    <row r="4314" spans="1:16" ht="12.75">
      <c r="A4314" t="s">
        <v>48</v>
      </c>
      <c s="34" t="s">
        <v>3119</v>
      </c>
      <c s="34" t="s">
        <v>9690</v>
      </c>
      <c s="35" t="s">
        <v>5</v>
      </c>
      <c s="6" t="s">
        <v>8525</v>
      </c>
      <c s="36" t="s">
        <v>52</v>
      </c>
      <c s="37">
        <v>1</v>
      </c>
      <c s="36">
        <v>0</v>
      </c>
      <c s="36">
        <f>ROUND(G4314*H4314,6)</f>
      </c>
      <c r="L4314" s="38">
        <v>0</v>
      </c>
      <c s="32">
        <f>ROUND(ROUND(L4314,2)*ROUND(G4314,3),2)</f>
      </c>
      <c s="36" t="s">
        <v>8175</v>
      </c>
      <c>
        <f>(M4314*21)/100</f>
      </c>
      <c t="s">
        <v>27</v>
      </c>
    </row>
    <row r="4315" spans="1:5" ht="12.75">
      <c r="A4315" s="35" t="s">
        <v>54</v>
      </c>
      <c r="E4315" s="39" t="s">
        <v>8525</v>
      </c>
    </row>
    <row r="4316" spans="1:5" ht="12.75">
      <c r="A4316" s="35" t="s">
        <v>56</v>
      </c>
      <c r="E4316" s="40" t="s">
        <v>5</v>
      </c>
    </row>
    <row r="4317" spans="1:5" ht="12.75">
      <c r="A4317" t="s">
        <v>58</v>
      </c>
      <c r="E4317" s="39" t="s">
        <v>5</v>
      </c>
    </row>
    <row r="4318" spans="1:16" ht="12.75">
      <c r="A4318" t="s">
        <v>48</v>
      </c>
      <c s="34" t="s">
        <v>3122</v>
      </c>
      <c s="34" t="s">
        <v>9691</v>
      </c>
      <c s="35" t="s">
        <v>5</v>
      </c>
      <c s="6" t="s">
        <v>8180</v>
      </c>
      <c s="36" t="s">
        <v>52</v>
      </c>
      <c s="37">
        <v>1</v>
      </c>
      <c s="36">
        <v>0</v>
      </c>
      <c s="36">
        <f>ROUND(G4318*H4318,6)</f>
      </c>
      <c r="L4318" s="38">
        <v>0</v>
      </c>
      <c s="32">
        <f>ROUND(ROUND(L4318,2)*ROUND(G4318,3),2)</f>
      </c>
      <c s="36" t="s">
        <v>8175</v>
      </c>
      <c>
        <f>(M4318*21)/100</f>
      </c>
      <c t="s">
        <v>27</v>
      </c>
    </row>
    <row r="4319" spans="1:5" ht="12.75">
      <c r="A4319" s="35" t="s">
        <v>54</v>
      </c>
      <c r="E4319" s="39" t="s">
        <v>8180</v>
      </c>
    </row>
    <row r="4320" spans="1:5" ht="12.75">
      <c r="A4320" s="35" t="s">
        <v>56</v>
      </c>
      <c r="E4320" s="40" t="s">
        <v>5</v>
      </c>
    </row>
    <row r="4321" spans="1:5" ht="12.75">
      <c r="A4321" t="s">
        <v>58</v>
      </c>
      <c r="E4321" s="39" t="s">
        <v>5</v>
      </c>
    </row>
    <row r="4322" spans="1:13" ht="12.75">
      <c r="A4322" t="s">
        <v>46</v>
      </c>
      <c r="C4322" s="31" t="s">
        <v>8216</v>
      </c>
      <c r="E4322" s="33" t="s">
        <v>8217</v>
      </c>
      <c r="J4322" s="32">
        <f>0</f>
      </c>
      <c s="32">
        <f>0</f>
      </c>
      <c s="32">
        <f>0+L4323+L4327</f>
      </c>
      <c s="32">
        <f>0+M4323+M4327</f>
      </c>
    </row>
    <row r="4323" spans="1:16" ht="12.75">
      <c r="A4323" t="s">
        <v>48</v>
      </c>
      <c s="34" t="s">
        <v>3125</v>
      </c>
      <c s="34" t="s">
        <v>9692</v>
      </c>
      <c s="35" t="s">
        <v>5</v>
      </c>
      <c s="6" t="s">
        <v>9663</v>
      </c>
      <c s="36" t="s">
        <v>52</v>
      </c>
      <c s="37">
        <v>1</v>
      </c>
      <c s="36">
        <v>0</v>
      </c>
      <c s="36">
        <f>ROUND(G4323*H4323,6)</f>
      </c>
      <c r="L4323" s="38">
        <v>0</v>
      </c>
      <c s="32">
        <f>ROUND(ROUND(L4323,2)*ROUND(G4323,3),2)</f>
      </c>
      <c s="36" t="s">
        <v>8175</v>
      </c>
      <c>
        <f>(M4323*21)/100</f>
      </c>
      <c t="s">
        <v>27</v>
      </c>
    </row>
    <row r="4324" spans="1:5" ht="38.25">
      <c r="A4324" s="35" t="s">
        <v>54</v>
      </c>
      <c r="E4324" s="39" t="s">
        <v>8220</v>
      </c>
    </row>
    <row r="4325" spans="1:5" ht="12.75">
      <c r="A4325" s="35" t="s">
        <v>56</v>
      </c>
      <c r="E4325" s="40" t="s">
        <v>5</v>
      </c>
    </row>
    <row r="4326" spans="1:5" ht="12.75">
      <c r="A4326" t="s">
        <v>58</v>
      </c>
      <c r="E4326" s="39" t="s">
        <v>5</v>
      </c>
    </row>
    <row r="4327" spans="1:16" ht="12.75">
      <c r="A4327" t="s">
        <v>48</v>
      </c>
      <c s="34" t="s">
        <v>3128</v>
      </c>
      <c s="34" t="s">
        <v>9693</v>
      </c>
      <c s="35" t="s">
        <v>5</v>
      </c>
      <c s="6" t="s">
        <v>8402</v>
      </c>
      <c s="36" t="s">
        <v>52</v>
      </c>
      <c s="37">
        <v>1</v>
      </c>
      <c s="36">
        <v>0</v>
      </c>
      <c s="36">
        <f>ROUND(G4327*H4327,6)</f>
      </c>
      <c r="L4327" s="38">
        <v>0</v>
      </c>
      <c s="32">
        <f>ROUND(ROUND(L4327,2)*ROUND(G4327,3),2)</f>
      </c>
      <c s="36" t="s">
        <v>8175</v>
      </c>
      <c>
        <f>(M4327*21)/100</f>
      </c>
      <c t="s">
        <v>27</v>
      </c>
    </row>
    <row r="4328" spans="1:5" ht="38.25">
      <c r="A4328" s="35" t="s">
        <v>54</v>
      </c>
      <c r="E4328" s="39" t="s">
        <v>8220</v>
      </c>
    </row>
    <row r="4329" spans="1:5" ht="12.75">
      <c r="A4329" s="35" t="s">
        <v>56</v>
      </c>
      <c r="E4329" s="40" t="s">
        <v>5</v>
      </c>
    </row>
    <row r="4330" spans="1:5" ht="12.75">
      <c r="A4330" t="s">
        <v>58</v>
      </c>
      <c r="E4330" s="39" t="s">
        <v>5</v>
      </c>
    </row>
    <row r="4331" spans="1:13" ht="12.75">
      <c r="A4331" t="s">
        <v>46</v>
      </c>
      <c r="C4331" s="31" t="s">
        <v>8251</v>
      </c>
      <c r="E4331" s="33" t="s">
        <v>8252</v>
      </c>
      <c r="J4331" s="32">
        <f>0</f>
      </c>
      <c s="32">
        <f>0</f>
      </c>
      <c s="32">
        <f>0+L4332+L4336</f>
      </c>
      <c s="32">
        <f>0+M4332+M4336</f>
      </c>
    </row>
    <row r="4332" spans="1:16" ht="12.75">
      <c r="A4332" t="s">
        <v>48</v>
      </c>
      <c s="34" t="s">
        <v>3131</v>
      </c>
      <c s="34" t="s">
        <v>8275</v>
      </c>
      <c s="35" t="s">
        <v>9694</v>
      </c>
      <c s="6" t="s">
        <v>8276</v>
      </c>
      <c s="36" t="s">
        <v>163</v>
      </c>
      <c s="37">
        <v>34</v>
      </c>
      <c s="36">
        <v>0</v>
      </c>
      <c s="36">
        <f>ROUND(G4332*H4332,6)</f>
      </c>
      <c r="L4332" s="38">
        <v>0</v>
      </c>
      <c s="32">
        <f>ROUND(ROUND(L4332,2)*ROUND(G4332,3),2)</f>
      </c>
      <c s="36" t="s">
        <v>8172</v>
      </c>
      <c>
        <f>(M4332*21)/100</f>
      </c>
      <c t="s">
        <v>27</v>
      </c>
    </row>
    <row r="4333" spans="1:5" ht="12.75">
      <c r="A4333" s="35" t="s">
        <v>54</v>
      </c>
      <c r="E4333" s="39" t="s">
        <v>9695</v>
      </c>
    </row>
    <row r="4334" spans="1:5" ht="12.75">
      <c r="A4334" s="35" t="s">
        <v>56</v>
      </c>
      <c r="E4334" s="40" t="s">
        <v>5</v>
      </c>
    </row>
    <row r="4335" spans="1:5" ht="12.75">
      <c r="A4335" t="s">
        <v>58</v>
      </c>
      <c r="E4335" s="39" t="s">
        <v>5</v>
      </c>
    </row>
    <row r="4336" spans="1:16" ht="12.75">
      <c r="A4336" t="s">
        <v>48</v>
      </c>
      <c s="34" t="s">
        <v>3134</v>
      </c>
      <c s="34" t="s">
        <v>9696</v>
      </c>
      <c s="35" t="s">
        <v>5</v>
      </c>
      <c s="6" t="s">
        <v>8729</v>
      </c>
      <c s="36" t="s">
        <v>163</v>
      </c>
      <c s="37">
        <v>34</v>
      </c>
      <c s="36">
        <v>0</v>
      </c>
      <c s="36">
        <f>ROUND(G4336*H4336,6)</f>
      </c>
      <c r="L4336" s="38">
        <v>0</v>
      </c>
      <c s="32">
        <f>ROUND(ROUND(L4336,2)*ROUND(G4336,3),2)</f>
      </c>
      <c s="36" t="s">
        <v>8175</v>
      </c>
      <c>
        <f>(M4336*21)/100</f>
      </c>
      <c t="s">
        <v>27</v>
      </c>
    </row>
    <row r="4337" spans="1:5" ht="127.5">
      <c r="A4337" s="35" t="s">
        <v>54</v>
      </c>
      <c r="E4337" s="39" t="s">
        <v>8264</v>
      </c>
    </row>
    <row r="4338" spans="1:5" ht="25.5">
      <c r="A4338" s="35" t="s">
        <v>56</v>
      </c>
      <c r="E4338" s="40" t="s">
        <v>9697</v>
      </c>
    </row>
    <row r="4339" spans="1:5" ht="12.75">
      <c r="A4339" t="s">
        <v>58</v>
      </c>
      <c r="E4339" s="39" t="s">
        <v>5</v>
      </c>
    </row>
    <row r="4340" spans="1:13" ht="12.75">
      <c r="A4340" t="s">
        <v>46</v>
      </c>
      <c r="C4340" s="31" t="s">
        <v>8303</v>
      </c>
      <c r="E4340" s="33" t="s">
        <v>8304</v>
      </c>
      <c r="J4340" s="32">
        <f>0</f>
      </c>
      <c s="32">
        <f>0</f>
      </c>
      <c s="32">
        <f>0+L4341+L4345+L4349</f>
      </c>
      <c s="32">
        <f>0+M4341+M4345+M4349</f>
      </c>
    </row>
    <row r="4341" spans="1:16" ht="12.75">
      <c r="A4341" t="s">
        <v>48</v>
      </c>
      <c s="34" t="s">
        <v>3137</v>
      </c>
      <c s="34" t="s">
        <v>9698</v>
      </c>
      <c s="35" t="s">
        <v>5</v>
      </c>
      <c s="6" t="s">
        <v>9668</v>
      </c>
      <c s="36" t="s">
        <v>52</v>
      </c>
      <c s="37">
        <v>2</v>
      </c>
      <c s="36">
        <v>0</v>
      </c>
      <c s="36">
        <f>ROUND(G4341*H4341,6)</f>
      </c>
      <c r="L4341" s="38">
        <v>0</v>
      </c>
      <c s="32">
        <f>ROUND(ROUND(L4341,2)*ROUND(G4341,3),2)</f>
      </c>
      <c s="36" t="s">
        <v>8175</v>
      </c>
      <c>
        <f>(M4341*21)/100</f>
      </c>
      <c t="s">
        <v>27</v>
      </c>
    </row>
    <row r="4342" spans="1:5" ht="12.75">
      <c r="A4342" s="35" t="s">
        <v>54</v>
      </c>
      <c r="E4342" s="39" t="s">
        <v>9668</v>
      </c>
    </row>
    <row r="4343" spans="1:5" ht="12.75">
      <c r="A4343" s="35" t="s">
        <v>56</v>
      </c>
      <c r="E4343" s="40" t="s">
        <v>5</v>
      </c>
    </row>
    <row r="4344" spans="1:5" ht="12.75">
      <c r="A4344" t="s">
        <v>58</v>
      </c>
      <c r="E4344" s="39" t="s">
        <v>5</v>
      </c>
    </row>
    <row r="4345" spans="1:16" ht="12.75">
      <c r="A4345" t="s">
        <v>48</v>
      </c>
      <c s="34" t="s">
        <v>3140</v>
      </c>
      <c s="34" t="s">
        <v>9699</v>
      </c>
      <c s="35" t="s">
        <v>5</v>
      </c>
      <c s="6" t="s">
        <v>9670</v>
      </c>
      <c s="36" t="s">
        <v>52</v>
      </c>
      <c s="37">
        <v>1</v>
      </c>
      <c s="36">
        <v>0</v>
      </c>
      <c s="36">
        <f>ROUND(G4345*H4345,6)</f>
      </c>
      <c r="L4345" s="38">
        <v>0</v>
      </c>
      <c s="32">
        <f>ROUND(ROUND(L4345,2)*ROUND(G4345,3),2)</f>
      </c>
      <c s="36" t="s">
        <v>8175</v>
      </c>
      <c>
        <f>(M4345*21)/100</f>
      </c>
      <c t="s">
        <v>27</v>
      </c>
    </row>
    <row r="4346" spans="1:5" ht="12.75">
      <c r="A4346" s="35" t="s">
        <v>54</v>
      </c>
      <c r="E4346" s="39" t="s">
        <v>9670</v>
      </c>
    </row>
    <row r="4347" spans="1:5" ht="12.75">
      <c r="A4347" s="35" t="s">
        <v>56</v>
      </c>
      <c r="E4347" s="40" t="s">
        <v>5</v>
      </c>
    </row>
    <row r="4348" spans="1:5" ht="12.75">
      <c r="A4348" t="s">
        <v>58</v>
      </c>
      <c r="E4348" s="39" t="s">
        <v>5</v>
      </c>
    </row>
    <row r="4349" spans="1:16" ht="12.75">
      <c r="A4349" t="s">
        <v>48</v>
      </c>
      <c s="34" t="s">
        <v>3143</v>
      </c>
      <c s="34" t="s">
        <v>9700</v>
      </c>
      <c s="35" t="s">
        <v>5</v>
      </c>
      <c s="6" t="s">
        <v>9672</v>
      </c>
      <c s="36" t="s">
        <v>52</v>
      </c>
      <c s="37">
        <v>1</v>
      </c>
      <c s="36">
        <v>0</v>
      </c>
      <c s="36">
        <f>ROUND(G4349*H4349,6)</f>
      </c>
      <c r="L4349" s="38">
        <v>0</v>
      </c>
      <c s="32">
        <f>ROUND(ROUND(L4349,2)*ROUND(G4349,3),2)</f>
      </c>
      <c s="36" t="s">
        <v>8175</v>
      </c>
      <c>
        <f>(M4349*21)/100</f>
      </c>
      <c t="s">
        <v>27</v>
      </c>
    </row>
    <row r="4350" spans="1:5" ht="12.75">
      <c r="A4350" s="35" t="s">
        <v>54</v>
      </c>
      <c r="E4350" s="39" t="s">
        <v>9672</v>
      </c>
    </row>
    <row r="4351" spans="1:5" ht="12.75">
      <c r="A4351" s="35" t="s">
        <v>56</v>
      </c>
      <c r="E4351" s="40" t="s">
        <v>5</v>
      </c>
    </row>
    <row r="4352" spans="1:5" ht="12.75">
      <c r="A4352" t="s">
        <v>58</v>
      </c>
      <c r="E4352" s="39" t="s">
        <v>5</v>
      </c>
    </row>
    <row r="4353" spans="1:13" ht="12.75">
      <c r="A4353" t="s">
        <v>46</v>
      </c>
      <c r="C4353" s="31" t="s">
        <v>8332</v>
      </c>
      <c r="E4353" s="33" t="s">
        <v>8333</v>
      </c>
      <c r="J4353" s="32">
        <f>0</f>
      </c>
      <c s="32">
        <f>0</f>
      </c>
      <c s="32">
        <f>0+L4354+L4358+L4362+L4366+L4370</f>
      </c>
      <c s="32">
        <f>0+M4354+M4358+M4362+M4366+M4370</f>
      </c>
    </row>
    <row r="4354" spans="1:16" ht="12.75">
      <c r="A4354" t="s">
        <v>48</v>
      </c>
      <c s="34" t="s">
        <v>3146</v>
      </c>
      <c s="34" t="s">
        <v>9701</v>
      </c>
      <c s="35" t="s">
        <v>5</v>
      </c>
      <c s="6" t="s">
        <v>8335</v>
      </c>
      <c s="36" t="s">
        <v>1408</v>
      </c>
      <c s="37">
        <v>20</v>
      </c>
      <c s="36">
        <v>0</v>
      </c>
      <c s="36">
        <f>ROUND(G4354*H4354,6)</f>
      </c>
      <c r="L4354" s="38">
        <v>0</v>
      </c>
      <c s="32">
        <f>ROUND(ROUND(L4354,2)*ROUND(G4354,3),2)</f>
      </c>
      <c s="36" t="s">
        <v>8175</v>
      </c>
      <c>
        <f>(M4354*21)/100</f>
      </c>
      <c t="s">
        <v>27</v>
      </c>
    </row>
    <row r="4355" spans="1:5" ht="12.75">
      <c r="A4355" s="35" t="s">
        <v>54</v>
      </c>
      <c r="E4355" s="39" t="s">
        <v>8335</v>
      </c>
    </row>
    <row r="4356" spans="1:5" ht="12.75">
      <c r="A4356" s="35" t="s">
        <v>56</v>
      </c>
      <c r="E4356" s="40" t="s">
        <v>5</v>
      </c>
    </row>
    <row r="4357" spans="1:5" ht="12.75">
      <c r="A4357" t="s">
        <v>58</v>
      </c>
      <c r="E4357" s="39" t="s">
        <v>5</v>
      </c>
    </row>
    <row r="4358" spans="1:16" ht="12.75">
      <c r="A4358" t="s">
        <v>48</v>
      </c>
      <c s="34" t="s">
        <v>3149</v>
      </c>
      <c s="34" t="s">
        <v>9702</v>
      </c>
      <c s="35" t="s">
        <v>5</v>
      </c>
      <c s="6" t="s">
        <v>8680</v>
      </c>
      <c s="36" t="s">
        <v>52</v>
      </c>
      <c s="37">
        <v>3</v>
      </c>
      <c s="36">
        <v>0</v>
      </c>
      <c s="36">
        <f>ROUND(G4358*H4358,6)</f>
      </c>
      <c r="L4358" s="38">
        <v>0</v>
      </c>
      <c s="32">
        <f>ROUND(ROUND(L4358,2)*ROUND(G4358,3),2)</f>
      </c>
      <c s="36" t="s">
        <v>8175</v>
      </c>
      <c>
        <f>(M4358*21)/100</f>
      </c>
      <c t="s">
        <v>27</v>
      </c>
    </row>
    <row r="4359" spans="1:5" ht="12.75">
      <c r="A4359" s="35" t="s">
        <v>54</v>
      </c>
      <c r="E4359" s="39" t="s">
        <v>8680</v>
      </c>
    </row>
    <row r="4360" spans="1:5" ht="12.75">
      <c r="A4360" s="35" t="s">
        <v>56</v>
      </c>
      <c r="E4360" s="40" t="s">
        <v>5</v>
      </c>
    </row>
    <row r="4361" spans="1:5" ht="12.75">
      <c r="A4361" t="s">
        <v>58</v>
      </c>
      <c r="E4361" s="39" t="s">
        <v>5</v>
      </c>
    </row>
    <row r="4362" spans="1:16" ht="12.75">
      <c r="A4362" t="s">
        <v>48</v>
      </c>
      <c s="34" t="s">
        <v>3152</v>
      </c>
      <c s="34" t="s">
        <v>9703</v>
      </c>
      <c s="35" t="s">
        <v>5</v>
      </c>
      <c s="6" t="s">
        <v>8634</v>
      </c>
      <c s="36" t="s">
        <v>52</v>
      </c>
      <c s="37">
        <v>1</v>
      </c>
      <c s="36">
        <v>0</v>
      </c>
      <c s="36">
        <f>ROUND(G4362*H4362,6)</f>
      </c>
      <c r="L4362" s="38">
        <v>0</v>
      </c>
      <c s="32">
        <f>ROUND(ROUND(L4362,2)*ROUND(G4362,3),2)</f>
      </c>
      <c s="36" t="s">
        <v>8175</v>
      </c>
      <c>
        <f>(M4362*21)/100</f>
      </c>
      <c t="s">
        <v>27</v>
      </c>
    </row>
    <row r="4363" spans="1:5" ht="12.75">
      <c r="A4363" s="35" t="s">
        <v>54</v>
      </c>
      <c r="E4363" s="39" t="s">
        <v>8634</v>
      </c>
    </row>
    <row r="4364" spans="1:5" ht="12.75">
      <c r="A4364" s="35" t="s">
        <v>56</v>
      </c>
      <c r="E4364" s="40" t="s">
        <v>5</v>
      </c>
    </row>
    <row r="4365" spans="1:5" ht="12.75">
      <c r="A4365" t="s">
        <v>58</v>
      </c>
      <c r="E4365" s="39" t="s">
        <v>5</v>
      </c>
    </row>
    <row r="4366" spans="1:16" ht="12.75">
      <c r="A4366" t="s">
        <v>48</v>
      </c>
      <c s="34" t="s">
        <v>3155</v>
      </c>
      <c s="34" t="s">
        <v>9704</v>
      </c>
      <c s="35" t="s">
        <v>5</v>
      </c>
      <c s="6" t="s">
        <v>8339</v>
      </c>
      <c s="36" t="s">
        <v>52</v>
      </c>
      <c s="37">
        <v>2</v>
      </c>
      <c s="36">
        <v>0</v>
      </c>
      <c s="36">
        <f>ROUND(G4366*H4366,6)</f>
      </c>
      <c r="L4366" s="38">
        <v>0</v>
      </c>
      <c s="32">
        <f>ROUND(ROUND(L4366,2)*ROUND(G4366,3),2)</f>
      </c>
      <c s="36" t="s">
        <v>8175</v>
      </c>
      <c>
        <f>(M4366*21)/100</f>
      </c>
      <c t="s">
        <v>27</v>
      </c>
    </row>
    <row r="4367" spans="1:5" ht="12.75">
      <c r="A4367" s="35" t="s">
        <v>54</v>
      </c>
      <c r="E4367" s="39" t="s">
        <v>8339</v>
      </c>
    </row>
    <row r="4368" spans="1:5" ht="12.75">
      <c r="A4368" s="35" t="s">
        <v>56</v>
      </c>
      <c r="E4368" s="40" t="s">
        <v>5</v>
      </c>
    </row>
    <row r="4369" spans="1:5" ht="12.75">
      <c r="A4369" t="s">
        <v>58</v>
      </c>
      <c r="E4369" s="39" t="s">
        <v>5</v>
      </c>
    </row>
    <row r="4370" spans="1:16" ht="25.5">
      <c r="A4370" t="s">
        <v>48</v>
      </c>
      <c s="34" t="s">
        <v>3158</v>
      </c>
      <c s="34" t="s">
        <v>9705</v>
      </c>
      <c s="35" t="s">
        <v>5</v>
      </c>
      <c s="6" t="s">
        <v>8341</v>
      </c>
      <c s="36" t="s">
        <v>52</v>
      </c>
      <c s="37">
        <v>2</v>
      </c>
      <c s="36">
        <v>0</v>
      </c>
      <c s="36">
        <f>ROUND(G4370*H4370,6)</f>
      </c>
      <c r="L4370" s="38">
        <v>0</v>
      </c>
      <c s="32">
        <f>ROUND(ROUND(L4370,2)*ROUND(G4370,3),2)</f>
      </c>
      <c s="36" t="s">
        <v>8175</v>
      </c>
      <c>
        <f>(M4370*21)/100</f>
      </c>
      <c t="s">
        <v>27</v>
      </c>
    </row>
    <row r="4371" spans="1:5" ht="25.5">
      <c r="A4371" s="35" t="s">
        <v>54</v>
      </c>
      <c r="E4371" s="39" t="s">
        <v>8341</v>
      </c>
    </row>
    <row r="4372" spans="1:5" ht="12.75">
      <c r="A4372" s="35" t="s">
        <v>56</v>
      </c>
      <c r="E4372" s="40" t="s">
        <v>5</v>
      </c>
    </row>
    <row r="4373" spans="1:5" ht="12.75">
      <c r="A4373" t="s">
        <v>58</v>
      </c>
      <c r="E4373" s="39" t="s">
        <v>5</v>
      </c>
    </row>
    <row r="4374" spans="1:13" ht="12.75">
      <c r="A4374" t="s">
        <v>46</v>
      </c>
      <c r="C4374" s="31" t="s">
        <v>8342</v>
      </c>
      <c r="E4374" s="33" t="s">
        <v>8343</v>
      </c>
      <c r="J4374" s="32">
        <f>0</f>
      </c>
      <c s="32">
        <f>0</f>
      </c>
      <c s="32">
        <f>0+L4375+L4379</f>
      </c>
      <c s="32">
        <f>0+M4375+M4379</f>
      </c>
    </row>
    <row r="4375" spans="1:16" ht="25.5">
      <c r="A4375" t="s">
        <v>48</v>
      </c>
      <c s="34" t="s">
        <v>3161</v>
      </c>
      <c s="34" t="s">
        <v>8344</v>
      </c>
      <c s="35" t="s">
        <v>9694</v>
      </c>
      <c s="6" t="s">
        <v>8345</v>
      </c>
      <c s="36" t="s">
        <v>1361</v>
      </c>
      <c s="37">
        <v>6</v>
      </c>
      <c s="36">
        <v>0</v>
      </c>
      <c s="36">
        <f>ROUND(G4375*H4375,6)</f>
      </c>
      <c r="L4375" s="38">
        <v>0</v>
      </c>
      <c s="32">
        <f>ROUND(ROUND(L4375,2)*ROUND(G4375,3),2)</f>
      </c>
      <c s="36" t="s">
        <v>8172</v>
      </c>
      <c>
        <f>(M4375*21)/100</f>
      </c>
      <c t="s">
        <v>27</v>
      </c>
    </row>
    <row r="4376" spans="1:5" ht="12.75">
      <c r="A4376" s="35" t="s">
        <v>54</v>
      </c>
      <c r="E4376" s="39" t="s">
        <v>9706</v>
      </c>
    </row>
    <row r="4377" spans="1:5" ht="12.75">
      <c r="A4377" s="35" t="s">
        <v>56</v>
      </c>
      <c r="E4377" s="40" t="s">
        <v>5</v>
      </c>
    </row>
    <row r="4378" spans="1:5" ht="12.75">
      <c r="A4378" t="s">
        <v>58</v>
      </c>
      <c r="E4378" s="39" t="s">
        <v>5</v>
      </c>
    </row>
    <row r="4379" spans="1:16" ht="12.75">
      <c r="A4379" t="s">
        <v>48</v>
      </c>
      <c s="34" t="s">
        <v>3164</v>
      </c>
      <c s="34" t="s">
        <v>9707</v>
      </c>
      <c s="35" t="s">
        <v>5</v>
      </c>
      <c s="6" t="s">
        <v>9708</v>
      </c>
      <c s="36" t="s">
        <v>1361</v>
      </c>
      <c s="37">
        <v>6</v>
      </c>
      <c s="36">
        <v>0</v>
      </c>
      <c s="36">
        <f>ROUND(G4379*H4379,6)</f>
      </c>
      <c r="L4379" s="38">
        <v>0</v>
      </c>
      <c s="32">
        <f>ROUND(ROUND(L4379,2)*ROUND(G4379,3),2)</f>
      </c>
      <c s="36" t="s">
        <v>8175</v>
      </c>
      <c>
        <f>(M4379*21)/100</f>
      </c>
      <c t="s">
        <v>27</v>
      </c>
    </row>
    <row r="4380" spans="1:5" ht="63.75">
      <c r="A4380" s="35" t="s">
        <v>54</v>
      </c>
      <c r="E4380" s="39" t="s">
        <v>8349</v>
      </c>
    </row>
    <row r="4381" spans="1:5" ht="12.75">
      <c r="A4381" s="35" t="s">
        <v>56</v>
      </c>
      <c r="E4381" s="40" t="s">
        <v>5</v>
      </c>
    </row>
    <row r="4382" spans="1:5" ht="12.75">
      <c r="A4382" t="s">
        <v>58</v>
      </c>
      <c r="E4382" s="39" t="s">
        <v>5</v>
      </c>
    </row>
    <row r="4383" spans="1:13" ht="12.75">
      <c r="A4383" t="s">
        <v>46</v>
      </c>
      <c r="C4383" s="31" t="s">
        <v>8353</v>
      </c>
      <c r="E4383" s="33" t="s">
        <v>8354</v>
      </c>
      <c r="J4383" s="32">
        <f>0</f>
      </c>
      <c s="32">
        <f>0</f>
      </c>
      <c s="32">
        <f>0+L4384+L4388+L4392+L4396</f>
      </c>
      <c s="32">
        <f>0+M4384+M4388+M4392+M4396</f>
      </c>
    </row>
    <row r="4384" spans="1:16" ht="12.75">
      <c r="A4384" t="s">
        <v>48</v>
      </c>
      <c s="34" t="s">
        <v>3167</v>
      </c>
      <c s="34" t="s">
        <v>9709</v>
      </c>
      <c s="35" t="s">
        <v>5</v>
      </c>
      <c s="6" t="s">
        <v>8356</v>
      </c>
      <c s="36" t="s">
        <v>1289</v>
      </c>
      <c s="37">
        <v>1</v>
      </c>
      <c s="36">
        <v>0</v>
      </c>
      <c s="36">
        <f>ROUND(G4384*H4384,6)</f>
      </c>
      <c r="L4384" s="38">
        <v>0</v>
      </c>
      <c s="32">
        <f>ROUND(ROUND(L4384,2)*ROUND(G4384,3),2)</f>
      </c>
      <c s="36" t="s">
        <v>8175</v>
      </c>
      <c>
        <f>(M4384*21)/100</f>
      </c>
      <c t="s">
        <v>27</v>
      </c>
    </row>
    <row r="4385" spans="1:5" ht="12.75">
      <c r="A4385" s="35" t="s">
        <v>54</v>
      </c>
      <c r="E4385" s="39" t="s">
        <v>8356</v>
      </c>
    </row>
    <row r="4386" spans="1:5" ht="12.75">
      <c r="A4386" s="35" t="s">
        <v>56</v>
      </c>
      <c r="E4386" s="40" t="s">
        <v>5</v>
      </c>
    </row>
    <row r="4387" spans="1:5" ht="12.75">
      <c r="A4387" t="s">
        <v>58</v>
      </c>
      <c r="E4387" s="39" t="s">
        <v>5</v>
      </c>
    </row>
    <row r="4388" spans="1:16" ht="12.75">
      <c r="A4388" t="s">
        <v>48</v>
      </c>
      <c s="34" t="s">
        <v>3170</v>
      </c>
      <c s="34" t="s">
        <v>9710</v>
      </c>
      <c s="35" t="s">
        <v>5</v>
      </c>
      <c s="6" t="s">
        <v>8358</v>
      </c>
      <c s="36" t="s">
        <v>52</v>
      </c>
      <c s="37">
        <v>1</v>
      </c>
      <c s="36">
        <v>0</v>
      </c>
      <c s="36">
        <f>ROUND(G4388*H4388,6)</f>
      </c>
      <c r="L4388" s="38">
        <v>0</v>
      </c>
      <c s="32">
        <f>ROUND(ROUND(L4388,2)*ROUND(G4388,3),2)</f>
      </c>
      <c s="36" t="s">
        <v>8175</v>
      </c>
      <c>
        <f>(M4388*21)/100</f>
      </c>
      <c t="s">
        <v>27</v>
      </c>
    </row>
    <row r="4389" spans="1:5" ht="12.75">
      <c r="A4389" s="35" t="s">
        <v>54</v>
      </c>
      <c r="E4389" s="39" t="s">
        <v>8358</v>
      </c>
    </row>
    <row r="4390" spans="1:5" ht="12.75">
      <c r="A4390" s="35" t="s">
        <v>56</v>
      </c>
      <c r="E4390" s="40" t="s">
        <v>5</v>
      </c>
    </row>
    <row r="4391" spans="1:5" ht="12.75">
      <c r="A4391" t="s">
        <v>58</v>
      </c>
      <c r="E4391" s="39" t="s">
        <v>5</v>
      </c>
    </row>
    <row r="4392" spans="1:16" ht="12.75">
      <c r="A4392" t="s">
        <v>48</v>
      </c>
      <c s="34" t="s">
        <v>3173</v>
      </c>
      <c s="34" t="s">
        <v>9711</v>
      </c>
      <c s="35" t="s">
        <v>5</v>
      </c>
      <c s="6" t="s">
        <v>8360</v>
      </c>
      <c s="36" t="s">
        <v>1289</v>
      </c>
      <c s="37">
        <v>1</v>
      </c>
      <c s="36">
        <v>0</v>
      </c>
      <c s="36">
        <f>ROUND(G4392*H4392,6)</f>
      </c>
      <c r="L4392" s="38">
        <v>0</v>
      </c>
      <c s="32">
        <f>ROUND(ROUND(L4392,2)*ROUND(G4392,3),2)</f>
      </c>
      <c s="36" t="s">
        <v>8175</v>
      </c>
      <c>
        <f>(M4392*21)/100</f>
      </c>
      <c t="s">
        <v>27</v>
      </c>
    </row>
    <row r="4393" spans="1:5" ht="12.75">
      <c r="A4393" s="35" t="s">
        <v>54</v>
      </c>
      <c r="E4393" s="39" t="s">
        <v>8360</v>
      </c>
    </row>
    <row r="4394" spans="1:5" ht="12.75">
      <c r="A4394" s="35" t="s">
        <v>56</v>
      </c>
      <c r="E4394" s="40" t="s">
        <v>5</v>
      </c>
    </row>
    <row r="4395" spans="1:5" ht="12.75">
      <c r="A4395" t="s">
        <v>58</v>
      </c>
      <c r="E4395" s="39" t="s">
        <v>5</v>
      </c>
    </row>
    <row r="4396" spans="1:16" ht="12.75">
      <c r="A4396" t="s">
        <v>48</v>
      </c>
      <c s="34" t="s">
        <v>3176</v>
      </c>
      <c s="34" t="s">
        <v>9712</v>
      </c>
      <c s="35" t="s">
        <v>5</v>
      </c>
      <c s="6" t="s">
        <v>8364</v>
      </c>
      <c s="36" t="s">
        <v>52</v>
      </c>
      <c s="37">
        <v>1</v>
      </c>
      <c s="36">
        <v>0</v>
      </c>
      <c s="36">
        <f>ROUND(G4396*H4396,6)</f>
      </c>
      <c r="L4396" s="38">
        <v>0</v>
      </c>
      <c s="32">
        <f>ROUND(ROUND(L4396,2)*ROUND(G4396,3),2)</f>
      </c>
      <c s="36" t="s">
        <v>8175</v>
      </c>
      <c>
        <f>(M4396*21)/100</f>
      </c>
      <c t="s">
        <v>27</v>
      </c>
    </row>
    <row r="4397" spans="1:5" ht="12.75">
      <c r="A4397" s="35" t="s">
        <v>54</v>
      </c>
      <c r="E4397" s="39" t="s">
        <v>8364</v>
      </c>
    </row>
    <row r="4398" spans="1:5" ht="12.75">
      <c r="A4398" s="35" t="s">
        <v>56</v>
      </c>
      <c r="E4398" s="40" t="s">
        <v>5</v>
      </c>
    </row>
    <row r="4399" spans="1:5" ht="12.75">
      <c r="A4399" t="s">
        <v>58</v>
      </c>
      <c r="E4399" s="39" t="s">
        <v>5</v>
      </c>
    </row>
    <row r="4400" spans="1:13" ht="12.75">
      <c r="A4400" t="s">
        <v>46</v>
      </c>
      <c r="C4400" s="31" t="s">
        <v>8365</v>
      </c>
      <c r="E4400" s="33" t="s">
        <v>8366</v>
      </c>
      <c r="J4400" s="32">
        <f>0</f>
      </c>
      <c s="32">
        <f>0</f>
      </c>
      <c s="32">
        <f>0+L4401+L4405+L4409+L4413</f>
      </c>
      <c s="32">
        <f>0+M4401+M4405+M4409+M4413</f>
      </c>
    </row>
    <row r="4401" spans="1:16" ht="12.75">
      <c r="A4401" t="s">
        <v>48</v>
      </c>
      <c s="34" t="s">
        <v>3179</v>
      </c>
      <c s="34" t="s">
        <v>9713</v>
      </c>
      <c s="35" t="s">
        <v>5</v>
      </c>
      <c s="6" t="s">
        <v>8368</v>
      </c>
      <c s="36" t="s">
        <v>1289</v>
      </c>
      <c s="37">
        <v>1</v>
      </c>
      <c s="36">
        <v>0</v>
      </c>
      <c s="36">
        <f>ROUND(G4401*H4401,6)</f>
      </c>
      <c r="L4401" s="38">
        <v>0</v>
      </c>
      <c s="32">
        <f>ROUND(ROUND(L4401,2)*ROUND(G4401,3),2)</f>
      </c>
      <c s="36" t="s">
        <v>8175</v>
      </c>
      <c>
        <f>(M4401*21)/100</f>
      </c>
      <c t="s">
        <v>27</v>
      </c>
    </row>
    <row r="4402" spans="1:5" ht="12.75">
      <c r="A4402" s="35" t="s">
        <v>54</v>
      </c>
      <c r="E4402" s="39" t="s">
        <v>8368</v>
      </c>
    </row>
    <row r="4403" spans="1:5" ht="12.75">
      <c r="A4403" s="35" t="s">
        <v>56</v>
      </c>
      <c r="E4403" s="40" t="s">
        <v>5</v>
      </c>
    </row>
    <row r="4404" spans="1:5" ht="12.75">
      <c r="A4404" t="s">
        <v>58</v>
      </c>
      <c r="E4404" s="39" t="s">
        <v>5</v>
      </c>
    </row>
    <row r="4405" spans="1:16" ht="12.75">
      <c r="A4405" t="s">
        <v>48</v>
      </c>
      <c s="34" t="s">
        <v>3182</v>
      </c>
      <c s="34" t="s">
        <v>9714</v>
      </c>
      <c s="35" t="s">
        <v>5</v>
      </c>
      <c s="6" t="s">
        <v>8370</v>
      </c>
      <c s="36" t="s">
        <v>1289</v>
      </c>
      <c s="37">
        <v>1</v>
      </c>
      <c s="36">
        <v>0</v>
      </c>
      <c s="36">
        <f>ROUND(G4405*H4405,6)</f>
      </c>
      <c r="L4405" s="38">
        <v>0</v>
      </c>
      <c s="32">
        <f>ROUND(ROUND(L4405,2)*ROUND(G4405,3),2)</f>
      </c>
      <c s="36" t="s">
        <v>8175</v>
      </c>
      <c>
        <f>(M4405*21)/100</f>
      </c>
      <c t="s">
        <v>27</v>
      </c>
    </row>
    <row r="4406" spans="1:5" ht="12.75">
      <c r="A4406" s="35" t="s">
        <v>54</v>
      </c>
      <c r="E4406" s="39" t="s">
        <v>8370</v>
      </c>
    </row>
    <row r="4407" spans="1:5" ht="12.75">
      <c r="A4407" s="35" t="s">
        <v>56</v>
      </c>
      <c r="E4407" s="40" t="s">
        <v>5</v>
      </c>
    </row>
    <row r="4408" spans="1:5" ht="12.75">
      <c r="A4408" t="s">
        <v>58</v>
      </c>
      <c r="E4408" s="39" t="s">
        <v>5</v>
      </c>
    </row>
    <row r="4409" spans="1:16" ht="12.75">
      <c r="A4409" t="s">
        <v>48</v>
      </c>
      <c s="34" t="s">
        <v>3185</v>
      </c>
      <c s="34" t="s">
        <v>9715</v>
      </c>
      <c s="35" t="s">
        <v>5</v>
      </c>
      <c s="6" t="s">
        <v>8372</v>
      </c>
      <c s="36" t="s">
        <v>215</v>
      </c>
      <c s="37">
        <v>8</v>
      </c>
      <c s="36">
        <v>0</v>
      </c>
      <c s="36">
        <f>ROUND(G4409*H4409,6)</f>
      </c>
      <c r="L4409" s="38">
        <v>0</v>
      </c>
      <c s="32">
        <f>ROUND(ROUND(L4409,2)*ROUND(G4409,3),2)</f>
      </c>
      <c s="36" t="s">
        <v>8175</v>
      </c>
      <c>
        <f>(M4409*21)/100</f>
      </c>
      <c t="s">
        <v>27</v>
      </c>
    </row>
    <row r="4410" spans="1:5" ht="12.75">
      <c r="A4410" s="35" t="s">
        <v>54</v>
      </c>
      <c r="E4410" s="39" t="s">
        <v>8372</v>
      </c>
    </row>
    <row r="4411" spans="1:5" ht="12.75">
      <c r="A4411" s="35" t="s">
        <v>56</v>
      </c>
      <c r="E4411" s="40" t="s">
        <v>5</v>
      </c>
    </row>
    <row r="4412" spans="1:5" ht="12.75">
      <c r="A4412" t="s">
        <v>58</v>
      </c>
      <c r="E4412" s="39" t="s">
        <v>5</v>
      </c>
    </row>
    <row r="4413" spans="1:16" ht="12.75">
      <c r="A4413" t="s">
        <v>48</v>
      </c>
      <c s="34" t="s">
        <v>3188</v>
      </c>
      <c s="34" t="s">
        <v>9716</v>
      </c>
      <c s="35" t="s">
        <v>5</v>
      </c>
      <c s="6" t="s">
        <v>8374</v>
      </c>
      <c s="36" t="s">
        <v>52</v>
      </c>
      <c s="37">
        <v>1</v>
      </c>
      <c s="36">
        <v>0</v>
      </c>
      <c s="36">
        <f>ROUND(G4413*H4413,6)</f>
      </c>
      <c r="L4413" s="38">
        <v>0</v>
      </c>
      <c s="32">
        <f>ROUND(ROUND(L4413,2)*ROUND(G4413,3),2)</f>
      </c>
      <c s="36" t="s">
        <v>8175</v>
      </c>
      <c>
        <f>(M4413*21)/100</f>
      </c>
      <c t="s">
        <v>27</v>
      </c>
    </row>
    <row r="4414" spans="1:5" ht="12.75">
      <c r="A4414" s="35" t="s">
        <v>54</v>
      </c>
      <c r="E4414" s="39" t="s">
        <v>8516</v>
      </c>
    </row>
    <row r="4415" spans="1:5" ht="12.75">
      <c r="A4415" s="35" t="s">
        <v>56</v>
      </c>
      <c r="E4415" s="40" t="s">
        <v>5</v>
      </c>
    </row>
    <row r="4416" spans="1:5" ht="12.75">
      <c r="A4416" t="s">
        <v>58</v>
      </c>
      <c r="E4416" s="39" t="s">
        <v>5</v>
      </c>
    </row>
    <row r="4417" spans="1:13" ht="12.75">
      <c r="A4417" t="s">
        <v>8165</v>
      </c>
      <c r="C4417" s="31" t="s">
        <v>9717</v>
      </c>
      <c r="E4417" s="33" t="s">
        <v>9718</v>
      </c>
      <c r="J4417" s="32">
        <f>0+J4418+J4423+J4428+J4445</f>
      </c>
      <c s="32">
        <f>0+K4418+K4423+K4428+K4445</f>
      </c>
      <c s="32">
        <f>0+L4418+L4423+L4428+L4445</f>
      </c>
      <c s="32">
        <f>0+M4418+M4423+M4428+M4445</f>
      </c>
    </row>
    <row r="4418" spans="1:13" ht="12.75">
      <c r="A4418" t="s">
        <v>46</v>
      </c>
      <c r="C4418" s="31" t="s">
        <v>8168</v>
      </c>
      <c r="E4418" s="33" t="s">
        <v>8169</v>
      </c>
      <c r="J4418" s="32">
        <f>0</f>
      </c>
      <c s="32">
        <f>0</f>
      </c>
      <c s="32">
        <f>0+L4419</f>
      </c>
      <c s="32">
        <f>0+M4419</f>
      </c>
    </row>
    <row r="4419" spans="1:16" ht="12.75">
      <c r="A4419" t="s">
        <v>48</v>
      </c>
      <c s="34" t="s">
        <v>3191</v>
      </c>
      <c s="34" t="s">
        <v>9719</v>
      </c>
      <c s="35" t="s">
        <v>5</v>
      </c>
      <c s="6" t="s">
        <v>9720</v>
      </c>
      <c s="36" t="s">
        <v>52</v>
      </c>
      <c s="37">
        <v>2</v>
      </c>
      <c s="36">
        <v>0</v>
      </c>
      <c s="36">
        <f>ROUND(G4419*H4419,6)</f>
      </c>
      <c r="L4419" s="38">
        <v>0</v>
      </c>
      <c s="32">
        <f>ROUND(ROUND(L4419,2)*ROUND(G4419,3),2)</f>
      </c>
      <c s="36" t="s">
        <v>8175</v>
      </c>
      <c>
        <f>(M4419*21)/100</f>
      </c>
      <c t="s">
        <v>27</v>
      </c>
    </row>
    <row r="4420" spans="1:5" ht="76.5">
      <c r="A4420" s="35" t="s">
        <v>54</v>
      </c>
      <c r="E4420" s="39" t="s">
        <v>9721</v>
      </c>
    </row>
    <row r="4421" spans="1:5" ht="12.75">
      <c r="A4421" s="35" t="s">
        <v>56</v>
      </c>
      <c r="E4421" s="40" t="s">
        <v>5</v>
      </c>
    </row>
    <row r="4422" spans="1:5" ht="12.75">
      <c r="A4422" t="s">
        <v>58</v>
      </c>
      <c r="E4422" s="39" t="s">
        <v>5</v>
      </c>
    </row>
    <row r="4423" spans="1:13" ht="12.75">
      <c r="A4423" t="s">
        <v>46</v>
      </c>
      <c r="C4423" s="31" t="s">
        <v>8332</v>
      </c>
      <c r="E4423" s="33" t="s">
        <v>8333</v>
      </c>
      <c r="J4423" s="32">
        <f>0</f>
      </c>
      <c s="32">
        <f>0</f>
      </c>
      <c s="32">
        <f>0+L4424</f>
      </c>
      <c s="32">
        <f>0+M4424</f>
      </c>
    </row>
    <row r="4424" spans="1:16" ht="12.75">
      <c r="A4424" t="s">
        <v>48</v>
      </c>
      <c s="34" t="s">
        <v>3194</v>
      </c>
      <c s="34" t="s">
        <v>9722</v>
      </c>
      <c s="35" t="s">
        <v>5</v>
      </c>
      <c s="6" t="s">
        <v>8335</v>
      </c>
      <c s="36" t="s">
        <v>1408</v>
      </c>
      <c s="37">
        <v>20</v>
      </c>
      <c s="36">
        <v>0</v>
      </c>
      <c s="36">
        <f>ROUND(G4424*H4424,6)</f>
      </c>
      <c r="L4424" s="38">
        <v>0</v>
      </c>
      <c s="32">
        <f>ROUND(ROUND(L4424,2)*ROUND(G4424,3),2)</f>
      </c>
      <c s="36" t="s">
        <v>8175</v>
      </c>
      <c>
        <f>(M4424*21)/100</f>
      </c>
      <c t="s">
        <v>27</v>
      </c>
    </row>
    <row r="4425" spans="1:5" ht="12.75">
      <c r="A4425" s="35" t="s">
        <v>54</v>
      </c>
      <c r="E4425" s="39" t="s">
        <v>8335</v>
      </c>
    </row>
    <row r="4426" spans="1:5" ht="12.75">
      <c r="A4426" s="35" t="s">
        <v>56</v>
      </c>
      <c r="E4426" s="40" t="s">
        <v>5</v>
      </c>
    </row>
    <row r="4427" spans="1:5" ht="12.75">
      <c r="A4427" t="s">
        <v>58</v>
      </c>
      <c r="E4427" s="39" t="s">
        <v>5</v>
      </c>
    </row>
    <row r="4428" spans="1:13" ht="12.75">
      <c r="A4428" t="s">
        <v>46</v>
      </c>
      <c r="C4428" s="31" t="s">
        <v>8353</v>
      </c>
      <c r="E4428" s="33" t="s">
        <v>8354</v>
      </c>
      <c r="J4428" s="32">
        <f>0</f>
      </c>
      <c s="32">
        <f>0</f>
      </c>
      <c s="32">
        <f>0+L4429+L4433+L4437+L4441</f>
      </c>
      <c s="32">
        <f>0+M4429+M4433+M4437+M4441</f>
      </c>
    </row>
    <row r="4429" spans="1:16" ht="12.75">
      <c r="A4429" t="s">
        <v>48</v>
      </c>
      <c s="34" t="s">
        <v>3197</v>
      </c>
      <c s="34" t="s">
        <v>9723</v>
      </c>
      <c s="35" t="s">
        <v>5</v>
      </c>
      <c s="6" t="s">
        <v>8356</v>
      </c>
      <c s="36" t="s">
        <v>1289</v>
      </c>
      <c s="37">
        <v>1</v>
      </c>
      <c s="36">
        <v>0</v>
      </c>
      <c s="36">
        <f>ROUND(G4429*H4429,6)</f>
      </c>
      <c r="L4429" s="38">
        <v>0</v>
      </c>
      <c s="32">
        <f>ROUND(ROUND(L4429,2)*ROUND(G4429,3),2)</f>
      </c>
      <c s="36" t="s">
        <v>8175</v>
      </c>
      <c>
        <f>(M4429*21)/100</f>
      </c>
      <c t="s">
        <v>27</v>
      </c>
    </row>
    <row r="4430" spans="1:5" ht="12.75">
      <c r="A4430" s="35" t="s">
        <v>54</v>
      </c>
      <c r="E4430" s="39" t="s">
        <v>8356</v>
      </c>
    </row>
    <row r="4431" spans="1:5" ht="12.75">
      <c r="A4431" s="35" t="s">
        <v>56</v>
      </c>
      <c r="E4431" s="40" t="s">
        <v>5</v>
      </c>
    </row>
    <row r="4432" spans="1:5" ht="12.75">
      <c r="A4432" t="s">
        <v>58</v>
      </c>
      <c r="E4432" s="39" t="s">
        <v>5</v>
      </c>
    </row>
    <row r="4433" spans="1:16" ht="12.75">
      <c r="A4433" t="s">
        <v>48</v>
      </c>
      <c s="34" t="s">
        <v>3200</v>
      </c>
      <c s="34" t="s">
        <v>9724</v>
      </c>
      <c s="35" t="s">
        <v>5</v>
      </c>
      <c s="6" t="s">
        <v>8358</v>
      </c>
      <c s="36" t="s">
        <v>52</v>
      </c>
      <c s="37">
        <v>10</v>
      </c>
      <c s="36">
        <v>0</v>
      </c>
      <c s="36">
        <f>ROUND(G4433*H4433,6)</f>
      </c>
      <c r="L4433" s="38">
        <v>0</v>
      </c>
      <c s="32">
        <f>ROUND(ROUND(L4433,2)*ROUND(G4433,3),2)</f>
      </c>
      <c s="36" t="s">
        <v>8175</v>
      </c>
      <c>
        <f>(M4433*21)/100</f>
      </c>
      <c t="s">
        <v>27</v>
      </c>
    </row>
    <row r="4434" spans="1:5" ht="12.75">
      <c r="A4434" s="35" t="s">
        <v>54</v>
      </c>
      <c r="E4434" s="39" t="s">
        <v>8358</v>
      </c>
    </row>
    <row r="4435" spans="1:5" ht="12.75">
      <c r="A4435" s="35" t="s">
        <v>56</v>
      </c>
      <c r="E4435" s="40" t="s">
        <v>5</v>
      </c>
    </row>
    <row r="4436" spans="1:5" ht="12.75">
      <c r="A4436" t="s">
        <v>58</v>
      </c>
      <c r="E4436" s="39" t="s">
        <v>5</v>
      </c>
    </row>
    <row r="4437" spans="1:16" ht="12.75">
      <c r="A4437" t="s">
        <v>48</v>
      </c>
      <c s="34" t="s">
        <v>3203</v>
      </c>
      <c s="34" t="s">
        <v>9725</v>
      </c>
      <c s="35" t="s">
        <v>5</v>
      </c>
      <c s="6" t="s">
        <v>8360</v>
      </c>
      <c s="36" t="s">
        <v>1289</v>
      </c>
      <c s="37">
        <v>1</v>
      </c>
      <c s="36">
        <v>0</v>
      </c>
      <c s="36">
        <f>ROUND(G4437*H4437,6)</f>
      </c>
      <c r="L4437" s="38">
        <v>0</v>
      </c>
      <c s="32">
        <f>ROUND(ROUND(L4437,2)*ROUND(G4437,3),2)</f>
      </c>
      <c s="36" t="s">
        <v>8175</v>
      </c>
      <c>
        <f>(M4437*21)/100</f>
      </c>
      <c t="s">
        <v>27</v>
      </c>
    </row>
    <row r="4438" spans="1:5" ht="12.75">
      <c r="A4438" s="35" t="s">
        <v>54</v>
      </c>
      <c r="E4438" s="39" t="s">
        <v>8360</v>
      </c>
    </row>
    <row r="4439" spans="1:5" ht="12.75">
      <c r="A4439" s="35" t="s">
        <v>56</v>
      </c>
      <c r="E4439" s="40" t="s">
        <v>5</v>
      </c>
    </row>
    <row r="4440" spans="1:5" ht="12.75">
      <c r="A4440" t="s">
        <v>58</v>
      </c>
      <c r="E4440" s="39" t="s">
        <v>5</v>
      </c>
    </row>
    <row r="4441" spans="1:16" ht="12.75">
      <c r="A4441" t="s">
        <v>48</v>
      </c>
      <c s="34" t="s">
        <v>3206</v>
      </c>
      <c s="34" t="s">
        <v>9726</v>
      </c>
      <c s="35" t="s">
        <v>5</v>
      </c>
      <c s="6" t="s">
        <v>8364</v>
      </c>
      <c s="36" t="s">
        <v>52</v>
      </c>
      <c s="37">
        <v>1</v>
      </c>
      <c s="36">
        <v>0</v>
      </c>
      <c s="36">
        <f>ROUND(G4441*H4441,6)</f>
      </c>
      <c r="L4441" s="38">
        <v>0</v>
      </c>
      <c s="32">
        <f>ROUND(ROUND(L4441,2)*ROUND(G4441,3),2)</f>
      </c>
      <c s="36" t="s">
        <v>8175</v>
      </c>
      <c>
        <f>(M4441*21)/100</f>
      </c>
      <c t="s">
        <v>27</v>
      </c>
    </row>
    <row r="4442" spans="1:5" ht="12.75">
      <c r="A4442" s="35" t="s">
        <v>54</v>
      </c>
      <c r="E4442" s="39" t="s">
        <v>8364</v>
      </c>
    </row>
    <row r="4443" spans="1:5" ht="12.75">
      <c r="A4443" s="35" t="s">
        <v>56</v>
      </c>
      <c r="E4443" s="40" t="s">
        <v>5</v>
      </c>
    </row>
    <row r="4444" spans="1:5" ht="12.75">
      <c r="A4444" t="s">
        <v>58</v>
      </c>
      <c r="E4444" s="39" t="s">
        <v>5</v>
      </c>
    </row>
    <row r="4445" spans="1:13" ht="12.75">
      <c r="A4445" t="s">
        <v>46</v>
      </c>
      <c r="C4445" s="31" t="s">
        <v>8365</v>
      </c>
      <c r="E4445" s="33" t="s">
        <v>8366</v>
      </c>
      <c r="J4445" s="32">
        <f>0</f>
      </c>
      <c s="32">
        <f>0</f>
      </c>
      <c s="32">
        <f>0+L4446+L4450+L4454+L4458</f>
      </c>
      <c s="32">
        <f>0+M4446+M4450+M4454+M4458</f>
      </c>
    </row>
    <row r="4446" spans="1:16" ht="12.75">
      <c r="A4446" t="s">
        <v>48</v>
      </c>
      <c s="34" t="s">
        <v>3209</v>
      </c>
      <c s="34" t="s">
        <v>9727</v>
      </c>
      <c s="35" t="s">
        <v>5</v>
      </c>
      <c s="6" t="s">
        <v>8368</v>
      </c>
      <c s="36" t="s">
        <v>1289</v>
      </c>
      <c s="37">
        <v>1</v>
      </c>
      <c s="36">
        <v>0</v>
      </c>
      <c s="36">
        <f>ROUND(G4446*H4446,6)</f>
      </c>
      <c r="L4446" s="38">
        <v>0</v>
      </c>
      <c s="32">
        <f>ROUND(ROUND(L4446,2)*ROUND(G4446,3),2)</f>
      </c>
      <c s="36" t="s">
        <v>8175</v>
      </c>
      <c>
        <f>(M4446*21)/100</f>
      </c>
      <c t="s">
        <v>27</v>
      </c>
    </row>
    <row r="4447" spans="1:5" ht="12.75">
      <c r="A4447" s="35" t="s">
        <v>54</v>
      </c>
      <c r="E4447" s="39" t="s">
        <v>8368</v>
      </c>
    </row>
    <row r="4448" spans="1:5" ht="12.75">
      <c r="A4448" s="35" t="s">
        <v>56</v>
      </c>
      <c r="E4448" s="40" t="s">
        <v>5</v>
      </c>
    </row>
    <row r="4449" spans="1:5" ht="12.75">
      <c r="A4449" t="s">
        <v>58</v>
      </c>
      <c r="E4449" s="39" t="s">
        <v>5</v>
      </c>
    </row>
    <row r="4450" spans="1:16" ht="12.75">
      <c r="A4450" t="s">
        <v>48</v>
      </c>
      <c s="34" t="s">
        <v>3212</v>
      </c>
      <c s="34" t="s">
        <v>9728</v>
      </c>
      <c s="35" t="s">
        <v>5</v>
      </c>
      <c s="6" t="s">
        <v>8370</v>
      </c>
      <c s="36" t="s">
        <v>1289</v>
      </c>
      <c s="37">
        <v>1</v>
      </c>
      <c s="36">
        <v>0</v>
      </c>
      <c s="36">
        <f>ROUND(G4450*H4450,6)</f>
      </c>
      <c r="L4450" s="38">
        <v>0</v>
      </c>
      <c s="32">
        <f>ROUND(ROUND(L4450,2)*ROUND(G4450,3),2)</f>
      </c>
      <c s="36" t="s">
        <v>8175</v>
      </c>
      <c>
        <f>(M4450*21)/100</f>
      </c>
      <c t="s">
        <v>27</v>
      </c>
    </row>
    <row r="4451" spans="1:5" ht="12.75">
      <c r="A4451" s="35" t="s">
        <v>54</v>
      </c>
      <c r="E4451" s="39" t="s">
        <v>8370</v>
      </c>
    </row>
    <row r="4452" spans="1:5" ht="12.75">
      <c r="A4452" s="35" t="s">
        <v>56</v>
      </c>
      <c r="E4452" s="40" t="s">
        <v>5</v>
      </c>
    </row>
    <row r="4453" spans="1:5" ht="12.75">
      <c r="A4453" t="s">
        <v>58</v>
      </c>
      <c r="E4453" s="39" t="s">
        <v>5</v>
      </c>
    </row>
    <row r="4454" spans="1:16" ht="12.75">
      <c r="A4454" t="s">
        <v>48</v>
      </c>
      <c s="34" t="s">
        <v>3215</v>
      </c>
      <c s="34" t="s">
        <v>9729</v>
      </c>
      <c s="35" t="s">
        <v>5</v>
      </c>
      <c s="6" t="s">
        <v>8372</v>
      </c>
      <c s="36" t="s">
        <v>215</v>
      </c>
      <c s="37">
        <v>8</v>
      </c>
      <c s="36">
        <v>0</v>
      </c>
      <c s="36">
        <f>ROUND(G4454*H4454,6)</f>
      </c>
      <c r="L4454" s="38">
        <v>0</v>
      </c>
      <c s="32">
        <f>ROUND(ROUND(L4454,2)*ROUND(G4454,3),2)</f>
      </c>
      <c s="36" t="s">
        <v>8175</v>
      </c>
      <c>
        <f>(M4454*21)/100</f>
      </c>
      <c t="s">
        <v>27</v>
      </c>
    </row>
    <row r="4455" spans="1:5" ht="12.75">
      <c r="A4455" s="35" t="s">
        <v>54</v>
      </c>
      <c r="E4455" s="39" t="s">
        <v>8372</v>
      </c>
    </row>
    <row r="4456" spans="1:5" ht="12.75">
      <c r="A4456" s="35" t="s">
        <v>56</v>
      </c>
      <c r="E4456" s="40" t="s">
        <v>5</v>
      </c>
    </row>
    <row r="4457" spans="1:5" ht="12.75">
      <c r="A4457" t="s">
        <v>58</v>
      </c>
      <c r="E4457" s="39" t="s">
        <v>5</v>
      </c>
    </row>
    <row r="4458" spans="1:16" ht="12.75">
      <c r="A4458" t="s">
        <v>48</v>
      </c>
      <c s="34" t="s">
        <v>3218</v>
      </c>
      <c s="34" t="s">
        <v>9730</v>
      </c>
      <c s="35" t="s">
        <v>5</v>
      </c>
      <c s="6" t="s">
        <v>8374</v>
      </c>
      <c s="36" t="s">
        <v>52</v>
      </c>
      <c s="37">
        <v>1</v>
      </c>
      <c s="36">
        <v>0</v>
      </c>
      <c s="36">
        <f>ROUND(G4458*H4458,6)</f>
      </c>
      <c r="L4458" s="38">
        <v>0</v>
      </c>
      <c s="32">
        <f>ROUND(ROUND(L4458,2)*ROUND(G4458,3),2)</f>
      </c>
      <c s="36" t="s">
        <v>8175</v>
      </c>
      <c>
        <f>(M4458*21)/100</f>
      </c>
      <c t="s">
        <v>27</v>
      </c>
    </row>
    <row r="4459" spans="1:5" ht="12.75">
      <c r="A4459" s="35" t="s">
        <v>54</v>
      </c>
      <c r="E4459" s="39" t="s">
        <v>8516</v>
      </c>
    </row>
    <row r="4460" spans="1:5" ht="12.75">
      <c r="A4460" s="35" t="s">
        <v>56</v>
      </c>
      <c r="E4460" s="40" t="s">
        <v>5</v>
      </c>
    </row>
    <row r="4461" spans="1:5" ht="12.75">
      <c r="A4461" t="s">
        <v>58</v>
      </c>
      <c r="E4461" s="39" t="s">
        <v>5</v>
      </c>
    </row>
    <row r="4462" spans="1:13" ht="12.75">
      <c r="A4462" t="s">
        <v>8165</v>
      </c>
      <c r="C4462" s="31" t="s">
        <v>9731</v>
      </c>
      <c r="E4462" s="33" t="s">
        <v>9732</v>
      </c>
      <c r="J4462" s="32">
        <f>0+J4463+J4468+J4473+J4490</f>
      </c>
      <c s="32">
        <f>0+K4463+K4468+K4473+K4490</f>
      </c>
      <c s="32">
        <f>0+L4463+L4468+L4473+L4490</f>
      </c>
      <c s="32">
        <f>0+M4463+M4468+M4473+M4490</f>
      </c>
    </row>
    <row r="4463" spans="1:13" ht="12.75">
      <c r="A4463" t="s">
        <v>46</v>
      </c>
      <c r="C4463" s="31" t="s">
        <v>8168</v>
      </c>
      <c r="E4463" s="33" t="s">
        <v>8169</v>
      </c>
      <c r="J4463" s="32">
        <f>0</f>
      </c>
      <c s="32">
        <f>0</f>
      </c>
      <c s="32">
        <f>0+L4464</f>
      </c>
      <c s="32">
        <f>0+M4464</f>
      </c>
    </row>
    <row r="4464" spans="1:16" ht="12.75">
      <c r="A4464" t="s">
        <v>48</v>
      </c>
      <c s="34" t="s">
        <v>3221</v>
      </c>
      <c s="34" t="s">
        <v>9733</v>
      </c>
      <c s="35" t="s">
        <v>5</v>
      </c>
      <c s="6" t="s">
        <v>9720</v>
      </c>
      <c s="36" t="s">
        <v>52</v>
      </c>
      <c s="37">
        <v>2</v>
      </c>
      <c s="36">
        <v>0</v>
      </c>
      <c s="36">
        <f>ROUND(G4464*H4464,6)</f>
      </c>
      <c r="L4464" s="38">
        <v>0</v>
      </c>
      <c s="32">
        <f>ROUND(ROUND(L4464,2)*ROUND(G4464,3),2)</f>
      </c>
      <c s="36" t="s">
        <v>8175</v>
      </c>
      <c>
        <f>(M4464*21)/100</f>
      </c>
      <c t="s">
        <v>27</v>
      </c>
    </row>
    <row r="4465" spans="1:5" ht="76.5">
      <c r="A4465" s="35" t="s">
        <v>54</v>
      </c>
      <c r="E4465" s="39" t="s">
        <v>9721</v>
      </c>
    </row>
    <row r="4466" spans="1:5" ht="12.75">
      <c r="A4466" s="35" t="s">
        <v>56</v>
      </c>
      <c r="E4466" s="40" t="s">
        <v>5</v>
      </c>
    </row>
    <row r="4467" spans="1:5" ht="12.75">
      <c r="A4467" t="s">
        <v>58</v>
      </c>
      <c r="E4467" s="39" t="s">
        <v>5</v>
      </c>
    </row>
    <row r="4468" spans="1:13" ht="12.75">
      <c r="A4468" t="s">
        <v>46</v>
      </c>
      <c r="C4468" s="31" t="s">
        <v>8332</v>
      </c>
      <c r="E4468" s="33" t="s">
        <v>8333</v>
      </c>
      <c r="J4468" s="32">
        <f>0</f>
      </c>
      <c s="32">
        <f>0</f>
      </c>
      <c s="32">
        <f>0+L4469</f>
      </c>
      <c s="32">
        <f>0+M4469</f>
      </c>
    </row>
    <row r="4469" spans="1:16" ht="12.75">
      <c r="A4469" t="s">
        <v>48</v>
      </c>
      <c s="34" t="s">
        <v>3224</v>
      </c>
      <c s="34" t="s">
        <v>9734</v>
      </c>
      <c s="35" t="s">
        <v>5</v>
      </c>
      <c s="6" t="s">
        <v>8335</v>
      </c>
      <c s="36" t="s">
        <v>1408</v>
      </c>
      <c s="37">
        <v>20</v>
      </c>
      <c s="36">
        <v>0</v>
      </c>
      <c s="36">
        <f>ROUND(G4469*H4469,6)</f>
      </c>
      <c r="L4469" s="38">
        <v>0</v>
      </c>
      <c s="32">
        <f>ROUND(ROUND(L4469,2)*ROUND(G4469,3),2)</f>
      </c>
      <c s="36" t="s">
        <v>8175</v>
      </c>
      <c>
        <f>(M4469*21)/100</f>
      </c>
      <c t="s">
        <v>27</v>
      </c>
    </row>
    <row r="4470" spans="1:5" ht="12.75">
      <c r="A4470" s="35" t="s">
        <v>54</v>
      </c>
      <c r="E4470" s="39" t="s">
        <v>8335</v>
      </c>
    </row>
    <row r="4471" spans="1:5" ht="12.75">
      <c r="A4471" s="35" t="s">
        <v>56</v>
      </c>
      <c r="E4471" s="40" t="s">
        <v>5</v>
      </c>
    </row>
    <row r="4472" spans="1:5" ht="12.75">
      <c r="A4472" t="s">
        <v>58</v>
      </c>
      <c r="E4472" s="39" t="s">
        <v>5</v>
      </c>
    </row>
    <row r="4473" spans="1:13" ht="12.75">
      <c r="A4473" t="s">
        <v>46</v>
      </c>
      <c r="C4473" s="31" t="s">
        <v>8353</v>
      </c>
      <c r="E4473" s="33" t="s">
        <v>8354</v>
      </c>
      <c r="J4473" s="32">
        <f>0</f>
      </c>
      <c s="32">
        <f>0</f>
      </c>
      <c s="32">
        <f>0+L4474+L4478+L4482+L4486</f>
      </c>
      <c s="32">
        <f>0+M4474+M4478+M4482+M4486</f>
      </c>
    </row>
    <row r="4474" spans="1:16" ht="12.75">
      <c r="A4474" t="s">
        <v>48</v>
      </c>
      <c s="34" t="s">
        <v>3227</v>
      </c>
      <c s="34" t="s">
        <v>9735</v>
      </c>
      <c s="35" t="s">
        <v>5</v>
      </c>
      <c s="6" t="s">
        <v>8356</v>
      </c>
      <c s="36" t="s">
        <v>1289</v>
      </c>
      <c s="37">
        <v>1</v>
      </c>
      <c s="36">
        <v>0</v>
      </c>
      <c s="36">
        <f>ROUND(G4474*H4474,6)</f>
      </c>
      <c r="L4474" s="38">
        <v>0</v>
      </c>
      <c s="32">
        <f>ROUND(ROUND(L4474,2)*ROUND(G4474,3),2)</f>
      </c>
      <c s="36" t="s">
        <v>8175</v>
      </c>
      <c>
        <f>(M4474*21)/100</f>
      </c>
      <c t="s">
        <v>27</v>
      </c>
    </row>
    <row r="4475" spans="1:5" ht="12.75">
      <c r="A4475" s="35" t="s">
        <v>54</v>
      </c>
      <c r="E4475" s="39" t="s">
        <v>8356</v>
      </c>
    </row>
    <row r="4476" spans="1:5" ht="12.75">
      <c r="A4476" s="35" t="s">
        <v>56</v>
      </c>
      <c r="E4476" s="40" t="s">
        <v>5</v>
      </c>
    </row>
    <row r="4477" spans="1:5" ht="12.75">
      <c r="A4477" t="s">
        <v>58</v>
      </c>
      <c r="E4477" s="39" t="s">
        <v>5</v>
      </c>
    </row>
    <row r="4478" spans="1:16" ht="12.75">
      <c r="A4478" t="s">
        <v>48</v>
      </c>
      <c s="34" t="s">
        <v>3230</v>
      </c>
      <c s="34" t="s">
        <v>9736</v>
      </c>
      <c s="35" t="s">
        <v>5</v>
      </c>
      <c s="6" t="s">
        <v>8358</v>
      </c>
      <c s="36" t="s">
        <v>52</v>
      </c>
      <c s="37">
        <v>10</v>
      </c>
      <c s="36">
        <v>0</v>
      </c>
      <c s="36">
        <f>ROUND(G4478*H4478,6)</f>
      </c>
      <c r="L4478" s="38">
        <v>0</v>
      </c>
      <c s="32">
        <f>ROUND(ROUND(L4478,2)*ROUND(G4478,3),2)</f>
      </c>
      <c s="36" t="s">
        <v>8175</v>
      </c>
      <c>
        <f>(M4478*21)/100</f>
      </c>
      <c t="s">
        <v>27</v>
      </c>
    </row>
    <row r="4479" spans="1:5" ht="12.75">
      <c r="A4479" s="35" t="s">
        <v>54</v>
      </c>
      <c r="E4479" s="39" t="s">
        <v>8358</v>
      </c>
    </row>
    <row r="4480" spans="1:5" ht="12.75">
      <c r="A4480" s="35" t="s">
        <v>56</v>
      </c>
      <c r="E4480" s="40" t="s">
        <v>5</v>
      </c>
    </row>
    <row r="4481" spans="1:5" ht="12.75">
      <c r="A4481" t="s">
        <v>58</v>
      </c>
      <c r="E4481" s="39" t="s">
        <v>5</v>
      </c>
    </row>
    <row r="4482" spans="1:16" ht="12.75">
      <c r="A4482" t="s">
        <v>48</v>
      </c>
      <c s="34" t="s">
        <v>3233</v>
      </c>
      <c s="34" t="s">
        <v>9737</v>
      </c>
      <c s="35" t="s">
        <v>5</v>
      </c>
      <c s="6" t="s">
        <v>8360</v>
      </c>
      <c s="36" t="s">
        <v>1289</v>
      </c>
      <c s="37">
        <v>1</v>
      </c>
      <c s="36">
        <v>0</v>
      </c>
      <c s="36">
        <f>ROUND(G4482*H4482,6)</f>
      </c>
      <c r="L4482" s="38">
        <v>0</v>
      </c>
      <c s="32">
        <f>ROUND(ROUND(L4482,2)*ROUND(G4482,3),2)</f>
      </c>
      <c s="36" t="s">
        <v>8175</v>
      </c>
      <c>
        <f>(M4482*21)/100</f>
      </c>
      <c t="s">
        <v>27</v>
      </c>
    </row>
    <row r="4483" spans="1:5" ht="12.75">
      <c r="A4483" s="35" t="s">
        <v>54</v>
      </c>
      <c r="E4483" s="39" t="s">
        <v>8360</v>
      </c>
    </row>
    <row r="4484" spans="1:5" ht="12.75">
      <c r="A4484" s="35" t="s">
        <v>56</v>
      </c>
      <c r="E4484" s="40" t="s">
        <v>5</v>
      </c>
    </row>
    <row r="4485" spans="1:5" ht="12.75">
      <c r="A4485" t="s">
        <v>58</v>
      </c>
      <c r="E4485" s="39" t="s">
        <v>5</v>
      </c>
    </row>
    <row r="4486" spans="1:16" ht="12.75">
      <c r="A4486" t="s">
        <v>48</v>
      </c>
      <c s="34" t="s">
        <v>3236</v>
      </c>
      <c s="34" t="s">
        <v>9738</v>
      </c>
      <c s="35" t="s">
        <v>5</v>
      </c>
      <c s="6" t="s">
        <v>8364</v>
      </c>
      <c s="36" t="s">
        <v>52</v>
      </c>
      <c s="37">
        <v>1</v>
      </c>
      <c s="36">
        <v>0</v>
      </c>
      <c s="36">
        <f>ROUND(G4486*H4486,6)</f>
      </c>
      <c r="L4486" s="38">
        <v>0</v>
      </c>
      <c s="32">
        <f>ROUND(ROUND(L4486,2)*ROUND(G4486,3),2)</f>
      </c>
      <c s="36" t="s">
        <v>8175</v>
      </c>
      <c>
        <f>(M4486*21)/100</f>
      </c>
      <c t="s">
        <v>27</v>
      </c>
    </row>
    <row r="4487" spans="1:5" ht="12.75">
      <c r="A4487" s="35" t="s">
        <v>54</v>
      </c>
      <c r="E4487" s="39" t="s">
        <v>8364</v>
      </c>
    </row>
    <row r="4488" spans="1:5" ht="12.75">
      <c r="A4488" s="35" t="s">
        <v>56</v>
      </c>
      <c r="E4488" s="40" t="s">
        <v>5</v>
      </c>
    </row>
    <row r="4489" spans="1:5" ht="12.75">
      <c r="A4489" t="s">
        <v>58</v>
      </c>
      <c r="E4489" s="39" t="s">
        <v>5</v>
      </c>
    </row>
    <row r="4490" spans="1:13" ht="12.75">
      <c r="A4490" t="s">
        <v>46</v>
      </c>
      <c r="C4490" s="31" t="s">
        <v>8365</v>
      </c>
      <c r="E4490" s="33" t="s">
        <v>8366</v>
      </c>
      <c r="J4490" s="32">
        <f>0</f>
      </c>
      <c s="32">
        <f>0</f>
      </c>
      <c s="32">
        <f>0+L4491+L4495+L4499+L4503</f>
      </c>
      <c s="32">
        <f>0+M4491+M4495+M4499+M4503</f>
      </c>
    </row>
    <row r="4491" spans="1:16" ht="12.75">
      <c r="A4491" t="s">
        <v>48</v>
      </c>
      <c s="34" t="s">
        <v>3239</v>
      </c>
      <c s="34" t="s">
        <v>9739</v>
      </c>
      <c s="35" t="s">
        <v>5</v>
      </c>
      <c s="6" t="s">
        <v>8368</v>
      </c>
      <c s="36" t="s">
        <v>1289</v>
      </c>
      <c s="37">
        <v>1</v>
      </c>
      <c s="36">
        <v>0</v>
      </c>
      <c s="36">
        <f>ROUND(G4491*H4491,6)</f>
      </c>
      <c r="L4491" s="38">
        <v>0</v>
      </c>
      <c s="32">
        <f>ROUND(ROUND(L4491,2)*ROUND(G4491,3),2)</f>
      </c>
      <c s="36" t="s">
        <v>8175</v>
      </c>
      <c>
        <f>(M4491*21)/100</f>
      </c>
      <c t="s">
        <v>27</v>
      </c>
    </row>
    <row r="4492" spans="1:5" ht="12.75">
      <c r="A4492" s="35" t="s">
        <v>54</v>
      </c>
      <c r="E4492" s="39" t="s">
        <v>8368</v>
      </c>
    </row>
    <row r="4493" spans="1:5" ht="12.75">
      <c r="A4493" s="35" t="s">
        <v>56</v>
      </c>
      <c r="E4493" s="40" t="s">
        <v>5</v>
      </c>
    </row>
    <row r="4494" spans="1:5" ht="12.75">
      <c r="A4494" t="s">
        <v>58</v>
      </c>
      <c r="E4494" s="39" t="s">
        <v>5</v>
      </c>
    </row>
    <row r="4495" spans="1:16" ht="12.75">
      <c r="A4495" t="s">
        <v>48</v>
      </c>
      <c s="34" t="s">
        <v>3242</v>
      </c>
      <c s="34" t="s">
        <v>9740</v>
      </c>
      <c s="35" t="s">
        <v>5</v>
      </c>
      <c s="6" t="s">
        <v>8370</v>
      </c>
      <c s="36" t="s">
        <v>1289</v>
      </c>
      <c s="37">
        <v>1</v>
      </c>
      <c s="36">
        <v>0</v>
      </c>
      <c s="36">
        <f>ROUND(G4495*H4495,6)</f>
      </c>
      <c r="L4495" s="38">
        <v>0</v>
      </c>
      <c s="32">
        <f>ROUND(ROUND(L4495,2)*ROUND(G4495,3),2)</f>
      </c>
      <c s="36" t="s">
        <v>8175</v>
      </c>
      <c>
        <f>(M4495*21)/100</f>
      </c>
      <c t="s">
        <v>27</v>
      </c>
    </row>
    <row r="4496" spans="1:5" ht="12.75">
      <c r="A4496" s="35" t="s">
        <v>54</v>
      </c>
      <c r="E4496" s="39" t="s">
        <v>8370</v>
      </c>
    </row>
    <row r="4497" spans="1:5" ht="12.75">
      <c r="A4497" s="35" t="s">
        <v>56</v>
      </c>
      <c r="E4497" s="40" t="s">
        <v>5</v>
      </c>
    </row>
    <row r="4498" spans="1:5" ht="12.75">
      <c r="A4498" t="s">
        <v>58</v>
      </c>
      <c r="E4498" s="39" t="s">
        <v>5</v>
      </c>
    </row>
    <row r="4499" spans="1:16" ht="12.75">
      <c r="A4499" t="s">
        <v>48</v>
      </c>
      <c s="34" t="s">
        <v>3245</v>
      </c>
      <c s="34" t="s">
        <v>9741</v>
      </c>
      <c s="35" t="s">
        <v>5</v>
      </c>
      <c s="6" t="s">
        <v>8372</v>
      </c>
      <c s="36" t="s">
        <v>215</v>
      </c>
      <c s="37">
        <v>8</v>
      </c>
      <c s="36">
        <v>0</v>
      </c>
      <c s="36">
        <f>ROUND(G4499*H4499,6)</f>
      </c>
      <c r="L4499" s="38">
        <v>0</v>
      </c>
      <c s="32">
        <f>ROUND(ROUND(L4499,2)*ROUND(G4499,3),2)</f>
      </c>
      <c s="36" t="s">
        <v>8175</v>
      </c>
      <c>
        <f>(M4499*21)/100</f>
      </c>
      <c t="s">
        <v>27</v>
      </c>
    </row>
    <row r="4500" spans="1:5" ht="12.75">
      <c r="A4500" s="35" t="s">
        <v>54</v>
      </c>
      <c r="E4500" s="39" t="s">
        <v>8372</v>
      </c>
    </row>
    <row r="4501" spans="1:5" ht="12.75">
      <c r="A4501" s="35" t="s">
        <v>56</v>
      </c>
      <c r="E4501" s="40" t="s">
        <v>5</v>
      </c>
    </row>
    <row r="4502" spans="1:5" ht="12.75">
      <c r="A4502" t="s">
        <v>58</v>
      </c>
      <c r="E4502" s="39" t="s">
        <v>5</v>
      </c>
    </row>
    <row r="4503" spans="1:16" ht="12.75">
      <c r="A4503" t="s">
        <v>48</v>
      </c>
      <c s="34" t="s">
        <v>3248</v>
      </c>
      <c s="34" t="s">
        <v>9742</v>
      </c>
      <c s="35" t="s">
        <v>5</v>
      </c>
      <c s="6" t="s">
        <v>8374</v>
      </c>
      <c s="36" t="s">
        <v>52</v>
      </c>
      <c s="37">
        <v>1</v>
      </c>
      <c s="36">
        <v>0</v>
      </c>
      <c s="36">
        <f>ROUND(G4503*H4503,6)</f>
      </c>
      <c r="L4503" s="38">
        <v>0</v>
      </c>
      <c s="32">
        <f>ROUND(ROUND(L4503,2)*ROUND(G4503,3),2)</f>
      </c>
      <c s="36" t="s">
        <v>8175</v>
      </c>
      <c>
        <f>(M4503*21)/100</f>
      </c>
      <c t="s">
        <v>27</v>
      </c>
    </row>
    <row r="4504" spans="1:5" ht="12.75">
      <c r="A4504" s="35" t="s">
        <v>54</v>
      </c>
      <c r="E4504" s="39" t="s">
        <v>8516</v>
      </c>
    </row>
    <row r="4505" spans="1:5" ht="12.75">
      <c r="A4505" s="35" t="s">
        <v>56</v>
      </c>
      <c r="E4505" s="40" t="s">
        <v>5</v>
      </c>
    </row>
    <row r="4506" spans="1:5" ht="12.75">
      <c r="A4506" t="s">
        <v>58</v>
      </c>
      <c r="E4506" s="39" t="s">
        <v>5</v>
      </c>
    </row>
    <row r="4507" spans="1:13" ht="12.75">
      <c r="A4507" t="s">
        <v>8165</v>
      </c>
      <c r="C4507" s="31" t="s">
        <v>9743</v>
      </c>
      <c r="E4507" s="33" t="s">
        <v>9744</v>
      </c>
      <c r="J4507" s="32">
        <f>0+J4508+J4513+J4518+J4535</f>
      </c>
      <c s="32">
        <f>0+K4508+K4513+K4518+K4535</f>
      </c>
      <c s="32">
        <f>0+L4508+L4513+L4518+L4535</f>
      </c>
      <c s="32">
        <f>0+M4508+M4513+M4518+M4535</f>
      </c>
    </row>
    <row r="4508" spans="1:13" ht="12.75">
      <c r="A4508" t="s">
        <v>46</v>
      </c>
      <c r="C4508" s="31" t="s">
        <v>8168</v>
      </c>
      <c r="E4508" s="33" t="s">
        <v>8169</v>
      </c>
      <c r="J4508" s="32">
        <f>0</f>
      </c>
      <c s="32">
        <f>0</f>
      </c>
      <c s="32">
        <f>0+L4509</f>
      </c>
      <c s="32">
        <f>0+M4509</f>
      </c>
    </row>
    <row r="4509" spans="1:16" ht="12.75">
      <c r="A4509" t="s">
        <v>48</v>
      </c>
      <c s="34" t="s">
        <v>3251</v>
      </c>
      <c s="34" t="s">
        <v>9745</v>
      </c>
      <c s="35" t="s">
        <v>5</v>
      </c>
      <c s="6" t="s">
        <v>9720</v>
      </c>
      <c s="36" t="s">
        <v>52</v>
      </c>
      <c s="37">
        <v>2</v>
      </c>
      <c s="36">
        <v>0</v>
      </c>
      <c s="36">
        <f>ROUND(G4509*H4509,6)</f>
      </c>
      <c r="L4509" s="38">
        <v>0</v>
      </c>
      <c s="32">
        <f>ROUND(ROUND(L4509,2)*ROUND(G4509,3),2)</f>
      </c>
      <c s="36" t="s">
        <v>8175</v>
      </c>
      <c>
        <f>(M4509*21)/100</f>
      </c>
      <c t="s">
        <v>27</v>
      </c>
    </row>
    <row r="4510" spans="1:5" ht="76.5">
      <c r="A4510" s="35" t="s">
        <v>54</v>
      </c>
      <c r="E4510" s="39" t="s">
        <v>9721</v>
      </c>
    </row>
    <row r="4511" spans="1:5" ht="12.75">
      <c r="A4511" s="35" t="s">
        <v>56</v>
      </c>
      <c r="E4511" s="40" t="s">
        <v>5</v>
      </c>
    </row>
    <row r="4512" spans="1:5" ht="12.75">
      <c r="A4512" t="s">
        <v>58</v>
      </c>
      <c r="E4512" s="39" t="s">
        <v>5</v>
      </c>
    </row>
    <row r="4513" spans="1:13" ht="12.75">
      <c r="A4513" t="s">
        <v>46</v>
      </c>
      <c r="C4513" s="31" t="s">
        <v>8332</v>
      </c>
      <c r="E4513" s="33" t="s">
        <v>8333</v>
      </c>
      <c r="J4513" s="32">
        <f>0</f>
      </c>
      <c s="32">
        <f>0</f>
      </c>
      <c s="32">
        <f>0+L4514</f>
      </c>
      <c s="32">
        <f>0+M4514</f>
      </c>
    </row>
    <row r="4514" spans="1:16" ht="12.75">
      <c r="A4514" t="s">
        <v>48</v>
      </c>
      <c s="34" t="s">
        <v>3254</v>
      </c>
      <c s="34" t="s">
        <v>9746</v>
      </c>
      <c s="35" t="s">
        <v>5</v>
      </c>
      <c s="6" t="s">
        <v>8335</v>
      </c>
      <c s="36" t="s">
        <v>1408</v>
      </c>
      <c s="37">
        <v>20</v>
      </c>
      <c s="36">
        <v>0</v>
      </c>
      <c s="36">
        <f>ROUND(G4514*H4514,6)</f>
      </c>
      <c r="L4514" s="38">
        <v>0</v>
      </c>
      <c s="32">
        <f>ROUND(ROUND(L4514,2)*ROUND(G4514,3),2)</f>
      </c>
      <c s="36" t="s">
        <v>8175</v>
      </c>
      <c>
        <f>(M4514*21)/100</f>
      </c>
      <c t="s">
        <v>27</v>
      </c>
    </row>
    <row r="4515" spans="1:5" ht="12.75">
      <c r="A4515" s="35" t="s">
        <v>54</v>
      </c>
      <c r="E4515" s="39" t="s">
        <v>8335</v>
      </c>
    </row>
    <row r="4516" spans="1:5" ht="12.75">
      <c r="A4516" s="35" t="s">
        <v>56</v>
      </c>
      <c r="E4516" s="40" t="s">
        <v>5</v>
      </c>
    </row>
    <row r="4517" spans="1:5" ht="12.75">
      <c r="A4517" t="s">
        <v>58</v>
      </c>
      <c r="E4517" s="39" t="s">
        <v>5</v>
      </c>
    </row>
    <row r="4518" spans="1:13" ht="12.75">
      <c r="A4518" t="s">
        <v>46</v>
      </c>
      <c r="C4518" s="31" t="s">
        <v>8353</v>
      </c>
      <c r="E4518" s="33" t="s">
        <v>8354</v>
      </c>
      <c r="J4518" s="32">
        <f>0</f>
      </c>
      <c s="32">
        <f>0</f>
      </c>
      <c s="32">
        <f>0+L4519+L4523+L4527+L4531</f>
      </c>
      <c s="32">
        <f>0+M4519+M4523+M4527+M4531</f>
      </c>
    </row>
    <row r="4519" spans="1:16" ht="12.75">
      <c r="A4519" t="s">
        <v>48</v>
      </c>
      <c s="34" t="s">
        <v>3257</v>
      </c>
      <c s="34" t="s">
        <v>9747</v>
      </c>
      <c s="35" t="s">
        <v>5</v>
      </c>
      <c s="6" t="s">
        <v>8356</v>
      </c>
      <c s="36" t="s">
        <v>1289</v>
      </c>
      <c s="37">
        <v>1</v>
      </c>
      <c s="36">
        <v>0</v>
      </c>
      <c s="36">
        <f>ROUND(G4519*H4519,6)</f>
      </c>
      <c r="L4519" s="38">
        <v>0</v>
      </c>
      <c s="32">
        <f>ROUND(ROUND(L4519,2)*ROUND(G4519,3),2)</f>
      </c>
      <c s="36" t="s">
        <v>8175</v>
      </c>
      <c>
        <f>(M4519*21)/100</f>
      </c>
      <c t="s">
        <v>27</v>
      </c>
    </row>
    <row r="4520" spans="1:5" ht="12.75">
      <c r="A4520" s="35" t="s">
        <v>54</v>
      </c>
      <c r="E4520" s="39" t="s">
        <v>8356</v>
      </c>
    </row>
    <row r="4521" spans="1:5" ht="12.75">
      <c r="A4521" s="35" t="s">
        <v>56</v>
      </c>
      <c r="E4521" s="40" t="s">
        <v>5</v>
      </c>
    </row>
    <row r="4522" spans="1:5" ht="12.75">
      <c r="A4522" t="s">
        <v>58</v>
      </c>
      <c r="E4522" s="39" t="s">
        <v>5</v>
      </c>
    </row>
    <row r="4523" spans="1:16" ht="12.75">
      <c r="A4523" t="s">
        <v>48</v>
      </c>
      <c s="34" t="s">
        <v>3260</v>
      </c>
      <c s="34" t="s">
        <v>9748</v>
      </c>
      <c s="35" t="s">
        <v>5</v>
      </c>
      <c s="6" t="s">
        <v>8358</v>
      </c>
      <c s="36" t="s">
        <v>52</v>
      </c>
      <c s="37">
        <v>10</v>
      </c>
      <c s="36">
        <v>0</v>
      </c>
      <c s="36">
        <f>ROUND(G4523*H4523,6)</f>
      </c>
      <c r="L4523" s="38">
        <v>0</v>
      </c>
      <c s="32">
        <f>ROUND(ROUND(L4523,2)*ROUND(G4523,3),2)</f>
      </c>
      <c s="36" t="s">
        <v>8175</v>
      </c>
      <c>
        <f>(M4523*21)/100</f>
      </c>
      <c t="s">
        <v>27</v>
      </c>
    </row>
    <row r="4524" spans="1:5" ht="12.75">
      <c r="A4524" s="35" t="s">
        <v>54</v>
      </c>
      <c r="E4524" s="39" t="s">
        <v>8358</v>
      </c>
    </row>
    <row r="4525" spans="1:5" ht="12.75">
      <c r="A4525" s="35" t="s">
        <v>56</v>
      </c>
      <c r="E4525" s="40" t="s">
        <v>5</v>
      </c>
    </row>
    <row r="4526" spans="1:5" ht="12.75">
      <c r="A4526" t="s">
        <v>58</v>
      </c>
      <c r="E4526" s="39" t="s">
        <v>5</v>
      </c>
    </row>
    <row r="4527" spans="1:16" ht="12.75">
      <c r="A4527" t="s">
        <v>48</v>
      </c>
      <c s="34" t="s">
        <v>3263</v>
      </c>
      <c s="34" t="s">
        <v>9749</v>
      </c>
      <c s="35" t="s">
        <v>5</v>
      </c>
      <c s="6" t="s">
        <v>8360</v>
      </c>
      <c s="36" t="s">
        <v>1289</v>
      </c>
      <c s="37">
        <v>1</v>
      </c>
      <c s="36">
        <v>0</v>
      </c>
      <c s="36">
        <f>ROUND(G4527*H4527,6)</f>
      </c>
      <c r="L4527" s="38">
        <v>0</v>
      </c>
      <c s="32">
        <f>ROUND(ROUND(L4527,2)*ROUND(G4527,3),2)</f>
      </c>
      <c s="36" t="s">
        <v>8175</v>
      </c>
      <c>
        <f>(M4527*21)/100</f>
      </c>
      <c t="s">
        <v>27</v>
      </c>
    </row>
    <row r="4528" spans="1:5" ht="12.75">
      <c r="A4528" s="35" t="s">
        <v>54</v>
      </c>
      <c r="E4528" s="39" t="s">
        <v>8360</v>
      </c>
    </row>
    <row r="4529" spans="1:5" ht="12.75">
      <c r="A4529" s="35" t="s">
        <v>56</v>
      </c>
      <c r="E4529" s="40" t="s">
        <v>5</v>
      </c>
    </row>
    <row r="4530" spans="1:5" ht="12.75">
      <c r="A4530" t="s">
        <v>58</v>
      </c>
      <c r="E4530" s="39" t="s">
        <v>5</v>
      </c>
    </row>
    <row r="4531" spans="1:16" ht="12.75">
      <c r="A4531" t="s">
        <v>48</v>
      </c>
      <c s="34" t="s">
        <v>3266</v>
      </c>
      <c s="34" t="s">
        <v>9750</v>
      </c>
      <c s="35" t="s">
        <v>5</v>
      </c>
      <c s="6" t="s">
        <v>8364</v>
      </c>
      <c s="36" t="s">
        <v>52</v>
      </c>
      <c s="37">
        <v>1</v>
      </c>
      <c s="36">
        <v>0</v>
      </c>
      <c s="36">
        <f>ROUND(G4531*H4531,6)</f>
      </c>
      <c r="L4531" s="38">
        <v>0</v>
      </c>
      <c s="32">
        <f>ROUND(ROUND(L4531,2)*ROUND(G4531,3),2)</f>
      </c>
      <c s="36" t="s">
        <v>8175</v>
      </c>
      <c>
        <f>(M4531*21)/100</f>
      </c>
      <c t="s">
        <v>27</v>
      </c>
    </row>
    <row r="4532" spans="1:5" ht="12.75">
      <c r="A4532" s="35" t="s">
        <v>54</v>
      </c>
      <c r="E4532" s="39" t="s">
        <v>8364</v>
      </c>
    </row>
    <row r="4533" spans="1:5" ht="12.75">
      <c r="A4533" s="35" t="s">
        <v>56</v>
      </c>
      <c r="E4533" s="40" t="s">
        <v>5</v>
      </c>
    </row>
    <row r="4534" spans="1:5" ht="12.75">
      <c r="A4534" t="s">
        <v>58</v>
      </c>
      <c r="E4534" s="39" t="s">
        <v>5</v>
      </c>
    </row>
    <row r="4535" spans="1:13" ht="12.75">
      <c r="A4535" t="s">
        <v>46</v>
      </c>
      <c r="C4535" s="31" t="s">
        <v>8365</v>
      </c>
      <c r="E4535" s="33" t="s">
        <v>8366</v>
      </c>
      <c r="J4535" s="32">
        <f>0</f>
      </c>
      <c s="32">
        <f>0</f>
      </c>
      <c s="32">
        <f>0+L4536+L4540+L4544+L4548</f>
      </c>
      <c s="32">
        <f>0+M4536+M4540+M4544+M4548</f>
      </c>
    </row>
    <row r="4536" spans="1:16" ht="12.75">
      <c r="A4536" t="s">
        <v>48</v>
      </c>
      <c s="34" t="s">
        <v>3269</v>
      </c>
      <c s="34" t="s">
        <v>9751</v>
      </c>
      <c s="35" t="s">
        <v>5</v>
      </c>
      <c s="6" t="s">
        <v>8368</v>
      </c>
      <c s="36" t="s">
        <v>1289</v>
      </c>
      <c s="37">
        <v>1</v>
      </c>
      <c s="36">
        <v>0</v>
      </c>
      <c s="36">
        <f>ROUND(G4536*H4536,6)</f>
      </c>
      <c r="L4536" s="38">
        <v>0</v>
      </c>
      <c s="32">
        <f>ROUND(ROUND(L4536,2)*ROUND(G4536,3),2)</f>
      </c>
      <c s="36" t="s">
        <v>8175</v>
      </c>
      <c>
        <f>(M4536*21)/100</f>
      </c>
      <c t="s">
        <v>27</v>
      </c>
    </row>
    <row r="4537" spans="1:5" ht="12.75">
      <c r="A4537" s="35" t="s">
        <v>54</v>
      </c>
      <c r="E4537" s="39" t="s">
        <v>8368</v>
      </c>
    </row>
    <row r="4538" spans="1:5" ht="12.75">
      <c r="A4538" s="35" t="s">
        <v>56</v>
      </c>
      <c r="E4538" s="40" t="s">
        <v>5</v>
      </c>
    </row>
    <row r="4539" spans="1:5" ht="12.75">
      <c r="A4539" t="s">
        <v>58</v>
      </c>
      <c r="E4539" s="39" t="s">
        <v>5</v>
      </c>
    </row>
    <row r="4540" spans="1:16" ht="12.75">
      <c r="A4540" t="s">
        <v>48</v>
      </c>
      <c s="34" t="s">
        <v>3272</v>
      </c>
      <c s="34" t="s">
        <v>9752</v>
      </c>
      <c s="35" t="s">
        <v>5</v>
      </c>
      <c s="6" t="s">
        <v>8370</v>
      </c>
      <c s="36" t="s">
        <v>1289</v>
      </c>
      <c s="37">
        <v>1</v>
      </c>
      <c s="36">
        <v>0</v>
      </c>
      <c s="36">
        <f>ROUND(G4540*H4540,6)</f>
      </c>
      <c r="L4540" s="38">
        <v>0</v>
      </c>
      <c s="32">
        <f>ROUND(ROUND(L4540,2)*ROUND(G4540,3),2)</f>
      </c>
      <c s="36" t="s">
        <v>8175</v>
      </c>
      <c>
        <f>(M4540*21)/100</f>
      </c>
      <c t="s">
        <v>27</v>
      </c>
    </row>
    <row r="4541" spans="1:5" ht="12.75">
      <c r="A4541" s="35" t="s">
        <v>54</v>
      </c>
      <c r="E4541" s="39" t="s">
        <v>8370</v>
      </c>
    </row>
    <row r="4542" spans="1:5" ht="12.75">
      <c r="A4542" s="35" t="s">
        <v>56</v>
      </c>
      <c r="E4542" s="40" t="s">
        <v>5</v>
      </c>
    </row>
    <row r="4543" spans="1:5" ht="12.75">
      <c r="A4543" t="s">
        <v>58</v>
      </c>
      <c r="E4543" s="39" t="s">
        <v>5</v>
      </c>
    </row>
    <row r="4544" spans="1:16" ht="12.75">
      <c r="A4544" t="s">
        <v>48</v>
      </c>
      <c s="34" t="s">
        <v>3275</v>
      </c>
      <c s="34" t="s">
        <v>9753</v>
      </c>
      <c s="35" t="s">
        <v>5</v>
      </c>
      <c s="6" t="s">
        <v>8372</v>
      </c>
      <c s="36" t="s">
        <v>215</v>
      </c>
      <c s="37">
        <v>8</v>
      </c>
      <c s="36">
        <v>0</v>
      </c>
      <c s="36">
        <f>ROUND(G4544*H4544,6)</f>
      </c>
      <c r="L4544" s="38">
        <v>0</v>
      </c>
      <c s="32">
        <f>ROUND(ROUND(L4544,2)*ROUND(G4544,3),2)</f>
      </c>
      <c s="36" t="s">
        <v>8175</v>
      </c>
      <c>
        <f>(M4544*21)/100</f>
      </c>
      <c t="s">
        <v>27</v>
      </c>
    </row>
    <row r="4545" spans="1:5" ht="12.75">
      <c r="A4545" s="35" t="s">
        <v>54</v>
      </c>
      <c r="E4545" s="39" t="s">
        <v>8372</v>
      </c>
    </row>
    <row r="4546" spans="1:5" ht="12.75">
      <c r="A4546" s="35" t="s">
        <v>56</v>
      </c>
      <c r="E4546" s="40" t="s">
        <v>5</v>
      </c>
    </row>
    <row r="4547" spans="1:5" ht="12.75">
      <c r="A4547" t="s">
        <v>58</v>
      </c>
      <c r="E4547" s="39" t="s">
        <v>5</v>
      </c>
    </row>
    <row r="4548" spans="1:16" ht="12.75">
      <c r="A4548" t="s">
        <v>48</v>
      </c>
      <c s="34" t="s">
        <v>3278</v>
      </c>
      <c s="34" t="s">
        <v>9754</v>
      </c>
      <c s="35" t="s">
        <v>5</v>
      </c>
      <c s="6" t="s">
        <v>8374</v>
      </c>
      <c s="36" t="s">
        <v>52</v>
      </c>
      <c s="37">
        <v>1</v>
      </c>
      <c s="36">
        <v>0</v>
      </c>
      <c s="36">
        <f>ROUND(G4548*H4548,6)</f>
      </c>
      <c r="L4548" s="38">
        <v>0</v>
      </c>
      <c s="32">
        <f>ROUND(ROUND(L4548,2)*ROUND(G4548,3),2)</f>
      </c>
      <c s="36" t="s">
        <v>8175</v>
      </c>
      <c>
        <f>(M4548*21)/100</f>
      </c>
      <c t="s">
        <v>27</v>
      </c>
    </row>
    <row r="4549" spans="1:5" ht="12.75">
      <c r="A4549" s="35" t="s">
        <v>54</v>
      </c>
      <c r="E4549" s="39" t="s">
        <v>8516</v>
      </c>
    </row>
    <row r="4550" spans="1:5" ht="12.75">
      <c r="A4550" s="35" t="s">
        <v>56</v>
      </c>
      <c r="E4550" s="40" t="s">
        <v>5</v>
      </c>
    </row>
    <row r="4551" spans="1:5" ht="12.75">
      <c r="A4551" t="s">
        <v>58</v>
      </c>
      <c r="E4551" s="39" t="s">
        <v>5</v>
      </c>
    </row>
    <row r="4552" spans="1:13" ht="12.75">
      <c r="A4552" t="s">
        <v>8165</v>
      </c>
      <c r="C4552" s="31" t="s">
        <v>9755</v>
      </c>
      <c r="E4552" s="33" t="s">
        <v>9756</v>
      </c>
      <c r="J4552" s="32">
        <f>0+J4553+J4574+J4587+J4592+J4613+J4666+J4703+J4724+J4733+J4754</f>
      </c>
      <c s="32">
        <f>0+K4553+K4574+K4587+K4592+K4613+K4666+K4703+K4724+K4733+K4754</f>
      </c>
      <c s="32">
        <f>0+L4553+L4574+L4587+L4592+L4613+L4666+L4703+L4724+L4733+L4754</f>
      </c>
      <c s="32">
        <f>0+M4553+M4574+M4587+M4592+M4613+M4666+M4703+M4724+M4733+M4754</f>
      </c>
    </row>
    <row r="4553" spans="1:13" ht="12.75">
      <c r="A4553" t="s">
        <v>46</v>
      </c>
      <c r="C4553" s="31" t="s">
        <v>8168</v>
      </c>
      <c r="E4553" s="33" t="s">
        <v>8169</v>
      </c>
      <c r="J4553" s="32">
        <f>0</f>
      </c>
      <c s="32">
        <f>0</f>
      </c>
      <c s="32">
        <f>0+L4554+L4558+L4562+L4566+L4570</f>
      </c>
      <c s="32">
        <f>0+M4554+M4558+M4562+M4566+M4570</f>
      </c>
    </row>
    <row r="4554" spans="1:16" ht="25.5">
      <c r="A4554" t="s">
        <v>48</v>
      </c>
      <c s="34" t="s">
        <v>3281</v>
      </c>
      <c s="34" t="s">
        <v>8170</v>
      </c>
      <c s="35" t="s">
        <v>7805</v>
      </c>
      <c s="6" t="s">
        <v>8171</v>
      </c>
      <c s="36" t="s">
        <v>52</v>
      </c>
      <c s="37">
        <v>1</v>
      </c>
      <c s="36">
        <v>0</v>
      </c>
      <c s="36">
        <f>ROUND(G4554*H4554,6)</f>
      </c>
      <c r="L4554" s="38">
        <v>0</v>
      </c>
      <c s="32">
        <f>ROUND(ROUND(L4554,2)*ROUND(G4554,3),2)</f>
      </c>
      <c s="36" t="s">
        <v>8172</v>
      </c>
      <c>
        <f>(M4554*21)/100</f>
      </c>
      <c t="s">
        <v>27</v>
      </c>
    </row>
    <row r="4555" spans="1:5" ht="12.75">
      <c r="A4555" s="35" t="s">
        <v>54</v>
      </c>
      <c r="E4555" s="39" t="s">
        <v>5</v>
      </c>
    </row>
    <row r="4556" spans="1:5" ht="12.75">
      <c r="A4556" s="35" t="s">
        <v>56</v>
      </c>
      <c r="E4556" s="40" t="s">
        <v>5</v>
      </c>
    </row>
    <row r="4557" spans="1:5" ht="12.75">
      <c r="A4557" t="s">
        <v>58</v>
      </c>
      <c r="E4557" s="39" t="s">
        <v>5</v>
      </c>
    </row>
    <row r="4558" spans="1:16" ht="12.75">
      <c r="A4558" t="s">
        <v>48</v>
      </c>
      <c s="34" t="s">
        <v>3283</v>
      </c>
      <c s="34" t="s">
        <v>9757</v>
      </c>
      <c s="35" t="s">
        <v>5</v>
      </c>
      <c s="6" t="s">
        <v>9758</v>
      </c>
      <c s="36" t="s">
        <v>52</v>
      </c>
      <c s="37">
        <v>1</v>
      </c>
      <c s="36">
        <v>0</v>
      </c>
      <c s="36">
        <f>ROUND(G4558*H4558,6)</f>
      </c>
      <c r="L4558" s="38">
        <v>0</v>
      </c>
      <c s="32">
        <f>ROUND(ROUND(L4558,2)*ROUND(G4558,3),2)</f>
      </c>
      <c s="36" t="s">
        <v>8175</v>
      </c>
      <c>
        <f>(M4558*21)/100</f>
      </c>
      <c t="s">
        <v>27</v>
      </c>
    </row>
    <row r="4559" spans="1:5" ht="280.5">
      <c r="A4559" s="35" t="s">
        <v>54</v>
      </c>
      <c r="E4559" s="39" t="s">
        <v>9759</v>
      </c>
    </row>
    <row r="4560" spans="1:5" ht="12.75">
      <c r="A4560" s="35" t="s">
        <v>56</v>
      </c>
      <c r="E4560" s="40" t="s">
        <v>5</v>
      </c>
    </row>
    <row r="4561" spans="1:5" ht="12.75">
      <c r="A4561" t="s">
        <v>58</v>
      </c>
      <c r="E4561" s="39" t="s">
        <v>5</v>
      </c>
    </row>
    <row r="4562" spans="1:16" ht="12.75">
      <c r="A4562" t="s">
        <v>48</v>
      </c>
      <c s="34" t="s">
        <v>3285</v>
      </c>
      <c s="34" t="s">
        <v>9760</v>
      </c>
      <c s="35" t="s">
        <v>5</v>
      </c>
      <c s="6" t="s">
        <v>8178</v>
      </c>
      <c s="36" t="s">
        <v>52</v>
      </c>
      <c s="37">
        <v>1</v>
      </c>
      <c s="36">
        <v>0</v>
      </c>
      <c s="36">
        <f>ROUND(G4562*H4562,6)</f>
      </c>
      <c r="L4562" s="38">
        <v>0</v>
      </c>
      <c s="32">
        <f>ROUND(ROUND(L4562,2)*ROUND(G4562,3),2)</f>
      </c>
      <c s="36" t="s">
        <v>8175</v>
      </c>
      <c>
        <f>(M4562*21)/100</f>
      </c>
      <c t="s">
        <v>27</v>
      </c>
    </row>
    <row r="4563" spans="1:5" ht="12.75">
      <c r="A4563" s="35" t="s">
        <v>54</v>
      </c>
      <c r="E4563" s="39" t="s">
        <v>8178</v>
      </c>
    </row>
    <row r="4564" spans="1:5" ht="12.75">
      <c r="A4564" s="35" t="s">
        <v>56</v>
      </c>
      <c r="E4564" s="40" t="s">
        <v>5</v>
      </c>
    </row>
    <row r="4565" spans="1:5" ht="12.75">
      <c r="A4565" t="s">
        <v>58</v>
      </c>
      <c r="E4565" s="39" t="s">
        <v>5</v>
      </c>
    </row>
    <row r="4566" spans="1:16" ht="12.75">
      <c r="A4566" t="s">
        <v>48</v>
      </c>
      <c s="34" t="s">
        <v>3288</v>
      </c>
      <c s="34" t="s">
        <v>9761</v>
      </c>
      <c s="35" t="s">
        <v>5</v>
      </c>
      <c s="6" t="s">
        <v>8180</v>
      </c>
      <c s="36" t="s">
        <v>52</v>
      </c>
      <c s="37">
        <v>1</v>
      </c>
      <c s="36">
        <v>0</v>
      </c>
      <c s="36">
        <f>ROUND(G4566*H4566,6)</f>
      </c>
      <c r="L4566" s="38">
        <v>0</v>
      </c>
      <c s="32">
        <f>ROUND(ROUND(L4566,2)*ROUND(G4566,3),2)</f>
      </c>
      <c s="36" t="s">
        <v>8175</v>
      </c>
      <c>
        <f>(M4566*21)/100</f>
      </c>
      <c t="s">
        <v>27</v>
      </c>
    </row>
    <row r="4567" spans="1:5" ht="12.75">
      <c r="A4567" s="35" t="s">
        <v>54</v>
      </c>
      <c r="E4567" s="39" t="s">
        <v>8180</v>
      </c>
    </row>
    <row r="4568" spans="1:5" ht="12.75">
      <c r="A4568" s="35" t="s">
        <v>56</v>
      </c>
      <c r="E4568" s="40" t="s">
        <v>5</v>
      </c>
    </row>
    <row r="4569" spans="1:5" ht="12.75">
      <c r="A4569" t="s">
        <v>58</v>
      </c>
      <c r="E4569" s="39" t="s">
        <v>5</v>
      </c>
    </row>
    <row r="4570" spans="1:16" ht="25.5">
      <c r="A4570" t="s">
        <v>48</v>
      </c>
      <c s="34" t="s">
        <v>3291</v>
      </c>
      <c s="34" t="s">
        <v>9762</v>
      </c>
      <c s="35" t="s">
        <v>5</v>
      </c>
      <c s="6" t="s">
        <v>8182</v>
      </c>
      <c s="36" t="s">
        <v>52</v>
      </c>
      <c s="37">
        <v>1</v>
      </c>
      <c s="36">
        <v>0</v>
      </c>
      <c s="36">
        <f>ROUND(G4570*H4570,6)</f>
      </c>
      <c r="L4570" s="38">
        <v>0</v>
      </c>
      <c s="32">
        <f>ROUND(ROUND(L4570,2)*ROUND(G4570,3),2)</f>
      </c>
      <c s="36" t="s">
        <v>8175</v>
      </c>
      <c>
        <f>(M4570*21)/100</f>
      </c>
      <c t="s">
        <v>27</v>
      </c>
    </row>
    <row r="4571" spans="1:5" ht="38.25">
      <c r="A4571" s="35" t="s">
        <v>54</v>
      </c>
      <c r="E4571" s="39" t="s">
        <v>8183</v>
      </c>
    </row>
    <row r="4572" spans="1:5" ht="12.75">
      <c r="A4572" s="35" t="s">
        <v>56</v>
      </c>
      <c r="E4572" s="40" t="s">
        <v>5</v>
      </c>
    </row>
    <row r="4573" spans="1:5" ht="12.75">
      <c r="A4573" t="s">
        <v>58</v>
      </c>
      <c r="E4573" s="39" t="s">
        <v>5</v>
      </c>
    </row>
    <row r="4574" spans="1:13" ht="12.75">
      <c r="A4574" t="s">
        <v>46</v>
      </c>
      <c r="C4574" s="31" t="s">
        <v>8184</v>
      </c>
      <c r="E4574" s="33" t="s">
        <v>8185</v>
      </c>
      <c r="J4574" s="32">
        <f>0</f>
      </c>
      <c s="32">
        <f>0</f>
      </c>
      <c s="32">
        <f>0+L4575+L4579+L4583</f>
      </c>
      <c s="32">
        <f>0+M4575+M4579+M4583</f>
      </c>
    </row>
    <row r="4575" spans="1:16" ht="12.75">
      <c r="A4575" t="s">
        <v>48</v>
      </c>
      <c s="34" t="s">
        <v>3294</v>
      </c>
      <c s="34" t="s">
        <v>9763</v>
      </c>
      <c s="35" t="s">
        <v>5</v>
      </c>
      <c s="6" t="s">
        <v>9764</v>
      </c>
      <c s="36" t="s">
        <v>52</v>
      </c>
      <c s="37">
        <v>4</v>
      </c>
      <c s="36">
        <v>0</v>
      </c>
      <c s="36">
        <f>ROUND(G4575*H4575,6)</f>
      </c>
      <c r="L4575" s="38">
        <v>0</v>
      </c>
      <c s="32">
        <f>ROUND(ROUND(L4575,2)*ROUND(G4575,3),2)</f>
      </c>
      <c s="36" t="s">
        <v>8172</v>
      </c>
      <c>
        <f>(M4575*21)/100</f>
      </c>
      <c t="s">
        <v>27</v>
      </c>
    </row>
    <row r="4576" spans="1:5" ht="25.5">
      <c r="A4576" s="35" t="s">
        <v>54</v>
      </c>
      <c r="E4576" s="39" t="s">
        <v>9765</v>
      </c>
    </row>
    <row r="4577" spans="1:5" ht="12.75">
      <c r="A4577" s="35" t="s">
        <v>56</v>
      </c>
      <c r="E4577" s="40" t="s">
        <v>5</v>
      </c>
    </row>
    <row r="4578" spans="1:5" ht="12.75">
      <c r="A4578" t="s">
        <v>58</v>
      </c>
      <c r="E4578" s="39" t="s">
        <v>5</v>
      </c>
    </row>
    <row r="4579" spans="1:16" ht="12.75">
      <c r="A4579" t="s">
        <v>48</v>
      </c>
      <c s="34" t="s">
        <v>3297</v>
      </c>
      <c s="34" t="s">
        <v>9766</v>
      </c>
      <c s="35" t="s">
        <v>5</v>
      </c>
      <c s="6" t="s">
        <v>9767</v>
      </c>
      <c s="36" t="s">
        <v>52</v>
      </c>
      <c s="37">
        <v>2</v>
      </c>
      <c s="36">
        <v>0</v>
      </c>
      <c s="36">
        <f>ROUND(G4579*H4579,6)</f>
      </c>
      <c r="L4579" s="38">
        <v>0</v>
      </c>
      <c s="32">
        <f>ROUND(ROUND(L4579,2)*ROUND(G4579,3),2)</f>
      </c>
      <c s="36" t="s">
        <v>8175</v>
      </c>
      <c>
        <f>(M4579*21)/100</f>
      </c>
      <c t="s">
        <v>27</v>
      </c>
    </row>
    <row r="4580" spans="1:5" ht="12.75">
      <c r="A4580" s="35" t="s">
        <v>54</v>
      </c>
      <c r="E4580" s="39" t="s">
        <v>9767</v>
      </c>
    </row>
    <row r="4581" spans="1:5" ht="12.75">
      <c r="A4581" s="35" t="s">
        <v>56</v>
      </c>
      <c r="E4581" s="40" t="s">
        <v>5</v>
      </c>
    </row>
    <row r="4582" spans="1:5" ht="12.75">
      <c r="A4582" t="s">
        <v>58</v>
      </c>
      <c r="E4582" s="39" t="s">
        <v>5</v>
      </c>
    </row>
    <row r="4583" spans="1:16" ht="12.75">
      <c r="A4583" t="s">
        <v>48</v>
      </c>
      <c s="34" t="s">
        <v>3299</v>
      </c>
      <c s="34" t="s">
        <v>9768</v>
      </c>
      <c s="35" t="s">
        <v>5</v>
      </c>
      <c s="6" t="s">
        <v>9769</v>
      </c>
      <c s="36" t="s">
        <v>52</v>
      </c>
      <c s="37">
        <v>2</v>
      </c>
      <c s="36">
        <v>0</v>
      </c>
      <c s="36">
        <f>ROUND(G4583*H4583,6)</f>
      </c>
      <c r="L4583" s="38">
        <v>0</v>
      </c>
      <c s="32">
        <f>ROUND(ROUND(L4583,2)*ROUND(G4583,3),2)</f>
      </c>
      <c s="36" t="s">
        <v>8175</v>
      </c>
      <c>
        <f>(M4583*21)/100</f>
      </c>
      <c t="s">
        <v>27</v>
      </c>
    </row>
    <row r="4584" spans="1:5" ht="12.75">
      <c r="A4584" s="35" t="s">
        <v>54</v>
      </c>
      <c r="E4584" s="39" t="s">
        <v>9769</v>
      </c>
    </row>
    <row r="4585" spans="1:5" ht="12.75">
      <c r="A4585" s="35" t="s">
        <v>56</v>
      </c>
      <c r="E4585" s="40" t="s">
        <v>5</v>
      </c>
    </row>
    <row r="4586" spans="1:5" ht="12.75">
      <c r="A4586" t="s">
        <v>58</v>
      </c>
      <c r="E4586" s="39" t="s">
        <v>5</v>
      </c>
    </row>
    <row r="4587" spans="1:13" ht="12.75">
      <c r="A4587" t="s">
        <v>46</v>
      </c>
      <c r="C4587" s="31" t="s">
        <v>8216</v>
      </c>
      <c r="E4587" s="33" t="s">
        <v>8217</v>
      </c>
      <c r="J4587" s="32">
        <f>0</f>
      </c>
      <c s="32">
        <f>0</f>
      </c>
      <c s="32">
        <f>0+L4588</f>
      </c>
      <c s="32">
        <f>0+M4588</f>
      </c>
    </row>
    <row r="4588" spans="1:16" ht="12.75">
      <c r="A4588" t="s">
        <v>48</v>
      </c>
      <c s="34" t="s">
        <v>3302</v>
      </c>
      <c s="34" t="s">
        <v>9770</v>
      </c>
      <c s="35" t="s">
        <v>5</v>
      </c>
      <c s="6" t="s">
        <v>8500</v>
      </c>
      <c s="36" t="s">
        <v>52</v>
      </c>
      <c s="37">
        <v>1</v>
      </c>
      <c s="36">
        <v>0</v>
      </c>
      <c s="36">
        <f>ROUND(G4588*H4588,6)</f>
      </c>
      <c r="L4588" s="38">
        <v>0</v>
      </c>
      <c s="32">
        <f>ROUND(ROUND(L4588,2)*ROUND(G4588,3),2)</f>
      </c>
      <c s="36" t="s">
        <v>8175</v>
      </c>
      <c>
        <f>(M4588*21)/100</f>
      </c>
      <c t="s">
        <v>27</v>
      </c>
    </row>
    <row r="4589" spans="1:5" ht="38.25">
      <c r="A4589" s="35" t="s">
        <v>54</v>
      </c>
      <c r="E4589" s="39" t="s">
        <v>8220</v>
      </c>
    </row>
    <row r="4590" spans="1:5" ht="12.75">
      <c r="A4590" s="35" t="s">
        <v>56</v>
      </c>
      <c r="E4590" s="40" t="s">
        <v>5</v>
      </c>
    </row>
    <row r="4591" spans="1:5" ht="12.75">
      <c r="A4591" t="s">
        <v>58</v>
      </c>
      <c r="E4591" s="39" t="s">
        <v>5</v>
      </c>
    </row>
    <row r="4592" spans="1:13" ht="12.75">
      <c r="A4592" t="s">
        <v>46</v>
      </c>
      <c r="C4592" s="31" t="s">
        <v>8227</v>
      </c>
      <c r="E4592" s="33" t="s">
        <v>8228</v>
      </c>
      <c r="J4592" s="32">
        <f>0</f>
      </c>
      <c s="32">
        <f>0</f>
      </c>
      <c s="32">
        <f>0+L4593+L4597+L4601+L4605+L4609</f>
      </c>
      <c s="32">
        <f>0+M4593+M4597+M4601+M4605+M4609</f>
      </c>
    </row>
    <row r="4593" spans="1:16" ht="12.75">
      <c r="A4593" t="s">
        <v>48</v>
      </c>
      <c s="34" t="s">
        <v>3305</v>
      </c>
      <c s="34" t="s">
        <v>9771</v>
      </c>
      <c s="35" t="s">
        <v>5</v>
      </c>
      <c s="6" t="s">
        <v>9772</v>
      </c>
      <c s="36" t="s">
        <v>52</v>
      </c>
      <c s="37">
        <v>2</v>
      </c>
      <c s="36">
        <v>0</v>
      </c>
      <c s="36">
        <f>ROUND(G4593*H4593,6)</f>
      </c>
      <c r="L4593" s="38">
        <v>0</v>
      </c>
      <c s="32">
        <f>ROUND(ROUND(L4593,2)*ROUND(G4593,3),2)</f>
      </c>
      <c s="36" t="s">
        <v>8175</v>
      </c>
      <c>
        <f>(M4593*21)/100</f>
      </c>
      <c t="s">
        <v>27</v>
      </c>
    </row>
    <row r="4594" spans="1:5" ht="63.75">
      <c r="A4594" s="35" t="s">
        <v>54</v>
      </c>
      <c r="E4594" s="39" t="s">
        <v>8231</v>
      </c>
    </row>
    <row r="4595" spans="1:5" ht="12.75">
      <c r="A4595" s="35" t="s">
        <v>56</v>
      </c>
      <c r="E4595" s="40" t="s">
        <v>5</v>
      </c>
    </row>
    <row r="4596" spans="1:5" ht="12.75">
      <c r="A4596" t="s">
        <v>58</v>
      </c>
      <c r="E4596" s="39" t="s">
        <v>5</v>
      </c>
    </row>
    <row r="4597" spans="1:16" ht="12.75">
      <c r="A4597" t="s">
        <v>48</v>
      </c>
      <c s="34" t="s">
        <v>3308</v>
      </c>
      <c s="34" t="s">
        <v>9773</v>
      </c>
      <c s="35" t="s">
        <v>5</v>
      </c>
      <c s="6" t="s">
        <v>8235</v>
      </c>
      <c s="36" t="s">
        <v>52</v>
      </c>
      <c s="37">
        <v>2</v>
      </c>
      <c s="36">
        <v>0</v>
      </c>
      <c s="36">
        <f>ROUND(G4597*H4597,6)</f>
      </c>
      <c r="L4597" s="38">
        <v>0</v>
      </c>
      <c s="32">
        <f>ROUND(ROUND(L4597,2)*ROUND(G4597,3),2)</f>
      </c>
      <c s="36" t="s">
        <v>8175</v>
      </c>
      <c>
        <f>(M4597*21)/100</f>
      </c>
      <c t="s">
        <v>27</v>
      </c>
    </row>
    <row r="4598" spans="1:5" ht="63.75">
      <c r="A4598" s="35" t="s">
        <v>54</v>
      </c>
      <c r="E4598" s="39" t="s">
        <v>8231</v>
      </c>
    </row>
    <row r="4599" spans="1:5" ht="12.75">
      <c r="A4599" s="35" t="s">
        <v>56</v>
      </c>
      <c r="E4599" s="40" t="s">
        <v>5</v>
      </c>
    </row>
    <row r="4600" spans="1:5" ht="12.75">
      <c r="A4600" t="s">
        <v>58</v>
      </c>
      <c r="E4600" s="39" t="s">
        <v>5</v>
      </c>
    </row>
    <row r="4601" spans="1:16" ht="12.75">
      <c r="A4601" t="s">
        <v>48</v>
      </c>
      <c s="34" t="s">
        <v>3311</v>
      </c>
      <c s="34" t="s">
        <v>8236</v>
      </c>
      <c s="35" t="s">
        <v>8669</v>
      </c>
      <c s="6" t="s">
        <v>8237</v>
      </c>
      <c s="36" t="s">
        <v>52</v>
      </c>
      <c s="37">
        <v>2</v>
      </c>
      <c s="36">
        <v>0</v>
      </c>
      <c s="36">
        <f>ROUND(G4601*H4601,6)</f>
      </c>
      <c r="L4601" s="38">
        <v>0</v>
      </c>
      <c s="32">
        <f>ROUND(ROUND(L4601,2)*ROUND(G4601,3),2)</f>
      </c>
      <c s="36" t="s">
        <v>8172</v>
      </c>
      <c>
        <f>(M4601*21)/100</f>
      </c>
      <c t="s">
        <v>27</v>
      </c>
    </row>
    <row r="4602" spans="1:5" ht="25.5">
      <c r="A4602" s="35" t="s">
        <v>54</v>
      </c>
      <c r="E4602" s="39" t="s">
        <v>9774</v>
      </c>
    </row>
    <row r="4603" spans="1:5" ht="12.75">
      <c r="A4603" s="35" t="s">
        <v>56</v>
      </c>
      <c r="E4603" s="40" t="s">
        <v>5</v>
      </c>
    </row>
    <row r="4604" spans="1:5" ht="12.75">
      <c r="A4604" t="s">
        <v>58</v>
      </c>
      <c r="E4604" s="39" t="s">
        <v>5</v>
      </c>
    </row>
    <row r="4605" spans="1:16" ht="12.75">
      <c r="A4605" t="s">
        <v>48</v>
      </c>
      <c s="34" t="s">
        <v>3314</v>
      </c>
      <c s="34" t="s">
        <v>9775</v>
      </c>
      <c s="35" t="s">
        <v>5</v>
      </c>
      <c s="6" t="s">
        <v>9776</v>
      </c>
      <c s="36" t="s">
        <v>52</v>
      </c>
      <c s="37">
        <v>1</v>
      </c>
      <c s="36">
        <v>0</v>
      </c>
      <c s="36">
        <f>ROUND(G4605*H4605,6)</f>
      </c>
      <c r="L4605" s="38">
        <v>0</v>
      </c>
      <c s="32">
        <f>ROUND(ROUND(L4605,2)*ROUND(G4605,3),2)</f>
      </c>
      <c s="36" t="s">
        <v>8175</v>
      </c>
      <c>
        <f>(M4605*21)/100</f>
      </c>
      <c t="s">
        <v>27</v>
      </c>
    </row>
    <row r="4606" spans="1:5" ht="38.25">
      <c r="A4606" s="35" t="s">
        <v>54</v>
      </c>
      <c r="E4606" s="39" t="s">
        <v>8241</v>
      </c>
    </row>
    <row r="4607" spans="1:5" ht="12.75">
      <c r="A4607" s="35" t="s">
        <v>56</v>
      </c>
      <c r="E4607" s="40" t="s">
        <v>5</v>
      </c>
    </row>
    <row r="4608" spans="1:5" ht="12.75">
      <c r="A4608" t="s">
        <v>58</v>
      </c>
      <c r="E4608" s="39" t="s">
        <v>5</v>
      </c>
    </row>
    <row r="4609" spans="1:16" ht="12.75">
      <c r="A4609" t="s">
        <v>48</v>
      </c>
      <c s="34" t="s">
        <v>3317</v>
      </c>
      <c s="34" t="s">
        <v>9777</v>
      </c>
      <c s="35" t="s">
        <v>5</v>
      </c>
      <c s="6" t="s">
        <v>8240</v>
      </c>
      <c s="36" t="s">
        <v>52</v>
      </c>
      <c s="37">
        <v>1</v>
      </c>
      <c s="36">
        <v>0</v>
      </c>
      <c s="36">
        <f>ROUND(G4609*H4609,6)</f>
      </c>
      <c r="L4609" s="38">
        <v>0</v>
      </c>
      <c s="32">
        <f>ROUND(ROUND(L4609,2)*ROUND(G4609,3),2)</f>
      </c>
      <c s="36" t="s">
        <v>8175</v>
      </c>
      <c>
        <f>(M4609*21)/100</f>
      </c>
      <c t="s">
        <v>27</v>
      </c>
    </row>
    <row r="4610" spans="1:5" ht="38.25">
      <c r="A4610" s="35" t="s">
        <v>54</v>
      </c>
      <c r="E4610" s="39" t="s">
        <v>8241</v>
      </c>
    </row>
    <row r="4611" spans="1:5" ht="12.75">
      <c r="A4611" s="35" t="s">
        <v>56</v>
      </c>
      <c r="E4611" s="40" t="s">
        <v>5</v>
      </c>
    </row>
    <row r="4612" spans="1:5" ht="12.75">
      <c r="A4612" t="s">
        <v>58</v>
      </c>
      <c r="E4612" s="39" t="s">
        <v>5</v>
      </c>
    </row>
    <row r="4613" spans="1:13" ht="12.75">
      <c r="A4613" t="s">
        <v>46</v>
      </c>
      <c r="C4613" s="31" t="s">
        <v>8251</v>
      </c>
      <c r="E4613" s="33" t="s">
        <v>8252</v>
      </c>
      <c r="J4613" s="32">
        <f>0</f>
      </c>
      <c s="32">
        <f>0</f>
      </c>
      <c s="32">
        <f>0+L4614+L4618+L4622+L4626+L4630+L4634+L4638+L4642+L4646+L4650+L4654+L4658+L4662</f>
      </c>
      <c s="32">
        <f>0+M4614+M4618+M4622+M4626+M4630+M4634+M4638+M4642+M4646+M4650+M4654+M4658+M4662</f>
      </c>
    </row>
    <row r="4614" spans="1:16" ht="12.75">
      <c r="A4614" t="s">
        <v>48</v>
      </c>
      <c s="34" t="s">
        <v>3320</v>
      </c>
      <c s="34" t="s">
        <v>8255</v>
      </c>
      <c s="35" t="s">
        <v>9030</v>
      </c>
      <c s="6" t="s">
        <v>8256</v>
      </c>
      <c s="36" t="s">
        <v>163</v>
      </c>
      <c s="37">
        <v>43</v>
      </c>
      <c s="36">
        <v>0</v>
      </c>
      <c s="36">
        <f>ROUND(G4614*H4614,6)</f>
      </c>
      <c r="L4614" s="38">
        <v>0</v>
      </c>
      <c s="32">
        <f>ROUND(ROUND(L4614,2)*ROUND(G4614,3),2)</f>
      </c>
      <c s="36" t="s">
        <v>8172</v>
      </c>
      <c>
        <f>(M4614*21)/100</f>
      </c>
      <c t="s">
        <v>27</v>
      </c>
    </row>
    <row r="4615" spans="1:5" ht="76.5">
      <c r="A4615" s="35" t="s">
        <v>54</v>
      </c>
      <c r="E4615" s="39" t="s">
        <v>9778</v>
      </c>
    </row>
    <row r="4616" spans="1:5" ht="25.5">
      <c r="A4616" s="35" t="s">
        <v>56</v>
      </c>
      <c r="E4616" s="40" t="s">
        <v>9779</v>
      </c>
    </row>
    <row r="4617" spans="1:5" ht="12.75">
      <c r="A4617" t="s">
        <v>58</v>
      </c>
      <c r="E4617" s="39" t="s">
        <v>5</v>
      </c>
    </row>
    <row r="4618" spans="1:16" ht="12.75">
      <c r="A4618" t="s">
        <v>48</v>
      </c>
      <c s="34" t="s">
        <v>3320</v>
      </c>
      <c s="34" t="s">
        <v>8253</v>
      </c>
      <c s="35" t="s">
        <v>9030</v>
      </c>
      <c s="6" t="s">
        <v>8254</v>
      </c>
      <c s="36" t="s">
        <v>163</v>
      </c>
      <c s="37">
        <v>43</v>
      </c>
      <c s="36">
        <v>0</v>
      </c>
      <c s="36">
        <f>ROUND(G4618*H4618,6)</f>
      </c>
      <c r="L4618" s="38">
        <v>0</v>
      </c>
      <c s="32">
        <f>ROUND(ROUND(L4618,2)*ROUND(G4618,3),2)</f>
      </c>
      <c s="36" t="s">
        <v>8172</v>
      </c>
      <c>
        <f>(M4618*21)/100</f>
      </c>
      <c t="s">
        <v>27</v>
      </c>
    </row>
    <row r="4619" spans="1:5" ht="12.75">
      <c r="A4619" s="35" t="s">
        <v>54</v>
      </c>
      <c r="E4619" s="39" t="s">
        <v>5</v>
      </c>
    </row>
    <row r="4620" spans="1:5" ht="12.75">
      <c r="A4620" s="35" t="s">
        <v>56</v>
      </c>
      <c r="E4620" s="40" t="s">
        <v>5</v>
      </c>
    </row>
    <row r="4621" spans="1:5" ht="12.75">
      <c r="A4621" t="s">
        <v>58</v>
      </c>
      <c r="E4621" s="39" t="s">
        <v>5</v>
      </c>
    </row>
    <row r="4622" spans="1:16" ht="12.75">
      <c r="A4622" t="s">
        <v>48</v>
      </c>
      <c s="34" t="s">
        <v>3325</v>
      </c>
      <c s="34" t="s">
        <v>8259</v>
      </c>
      <c s="35" t="s">
        <v>8808</v>
      </c>
      <c s="6" t="s">
        <v>8260</v>
      </c>
      <c s="36" t="s">
        <v>163</v>
      </c>
      <c s="37">
        <v>11</v>
      </c>
      <c s="36">
        <v>0</v>
      </c>
      <c s="36">
        <f>ROUND(G4622*H4622,6)</f>
      </c>
      <c r="L4622" s="38">
        <v>0</v>
      </c>
      <c s="32">
        <f>ROUND(ROUND(L4622,2)*ROUND(G4622,3),2)</f>
      </c>
      <c s="36" t="s">
        <v>8172</v>
      </c>
      <c>
        <f>(M4622*21)/100</f>
      </c>
      <c t="s">
        <v>27</v>
      </c>
    </row>
    <row r="4623" spans="1:5" ht="12.75">
      <c r="A4623" s="35" t="s">
        <v>54</v>
      </c>
      <c r="E4623" s="39" t="s">
        <v>9780</v>
      </c>
    </row>
    <row r="4624" spans="1:5" ht="12.75">
      <c r="A4624" s="35" t="s">
        <v>56</v>
      </c>
      <c r="E4624" s="40" t="s">
        <v>5</v>
      </c>
    </row>
    <row r="4625" spans="1:5" ht="12.75">
      <c r="A4625" t="s">
        <v>58</v>
      </c>
      <c r="E4625" s="39" t="s">
        <v>5</v>
      </c>
    </row>
    <row r="4626" spans="1:16" ht="12.75">
      <c r="A4626" t="s">
        <v>48</v>
      </c>
      <c s="34" t="s">
        <v>3328</v>
      </c>
      <c s="34" t="s">
        <v>9781</v>
      </c>
      <c s="35" t="s">
        <v>5</v>
      </c>
      <c s="6" t="s">
        <v>9782</v>
      </c>
      <c s="36" t="s">
        <v>163</v>
      </c>
      <c s="37">
        <v>11</v>
      </c>
      <c s="36">
        <v>0</v>
      </c>
      <c s="36">
        <f>ROUND(G4626*H4626,6)</f>
      </c>
      <c r="L4626" s="38">
        <v>0</v>
      </c>
      <c s="32">
        <f>ROUND(ROUND(L4626,2)*ROUND(G4626,3),2)</f>
      </c>
      <c s="36" t="s">
        <v>8175</v>
      </c>
      <c>
        <f>(M4626*21)/100</f>
      </c>
      <c t="s">
        <v>27</v>
      </c>
    </row>
    <row r="4627" spans="1:5" ht="127.5">
      <c r="A4627" s="35" t="s">
        <v>54</v>
      </c>
      <c r="E4627" s="39" t="s">
        <v>8264</v>
      </c>
    </row>
    <row r="4628" spans="1:5" ht="25.5">
      <c r="A4628" s="35" t="s">
        <v>56</v>
      </c>
      <c r="E4628" s="40" t="s">
        <v>8675</v>
      </c>
    </row>
    <row r="4629" spans="1:5" ht="12.75">
      <c r="A4629" t="s">
        <v>58</v>
      </c>
      <c r="E4629" s="39" t="s">
        <v>5</v>
      </c>
    </row>
    <row r="4630" spans="1:16" ht="12.75">
      <c r="A4630" t="s">
        <v>48</v>
      </c>
      <c s="34" t="s">
        <v>3331</v>
      </c>
      <c s="34" t="s">
        <v>8266</v>
      </c>
      <c s="35" t="s">
        <v>9487</v>
      </c>
      <c s="6" t="s">
        <v>8267</v>
      </c>
      <c s="36" t="s">
        <v>163</v>
      </c>
      <c s="37">
        <v>60</v>
      </c>
      <c s="36">
        <v>0</v>
      </c>
      <c s="36">
        <f>ROUND(G4630*H4630,6)</f>
      </c>
      <c r="L4630" s="38">
        <v>0</v>
      </c>
      <c s="32">
        <f>ROUND(ROUND(L4630,2)*ROUND(G4630,3),2)</f>
      </c>
      <c s="36" t="s">
        <v>8172</v>
      </c>
      <c>
        <f>(M4630*21)/100</f>
      </c>
      <c t="s">
        <v>27</v>
      </c>
    </row>
    <row r="4631" spans="1:5" ht="12.75">
      <c r="A4631" s="35" t="s">
        <v>54</v>
      </c>
      <c r="E4631" s="39" t="s">
        <v>9783</v>
      </c>
    </row>
    <row r="4632" spans="1:5" ht="12.75">
      <c r="A4632" s="35" t="s">
        <v>56</v>
      </c>
      <c r="E4632" s="40" t="s">
        <v>5</v>
      </c>
    </row>
    <row r="4633" spans="1:5" ht="12.75">
      <c r="A4633" t="s">
        <v>58</v>
      </c>
      <c r="E4633" s="39" t="s">
        <v>5</v>
      </c>
    </row>
    <row r="4634" spans="1:16" ht="12.75">
      <c r="A4634" t="s">
        <v>48</v>
      </c>
      <c s="34" t="s">
        <v>3334</v>
      </c>
      <c s="34" t="s">
        <v>9784</v>
      </c>
      <c s="35" t="s">
        <v>5</v>
      </c>
      <c s="6" t="s">
        <v>9240</v>
      </c>
      <c s="36" t="s">
        <v>163</v>
      </c>
      <c s="37">
        <v>60</v>
      </c>
      <c s="36">
        <v>0</v>
      </c>
      <c s="36">
        <f>ROUND(G4634*H4634,6)</f>
      </c>
      <c r="L4634" s="38">
        <v>0</v>
      </c>
      <c s="32">
        <f>ROUND(ROUND(L4634,2)*ROUND(G4634,3),2)</f>
      </c>
      <c s="36" t="s">
        <v>8175</v>
      </c>
      <c>
        <f>(M4634*21)/100</f>
      </c>
      <c t="s">
        <v>27</v>
      </c>
    </row>
    <row r="4635" spans="1:5" ht="127.5">
      <c r="A4635" s="35" t="s">
        <v>54</v>
      </c>
      <c r="E4635" s="39" t="s">
        <v>8264</v>
      </c>
    </row>
    <row r="4636" spans="1:5" ht="25.5">
      <c r="A4636" s="35" t="s">
        <v>56</v>
      </c>
      <c r="E4636" s="40" t="s">
        <v>9785</v>
      </c>
    </row>
    <row r="4637" spans="1:5" ht="12.75">
      <c r="A4637" t="s">
        <v>58</v>
      </c>
      <c r="E4637" s="39" t="s">
        <v>5</v>
      </c>
    </row>
    <row r="4638" spans="1:16" ht="12.75">
      <c r="A4638" t="s">
        <v>48</v>
      </c>
      <c s="34" t="s">
        <v>3337</v>
      </c>
      <c s="34" t="s">
        <v>8275</v>
      </c>
      <c s="35" t="s">
        <v>9786</v>
      </c>
      <c s="6" t="s">
        <v>8276</v>
      </c>
      <c s="36" t="s">
        <v>163</v>
      </c>
      <c s="37">
        <v>33</v>
      </c>
      <c s="36">
        <v>0</v>
      </c>
      <c s="36">
        <f>ROUND(G4638*H4638,6)</f>
      </c>
      <c r="L4638" s="38">
        <v>0</v>
      </c>
      <c s="32">
        <f>ROUND(ROUND(L4638,2)*ROUND(G4638,3),2)</f>
      </c>
      <c s="36" t="s">
        <v>8172</v>
      </c>
      <c>
        <f>(M4638*21)/100</f>
      </c>
      <c t="s">
        <v>27</v>
      </c>
    </row>
    <row r="4639" spans="1:5" ht="25.5">
      <c r="A4639" s="35" t="s">
        <v>54</v>
      </c>
      <c r="E4639" s="39" t="s">
        <v>9787</v>
      </c>
    </row>
    <row r="4640" spans="1:5" ht="12.75">
      <c r="A4640" s="35" t="s">
        <v>56</v>
      </c>
      <c r="E4640" s="40" t="s">
        <v>5</v>
      </c>
    </row>
    <row r="4641" spans="1:5" ht="12.75">
      <c r="A4641" t="s">
        <v>58</v>
      </c>
      <c r="E4641" s="39" t="s">
        <v>5</v>
      </c>
    </row>
    <row r="4642" spans="1:16" ht="12.75">
      <c r="A4642" t="s">
        <v>48</v>
      </c>
      <c s="34" t="s">
        <v>3340</v>
      </c>
      <c s="34" t="s">
        <v>9788</v>
      </c>
      <c s="35" t="s">
        <v>5</v>
      </c>
      <c s="6" t="s">
        <v>9475</v>
      </c>
      <c s="36" t="s">
        <v>163</v>
      </c>
      <c s="37">
        <v>24</v>
      </c>
      <c s="36">
        <v>0</v>
      </c>
      <c s="36">
        <f>ROUND(G4642*H4642,6)</f>
      </c>
      <c r="L4642" s="38">
        <v>0</v>
      </c>
      <c s="32">
        <f>ROUND(ROUND(L4642,2)*ROUND(G4642,3),2)</f>
      </c>
      <c s="36" t="s">
        <v>8175</v>
      </c>
      <c>
        <f>(M4642*21)/100</f>
      </c>
      <c t="s">
        <v>27</v>
      </c>
    </row>
    <row r="4643" spans="1:5" ht="127.5">
      <c r="A4643" s="35" t="s">
        <v>54</v>
      </c>
      <c r="E4643" s="39" t="s">
        <v>8264</v>
      </c>
    </row>
    <row r="4644" spans="1:5" ht="25.5">
      <c r="A4644" s="35" t="s">
        <v>56</v>
      </c>
      <c r="E4644" s="40" t="s">
        <v>9789</v>
      </c>
    </row>
    <row r="4645" spans="1:5" ht="12.75">
      <c r="A4645" t="s">
        <v>58</v>
      </c>
      <c r="E4645" s="39" t="s">
        <v>5</v>
      </c>
    </row>
    <row r="4646" spans="1:16" ht="12.75">
      <c r="A4646" t="s">
        <v>48</v>
      </c>
      <c s="34" t="s">
        <v>3343</v>
      </c>
      <c s="34" t="s">
        <v>9790</v>
      </c>
      <c s="35" t="s">
        <v>5</v>
      </c>
      <c s="6" t="s">
        <v>9791</v>
      </c>
      <c s="36" t="s">
        <v>163</v>
      </c>
      <c s="37">
        <v>9</v>
      </c>
      <c s="36">
        <v>0</v>
      </c>
      <c s="36">
        <f>ROUND(G4646*H4646,6)</f>
      </c>
      <c r="L4646" s="38">
        <v>0</v>
      </c>
      <c s="32">
        <f>ROUND(ROUND(L4646,2)*ROUND(G4646,3),2)</f>
      </c>
      <c s="36" t="s">
        <v>8175</v>
      </c>
      <c>
        <f>(M4646*21)/100</f>
      </c>
      <c t="s">
        <v>27</v>
      </c>
    </row>
    <row r="4647" spans="1:5" ht="127.5">
      <c r="A4647" s="35" t="s">
        <v>54</v>
      </c>
      <c r="E4647" s="39" t="s">
        <v>8264</v>
      </c>
    </row>
    <row r="4648" spans="1:5" ht="25.5">
      <c r="A4648" s="35" t="s">
        <v>56</v>
      </c>
      <c r="E4648" s="40" t="s">
        <v>9331</v>
      </c>
    </row>
    <row r="4649" spans="1:5" ht="12.75">
      <c r="A4649" t="s">
        <v>58</v>
      </c>
      <c r="E4649" s="39" t="s">
        <v>5</v>
      </c>
    </row>
    <row r="4650" spans="1:16" ht="12.75">
      <c r="A4650" t="s">
        <v>48</v>
      </c>
      <c s="34" t="s">
        <v>3346</v>
      </c>
      <c s="34" t="s">
        <v>9259</v>
      </c>
      <c s="35" t="s">
        <v>7252</v>
      </c>
      <c s="6" t="s">
        <v>9260</v>
      </c>
      <c s="36" t="s">
        <v>163</v>
      </c>
      <c s="37">
        <v>1</v>
      </c>
      <c s="36">
        <v>0</v>
      </c>
      <c s="36">
        <f>ROUND(G4650*H4650,6)</f>
      </c>
      <c r="L4650" s="38">
        <v>0</v>
      </c>
      <c s="32">
        <f>ROUND(ROUND(L4650,2)*ROUND(G4650,3),2)</f>
      </c>
      <c s="36" t="s">
        <v>8172</v>
      </c>
      <c>
        <f>(M4650*21)/100</f>
      </c>
      <c t="s">
        <v>27</v>
      </c>
    </row>
    <row r="4651" spans="1:5" ht="12.75">
      <c r="A4651" s="35" t="s">
        <v>54</v>
      </c>
      <c r="E4651" s="39" t="s">
        <v>9792</v>
      </c>
    </row>
    <row r="4652" spans="1:5" ht="12.75">
      <c r="A4652" s="35" t="s">
        <v>56</v>
      </c>
      <c r="E4652" s="40" t="s">
        <v>5</v>
      </c>
    </row>
    <row r="4653" spans="1:5" ht="12.75">
      <c r="A4653" t="s">
        <v>58</v>
      </c>
      <c r="E4653" s="39" t="s">
        <v>5</v>
      </c>
    </row>
    <row r="4654" spans="1:16" ht="12.75">
      <c r="A4654" t="s">
        <v>48</v>
      </c>
      <c s="34" t="s">
        <v>3349</v>
      </c>
      <c s="34" t="s">
        <v>9793</v>
      </c>
      <c s="35" t="s">
        <v>5</v>
      </c>
      <c s="6" t="s">
        <v>9263</v>
      </c>
      <c s="36" t="s">
        <v>163</v>
      </c>
      <c s="37">
        <v>1</v>
      </c>
      <c s="36">
        <v>0</v>
      </c>
      <c s="36">
        <f>ROUND(G4654*H4654,6)</f>
      </c>
      <c r="L4654" s="38">
        <v>0</v>
      </c>
      <c s="32">
        <f>ROUND(ROUND(L4654,2)*ROUND(G4654,3),2)</f>
      </c>
      <c s="36" t="s">
        <v>8175</v>
      </c>
      <c>
        <f>(M4654*21)/100</f>
      </c>
      <c t="s">
        <v>27</v>
      </c>
    </row>
    <row r="4655" spans="1:5" ht="12.75">
      <c r="A4655" s="35" t="s">
        <v>54</v>
      </c>
      <c r="E4655" s="39" t="s">
        <v>8298</v>
      </c>
    </row>
    <row r="4656" spans="1:5" ht="12.75">
      <c r="A4656" s="35" t="s">
        <v>56</v>
      </c>
      <c r="E4656" s="40" t="s">
        <v>5</v>
      </c>
    </row>
    <row r="4657" spans="1:5" ht="12.75">
      <c r="A4657" t="s">
        <v>58</v>
      </c>
      <c r="E4657" s="39" t="s">
        <v>5</v>
      </c>
    </row>
    <row r="4658" spans="1:16" ht="12.75">
      <c r="A4658" t="s">
        <v>48</v>
      </c>
      <c s="34" t="s">
        <v>3351</v>
      </c>
      <c s="34" t="s">
        <v>8293</v>
      </c>
      <c s="35" t="s">
        <v>8958</v>
      </c>
      <c s="6" t="s">
        <v>8294</v>
      </c>
      <c s="36" t="s">
        <v>163</v>
      </c>
      <c s="37">
        <v>12</v>
      </c>
      <c s="36">
        <v>0</v>
      </c>
      <c s="36">
        <f>ROUND(G4658*H4658,6)</f>
      </c>
      <c r="L4658" s="38">
        <v>0</v>
      </c>
      <c s="32">
        <f>ROUND(ROUND(L4658,2)*ROUND(G4658,3),2)</f>
      </c>
      <c s="36" t="s">
        <v>8172</v>
      </c>
      <c>
        <f>(M4658*21)/100</f>
      </c>
      <c t="s">
        <v>27</v>
      </c>
    </row>
    <row r="4659" spans="1:5" ht="12.75">
      <c r="A4659" s="35" t="s">
        <v>54</v>
      </c>
      <c r="E4659" s="39" t="s">
        <v>9794</v>
      </c>
    </row>
    <row r="4660" spans="1:5" ht="12.75">
      <c r="A4660" s="35" t="s">
        <v>56</v>
      </c>
      <c r="E4660" s="40" t="s">
        <v>5</v>
      </c>
    </row>
    <row r="4661" spans="1:5" ht="12.75">
      <c r="A4661" t="s">
        <v>58</v>
      </c>
      <c r="E4661" s="39" t="s">
        <v>5</v>
      </c>
    </row>
    <row r="4662" spans="1:16" ht="12.75">
      <c r="A4662" t="s">
        <v>48</v>
      </c>
      <c s="34" t="s">
        <v>3354</v>
      </c>
      <c s="34" t="s">
        <v>9795</v>
      </c>
      <c s="35" t="s">
        <v>5</v>
      </c>
      <c s="6" t="s">
        <v>8457</v>
      </c>
      <c s="36" t="s">
        <v>163</v>
      </c>
      <c s="37">
        <v>12</v>
      </c>
      <c s="36">
        <v>0</v>
      </c>
      <c s="36">
        <f>ROUND(G4662*H4662,6)</f>
      </c>
      <c r="L4662" s="38">
        <v>0</v>
      </c>
      <c s="32">
        <f>ROUND(ROUND(L4662,2)*ROUND(G4662,3),2)</f>
      </c>
      <c s="36" t="s">
        <v>8175</v>
      </c>
      <c>
        <f>(M4662*21)/100</f>
      </c>
      <c t="s">
        <v>27</v>
      </c>
    </row>
    <row r="4663" spans="1:5" ht="12.75">
      <c r="A4663" s="35" t="s">
        <v>54</v>
      </c>
      <c r="E4663" s="39" t="s">
        <v>8298</v>
      </c>
    </row>
    <row r="4664" spans="1:5" ht="12.75">
      <c r="A4664" s="35" t="s">
        <v>56</v>
      </c>
      <c r="E4664" s="40" t="s">
        <v>5</v>
      </c>
    </row>
    <row r="4665" spans="1:5" ht="12.75">
      <c r="A4665" t="s">
        <v>58</v>
      </c>
      <c r="E4665" s="39" t="s">
        <v>5</v>
      </c>
    </row>
    <row r="4666" spans="1:13" ht="12.75">
      <c r="A4666" t="s">
        <v>46</v>
      </c>
      <c r="C4666" s="31" t="s">
        <v>8303</v>
      </c>
      <c r="E4666" s="33" t="s">
        <v>8304</v>
      </c>
      <c r="J4666" s="32">
        <f>0</f>
      </c>
      <c s="32">
        <f>0</f>
      </c>
      <c s="32">
        <f>0+L4667+L4671+L4675+L4679+L4683+L4687+L4691+L4695+L4699</f>
      </c>
      <c s="32">
        <f>0+M4667+M4671+M4675+M4679+M4683+M4687+M4691+M4695+M4699</f>
      </c>
    </row>
    <row r="4667" spans="1:16" ht="12.75">
      <c r="A4667" t="s">
        <v>48</v>
      </c>
      <c s="34" t="s">
        <v>3357</v>
      </c>
      <c s="34" t="s">
        <v>9796</v>
      </c>
      <c s="35" t="s">
        <v>7090</v>
      </c>
      <c s="6" t="s">
        <v>9797</v>
      </c>
      <c s="36" t="s">
        <v>52</v>
      </c>
      <c s="37">
        <v>1</v>
      </c>
      <c s="36">
        <v>0</v>
      </c>
      <c s="36">
        <f>ROUND(G4667*H4667,6)</f>
      </c>
      <c r="L4667" s="38">
        <v>0</v>
      </c>
      <c s="32">
        <f>ROUND(ROUND(L4667,2)*ROUND(G4667,3),2)</f>
      </c>
      <c s="36" t="s">
        <v>8172</v>
      </c>
      <c>
        <f>(M4667*21)/100</f>
      </c>
      <c t="s">
        <v>27</v>
      </c>
    </row>
    <row r="4668" spans="1:5" ht="12.75">
      <c r="A4668" s="35" t="s">
        <v>54</v>
      </c>
      <c r="E4668" s="39" t="s">
        <v>9798</v>
      </c>
    </row>
    <row r="4669" spans="1:5" ht="12.75">
      <c r="A4669" s="35" t="s">
        <v>56</v>
      </c>
      <c r="E4669" s="40" t="s">
        <v>5</v>
      </c>
    </row>
    <row r="4670" spans="1:5" ht="12.75">
      <c r="A4670" t="s">
        <v>58</v>
      </c>
      <c r="E4670" s="39" t="s">
        <v>5</v>
      </c>
    </row>
    <row r="4671" spans="1:16" ht="25.5">
      <c r="A4671" t="s">
        <v>48</v>
      </c>
      <c s="34" t="s">
        <v>3360</v>
      </c>
      <c s="34" t="s">
        <v>9799</v>
      </c>
      <c s="35" t="s">
        <v>5</v>
      </c>
      <c s="6" t="s">
        <v>9268</v>
      </c>
      <c s="36" t="s">
        <v>52</v>
      </c>
      <c s="37">
        <v>1</v>
      </c>
      <c s="36">
        <v>0</v>
      </c>
      <c s="36">
        <f>ROUND(G4671*H4671,6)</f>
      </c>
      <c r="L4671" s="38">
        <v>0</v>
      </c>
      <c s="32">
        <f>ROUND(ROUND(L4671,2)*ROUND(G4671,3),2)</f>
      </c>
      <c s="36" t="s">
        <v>8175</v>
      </c>
      <c>
        <f>(M4671*21)/100</f>
      </c>
      <c t="s">
        <v>27</v>
      </c>
    </row>
    <row r="4672" spans="1:5" ht="25.5">
      <c r="A4672" s="35" t="s">
        <v>54</v>
      </c>
      <c r="E4672" s="39" t="s">
        <v>9268</v>
      </c>
    </row>
    <row r="4673" spans="1:5" ht="12.75">
      <c r="A4673" s="35" t="s">
        <v>56</v>
      </c>
      <c r="E4673" s="40" t="s">
        <v>5</v>
      </c>
    </row>
    <row r="4674" spans="1:5" ht="12.75">
      <c r="A4674" t="s">
        <v>58</v>
      </c>
      <c r="E4674" s="39" t="s">
        <v>5</v>
      </c>
    </row>
    <row r="4675" spans="1:16" ht="12.75">
      <c r="A4675" t="s">
        <v>48</v>
      </c>
      <c s="34" t="s">
        <v>3363</v>
      </c>
      <c s="34" t="s">
        <v>9800</v>
      </c>
      <c s="35" t="s">
        <v>5</v>
      </c>
      <c s="6" t="s">
        <v>9801</v>
      </c>
      <c s="36" t="s">
        <v>52</v>
      </c>
      <c s="37">
        <v>12</v>
      </c>
      <c s="36">
        <v>0</v>
      </c>
      <c s="36">
        <f>ROUND(G4675*H4675,6)</f>
      </c>
      <c r="L4675" s="38">
        <v>0</v>
      </c>
      <c s="32">
        <f>ROUND(ROUND(L4675,2)*ROUND(G4675,3),2)</f>
      </c>
      <c s="36" t="s">
        <v>8172</v>
      </c>
      <c>
        <f>(M4675*21)/100</f>
      </c>
      <c t="s">
        <v>27</v>
      </c>
    </row>
    <row r="4676" spans="1:5" ht="25.5">
      <c r="A4676" s="35" t="s">
        <v>54</v>
      </c>
      <c r="E4676" s="39" t="s">
        <v>9802</v>
      </c>
    </row>
    <row r="4677" spans="1:5" ht="12.75">
      <c r="A4677" s="35" t="s">
        <v>56</v>
      </c>
      <c r="E4677" s="40" t="s">
        <v>5</v>
      </c>
    </row>
    <row r="4678" spans="1:5" ht="12.75">
      <c r="A4678" t="s">
        <v>58</v>
      </c>
      <c r="E4678" s="39" t="s">
        <v>5</v>
      </c>
    </row>
    <row r="4679" spans="1:16" ht="25.5">
      <c r="A4679" t="s">
        <v>48</v>
      </c>
      <c s="34" t="s">
        <v>3365</v>
      </c>
      <c s="34" t="s">
        <v>9803</v>
      </c>
      <c s="35" t="s">
        <v>5</v>
      </c>
      <c s="6" t="s">
        <v>9804</v>
      </c>
      <c s="36" t="s">
        <v>52</v>
      </c>
      <c s="37">
        <v>6</v>
      </c>
      <c s="36">
        <v>0</v>
      </c>
      <c s="36">
        <f>ROUND(G4679*H4679,6)</f>
      </c>
      <c r="L4679" s="38">
        <v>0</v>
      </c>
      <c s="32">
        <f>ROUND(ROUND(L4679,2)*ROUND(G4679,3),2)</f>
      </c>
      <c s="36" t="s">
        <v>8175</v>
      </c>
      <c>
        <f>(M4679*21)/100</f>
      </c>
      <c t="s">
        <v>27</v>
      </c>
    </row>
    <row r="4680" spans="1:5" ht="25.5">
      <c r="A4680" s="35" t="s">
        <v>54</v>
      </c>
      <c r="E4680" s="39" t="s">
        <v>9804</v>
      </c>
    </row>
    <row r="4681" spans="1:5" ht="12.75">
      <c r="A4681" s="35" t="s">
        <v>56</v>
      </c>
      <c r="E4681" s="40" t="s">
        <v>5</v>
      </c>
    </row>
    <row r="4682" spans="1:5" ht="12.75">
      <c r="A4682" t="s">
        <v>58</v>
      </c>
      <c r="E4682" s="39" t="s">
        <v>5</v>
      </c>
    </row>
    <row r="4683" spans="1:16" ht="25.5">
      <c r="A4683" t="s">
        <v>48</v>
      </c>
      <c s="34" t="s">
        <v>3367</v>
      </c>
      <c s="34" t="s">
        <v>9805</v>
      </c>
      <c s="35" t="s">
        <v>5</v>
      </c>
      <c s="6" t="s">
        <v>9806</v>
      </c>
      <c s="36" t="s">
        <v>52</v>
      </c>
      <c s="37">
        <v>6</v>
      </c>
      <c s="36">
        <v>0</v>
      </c>
      <c s="36">
        <f>ROUND(G4683*H4683,6)</f>
      </c>
      <c r="L4683" s="38">
        <v>0</v>
      </c>
      <c s="32">
        <f>ROUND(ROUND(L4683,2)*ROUND(G4683,3),2)</f>
      </c>
      <c s="36" t="s">
        <v>8175</v>
      </c>
      <c>
        <f>(M4683*21)/100</f>
      </c>
      <c t="s">
        <v>27</v>
      </c>
    </row>
    <row r="4684" spans="1:5" ht="25.5">
      <c r="A4684" s="35" t="s">
        <v>54</v>
      </c>
      <c r="E4684" s="39" t="s">
        <v>9806</v>
      </c>
    </row>
    <row r="4685" spans="1:5" ht="12.75">
      <c r="A4685" s="35" t="s">
        <v>56</v>
      </c>
      <c r="E4685" s="40" t="s">
        <v>5</v>
      </c>
    </row>
    <row r="4686" spans="1:5" ht="12.75">
      <c r="A4686" t="s">
        <v>58</v>
      </c>
      <c r="E4686" s="39" t="s">
        <v>5</v>
      </c>
    </row>
    <row r="4687" spans="1:16" ht="12.75">
      <c r="A4687" t="s">
        <v>48</v>
      </c>
      <c s="34" t="s">
        <v>3369</v>
      </c>
      <c s="34" t="s">
        <v>9807</v>
      </c>
      <c s="35" t="s">
        <v>5</v>
      </c>
      <c s="6" t="s">
        <v>9808</v>
      </c>
      <c s="36" t="s">
        <v>52</v>
      </c>
      <c s="37">
        <v>3</v>
      </c>
      <c s="36">
        <v>0</v>
      </c>
      <c s="36">
        <f>ROUND(G4687*H4687,6)</f>
      </c>
      <c r="L4687" s="38">
        <v>0</v>
      </c>
      <c s="32">
        <f>ROUND(ROUND(L4687,2)*ROUND(G4687,3),2)</f>
      </c>
      <c s="36" t="s">
        <v>8172</v>
      </c>
      <c>
        <f>(M4687*21)/100</f>
      </c>
      <c t="s">
        <v>27</v>
      </c>
    </row>
    <row r="4688" spans="1:5" ht="12.75">
      <c r="A4688" s="35" t="s">
        <v>54</v>
      </c>
      <c r="E4688" s="39" t="s">
        <v>9809</v>
      </c>
    </row>
    <row r="4689" spans="1:5" ht="12.75">
      <c r="A4689" s="35" t="s">
        <v>56</v>
      </c>
      <c r="E4689" s="40" t="s">
        <v>5</v>
      </c>
    </row>
    <row r="4690" spans="1:5" ht="12.75">
      <c r="A4690" t="s">
        <v>58</v>
      </c>
      <c r="E4690" s="39" t="s">
        <v>5</v>
      </c>
    </row>
    <row r="4691" spans="1:16" ht="12.75">
      <c r="A4691" t="s">
        <v>48</v>
      </c>
      <c s="34" t="s">
        <v>3371</v>
      </c>
      <c s="34" t="s">
        <v>9810</v>
      </c>
      <c s="35" t="s">
        <v>5</v>
      </c>
      <c s="6" t="s">
        <v>9811</v>
      </c>
      <c s="36" t="s">
        <v>52</v>
      </c>
      <c s="37">
        <v>3</v>
      </c>
      <c s="36">
        <v>0</v>
      </c>
      <c s="36">
        <f>ROUND(G4691*H4691,6)</f>
      </c>
      <c r="L4691" s="38">
        <v>0</v>
      </c>
      <c s="32">
        <f>ROUND(ROUND(L4691,2)*ROUND(G4691,3),2)</f>
      </c>
      <c s="36" t="s">
        <v>8175</v>
      </c>
      <c>
        <f>(M4691*21)/100</f>
      </c>
      <c t="s">
        <v>27</v>
      </c>
    </row>
    <row r="4692" spans="1:5" ht="12.75">
      <c r="A4692" s="35" t="s">
        <v>54</v>
      </c>
      <c r="E4692" s="39" t="s">
        <v>9811</v>
      </c>
    </row>
    <row r="4693" spans="1:5" ht="12.75">
      <c r="A4693" s="35" t="s">
        <v>56</v>
      </c>
      <c r="E4693" s="40" t="s">
        <v>5</v>
      </c>
    </row>
    <row r="4694" spans="1:5" ht="12.75">
      <c r="A4694" t="s">
        <v>58</v>
      </c>
      <c r="E4694" s="39" t="s">
        <v>5</v>
      </c>
    </row>
    <row r="4695" spans="1:16" ht="12.75">
      <c r="A4695" t="s">
        <v>48</v>
      </c>
      <c s="34" t="s">
        <v>5296</v>
      </c>
      <c s="34" t="s">
        <v>8305</v>
      </c>
      <c s="35" t="s">
        <v>8725</v>
      </c>
      <c s="6" t="s">
        <v>8306</v>
      </c>
      <c s="36" t="s">
        <v>52</v>
      </c>
      <c s="37">
        <v>3</v>
      </c>
      <c s="36">
        <v>0</v>
      </c>
      <c s="36">
        <f>ROUND(G4695*H4695,6)</f>
      </c>
      <c r="L4695" s="38">
        <v>0</v>
      </c>
      <c s="32">
        <f>ROUND(ROUND(L4695,2)*ROUND(G4695,3),2)</f>
      </c>
      <c s="36" t="s">
        <v>8172</v>
      </c>
      <c>
        <f>(M4695*21)/100</f>
      </c>
      <c t="s">
        <v>27</v>
      </c>
    </row>
    <row r="4696" spans="1:5" ht="12.75">
      <c r="A4696" s="35" t="s">
        <v>54</v>
      </c>
      <c r="E4696" s="39" t="s">
        <v>9812</v>
      </c>
    </row>
    <row r="4697" spans="1:5" ht="12.75">
      <c r="A4697" s="35" t="s">
        <v>56</v>
      </c>
      <c r="E4697" s="40" t="s">
        <v>5</v>
      </c>
    </row>
    <row r="4698" spans="1:5" ht="12.75">
      <c r="A4698" t="s">
        <v>58</v>
      </c>
      <c r="E4698" s="39" t="s">
        <v>5</v>
      </c>
    </row>
    <row r="4699" spans="1:16" ht="12.75">
      <c r="A4699" t="s">
        <v>48</v>
      </c>
      <c s="34" t="s">
        <v>5301</v>
      </c>
      <c s="34" t="s">
        <v>9813</v>
      </c>
      <c s="35" t="s">
        <v>5</v>
      </c>
      <c s="6" t="s">
        <v>9400</v>
      </c>
      <c s="36" t="s">
        <v>52</v>
      </c>
      <c s="37">
        <v>3</v>
      </c>
      <c s="36">
        <v>0</v>
      </c>
      <c s="36">
        <f>ROUND(G4699*H4699,6)</f>
      </c>
      <c r="L4699" s="38">
        <v>0</v>
      </c>
      <c s="32">
        <f>ROUND(ROUND(L4699,2)*ROUND(G4699,3),2)</f>
      </c>
      <c s="36" t="s">
        <v>8175</v>
      </c>
      <c>
        <f>(M4699*21)/100</f>
      </c>
      <c t="s">
        <v>27</v>
      </c>
    </row>
    <row r="4700" spans="1:5" ht="12.75">
      <c r="A4700" s="35" t="s">
        <v>54</v>
      </c>
      <c r="E4700" s="39" t="s">
        <v>9400</v>
      </c>
    </row>
    <row r="4701" spans="1:5" ht="12.75">
      <c r="A4701" s="35" t="s">
        <v>56</v>
      </c>
      <c r="E4701" s="40" t="s">
        <v>5</v>
      </c>
    </row>
    <row r="4702" spans="1:5" ht="12.75">
      <c r="A4702" t="s">
        <v>58</v>
      </c>
      <c r="E4702" s="39" t="s">
        <v>5</v>
      </c>
    </row>
    <row r="4703" spans="1:13" ht="12.75">
      <c r="A4703" t="s">
        <v>46</v>
      </c>
      <c r="C4703" s="31" t="s">
        <v>8332</v>
      </c>
      <c r="E4703" s="33" t="s">
        <v>8333</v>
      </c>
      <c r="J4703" s="32">
        <f>0</f>
      </c>
      <c s="32">
        <f>0</f>
      </c>
      <c s="32">
        <f>0+L4704+L4708+L4712+L4716+L4720</f>
      </c>
      <c s="32">
        <f>0+M4704+M4708+M4712+M4716+M4720</f>
      </c>
    </row>
    <row r="4704" spans="1:16" ht="12.75">
      <c r="A4704" t="s">
        <v>48</v>
      </c>
      <c s="34" t="s">
        <v>5304</v>
      </c>
      <c s="34" t="s">
        <v>9814</v>
      </c>
      <c s="35" t="s">
        <v>5</v>
      </c>
      <c s="6" t="s">
        <v>8335</v>
      </c>
      <c s="36" t="s">
        <v>1408</v>
      </c>
      <c s="37">
        <v>80</v>
      </c>
      <c s="36">
        <v>0</v>
      </c>
      <c s="36">
        <f>ROUND(G4704*H4704,6)</f>
      </c>
      <c r="L4704" s="38">
        <v>0</v>
      </c>
      <c s="32">
        <f>ROUND(ROUND(L4704,2)*ROUND(G4704,3),2)</f>
      </c>
      <c s="36" t="s">
        <v>8175</v>
      </c>
      <c>
        <f>(M4704*21)/100</f>
      </c>
      <c t="s">
        <v>27</v>
      </c>
    </row>
    <row r="4705" spans="1:5" ht="12.75">
      <c r="A4705" s="35" t="s">
        <v>54</v>
      </c>
      <c r="E4705" s="39" t="s">
        <v>8335</v>
      </c>
    </row>
    <row r="4706" spans="1:5" ht="12.75">
      <c r="A4706" s="35" t="s">
        <v>56</v>
      </c>
      <c r="E4706" s="40" t="s">
        <v>5</v>
      </c>
    </row>
    <row r="4707" spans="1:5" ht="12.75">
      <c r="A4707" t="s">
        <v>58</v>
      </c>
      <c r="E4707" s="39" t="s">
        <v>5</v>
      </c>
    </row>
    <row r="4708" spans="1:16" ht="12.75">
      <c r="A4708" t="s">
        <v>48</v>
      </c>
      <c s="34" t="s">
        <v>5307</v>
      </c>
      <c s="34" t="s">
        <v>9815</v>
      </c>
      <c s="35" t="s">
        <v>5</v>
      </c>
      <c s="6" t="s">
        <v>8784</v>
      </c>
      <c s="36" t="s">
        <v>52</v>
      </c>
      <c s="37">
        <v>4</v>
      </c>
      <c s="36">
        <v>0</v>
      </c>
      <c s="36">
        <f>ROUND(G4708*H4708,6)</f>
      </c>
      <c r="L4708" s="38">
        <v>0</v>
      </c>
      <c s="32">
        <f>ROUND(ROUND(L4708,2)*ROUND(G4708,3),2)</f>
      </c>
      <c s="36" t="s">
        <v>8175</v>
      </c>
      <c>
        <f>(M4708*21)/100</f>
      </c>
      <c t="s">
        <v>27</v>
      </c>
    </row>
    <row r="4709" spans="1:5" ht="12.75">
      <c r="A4709" s="35" t="s">
        <v>54</v>
      </c>
      <c r="E4709" s="39" t="s">
        <v>8784</v>
      </c>
    </row>
    <row r="4710" spans="1:5" ht="12.75">
      <c r="A4710" s="35" t="s">
        <v>56</v>
      </c>
      <c r="E4710" s="40" t="s">
        <v>5</v>
      </c>
    </row>
    <row r="4711" spans="1:5" ht="12.75">
      <c r="A4711" t="s">
        <v>58</v>
      </c>
      <c r="E4711" s="39" t="s">
        <v>5</v>
      </c>
    </row>
    <row r="4712" spans="1:16" ht="12.75">
      <c r="A4712" t="s">
        <v>48</v>
      </c>
      <c s="34" t="s">
        <v>5308</v>
      </c>
      <c s="34" t="s">
        <v>9816</v>
      </c>
      <c s="35" t="s">
        <v>5</v>
      </c>
      <c s="6" t="s">
        <v>8767</v>
      </c>
      <c s="36" t="s">
        <v>52</v>
      </c>
      <c s="37">
        <v>1</v>
      </c>
      <c s="36">
        <v>0</v>
      </c>
      <c s="36">
        <f>ROUND(G4712*H4712,6)</f>
      </c>
      <c r="L4712" s="38">
        <v>0</v>
      </c>
      <c s="32">
        <f>ROUND(ROUND(L4712,2)*ROUND(G4712,3),2)</f>
      </c>
      <c s="36" t="s">
        <v>8175</v>
      </c>
      <c>
        <f>(M4712*21)/100</f>
      </c>
      <c t="s">
        <v>27</v>
      </c>
    </row>
    <row r="4713" spans="1:5" ht="12.75">
      <c r="A4713" s="35" t="s">
        <v>54</v>
      </c>
      <c r="E4713" s="39" t="s">
        <v>8767</v>
      </c>
    </row>
    <row r="4714" spans="1:5" ht="12.75">
      <c r="A4714" s="35" t="s">
        <v>56</v>
      </c>
      <c r="E4714" s="40" t="s">
        <v>5</v>
      </c>
    </row>
    <row r="4715" spans="1:5" ht="12.75">
      <c r="A4715" t="s">
        <v>58</v>
      </c>
      <c r="E4715" s="39" t="s">
        <v>5</v>
      </c>
    </row>
    <row r="4716" spans="1:16" ht="12.75">
      <c r="A4716" t="s">
        <v>48</v>
      </c>
      <c s="34" t="s">
        <v>5313</v>
      </c>
      <c s="34" t="s">
        <v>9817</v>
      </c>
      <c s="35" t="s">
        <v>5</v>
      </c>
      <c s="6" t="s">
        <v>8339</v>
      </c>
      <c s="36" t="s">
        <v>52</v>
      </c>
      <c s="37">
        <v>4</v>
      </c>
      <c s="36">
        <v>0</v>
      </c>
      <c s="36">
        <f>ROUND(G4716*H4716,6)</f>
      </c>
      <c r="L4716" s="38">
        <v>0</v>
      </c>
      <c s="32">
        <f>ROUND(ROUND(L4716,2)*ROUND(G4716,3),2)</f>
      </c>
      <c s="36" t="s">
        <v>8175</v>
      </c>
      <c>
        <f>(M4716*21)/100</f>
      </c>
      <c t="s">
        <v>27</v>
      </c>
    </row>
    <row r="4717" spans="1:5" ht="12.75">
      <c r="A4717" s="35" t="s">
        <v>54</v>
      </c>
      <c r="E4717" s="39" t="s">
        <v>8339</v>
      </c>
    </row>
    <row r="4718" spans="1:5" ht="12.75">
      <c r="A4718" s="35" t="s">
        <v>56</v>
      </c>
      <c r="E4718" s="40" t="s">
        <v>5</v>
      </c>
    </row>
    <row r="4719" spans="1:5" ht="12.75">
      <c r="A4719" t="s">
        <v>58</v>
      </c>
      <c r="E4719" s="39" t="s">
        <v>5</v>
      </c>
    </row>
    <row r="4720" spans="1:16" ht="25.5">
      <c r="A4720" t="s">
        <v>48</v>
      </c>
      <c s="34" t="s">
        <v>5317</v>
      </c>
      <c s="34" t="s">
        <v>9818</v>
      </c>
      <c s="35" t="s">
        <v>5</v>
      </c>
      <c s="6" t="s">
        <v>8341</v>
      </c>
      <c s="36" t="s">
        <v>52</v>
      </c>
      <c s="37">
        <v>1</v>
      </c>
      <c s="36">
        <v>0</v>
      </c>
      <c s="36">
        <f>ROUND(G4720*H4720,6)</f>
      </c>
      <c r="L4720" s="38">
        <v>0</v>
      </c>
      <c s="32">
        <f>ROUND(ROUND(L4720,2)*ROUND(G4720,3),2)</f>
      </c>
      <c s="36" t="s">
        <v>8175</v>
      </c>
      <c>
        <f>(M4720*21)/100</f>
      </c>
      <c t="s">
        <v>27</v>
      </c>
    </row>
    <row r="4721" spans="1:5" ht="25.5">
      <c r="A4721" s="35" t="s">
        <v>54</v>
      </c>
      <c r="E4721" s="39" t="s">
        <v>8341</v>
      </c>
    </row>
    <row r="4722" spans="1:5" ht="12.75">
      <c r="A4722" s="35" t="s">
        <v>56</v>
      </c>
      <c r="E4722" s="40" t="s">
        <v>5</v>
      </c>
    </row>
    <row r="4723" spans="1:5" ht="12.75">
      <c r="A4723" t="s">
        <v>58</v>
      </c>
      <c r="E4723" s="39" t="s">
        <v>5</v>
      </c>
    </row>
    <row r="4724" spans="1:13" ht="12.75">
      <c r="A4724" t="s">
        <v>46</v>
      </c>
      <c r="C4724" s="31" t="s">
        <v>8342</v>
      </c>
      <c r="E4724" s="33" t="s">
        <v>8343</v>
      </c>
      <c r="J4724" s="32">
        <f>0</f>
      </c>
      <c s="32">
        <f>0</f>
      </c>
      <c s="32">
        <f>0+L4725+L4729</f>
      </c>
      <c s="32">
        <f>0+M4725+M4729</f>
      </c>
    </row>
    <row r="4725" spans="1:16" ht="25.5">
      <c r="A4725" t="s">
        <v>48</v>
      </c>
      <c s="34" t="s">
        <v>5321</v>
      </c>
      <c s="34" t="s">
        <v>8344</v>
      </c>
      <c s="35" t="s">
        <v>9786</v>
      </c>
      <c s="6" t="s">
        <v>8345</v>
      </c>
      <c s="36" t="s">
        <v>1361</v>
      </c>
      <c s="37">
        <v>29</v>
      </c>
      <c s="36">
        <v>0</v>
      </c>
      <c s="36">
        <f>ROUND(G4725*H4725,6)</f>
      </c>
      <c r="L4725" s="38">
        <v>0</v>
      </c>
      <c s="32">
        <f>ROUND(ROUND(L4725,2)*ROUND(G4725,3),2)</f>
      </c>
      <c s="36" t="s">
        <v>8172</v>
      </c>
      <c>
        <f>(M4725*21)/100</f>
      </c>
      <c t="s">
        <v>27</v>
      </c>
    </row>
    <row r="4726" spans="1:5" ht="12.75">
      <c r="A4726" s="35" t="s">
        <v>54</v>
      </c>
      <c r="E4726" s="39" t="s">
        <v>9819</v>
      </c>
    </row>
    <row r="4727" spans="1:5" ht="12.75">
      <c r="A4727" s="35" t="s">
        <v>56</v>
      </c>
      <c r="E4727" s="40" t="s">
        <v>5</v>
      </c>
    </row>
    <row r="4728" spans="1:5" ht="12.75">
      <c r="A4728" t="s">
        <v>58</v>
      </c>
      <c r="E4728" s="39" t="s">
        <v>5</v>
      </c>
    </row>
    <row r="4729" spans="1:16" ht="12.75">
      <c r="A4729" t="s">
        <v>48</v>
      </c>
      <c s="34" t="s">
        <v>5325</v>
      </c>
      <c s="34" t="s">
        <v>9820</v>
      </c>
      <c s="35" t="s">
        <v>5</v>
      </c>
      <c s="6" t="s">
        <v>9821</v>
      </c>
      <c s="36" t="s">
        <v>1361</v>
      </c>
      <c s="37">
        <v>29</v>
      </c>
      <c s="36">
        <v>0</v>
      </c>
      <c s="36">
        <f>ROUND(G4729*H4729,6)</f>
      </c>
      <c r="L4729" s="38">
        <v>0</v>
      </c>
      <c s="32">
        <f>ROUND(ROUND(L4729,2)*ROUND(G4729,3),2)</f>
      </c>
      <c s="36" t="s">
        <v>8175</v>
      </c>
      <c>
        <f>(M4729*21)/100</f>
      </c>
      <c t="s">
        <v>27</v>
      </c>
    </row>
    <row r="4730" spans="1:5" ht="51">
      <c r="A4730" s="35" t="s">
        <v>54</v>
      </c>
      <c r="E4730" s="39" t="s">
        <v>9822</v>
      </c>
    </row>
    <row r="4731" spans="1:5" ht="12.75">
      <c r="A4731" s="35" t="s">
        <v>56</v>
      </c>
      <c r="E4731" s="40" t="s">
        <v>5</v>
      </c>
    </row>
    <row r="4732" spans="1:5" ht="12.75">
      <c r="A4732" t="s">
        <v>58</v>
      </c>
      <c r="E4732" s="39" t="s">
        <v>5</v>
      </c>
    </row>
    <row r="4733" spans="1:13" ht="12.75">
      <c r="A4733" t="s">
        <v>46</v>
      </c>
      <c r="C4733" s="31" t="s">
        <v>8353</v>
      </c>
      <c r="E4733" s="33" t="s">
        <v>8354</v>
      </c>
      <c r="J4733" s="32">
        <f>0</f>
      </c>
      <c s="32">
        <f>0</f>
      </c>
      <c s="32">
        <f>0+L4734+L4738+L4742+L4746+L4750</f>
      </c>
      <c s="32">
        <f>0+M4734+M4738+M4742+M4746+M4750</f>
      </c>
    </row>
    <row r="4734" spans="1:16" ht="12.75">
      <c r="A4734" t="s">
        <v>48</v>
      </c>
      <c s="34" t="s">
        <v>5328</v>
      </c>
      <c s="34" t="s">
        <v>9823</v>
      </c>
      <c s="35" t="s">
        <v>5</v>
      </c>
      <c s="6" t="s">
        <v>8356</v>
      </c>
      <c s="36" t="s">
        <v>1289</v>
      </c>
      <c s="37">
        <v>1</v>
      </c>
      <c s="36">
        <v>0</v>
      </c>
      <c s="36">
        <f>ROUND(G4734*H4734,6)</f>
      </c>
      <c r="L4734" s="38">
        <v>0</v>
      </c>
      <c s="32">
        <f>ROUND(ROUND(L4734,2)*ROUND(G4734,3),2)</f>
      </c>
      <c s="36" t="s">
        <v>8175</v>
      </c>
      <c>
        <f>(M4734*21)/100</f>
      </c>
      <c t="s">
        <v>27</v>
      </c>
    </row>
    <row r="4735" spans="1:5" ht="12.75">
      <c r="A4735" s="35" t="s">
        <v>54</v>
      </c>
      <c r="E4735" s="39" t="s">
        <v>8356</v>
      </c>
    </row>
    <row r="4736" spans="1:5" ht="12.75">
      <c r="A4736" s="35" t="s">
        <v>56</v>
      </c>
      <c r="E4736" s="40" t="s">
        <v>5</v>
      </c>
    </row>
    <row r="4737" spans="1:5" ht="12.75">
      <c r="A4737" t="s">
        <v>58</v>
      </c>
      <c r="E4737" s="39" t="s">
        <v>5</v>
      </c>
    </row>
    <row r="4738" spans="1:16" ht="12.75">
      <c r="A4738" t="s">
        <v>48</v>
      </c>
      <c s="34" t="s">
        <v>5331</v>
      </c>
      <c s="34" t="s">
        <v>9824</v>
      </c>
      <c s="35" t="s">
        <v>5</v>
      </c>
      <c s="6" t="s">
        <v>8358</v>
      </c>
      <c s="36" t="s">
        <v>52</v>
      </c>
      <c s="37">
        <v>10</v>
      </c>
      <c s="36">
        <v>0</v>
      </c>
      <c s="36">
        <f>ROUND(G4738*H4738,6)</f>
      </c>
      <c r="L4738" s="38">
        <v>0</v>
      </c>
      <c s="32">
        <f>ROUND(ROUND(L4738,2)*ROUND(G4738,3),2)</f>
      </c>
      <c s="36" t="s">
        <v>8175</v>
      </c>
      <c>
        <f>(M4738*21)/100</f>
      </c>
      <c t="s">
        <v>27</v>
      </c>
    </row>
    <row r="4739" spans="1:5" ht="12.75">
      <c r="A4739" s="35" t="s">
        <v>54</v>
      </c>
      <c r="E4739" s="39" t="s">
        <v>8358</v>
      </c>
    </row>
    <row r="4740" spans="1:5" ht="12.75">
      <c r="A4740" s="35" t="s">
        <v>56</v>
      </c>
      <c r="E4740" s="40" t="s">
        <v>5</v>
      </c>
    </row>
    <row r="4741" spans="1:5" ht="12.75">
      <c r="A4741" t="s">
        <v>58</v>
      </c>
      <c r="E4741" s="39" t="s">
        <v>5</v>
      </c>
    </row>
    <row r="4742" spans="1:16" ht="12.75">
      <c r="A4742" t="s">
        <v>48</v>
      </c>
      <c s="34" t="s">
        <v>5334</v>
      </c>
      <c s="34" t="s">
        <v>9825</v>
      </c>
      <c s="35" t="s">
        <v>5</v>
      </c>
      <c s="6" t="s">
        <v>8360</v>
      </c>
      <c s="36" t="s">
        <v>1289</v>
      </c>
      <c s="37">
        <v>1</v>
      </c>
      <c s="36">
        <v>0</v>
      </c>
      <c s="36">
        <f>ROUND(G4742*H4742,6)</f>
      </c>
      <c r="L4742" s="38">
        <v>0</v>
      </c>
      <c s="32">
        <f>ROUND(ROUND(L4742,2)*ROUND(G4742,3),2)</f>
      </c>
      <c s="36" t="s">
        <v>8175</v>
      </c>
      <c>
        <f>(M4742*21)/100</f>
      </c>
      <c t="s">
        <v>27</v>
      </c>
    </row>
    <row r="4743" spans="1:5" ht="12.75">
      <c r="A4743" s="35" t="s">
        <v>54</v>
      </c>
      <c r="E4743" s="39" t="s">
        <v>8360</v>
      </c>
    </row>
    <row r="4744" spans="1:5" ht="12.75">
      <c r="A4744" s="35" t="s">
        <v>56</v>
      </c>
      <c r="E4744" s="40" t="s">
        <v>5</v>
      </c>
    </row>
    <row r="4745" spans="1:5" ht="12.75">
      <c r="A4745" t="s">
        <v>58</v>
      </c>
      <c r="E4745" s="39" t="s">
        <v>5</v>
      </c>
    </row>
    <row r="4746" spans="1:16" ht="12.75">
      <c r="A4746" t="s">
        <v>48</v>
      </c>
      <c s="34" t="s">
        <v>5337</v>
      </c>
      <c s="34" t="s">
        <v>9826</v>
      </c>
      <c s="35" t="s">
        <v>5</v>
      </c>
      <c s="6" t="s">
        <v>8362</v>
      </c>
      <c s="36" t="s">
        <v>52</v>
      </c>
      <c s="37">
        <v>1</v>
      </c>
      <c s="36">
        <v>0</v>
      </c>
      <c s="36">
        <f>ROUND(G4746*H4746,6)</f>
      </c>
      <c r="L4746" s="38">
        <v>0</v>
      </c>
      <c s="32">
        <f>ROUND(ROUND(L4746,2)*ROUND(G4746,3),2)</f>
      </c>
      <c s="36" t="s">
        <v>8175</v>
      </c>
      <c>
        <f>(M4746*21)/100</f>
      </c>
      <c t="s">
        <v>27</v>
      </c>
    </row>
    <row r="4747" spans="1:5" ht="12.75">
      <c r="A4747" s="35" t="s">
        <v>54</v>
      </c>
      <c r="E4747" s="39" t="s">
        <v>8362</v>
      </c>
    </row>
    <row r="4748" spans="1:5" ht="12.75">
      <c r="A4748" s="35" t="s">
        <v>56</v>
      </c>
      <c r="E4748" s="40" t="s">
        <v>5</v>
      </c>
    </row>
    <row r="4749" spans="1:5" ht="12.75">
      <c r="A4749" t="s">
        <v>58</v>
      </c>
      <c r="E4749" s="39" t="s">
        <v>5</v>
      </c>
    </row>
    <row r="4750" spans="1:16" ht="12.75">
      <c r="A4750" t="s">
        <v>48</v>
      </c>
      <c s="34" t="s">
        <v>5341</v>
      </c>
      <c s="34" t="s">
        <v>9827</v>
      </c>
      <c s="35" t="s">
        <v>5</v>
      </c>
      <c s="6" t="s">
        <v>8364</v>
      </c>
      <c s="36" t="s">
        <v>52</v>
      </c>
      <c s="37">
        <v>1</v>
      </c>
      <c s="36">
        <v>0</v>
      </c>
      <c s="36">
        <f>ROUND(G4750*H4750,6)</f>
      </c>
      <c r="L4750" s="38">
        <v>0</v>
      </c>
      <c s="32">
        <f>ROUND(ROUND(L4750,2)*ROUND(G4750,3),2)</f>
      </c>
      <c s="36" t="s">
        <v>8175</v>
      </c>
      <c>
        <f>(M4750*21)/100</f>
      </c>
      <c t="s">
        <v>27</v>
      </c>
    </row>
    <row r="4751" spans="1:5" ht="12.75">
      <c r="A4751" s="35" t="s">
        <v>54</v>
      </c>
      <c r="E4751" s="39" t="s">
        <v>8364</v>
      </c>
    </row>
    <row r="4752" spans="1:5" ht="12.75">
      <c r="A4752" s="35" t="s">
        <v>56</v>
      </c>
      <c r="E4752" s="40" t="s">
        <v>5</v>
      </c>
    </row>
    <row r="4753" spans="1:5" ht="12.75">
      <c r="A4753" t="s">
        <v>58</v>
      </c>
      <c r="E4753" s="39" t="s">
        <v>5</v>
      </c>
    </row>
    <row r="4754" spans="1:13" ht="12.75">
      <c r="A4754" t="s">
        <v>46</v>
      </c>
      <c r="C4754" s="31" t="s">
        <v>8365</v>
      </c>
      <c r="E4754" s="33" t="s">
        <v>8366</v>
      </c>
      <c r="J4754" s="32">
        <f>0</f>
      </c>
      <c s="32">
        <f>0</f>
      </c>
      <c s="32">
        <f>0+L4755+L4759+L4763+L4767</f>
      </c>
      <c s="32">
        <f>0+M4755+M4759+M4763+M4767</f>
      </c>
    </row>
    <row r="4755" spans="1:16" ht="12.75">
      <c r="A4755" t="s">
        <v>48</v>
      </c>
      <c s="34" t="s">
        <v>5344</v>
      </c>
      <c s="34" t="s">
        <v>9828</v>
      </c>
      <c s="35" t="s">
        <v>5</v>
      </c>
      <c s="6" t="s">
        <v>8368</v>
      </c>
      <c s="36" t="s">
        <v>1289</v>
      </c>
      <c s="37">
        <v>1</v>
      </c>
      <c s="36">
        <v>0</v>
      </c>
      <c s="36">
        <f>ROUND(G4755*H4755,6)</f>
      </c>
      <c r="L4755" s="38">
        <v>0</v>
      </c>
      <c s="32">
        <f>ROUND(ROUND(L4755,2)*ROUND(G4755,3),2)</f>
      </c>
      <c s="36" t="s">
        <v>8175</v>
      </c>
      <c>
        <f>(M4755*21)/100</f>
      </c>
      <c t="s">
        <v>27</v>
      </c>
    </row>
    <row r="4756" spans="1:5" ht="12.75">
      <c r="A4756" s="35" t="s">
        <v>54</v>
      </c>
      <c r="E4756" s="39" t="s">
        <v>8368</v>
      </c>
    </row>
    <row r="4757" spans="1:5" ht="12.75">
      <c r="A4757" s="35" t="s">
        <v>56</v>
      </c>
      <c r="E4757" s="40" t="s">
        <v>5</v>
      </c>
    </row>
    <row r="4758" spans="1:5" ht="12.75">
      <c r="A4758" t="s">
        <v>58</v>
      </c>
      <c r="E4758" s="39" t="s">
        <v>5</v>
      </c>
    </row>
    <row r="4759" spans="1:16" ht="12.75">
      <c r="A4759" t="s">
        <v>48</v>
      </c>
      <c s="34" t="s">
        <v>5347</v>
      </c>
      <c s="34" t="s">
        <v>9829</v>
      </c>
      <c s="35" t="s">
        <v>5</v>
      </c>
      <c s="6" t="s">
        <v>8370</v>
      </c>
      <c s="36" t="s">
        <v>1289</v>
      </c>
      <c s="37">
        <v>1</v>
      </c>
      <c s="36">
        <v>0</v>
      </c>
      <c s="36">
        <f>ROUND(G4759*H4759,6)</f>
      </c>
      <c r="L4759" s="38">
        <v>0</v>
      </c>
      <c s="32">
        <f>ROUND(ROUND(L4759,2)*ROUND(G4759,3),2)</f>
      </c>
      <c s="36" t="s">
        <v>8175</v>
      </c>
      <c>
        <f>(M4759*21)/100</f>
      </c>
      <c t="s">
        <v>27</v>
      </c>
    </row>
    <row r="4760" spans="1:5" ht="12.75">
      <c r="A4760" s="35" t="s">
        <v>54</v>
      </c>
      <c r="E4760" s="39" t="s">
        <v>8370</v>
      </c>
    </row>
    <row r="4761" spans="1:5" ht="12.75">
      <c r="A4761" s="35" t="s">
        <v>56</v>
      </c>
      <c r="E4761" s="40" t="s">
        <v>5</v>
      </c>
    </row>
    <row r="4762" spans="1:5" ht="12.75">
      <c r="A4762" t="s">
        <v>58</v>
      </c>
      <c r="E4762" s="39" t="s">
        <v>5</v>
      </c>
    </row>
    <row r="4763" spans="1:16" ht="12.75">
      <c r="A4763" t="s">
        <v>48</v>
      </c>
      <c s="34" t="s">
        <v>5351</v>
      </c>
      <c s="34" t="s">
        <v>9830</v>
      </c>
      <c s="35" t="s">
        <v>5</v>
      </c>
      <c s="6" t="s">
        <v>8372</v>
      </c>
      <c s="36" t="s">
        <v>215</v>
      </c>
      <c s="37">
        <v>50</v>
      </c>
      <c s="36">
        <v>0</v>
      </c>
      <c s="36">
        <f>ROUND(G4763*H4763,6)</f>
      </c>
      <c r="L4763" s="38">
        <v>0</v>
      </c>
      <c s="32">
        <f>ROUND(ROUND(L4763,2)*ROUND(G4763,3),2)</f>
      </c>
      <c s="36" t="s">
        <v>8175</v>
      </c>
      <c>
        <f>(M4763*21)/100</f>
      </c>
      <c t="s">
        <v>27</v>
      </c>
    </row>
    <row r="4764" spans="1:5" ht="12.75">
      <c r="A4764" s="35" t="s">
        <v>54</v>
      </c>
      <c r="E4764" s="39" t="s">
        <v>8372</v>
      </c>
    </row>
    <row r="4765" spans="1:5" ht="12.75">
      <c r="A4765" s="35" t="s">
        <v>56</v>
      </c>
      <c r="E4765" s="40" t="s">
        <v>5</v>
      </c>
    </row>
    <row r="4766" spans="1:5" ht="12.75">
      <c r="A4766" t="s">
        <v>58</v>
      </c>
      <c r="E4766" s="39" t="s">
        <v>5</v>
      </c>
    </row>
    <row r="4767" spans="1:16" ht="12.75">
      <c r="A4767" t="s">
        <v>48</v>
      </c>
      <c s="34" t="s">
        <v>5355</v>
      </c>
      <c s="34" t="s">
        <v>9831</v>
      </c>
      <c s="35" t="s">
        <v>5</v>
      </c>
      <c s="6" t="s">
        <v>8374</v>
      </c>
      <c s="36" t="s">
        <v>52</v>
      </c>
      <c s="37">
        <v>1</v>
      </c>
      <c s="36">
        <v>0</v>
      </c>
      <c s="36">
        <f>ROUND(G4767*H4767,6)</f>
      </c>
      <c r="L4767" s="38">
        <v>0</v>
      </c>
      <c s="32">
        <f>ROUND(ROUND(L4767,2)*ROUND(G4767,3),2)</f>
      </c>
      <c s="36" t="s">
        <v>8175</v>
      </c>
      <c>
        <f>(M4767*21)/100</f>
      </c>
      <c t="s">
        <v>27</v>
      </c>
    </row>
    <row r="4768" spans="1:5" ht="12.75">
      <c r="A4768" s="35" t="s">
        <v>54</v>
      </c>
      <c r="E4768" s="39" t="s">
        <v>8516</v>
      </c>
    </row>
    <row r="4769" spans="1:5" ht="12.75">
      <c r="A4769" s="35" t="s">
        <v>56</v>
      </c>
      <c r="E4769" s="40" t="s">
        <v>5</v>
      </c>
    </row>
    <row r="4770" spans="1:5" ht="12.75">
      <c r="A4770" t="s">
        <v>58</v>
      </c>
      <c r="E4770" s="39" t="s">
        <v>5</v>
      </c>
    </row>
    <row r="4771" spans="1:13" ht="12.75">
      <c r="A4771" t="s">
        <v>8165</v>
      </c>
      <c r="C4771" s="31" t="s">
        <v>9832</v>
      </c>
      <c r="E4771" s="33" t="s">
        <v>9833</v>
      </c>
      <c r="J4771" s="32">
        <f>0+J4772+J4789+J4806+J4811+J4824+J4861+J4870+J4895+J4904+J4921</f>
      </c>
      <c s="32">
        <f>0+K4772+K4789+K4806+K4811+K4824+K4861+K4870+K4895+K4904+K4921</f>
      </c>
      <c s="32">
        <f>0+L4772+L4789+L4806+L4811+L4824+L4861+L4870+L4895+L4904+L4921</f>
      </c>
      <c s="32">
        <f>0+M4772+M4789+M4806+M4811+M4824+M4861+M4870+M4895+M4904+M4921</f>
      </c>
    </row>
    <row r="4772" spans="1:13" ht="12.75">
      <c r="A4772" t="s">
        <v>46</v>
      </c>
      <c r="C4772" s="31" t="s">
        <v>8168</v>
      </c>
      <c r="E4772" s="33" t="s">
        <v>8169</v>
      </c>
      <c r="J4772" s="32">
        <f>0</f>
      </c>
      <c s="32">
        <f>0</f>
      </c>
      <c s="32">
        <f>0+L4773+L4777+L4781+L4785</f>
      </c>
      <c s="32">
        <f>0+M4773+M4777+M4781+M4785</f>
      </c>
    </row>
    <row r="4773" spans="1:16" ht="12.75">
      <c r="A4773" t="s">
        <v>48</v>
      </c>
      <c s="34" t="s">
        <v>5358</v>
      </c>
      <c s="34" t="s">
        <v>9834</v>
      </c>
      <c s="35" t="s">
        <v>5</v>
      </c>
      <c s="6" t="s">
        <v>9835</v>
      </c>
      <c s="36" t="s">
        <v>52</v>
      </c>
      <c s="37">
        <v>1</v>
      </c>
      <c s="36">
        <v>0</v>
      </c>
      <c s="36">
        <f>ROUND(G4773*H4773,6)</f>
      </c>
      <c r="L4773" s="38">
        <v>0</v>
      </c>
      <c s="32">
        <f>ROUND(ROUND(L4773,2)*ROUND(G4773,3),2)</f>
      </c>
      <c s="36" t="s">
        <v>8172</v>
      </c>
      <c>
        <f>(M4773*21)/100</f>
      </c>
      <c t="s">
        <v>27</v>
      </c>
    </row>
    <row r="4774" spans="1:5" ht="12.75">
      <c r="A4774" s="35" t="s">
        <v>54</v>
      </c>
      <c r="E4774" s="39" t="s">
        <v>5</v>
      </c>
    </row>
    <row r="4775" spans="1:5" ht="12.75">
      <c r="A4775" s="35" t="s">
        <v>56</v>
      </c>
      <c r="E4775" s="40" t="s">
        <v>5</v>
      </c>
    </row>
    <row r="4776" spans="1:5" ht="12.75">
      <c r="A4776" t="s">
        <v>58</v>
      </c>
      <c r="E4776" s="39" t="s">
        <v>5</v>
      </c>
    </row>
    <row r="4777" spans="1:16" ht="25.5">
      <c r="A4777" t="s">
        <v>48</v>
      </c>
      <c s="34" t="s">
        <v>5363</v>
      </c>
      <c s="34" t="s">
        <v>9836</v>
      </c>
      <c s="35" t="s">
        <v>5</v>
      </c>
      <c s="6" t="s">
        <v>9837</v>
      </c>
      <c s="36" t="s">
        <v>52</v>
      </c>
      <c s="37">
        <v>1</v>
      </c>
      <c s="36">
        <v>0</v>
      </c>
      <c s="36">
        <f>ROUND(G4777*H4777,6)</f>
      </c>
      <c r="L4777" s="38">
        <v>0</v>
      </c>
      <c s="32">
        <f>ROUND(ROUND(L4777,2)*ROUND(G4777,3),2)</f>
      </c>
      <c s="36" t="s">
        <v>8175</v>
      </c>
      <c>
        <f>(M4777*21)/100</f>
      </c>
      <c t="s">
        <v>27</v>
      </c>
    </row>
    <row r="4778" spans="1:5" ht="12.75">
      <c r="A4778" s="35" t="s">
        <v>54</v>
      </c>
      <c r="E4778" s="39" t="s">
        <v>9838</v>
      </c>
    </row>
    <row r="4779" spans="1:5" ht="12.75">
      <c r="A4779" s="35" t="s">
        <v>56</v>
      </c>
      <c r="E4779" s="40" t="s">
        <v>5</v>
      </c>
    </row>
    <row r="4780" spans="1:5" ht="12.75">
      <c r="A4780" t="s">
        <v>58</v>
      </c>
      <c r="E4780" s="39" t="s">
        <v>5</v>
      </c>
    </row>
    <row r="4781" spans="1:16" ht="12.75">
      <c r="A4781" t="s">
        <v>48</v>
      </c>
      <c s="34" t="s">
        <v>5367</v>
      </c>
      <c s="34" t="s">
        <v>9839</v>
      </c>
      <c s="35" t="s">
        <v>5</v>
      </c>
      <c s="6" t="s">
        <v>8525</v>
      </c>
      <c s="36" t="s">
        <v>52</v>
      </c>
      <c s="37">
        <v>1</v>
      </c>
      <c s="36">
        <v>0</v>
      </c>
      <c s="36">
        <f>ROUND(G4781*H4781,6)</f>
      </c>
      <c r="L4781" s="38">
        <v>0</v>
      </c>
      <c s="32">
        <f>ROUND(ROUND(L4781,2)*ROUND(G4781,3),2)</f>
      </c>
      <c s="36" t="s">
        <v>8175</v>
      </c>
      <c>
        <f>(M4781*21)/100</f>
      </c>
      <c t="s">
        <v>27</v>
      </c>
    </row>
    <row r="4782" spans="1:5" ht="12.75">
      <c r="A4782" s="35" t="s">
        <v>54</v>
      </c>
      <c r="E4782" s="39" t="s">
        <v>8525</v>
      </c>
    </row>
    <row r="4783" spans="1:5" ht="12.75">
      <c r="A4783" s="35" t="s">
        <v>56</v>
      </c>
      <c r="E4783" s="40" t="s">
        <v>5</v>
      </c>
    </row>
    <row r="4784" spans="1:5" ht="12.75">
      <c r="A4784" t="s">
        <v>58</v>
      </c>
      <c r="E4784" s="39" t="s">
        <v>5</v>
      </c>
    </row>
    <row r="4785" spans="1:16" ht="12.75">
      <c r="A4785" t="s">
        <v>48</v>
      </c>
      <c s="34" t="s">
        <v>5369</v>
      </c>
      <c s="34" t="s">
        <v>9840</v>
      </c>
      <c s="35" t="s">
        <v>5</v>
      </c>
      <c s="6" t="s">
        <v>8180</v>
      </c>
      <c s="36" t="s">
        <v>52</v>
      </c>
      <c s="37">
        <v>1</v>
      </c>
      <c s="36">
        <v>0</v>
      </c>
      <c s="36">
        <f>ROUND(G4785*H4785,6)</f>
      </c>
      <c r="L4785" s="38">
        <v>0</v>
      </c>
      <c s="32">
        <f>ROUND(ROUND(L4785,2)*ROUND(G4785,3),2)</f>
      </c>
      <c s="36" t="s">
        <v>8175</v>
      </c>
      <c>
        <f>(M4785*21)/100</f>
      </c>
      <c t="s">
        <v>27</v>
      </c>
    </row>
    <row r="4786" spans="1:5" ht="12.75">
      <c r="A4786" s="35" t="s">
        <v>54</v>
      </c>
      <c r="E4786" s="39" t="s">
        <v>8180</v>
      </c>
    </row>
    <row r="4787" spans="1:5" ht="12.75">
      <c r="A4787" s="35" t="s">
        <v>56</v>
      </c>
      <c r="E4787" s="40" t="s">
        <v>5</v>
      </c>
    </row>
    <row r="4788" spans="1:5" ht="12.75">
      <c r="A4788" t="s">
        <v>58</v>
      </c>
      <c r="E4788" s="39" t="s">
        <v>5</v>
      </c>
    </row>
    <row r="4789" spans="1:13" ht="12.75">
      <c r="A4789" t="s">
        <v>46</v>
      </c>
      <c r="C4789" s="31" t="s">
        <v>8184</v>
      </c>
      <c r="E4789" s="33" t="s">
        <v>8185</v>
      </c>
      <c r="J4789" s="32">
        <f>0</f>
      </c>
      <c s="32">
        <f>0</f>
      </c>
      <c s="32">
        <f>0+L4790+L4794+L4798+L4802</f>
      </c>
      <c s="32">
        <f>0+M4790+M4794+M4798+M4802</f>
      </c>
    </row>
    <row r="4790" spans="1:16" ht="12.75">
      <c r="A4790" t="s">
        <v>48</v>
      </c>
      <c s="34" t="s">
        <v>5371</v>
      </c>
      <c s="34" t="s">
        <v>8201</v>
      </c>
      <c s="35" t="s">
        <v>8808</v>
      </c>
      <c s="6" t="s">
        <v>8202</v>
      </c>
      <c s="36" t="s">
        <v>52</v>
      </c>
      <c s="37">
        <v>2</v>
      </c>
      <c s="36">
        <v>0</v>
      </c>
      <c s="36">
        <f>ROUND(G4790*H4790,6)</f>
      </c>
      <c r="L4790" s="38">
        <v>0</v>
      </c>
      <c s="32">
        <f>ROUND(ROUND(L4790,2)*ROUND(G4790,3),2)</f>
      </c>
      <c s="36" t="s">
        <v>8172</v>
      </c>
      <c>
        <f>(M4790*21)/100</f>
      </c>
      <c t="s">
        <v>27</v>
      </c>
    </row>
    <row r="4791" spans="1:5" ht="12.75">
      <c r="A4791" s="35" t="s">
        <v>54</v>
      </c>
      <c r="E4791" s="39" t="s">
        <v>9841</v>
      </c>
    </row>
    <row r="4792" spans="1:5" ht="12.75">
      <c r="A4792" s="35" t="s">
        <v>56</v>
      </c>
      <c r="E4792" s="40" t="s">
        <v>5</v>
      </c>
    </row>
    <row r="4793" spans="1:5" ht="12.75">
      <c r="A4793" t="s">
        <v>58</v>
      </c>
      <c r="E4793" s="39" t="s">
        <v>5</v>
      </c>
    </row>
    <row r="4794" spans="1:16" ht="12.75">
      <c r="A4794" t="s">
        <v>48</v>
      </c>
      <c s="34" t="s">
        <v>5373</v>
      </c>
      <c s="34" t="s">
        <v>9842</v>
      </c>
      <c s="35" t="s">
        <v>5</v>
      </c>
      <c s="6" t="s">
        <v>9843</v>
      </c>
      <c s="36" t="s">
        <v>52</v>
      </c>
      <c s="37">
        <v>2</v>
      </c>
      <c s="36">
        <v>0</v>
      </c>
      <c s="36">
        <f>ROUND(G4794*H4794,6)</f>
      </c>
      <c r="L4794" s="38">
        <v>0</v>
      </c>
      <c s="32">
        <f>ROUND(ROUND(L4794,2)*ROUND(G4794,3),2)</f>
      </c>
      <c s="36" t="s">
        <v>8175</v>
      </c>
      <c>
        <f>(M4794*21)/100</f>
      </c>
      <c t="s">
        <v>27</v>
      </c>
    </row>
    <row r="4795" spans="1:5" ht="12.75">
      <c r="A4795" s="35" t="s">
        <v>54</v>
      </c>
      <c r="E4795" s="39" t="s">
        <v>9843</v>
      </c>
    </row>
    <row r="4796" spans="1:5" ht="12.75">
      <c r="A4796" s="35" t="s">
        <v>56</v>
      </c>
      <c r="E4796" s="40" t="s">
        <v>5</v>
      </c>
    </row>
    <row r="4797" spans="1:5" ht="12.75">
      <c r="A4797" t="s">
        <v>58</v>
      </c>
      <c r="E4797" s="39" t="s">
        <v>5</v>
      </c>
    </row>
    <row r="4798" spans="1:16" ht="12.75">
      <c r="A4798" t="s">
        <v>48</v>
      </c>
      <c s="34" t="s">
        <v>5377</v>
      </c>
      <c s="34" t="s">
        <v>9305</v>
      </c>
      <c s="35" t="s">
        <v>7252</v>
      </c>
      <c s="6" t="s">
        <v>9306</v>
      </c>
      <c s="36" t="s">
        <v>52</v>
      </c>
      <c s="37">
        <v>1</v>
      </c>
      <c s="36">
        <v>0</v>
      </c>
      <c s="36">
        <f>ROUND(G4798*H4798,6)</f>
      </c>
      <c r="L4798" s="38">
        <v>0</v>
      </c>
      <c s="32">
        <f>ROUND(ROUND(L4798,2)*ROUND(G4798,3),2)</f>
      </c>
      <c s="36" t="s">
        <v>8172</v>
      </c>
      <c>
        <f>(M4798*21)/100</f>
      </c>
      <c t="s">
        <v>27</v>
      </c>
    </row>
    <row r="4799" spans="1:5" ht="12.75">
      <c r="A4799" s="35" t="s">
        <v>54</v>
      </c>
      <c r="E4799" s="39" t="s">
        <v>9844</v>
      </c>
    </row>
    <row r="4800" spans="1:5" ht="12.75">
      <c r="A4800" s="35" t="s">
        <v>56</v>
      </c>
      <c r="E4800" s="40" t="s">
        <v>5</v>
      </c>
    </row>
    <row r="4801" spans="1:5" ht="12.75">
      <c r="A4801" t="s">
        <v>58</v>
      </c>
      <c r="E4801" s="39" t="s">
        <v>5</v>
      </c>
    </row>
    <row r="4802" spans="1:16" ht="12.75">
      <c r="A4802" t="s">
        <v>48</v>
      </c>
      <c s="34" t="s">
        <v>5381</v>
      </c>
      <c s="34" t="s">
        <v>9845</v>
      </c>
      <c s="35" t="s">
        <v>5</v>
      </c>
      <c s="6" t="s">
        <v>8215</v>
      </c>
      <c s="36" t="s">
        <v>52</v>
      </c>
      <c s="37">
        <v>1</v>
      </c>
      <c s="36">
        <v>0</v>
      </c>
      <c s="36">
        <f>ROUND(G4802*H4802,6)</f>
      </c>
      <c r="L4802" s="38">
        <v>0</v>
      </c>
      <c s="32">
        <f>ROUND(ROUND(L4802,2)*ROUND(G4802,3),2)</f>
      </c>
      <c s="36" t="s">
        <v>8175</v>
      </c>
      <c>
        <f>(M4802*21)/100</f>
      </c>
      <c t="s">
        <v>27</v>
      </c>
    </row>
    <row r="4803" spans="1:5" ht="12.75">
      <c r="A4803" s="35" t="s">
        <v>54</v>
      </c>
      <c r="E4803" s="39" t="s">
        <v>8215</v>
      </c>
    </row>
    <row r="4804" spans="1:5" ht="12.75">
      <c r="A4804" s="35" t="s">
        <v>56</v>
      </c>
      <c r="E4804" s="40" t="s">
        <v>5</v>
      </c>
    </row>
    <row r="4805" spans="1:5" ht="12.75">
      <c r="A4805" t="s">
        <v>58</v>
      </c>
      <c r="E4805" s="39" t="s">
        <v>5</v>
      </c>
    </row>
    <row r="4806" spans="1:13" ht="12.75">
      <c r="A4806" t="s">
        <v>46</v>
      </c>
      <c r="C4806" s="31" t="s">
        <v>8216</v>
      </c>
      <c r="E4806" s="33" t="s">
        <v>8217</v>
      </c>
      <c r="J4806" s="32">
        <f>0</f>
      </c>
      <c s="32">
        <f>0</f>
      </c>
      <c s="32">
        <f>0+L4807</f>
      </c>
      <c s="32">
        <f>0+M4807</f>
      </c>
    </row>
    <row r="4807" spans="1:16" ht="12.75">
      <c r="A4807" t="s">
        <v>48</v>
      </c>
      <c s="34" t="s">
        <v>5384</v>
      </c>
      <c s="34" t="s">
        <v>9846</v>
      </c>
      <c s="35" t="s">
        <v>5</v>
      </c>
      <c s="6" t="s">
        <v>9210</v>
      </c>
      <c s="36" t="s">
        <v>52</v>
      </c>
      <c s="37">
        <v>1</v>
      </c>
      <c s="36">
        <v>0</v>
      </c>
      <c s="36">
        <f>ROUND(G4807*H4807,6)</f>
      </c>
      <c r="L4807" s="38">
        <v>0</v>
      </c>
      <c s="32">
        <f>ROUND(ROUND(L4807,2)*ROUND(G4807,3),2)</f>
      </c>
      <c s="36" t="s">
        <v>8175</v>
      </c>
      <c>
        <f>(M4807*21)/100</f>
      </c>
      <c t="s">
        <v>27</v>
      </c>
    </row>
    <row r="4808" spans="1:5" ht="38.25">
      <c r="A4808" s="35" t="s">
        <v>54</v>
      </c>
      <c r="E4808" s="39" t="s">
        <v>8220</v>
      </c>
    </row>
    <row r="4809" spans="1:5" ht="12.75">
      <c r="A4809" s="35" t="s">
        <v>56</v>
      </c>
      <c r="E4809" s="40" t="s">
        <v>5</v>
      </c>
    </row>
    <row r="4810" spans="1:5" ht="12.75">
      <c r="A4810" t="s">
        <v>58</v>
      </c>
      <c r="E4810" s="39" t="s">
        <v>5</v>
      </c>
    </row>
    <row r="4811" spans="1:13" ht="12.75">
      <c r="A4811" t="s">
        <v>46</v>
      </c>
      <c r="C4811" s="31" t="s">
        <v>8227</v>
      </c>
      <c r="E4811" s="33" t="s">
        <v>8228</v>
      </c>
      <c r="J4811" s="32">
        <f>0</f>
      </c>
      <c s="32">
        <f>0</f>
      </c>
      <c s="32">
        <f>0+L4812+L4816+L4820</f>
      </c>
      <c s="32">
        <f>0+M4812+M4816+M4820</f>
      </c>
    </row>
    <row r="4812" spans="1:16" ht="12.75">
      <c r="A4812" t="s">
        <v>48</v>
      </c>
      <c s="34" t="s">
        <v>5387</v>
      </c>
      <c s="34" t="s">
        <v>8242</v>
      </c>
      <c s="35" t="s">
        <v>9030</v>
      </c>
      <c s="6" t="s">
        <v>8243</v>
      </c>
      <c s="36" t="s">
        <v>52</v>
      </c>
      <c s="37">
        <v>2</v>
      </c>
      <c s="36">
        <v>0</v>
      </c>
      <c s="36">
        <f>ROUND(G4812*H4812,6)</f>
      </c>
      <c r="L4812" s="38">
        <v>0</v>
      </c>
      <c s="32">
        <f>ROUND(ROUND(L4812,2)*ROUND(G4812,3),2)</f>
      </c>
      <c s="36" t="s">
        <v>8172</v>
      </c>
      <c>
        <f>(M4812*21)/100</f>
      </c>
      <c t="s">
        <v>27</v>
      </c>
    </row>
    <row r="4813" spans="1:5" ht="25.5">
      <c r="A4813" s="35" t="s">
        <v>54</v>
      </c>
      <c r="E4813" s="39" t="s">
        <v>9847</v>
      </c>
    </row>
    <row r="4814" spans="1:5" ht="12.75">
      <c r="A4814" s="35" t="s">
        <v>56</v>
      </c>
      <c r="E4814" s="40" t="s">
        <v>5</v>
      </c>
    </row>
    <row r="4815" spans="1:5" ht="12.75">
      <c r="A4815" t="s">
        <v>58</v>
      </c>
      <c r="E4815" s="39" t="s">
        <v>5</v>
      </c>
    </row>
    <row r="4816" spans="1:16" ht="12.75">
      <c r="A4816" t="s">
        <v>48</v>
      </c>
      <c s="34" t="s">
        <v>5390</v>
      </c>
      <c s="34" t="s">
        <v>9848</v>
      </c>
      <c s="35" t="s">
        <v>5</v>
      </c>
      <c s="6" t="s">
        <v>8246</v>
      </c>
      <c s="36" t="s">
        <v>52</v>
      </c>
      <c s="37">
        <v>1</v>
      </c>
      <c s="36">
        <v>0</v>
      </c>
      <c s="36">
        <f>ROUND(G4816*H4816,6)</f>
      </c>
      <c r="L4816" s="38">
        <v>0</v>
      </c>
      <c s="32">
        <f>ROUND(ROUND(L4816,2)*ROUND(G4816,3),2)</f>
      </c>
      <c s="36" t="s">
        <v>8175</v>
      </c>
      <c>
        <f>(M4816*21)/100</f>
      </c>
      <c t="s">
        <v>27</v>
      </c>
    </row>
    <row r="4817" spans="1:5" ht="38.25">
      <c r="A4817" s="35" t="s">
        <v>54</v>
      </c>
      <c r="E4817" s="39" t="s">
        <v>8241</v>
      </c>
    </row>
    <row r="4818" spans="1:5" ht="12.75">
      <c r="A4818" s="35" t="s">
        <v>56</v>
      </c>
      <c r="E4818" s="40" t="s">
        <v>5</v>
      </c>
    </row>
    <row r="4819" spans="1:5" ht="12.75">
      <c r="A4819" t="s">
        <v>58</v>
      </c>
      <c r="E4819" s="39" t="s">
        <v>5</v>
      </c>
    </row>
    <row r="4820" spans="1:16" ht="12.75">
      <c r="A4820" t="s">
        <v>48</v>
      </c>
      <c s="34" t="s">
        <v>5394</v>
      </c>
      <c s="34" t="s">
        <v>9849</v>
      </c>
      <c s="35" t="s">
        <v>5</v>
      </c>
      <c s="6" t="s">
        <v>8248</v>
      </c>
      <c s="36" t="s">
        <v>52</v>
      </c>
      <c s="37">
        <v>1</v>
      </c>
      <c s="36">
        <v>0</v>
      </c>
      <c s="36">
        <f>ROUND(G4820*H4820,6)</f>
      </c>
      <c r="L4820" s="38">
        <v>0</v>
      </c>
      <c s="32">
        <f>ROUND(ROUND(L4820,2)*ROUND(G4820,3),2)</f>
      </c>
      <c s="36" t="s">
        <v>8175</v>
      </c>
      <c>
        <f>(M4820*21)/100</f>
      </c>
      <c t="s">
        <v>27</v>
      </c>
    </row>
    <row r="4821" spans="1:5" ht="38.25">
      <c r="A4821" s="35" t="s">
        <v>54</v>
      </c>
      <c r="E4821" s="39" t="s">
        <v>8241</v>
      </c>
    </row>
    <row r="4822" spans="1:5" ht="12.75">
      <c r="A4822" s="35" t="s">
        <v>56</v>
      </c>
      <c r="E4822" s="40" t="s">
        <v>5</v>
      </c>
    </row>
    <row r="4823" spans="1:5" ht="12.75">
      <c r="A4823" t="s">
        <v>58</v>
      </c>
      <c r="E4823" s="39" t="s">
        <v>5</v>
      </c>
    </row>
    <row r="4824" spans="1:13" ht="12.75">
      <c r="A4824" t="s">
        <v>46</v>
      </c>
      <c r="C4824" s="31" t="s">
        <v>8251</v>
      </c>
      <c r="E4824" s="33" t="s">
        <v>8252</v>
      </c>
      <c r="J4824" s="32">
        <f>0</f>
      </c>
      <c s="32">
        <f>0</f>
      </c>
      <c s="32">
        <f>0+L4825+L4829+L4833+L4837+L4841+L4845+L4849+L4853+L4857</f>
      </c>
      <c s="32">
        <f>0+M4825+M4829+M4833+M4837+M4841+M4845+M4849+M4853+M4857</f>
      </c>
    </row>
    <row r="4825" spans="1:16" ht="12.75">
      <c r="A4825" t="s">
        <v>48</v>
      </c>
      <c s="34" t="s">
        <v>5397</v>
      </c>
      <c s="34" t="s">
        <v>8266</v>
      </c>
      <c s="35" t="s">
        <v>9536</v>
      </c>
      <c s="6" t="s">
        <v>8267</v>
      </c>
      <c s="36" t="s">
        <v>163</v>
      </c>
      <c s="37">
        <v>1</v>
      </c>
      <c s="36">
        <v>0</v>
      </c>
      <c s="36">
        <f>ROUND(G4825*H4825,6)</f>
      </c>
      <c r="L4825" s="38">
        <v>0</v>
      </c>
      <c s="32">
        <f>ROUND(ROUND(L4825,2)*ROUND(G4825,3),2)</f>
      </c>
      <c s="36" t="s">
        <v>8172</v>
      </c>
      <c>
        <f>(M4825*21)/100</f>
      </c>
      <c t="s">
        <v>27</v>
      </c>
    </row>
    <row r="4826" spans="1:5" ht="12.75">
      <c r="A4826" s="35" t="s">
        <v>54</v>
      </c>
      <c r="E4826" s="39" t="s">
        <v>9850</v>
      </c>
    </row>
    <row r="4827" spans="1:5" ht="12.75">
      <c r="A4827" s="35" t="s">
        <v>56</v>
      </c>
      <c r="E4827" s="40" t="s">
        <v>5</v>
      </c>
    </row>
    <row r="4828" spans="1:5" ht="12.75">
      <c r="A4828" t="s">
        <v>58</v>
      </c>
      <c r="E4828" s="39" t="s">
        <v>5</v>
      </c>
    </row>
    <row r="4829" spans="1:16" ht="12.75">
      <c r="A4829" t="s">
        <v>48</v>
      </c>
      <c s="34" t="s">
        <v>5398</v>
      </c>
      <c s="34" t="s">
        <v>9851</v>
      </c>
      <c s="35" t="s">
        <v>5</v>
      </c>
      <c s="6" t="s">
        <v>9852</v>
      </c>
      <c s="36" t="s">
        <v>163</v>
      </c>
      <c s="37">
        <v>1</v>
      </c>
      <c s="36">
        <v>0</v>
      </c>
      <c s="36">
        <f>ROUND(G4829*H4829,6)</f>
      </c>
      <c r="L4829" s="38">
        <v>0</v>
      </c>
      <c s="32">
        <f>ROUND(ROUND(L4829,2)*ROUND(G4829,3),2)</f>
      </c>
      <c s="36" t="s">
        <v>8175</v>
      </c>
      <c>
        <f>(M4829*21)/100</f>
      </c>
      <c t="s">
        <v>27</v>
      </c>
    </row>
    <row r="4830" spans="1:5" ht="127.5">
      <c r="A4830" s="35" t="s">
        <v>54</v>
      </c>
      <c r="E4830" s="39" t="s">
        <v>8264</v>
      </c>
    </row>
    <row r="4831" spans="1:5" ht="25.5">
      <c r="A4831" s="35" t="s">
        <v>56</v>
      </c>
      <c r="E4831" s="40" t="s">
        <v>8610</v>
      </c>
    </row>
    <row r="4832" spans="1:5" ht="12.75">
      <c r="A4832" t="s">
        <v>58</v>
      </c>
      <c r="E4832" s="39" t="s">
        <v>5</v>
      </c>
    </row>
    <row r="4833" spans="1:16" ht="12.75">
      <c r="A4833" t="s">
        <v>48</v>
      </c>
      <c s="34" t="s">
        <v>5399</v>
      </c>
      <c s="34" t="s">
        <v>8275</v>
      </c>
      <c s="35" t="s">
        <v>9853</v>
      </c>
      <c s="6" t="s">
        <v>8276</v>
      </c>
      <c s="36" t="s">
        <v>163</v>
      </c>
      <c s="37">
        <v>61</v>
      </c>
      <c s="36">
        <v>0</v>
      </c>
      <c s="36">
        <f>ROUND(G4833*H4833,6)</f>
      </c>
      <c r="L4833" s="38">
        <v>0</v>
      </c>
      <c s="32">
        <f>ROUND(ROUND(L4833,2)*ROUND(G4833,3),2)</f>
      </c>
      <c s="36" t="s">
        <v>8172</v>
      </c>
      <c>
        <f>(M4833*21)/100</f>
      </c>
      <c t="s">
        <v>27</v>
      </c>
    </row>
    <row r="4834" spans="1:5" ht="51">
      <c r="A4834" s="35" t="s">
        <v>54</v>
      </c>
      <c r="E4834" s="39" t="s">
        <v>9854</v>
      </c>
    </row>
    <row r="4835" spans="1:5" ht="12.75">
      <c r="A4835" s="35" t="s">
        <v>56</v>
      </c>
      <c r="E4835" s="40" t="s">
        <v>5</v>
      </c>
    </row>
    <row r="4836" spans="1:5" ht="12.75">
      <c r="A4836" t="s">
        <v>58</v>
      </c>
      <c r="E4836" s="39" t="s">
        <v>5</v>
      </c>
    </row>
    <row r="4837" spans="1:16" ht="12.75">
      <c r="A4837" t="s">
        <v>48</v>
      </c>
      <c s="34" t="s">
        <v>5403</v>
      </c>
      <c s="34" t="s">
        <v>9855</v>
      </c>
      <c s="35" t="s">
        <v>5</v>
      </c>
      <c s="6" t="s">
        <v>9475</v>
      </c>
      <c s="36" t="s">
        <v>163</v>
      </c>
      <c s="37">
        <v>28</v>
      </c>
      <c s="36">
        <v>0</v>
      </c>
      <c s="36">
        <f>ROUND(G4837*H4837,6)</f>
      </c>
      <c r="L4837" s="38">
        <v>0</v>
      </c>
      <c s="32">
        <f>ROUND(ROUND(L4837,2)*ROUND(G4837,3),2)</f>
      </c>
      <c s="36" t="s">
        <v>8175</v>
      </c>
      <c>
        <f>(M4837*21)/100</f>
      </c>
      <c t="s">
        <v>27</v>
      </c>
    </row>
    <row r="4838" spans="1:5" ht="127.5">
      <c r="A4838" s="35" t="s">
        <v>54</v>
      </c>
      <c r="E4838" s="39" t="s">
        <v>8264</v>
      </c>
    </row>
    <row r="4839" spans="1:5" ht="25.5">
      <c r="A4839" s="35" t="s">
        <v>56</v>
      </c>
      <c r="E4839" s="40" t="s">
        <v>9856</v>
      </c>
    </row>
    <row r="4840" spans="1:5" ht="12.75">
      <c r="A4840" t="s">
        <v>58</v>
      </c>
      <c r="E4840" s="39" t="s">
        <v>5</v>
      </c>
    </row>
    <row r="4841" spans="1:16" ht="12.75">
      <c r="A4841" t="s">
        <v>48</v>
      </c>
      <c s="34" t="s">
        <v>5406</v>
      </c>
      <c s="34" t="s">
        <v>9857</v>
      </c>
      <c s="35" t="s">
        <v>5</v>
      </c>
      <c s="6" t="s">
        <v>8938</v>
      </c>
      <c s="36" t="s">
        <v>163</v>
      </c>
      <c s="37">
        <v>6</v>
      </c>
      <c s="36">
        <v>0</v>
      </c>
      <c s="36">
        <f>ROUND(G4841*H4841,6)</f>
      </c>
      <c r="L4841" s="38">
        <v>0</v>
      </c>
      <c s="32">
        <f>ROUND(ROUND(L4841,2)*ROUND(G4841,3),2)</f>
      </c>
      <c s="36" t="s">
        <v>8175</v>
      </c>
      <c>
        <f>(M4841*21)/100</f>
      </c>
      <c t="s">
        <v>27</v>
      </c>
    </row>
    <row r="4842" spans="1:5" ht="127.5">
      <c r="A4842" s="35" t="s">
        <v>54</v>
      </c>
      <c r="E4842" s="39" t="s">
        <v>8264</v>
      </c>
    </row>
    <row r="4843" spans="1:5" ht="25.5">
      <c r="A4843" s="35" t="s">
        <v>56</v>
      </c>
      <c r="E4843" s="40" t="s">
        <v>9858</v>
      </c>
    </row>
    <row r="4844" spans="1:5" ht="12.75">
      <c r="A4844" t="s">
        <v>58</v>
      </c>
      <c r="E4844" s="39" t="s">
        <v>5</v>
      </c>
    </row>
    <row r="4845" spans="1:16" ht="12.75">
      <c r="A4845" t="s">
        <v>48</v>
      </c>
      <c s="34" t="s">
        <v>5409</v>
      </c>
      <c s="34" t="s">
        <v>9859</v>
      </c>
      <c s="35" t="s">
        <v>5</v>
      </c>
      <c s="6" t="s">
        <v>9860</v>
      </c>
      <c s="36" t="s">
        <v>163</v>
      </c>
      <c s="37">
        <v>4</v>
      </c>
      <c s="36">
        <v>0</v>
      </c>
      <c s="36">
        <f>ROUND(G4845*H4845,6)</f>
      </c>
      <c r="L4845" s="38">
        <v>0</v>
      </c>
      <c s="32">
        <f>ROUND(ROUND(L4845,2)*ROUND(G4845,3),2)</f>
      </c>
      <c s="36" t="s">
        <v>8175</v>
      </c>
      <c>
        <f>(M4845*21)/100</f>
      </c>
      <c t="s">
        <v>27</v>
      </c>
    </row>
    <row r="4846" spans="1:5" ht="127.5">
      <c r="A4846" s="35" t="s">
        <v>54</v>
      </c>
      <c r="E4846" s="39" t="s">
        <v>8264</v>
      </c>
    </row>
    <row r="4847" spans="1:5" ht="25.5">
      <c r="A4847" s="35" t="s">
        <v>56</v>
      </c>
      <c r="E4847" s="40" t="s">
        <v>8283</v>
      </c>
    </row>
    <row r="4848" spans="1:5" ht="12.75">
      <c r="A4848" t="s">
        <v>58</v>
      </c>
      <c r="E4848" s="39" t="s">
        <v>5</v>
      </c>
    </row>
    <row r="4849" spans="1:16" ht="12.75">
      <c r="A4849" t="s">
        <v>48</v>
      </c>
      <c s="34" t="s">
        <v>5412</v>
      </c>
      <c s="34" t="s">
        <v>9861</v>
      </c>
      <c s="35" t="s">
        <v>5</v>
      </c>
      <c s="6" t="s">
        <v>8943</v>
      </c>
      <c s="36" t="s">
        <v>163</v>
      </c>
      <c s="37">
        <v>23</v>
      </c>
      <c s="36">
        <v>0</v>
      </c>
      <c s="36">
        <f>ROUND(G4849*H4849,6)</f>
      </c>
      <c r="L4849" s="38">
        <v>0</v>
      </c>
      <c s="32">
        <f>ROUND(ROUND(L4849,2)*ROUND(G4849,3),2)</f>
      </c>
      <c s="36" t="s">
        <v>8175</v>
      </c>
      <c>
        <f>(M4849*21)/100</f>
      </c>
      <c t="s">
        <v>27</v>
      </c>
    </row>
    <row r="4850" spans="1:5" ht="127.5">
      <c r="A4850" s="35" t="s">
        <v>54</v>
      </c>
      <c r="E4850" s="39" t="s">
        <v>8264</v>
      </c>
    </row>
    <row r="4851" spans="1:5" ht="25.5">
      <c r="A4851" s="35" t="s">
        <v>56</v>
      </c>
      <c r="E4851" s="40" t="s">
        <v>9862</v>
      </c>
    </row>
    <row r="4852" spans="1:5" ht="12.75">
      <c r="A4852" t="s">
        <v>58</v>
      </c>
      <c r="E4852" s="39" t="s">
        <v>5</v>
      </c>
    </row>
    <row r="4853" spans="1:16" ht="12.75">
      <c r="A4853" t="s">
        <v>48</v>
      </c>
      <c s="34" t="s">
        <v>5413</v>
      </c>
      <c s="34" t="s">
        <v>8945</v>
      </c>
      <c s="35" t="s">
        <v>7252</v>
      </c>
      <c s="6" t="s">
        <v>8946</v>
      </c>
      <c s="36" t="s">
        <v>163</v>
      </c>
      <c s="37">
        <v>10</v>
      </c>
      <c s="36">
        <v>0</v>
      </c>
      <c s="36">
        <f>ROUND(G4853*H4853,6)</f>
      </c>
      <c r="L4853" s="38">
        <v>0</v>
      </c>
      <c s="32">
        <f>ROUND(ROUND(L4853,2)*ROUND(G4853,3),2)</f>
      </c>
      <c s="36" t="s">
        <v>8172</v>
      </c>
      <c>
        <f>(M4853*21)/100</f>
      </c>
      <c t="s">
        <v>27</v>
      </c>
    </row>
    <row r="4854" spans="1:5" ht="12.75">
      <c r="A4854" s="35" t="s">
        <v>54</v>
      </c>
      <c r="E4854" s="39" t="s">
        <v>9863</v>
      </c>
    </row>
    <row r="4855" spans="1:5" ht="12.75">
      <c r="A4855" s="35" t="s">
        <v>56</v>
      </c>
      <c r="E4855" s="40" t="s">
        <v>5</v>
      </c>
    </row>
    <row r="4856" spans="1:5" ht="12.75">
      <c r="A4856" t="s">
        <v>58</v>
      </c>
      <c r="E4856" s="39" t="s">
        <v>5</v>
      </c>
    </row>
    <row r="4857" spans="1:16" ht="12.75">
      <c r="A4857" t="s">
        <v>48</v>
      </c>
      <c s="34" t="s">
        <v>5416</v>
      </c>
      <c s="34" t="s">
        <v>9864</v>
      </c>
      <c s="35" t="s">
        <v>5</v>
      </c>
      <c s="6" t="s">
        <v>8297</v>
      </c>
      <c s="36" t="s">
        <v>163</v>
      </c>
      <c s="37">
        <v>10</v>
      </c>
      <c s="36">
        <v>0</v>
      </c>
      <c s="36">
        <f>ROUND(G4857*H4857,6)</f>
      </c>
      <c r="L4857" s="38">
        <v>0</v>
      </c>
      <c s="32">
        <f>ROUND(ROUND(L4857,2)*ROUND(G4857,3),2)</f>
      </c>
      <c s="36" t="s">
        <v>8175</v>
      </c>
      <c>
        <f>(M4857*21)/100</f>
      </c>
      <c t="s">
        <v>27</v>
      </c>
    </row>
    <row r="4858" spans="1:5" ht="12.75">
      <c r="A4858" s="35" t="s">
        <v>54</v>
      </c>
      <c r="E4858" s="39" t="s">
        <v>8298</v>
      </c>
    </row>
    <row r="4859" spans="1:5" ht="12.75">
      <c r="A4859" s="35" t="s">
        <v>56</v>
      </c>
      <c r="E4859" s="40" t="s">
        <v>5</v>
      </c>
    </row>
    <row r="4860" spans="1:5" ht="12.75">
      <c r="A4860" t="s">
        <v>58</v>
      </c>
      <c r="E4860" s="39" t="s">
        <v>5</v>
      </c>
    </row>
    <row r="4861" spans="1:13" ht="12.75">
      <c r="A4861" t="s">
        <v>46</v>
      </c>
      <c r="C4861" s="31" t="s">
        <v>8303</v>
      </c>
      <c r="E4861" s="33" t="s">
        <v>8304</v>
      </c>
      <c r="J4861" s="32">
        <f>0</f>
      </c>
      <c s="32">
        <f>0</f>
      </c>
      <c s="32">
        <f>0+L4862+L4866</f>
      </c>
      <c s="32">
        <f>0+M4862+M4866</f>
      </c>
    </row>
    <row r="4862" spans="1:16" ht="12.75">
      <c r="A4862" t="s">
        <v>48</v>
      </c>
      <c s="34" t="s">
        <v>5421</v>
      </c>
      <c s="34" t="s">
        <v>8949</v>
      </c>
      <c s="35" t="s">
        <v>8725</v>
      </c>
      <c s="6" t="s">
        <v>8950</v>
      </c>
      <c s="36" t="s">
        <v>52</v>
      </c>
      <c s="37">
        <v>10</v>
      </c>
      <c s="36">
        <v>0</v>
      </c>
      <c s="36">
        <f>ROUND(G4862*H4862,6)</f>
      </c>
      <c r="L4862" s="38">
        <v>0</v>
      </c>
      <c s="32">
        <f>ROUND(ROUND(L4862,2)*ROUND(G4862,3),2)</f>
      </c>
      <c s="36" t="s">
        <v>8172</v>
      </c>
      <c>
        <f>(M4862*21)/100</f>
      </c>
      <c t="s">
        <v>27</v>
      </c>
    </row>
    <row r="4863" spans="1:5" ht="12.75">
      <c r="A4863" s="35" t="s">
        <v>54</v>
      </c>
      <c r="E4863" s="39" t="s">
        <v>9865</v>
      </c>
    </row>
    <row r="4864" spans="1:5" ht="12.75">
      <c r="A4864" s="35" t="s">
        <v>56</v>
      </c>
      <c r="E4864" s="40" t="s">
        <v>5</v>
      </c>
    </row>
    <row r="4865" spans="1:5" ht="12.75">
      <c r="A4865" t="s">
        <v>58</v>
      </c>
      <c r="E4865" s="39" t="s">
        <v>5</v>
      </c>
    </row>
    <row r="4866" spans="1:16" ht="12.75">
      <c r="A4866" t="s">
        <v>48</v>
      </c>
      <c s="34" t="s">
        <v>5425</v>
      </c>
      <c s="34" t="s">
        <v>9866</v>
      </c>
      <c s="35" t="s">
        <v>5</v>
      </c>
      <c s="6" t="s">
        <v>8473</v>
      </c>
      <c s="36" t="s">
        <v>52</v>
      </c>
      <c s="37">
        <v>10</v>
      </c>
      <c s="36">
        <v>0</v>
      </c>
      <c s="36">
        <f>ROUND(G4866*H4866,6)</f>
      </c>
      <c r="L4866" s="38">
        <v>0</v>
      </c>
      <c s="32">
        <f>ROUND(ROUND(L4866,2)*ROUND(G4866,3),2)</f>
      </c>
      <c s="36" t="s">
        <v>8175</v>
      </c>
      <c>
        <f>(M4866*21)/100</f>
      </c>
      <c t="s">
        <v>27</v>
      </c>
    </row>
    <row r="4867" spans="1:5" ht="12.75">
      <c r="A4867" s="35" t="s">
        <v>54</v>
      </c>
      <c r="E4867" s="39" t="s">
        <v>8473</v>
      </c>
    </row>
    <row r="4868" spans="1:5" ht="12.75">
      <c r="A4868" s="35" t="s">
        <v>56</v>
      </c>
      <c r="E4868" s="40" t="s">
        <v>5</v>
      </c>
    </row>
    <row r="4869" spans="1:5" ht="12.75">
      <c r="A4869" t="s">
        <v>58</v>
      </c>
      <c r="E4869" s="39" t="s">
        <v>5</v>
      </c>
    </row>
    <row r="4870" spans="1:13" ht="12.75">
      <c r="A4870" t="s">
        <v>46</v>
      </c>
      <c r="C4870" s="31" t="s">
        <v>8332</v>
      </c>
      <c r="E4870" s="33" t="s">
        <v>8333</v>
      </c>
      <c r="J4870" s="32">
        <f>0</f>
      </c>
      <c s="32">
        <f>0</f>
      </c>
      <c s="32">
        <f>0+L4871+L4875+L4879+L4883+L4887+L4891</f>
      </c>
      <c s="32">
        <f>0+M4871+M4875+M4879+M4883+M4887+M4891</f>
      </c>
    </row>
    <row r="4871" spans="1:16" ht="12.75">
      <c r="A4871" t="s">
        <v>48</v>
      </c>
      <c s="34" t="s">
        <v>5430</v>
      </c>
      <c s="34" t="s">
        <v>9867</v>
      </c>
      <c s="35" t="s">
        <v>5</v>
      </c>
      <c s="6" t="s">
        <v>8335</v>
      </c>
      <c s="36" t="s">
        <v>1408</v>
      </c>
      <c s="37">
        <v>50</v>
      </c>
      <c s="36">
        <v>0</v>
      </c>
      <c s="36">
        <f>ROUND(G4871*H4871,6)</f>
      </c>
      <c r="L4871" s="38">
        <v>0</v>
      </c>
      <c s="32">
        <f>ROUND(ROUND(L4871,2)*ROUND(G4871,3),2)</f>
      </c>
      <c s="36" t="s">
        <v>8175</v>
      </c>
      <c>
        <f>(M4871*21)/100</f>
      </c>
      <c t="s">
        <v>27</v>
      </c>
    </row>
    <row r="4872" spans="1:5" ht="12.75">
      <c r="A4872" s="35" t="s">
        <v>54</v>
      </c>
      <c r="E4872" s="39" t="s">
        <v>8335</v>
      </c>
    </row>
    <row r="4873" spans="1:5" ht="12.75">
      <c r="A4873" s="35" t="s">
        <v>56</v>
      </c>
      <c r="E4873" s="40" t="s">
        <v>5</v>
      </c>
    </row>
    <row r="4874" spans="1:5" ht="12.75">
      <c r="A4874" t="s">
        <v>58</v>
      </c>
      <c r="E4874" s="39" t="s">
        <v>5</v>
      </c>
    </row>
    <row r="4875" spans="1:16" ht="12.75">
      <c r="A4875" t="s">
        <v>48</v>
      </c>
      <c s="34" t="s">
        <v>5434</v>
      </c>
      <c s="34" t="s">
        <v>9868</v>
      </c>
      <c s="35" t="s">
        <v>5</v>
      </c>
      <c s="6" t="s">
        <v>8680</v>
      </c>
      <c s="36" t="s">
        <v>52</v>
      </c>
      <c s="37">
        <v>4</v>
      </c>
      <c s="36">
        <v>0</v>
      </c>
      <c s="36">
        <f>ROUND(G4875*H4875,6)</f>
      </c>
      <c r="L4875" s="38">
        <v>0</v>
      </c>
      <c s="32">
        <f>ROUND(ROUND(L4875,2)*ROUND(G4875,3),2)</f>
      </c>
      <c s="36" t="s">
        <v>8175</v>
      </c>
      <c>
        <f>(M4875*21)/100</f>
      </c>
      <c t="s">
        <v>27</v>
      </c>
    </row>
    <row r="4876" spans="1:5" ht="12.75">
      <c r="A4876" s="35" t="s">
        <v>54</v>
      </c>
      <c r="E4876" s="39" t="s">
        <v>8680</v>
      </c>
    </row>
    <row r="4877" spans="1:5" ht="12.75">
      <c r="A4877" s="35" t="s">
        <v>56</v>
      </c>
      <c r="E4877" s="40" t="s">
        <v>5</v>
      </c>
    </row>
    <row r="4878" spans="1:5" ht="12.75">
      <c r="A4878" t="s">
        <v>58</v>
      </c>
      <c r="E4878" s="39" t="s">
        <v>5</v>
      </c>
    </row>
    <row r="4879" spans="1:16" ht="12.75">
      <c r="A4879" t="s">
        <v>48</v>
      </c>
      <c s="34" t="s">
        <v>5439</v>
      </c>
      <c s="34" t="s">
        <v>9869</v>
      </c>
      <c s="35" t="s">
        <v>5</v>
      </c>
      <c s="6" t="s">
        <v>8586</v>
      </c>
      <c s="36" t="s">
        <v>52</v>
      </c>
      <c s="37">
        <v>3</v>
      </c>
      <c s="36">
        <v>0</v>
      </c>
      <c s="36">
        <f>ROUND(G4879*H4879,6)</f>
      </c>
      <c r="L4879" s="38">
        <v>0</v>
      </c>
      <c s="32">
        <f>ROUND(ROUND(L4879,2)*ROUND(G4879,3),2)</f>
      </c>
      <c s="36" t="s">
        <v>8175</v>
      </c>
      <c>
        <f>(M4879*21)/100</f>
      </c>
      <c t="s">
        <v>27</v>
      </c>
    </row>
    <row r="4880" spans="1:5" ht="12.75">
      <c r="A4880" s="35" t="s">
        <v>54</v>
      </c>
      <c r="E4880" s="39" t="s">
        <v>8586</v>
      </c>
    </row>
    <row r="4881" spans="1:5" ht="12.75">
      <c r="A4881" s="35" t="s">
        <v>56</v>
      </c>
      <c r="E4881" s="40" t="s">
        <v>5</v>
      </c>
    </row>
    <row r="4882" spans="1:5" ht="12.75">
      <c r="A4882" t="s">
        <v>58</v>
      </c>
      <c r="E4882" s="39" t="s">
        <v>5</v>
      </c>
    </row>
    <row r="4883" spans="1:16" ht="12.75">
      <c r="A4883" t="s">
        <v>48</v>
      </c>
      <c s="34" t="s">
        <v>5443</v>
      </c>
      <c s="34" t="s">
        <v>9870</v>
      </c>
      <c s="35" t="s">
        <v>5</v>
      </c>
      <c s="6" t="s">
        <v>8588</v>
      </c>
      <c s="36" t="s">
        <v>52</v>
      </c>
      <c s="37">
        <v>2</v>
      </c>
      <c s="36">
        <v>0</v>
      </c>
      <c s="36">
        <f>ROUND(G4883*H4883,6)</f>
      </c>
      <c r="L4883" s="38">
        <v>0</v>
      </c>
      <c s="32">
        <f>ROUND(ROUND(L4883,2)*ROUND(G4883,3),2)</f>
      </c>
      <c s="36" t="s">
        <v>8175</v>
      </c>
      <c>
        <f>(M4883*21)/100</f>
      </c>
      <c t="s">
        <v>27</v>
      </c>
    </row>
    <row r="4884" spans="1:5" ht="12.75">
      <c r="A4884" s="35" t="s">
        <v>54</v>
      </c>
      <c r="E4884" s="39" t="s">
        <v>8588</v>
      </c>
    </row>
    <row r="4885" spans="1:5" ht="12.75">
      <c r="A4885" s="35" t="s">
        <v>56</v>
      </c>
      <c r="E4885" s="40" t="s">
        <v>5</v>
      </c>
    </row>
    <row r="4886" spans="1:5" ht="12.75">
      <c r="A4886" t="s">
        <v>58</v>
      </c>
      <c r="E4886" s="39" t="s">
        <v>5</v>
      </c>
    </row>
    <row r="4887" spans="1:16" ht="12.75">
      <c r="A4887" t="s">
        <v>48</v>
      </c>
      <c s="34" t="s">
        <v>5448</v>
      </c>
      <c s="34" t="s">
        <v>9871</v>
      </c>
      <c s="35" t="s">
        <v>5</v>
      </c>
      <c s="6" t="s">
        <v>8339</v>
      </c>
      <c s="36" t="s">
        <v>52</v>
      </c>
      <c s="37">
        <v>7</v>
      </c>
      <c s="36">
        <v>0</v>
      </c>
      <c s="36">
        <f>ROUND(G4887*H4887,6)</f>
      </c>
      <c r="L4887" s="38">
        <v>0</v>
      </c>
      <c s="32">
        <f>ROUND(ROUND(L4887,2)*ROUND(G4887,3),2)</f>
      </c>
      <c s="36" t="s">
        <v>8175</v>
      </c>
      <c>
        <f>(M4887*21)/100</f>
      </c>
      <c t="s">
        <v>27</v>
      </c>
    </row>
    <row r="4888" spans="1:5" ht="12.75">
      <c r="A4888" s="35" t="s">
        <v>54</v>
      </c>
      <c r="E4888" s="39" t="s">
        <v>8339</v>
      </c>
    </row>
    <row r="4889" spans="1:5" ht="12.75">
      <c r="A4889" s="35" t="s">
        <v>56</v>
      </c>
      <c r="E4889" s="40" t="s">
        <v>5</v>
      </c>
    </row>
    <row r="4890" spans="1:5" ht="12.75">
      <c r="A4890" t="s">
        <v>58</v>
      </c>
      <c r="E4890" s="39" t="s">
        <v>5</v>
      </c>
    </row>
    <row r="4891" spans="1:16" ht="25.5">
      <c r="A4891" t="s">
        <v>48</v>
      </c>
      <c s="34" t="s">
        <v>5453</v>
      </c>
      <c s="34" t="s">
        <v>9872</v>
      </c>
      <c s="35" t="s">
        <v>5</v>
      </c>
      <c s="6" t="s">
        <v>8341</v>
      </c>
      <c s="36" t="s">
        <v>52</v>
      </c>
      <c s="37">
        <v>1</v>
      </c>
      <c s="36">
        <v>0</v>
      </c>
      <c s="36">
        <f>ROUND(G4891*H4891,6)</f>
      </c>
      <c r="L4891" s="38">
        <v>0</v>
      </c>
      <c s="32">
        <f>ROUND(ROUND(L4891,2)*ROUND(G4891,3),2)</f>
      </c>
      <c s="36" t="s">
        <v>8175</v>
      </c>
      <c>
        <f>(M4891*21)/100</f>
      </c>
      <c t="s">
        <v>27</v>
      </c>
    </row>
    <row r="4892" spans="1:5" ht="25.5">
      <c r="A4892" s="35" t="s">
        <v>54</v>
      </c>
      <c r="E4892" s="39" t="s">
        <v>8341</v>
      </c>
    </row>
    <row r="4893" spans="1:5" ht="12.75">
      <c r="A4893" s="35" t="s">
        <v>56</v>
      </c>
      <c r="E4893" s="40" t="s">
        <v>5</v>
      </c>
    </row>
    <row r="4894" spans="1:5" ht="12.75">
      <c r="A4894" t="s">
        <v>58</v>
      </c>
      <c r="E4894" s="39" t="s">
        <v>5</v>
      </c>
    </row>
    <row r="4895" spans="1:13" ht="12.75">
      <c r="A4895" t="s">
        <v>46</v>
      </c>
      <c r="C4895" s="31" t="s">
        <v>8342</v>
      </c>
      <c r="E4895" s="33" t="s">
        <v>8343</v>
      </c>
      <c r="J4895" s="32">
        <f>0</f>
      </c>
      <c s="32">
        <f>0</f>
      </c>
      <c s="32">
        <f>0+L4896+L4900</f>
      </c>
      <c s="32">
        <f>0+M4896+M4900</f>
      </c>
    </row>
    <row r="4896" spans="1:16" ht="25.5">
      <c r="A4896" t="s">
        <v>48</v>
      </c>
      <c s="34" t="s">
        <v>5456</v>
      </c>
      <c s="34" t="s">
        <v>8344</v>
      </c>
      <c s="35" t="s">
        <v>9853</v>
      </c>
      <c s="6" t="s">
        <v>8345</v>
      </c>
      <c s="36" t="s">
        <v>1361</v>
      </c>
      <c s="37">
        <v>3</v>
      </c>
      <c s="36">
        <v>0</v>
      </c>
      <c s="36">
        <f>ROUND(G4896*H4896,6)</f>
      </c>
      <c r="L4896" s="38">
        <v>0</v>
      </c>
      <c s="32">
        <f>ROUND(ROUND(L4896,2)*ROUND(G4896,3),2)</f>
      </c>
      <c s="36" t="s">
        <v>8172</v>
      </c>
      <c>
        <f>(M4896*21)/100</f>
      </c>
      <c t="s">
        <v>27</v>
      </c>
    </row>
    <row r="4897" spans="1:5" ht="12.75">
      <c r="A4897" s="35" t="s">
        <v>54</v>
      </c>
      <c r="E4897" s="39" t="s">
        <v>9873</v>
      </c>
    </row>
    <row r="4898" spans="1:5" ht="12.75">
      <c r="A4898" s="35" t="s">
        <v>56</v>
      </c>
      <c r="E4898" s="40" t="s">
        <v>5</v>
      </c>
    </row>
    <row r="4899" spans="1:5" ht="12.75">
      <c r="A4899" t="s">
        <v>58</v>
      </c>
      <c r="E4899" s="39" t="s">
        <v>5</v>
      </c>
    </row>
    <row r="4900" spans="1:16" ht="12.75">
      <c r="A4900" t="s">
        <v>48</v>
      </c>
      <c s="34" t="s">
        <v>5461</v>
      </c>
      <c s="34" t="s">
        <v>9874</v>
      </c>
      <c s="35" t="s">
        <v>5</v>
      </c>
      <c s="6" t="s">
        <v>8961</v>
      </c>
      <c s="36" t="s">
        <v>1361</v>
      </c>
      <c s="37">
        <v>3</v>
      </c>
      <c s="36">
        <v>0</v>
      </c>
      <c s="36">
        <f>ROUND(G4900*H4900,6)</f>
      </c>
      <c r="L4900" s="38">
        <v>0</v>
      </c>
      <c s="32">
        <f>ROUND(ROUND(L4900,2)*ROUND(G4900,3),2)</f>
      </c>
      <c s="36" t="s">
        <v>8175</v>
      </c>
      <c>
        <f>(M4900*21)/100</f>
      </c>
      <c t="s">
        <v>27</v>
      </c>
    </row>
    <row r="4901" spans="1:5" ht="63.75">
      <c r="A4901" s="35" t="s">
        <v>54</v>
      </c>
      <c r="E4901" s="39" t="s">
        <v>8349</v>
      </c>
    </row>
    <row r="4902" spans="1:5" ht="12.75">
      <c r="A4902" s="35" t="s">
        <v>56</v>
      </c>
      <c r="E4902" s="40" t="s">
        <v>5</v>
      </c>
    </row>
    <row r="4903" spans="1:5" ht="12.75">
      <c r="A4903" t="s">
        <v>58</v>
      </c>
      <c r="E4903" s="39" t="s">
        <v>5</v>
      </c>
    </row>
    <row r="4904" spans="1:13" ht="12.75">
      <c r="A4904" t="s">
        <v>46</v>
      </c>
      <c r="C4904" s="31" t="s">
        <v>8353</v>
      </c>
      <c r="E4904" s="33" t="s">
        <v>8354</v>
      </c>
      <c r="J4904" s="32">
        <f>0</f>
      </c>
      <c s="32">
        <f>0</f>
      </c>
      <c s="32">
        <f>0+L4905+L4909+L4913+L4917</f>
      </c>
      <c s="32">
        <f>0+M4905+M4909+M4913+M4917</f>
      </c>
    </row>
    <row r="4905" spans="1:16" ht="12.75">
      <c r="A4905" t="s">
        <v>48</v>
      </c>
      <c s="34" t="s">
        <v>5465</v>
      </c>
      <c s="34" t="s">
        <v>9875</v>
      </c>
      <c s="35" t="s">
        <v>5</v>
      </c>
      <c s="6" t="s">
        <v>8356</v>
      </c>
      <c s="36" t="s">
        <v>1289</v>
      </c>
      <c s="37">
        <v>1</v>
      </c>
      <c s="36">
        <v>0</v>
      </c>
      <c s="36">
        <f>ROUND(G4905*H4905,6)</f>
      </c>
      <c r="L4905" s="38">
        <v>0</v>
      </c>
      <c s="32">
        <f>ROUND(ROUND(L4905,2)*ROUND(G4905,3),2)</f>
      </c>
      <c s="36" t="s">
        <v>8175</v>
      </c>
      <c>
        <f>(M4905*21)/100</f>
      </c>
      <c t="s">
        <v>27</v>
      </c>
    </row>
    <row r="4906" spans="1:5" ht="12.75">
      <c r="A4906" s="35" t="s">
        <v>54</v>
      </c>
      <c r="E4906" s="39" t="s">
        <v>8356</v>
      </c>
    </row>
    <row r="4907" spans="1:5" ht="12.75">
      <c r="A4907" s="35" t="s">
        <v>56</v>
      </c>
      <c r="E4907" s="40" t="s">
        <v>5</v>
      </c>
    </row>
    <row r="4908" spans="1:5" ht="12.75">
      <c r="A4908" t="s">
        <v>58</v>
      </c>
      <c r="E4908" s="39" t="s">
        <v>5</v>
      </c>
    </row>
    <row r="4909" spans="1:16" ht="12.75">
      <c r="A4909" t="s">
        <v>48</v>
      </c>
      <c s="34" t="s">
        <v>5469</v>
      </c>
      <c s="34" t="s">
        <v>9876</v>
      </c>
      <c s="35" t="s">
        <v>5</v>
      </c>
      <c s="6" t="s">
        <v>8358</v>
      </c>
      <c s="36" t="s">
        <v>52</v>
      </c>
      <c s="37">
        <v>1</v>
      </c>
      <c s="36">
        <v>0</v>
      </c>
      <c s="36">
        <f>ROUND(G4909*H4909,6)</f>
      </c>
      <c r="L4909" s="38">
        <v>0</v>
      </c>
      <c s="32">
        <f>ROUND(ROUND(L4909,2)*ROUND(G4909,3),2)</f>
      </c>
      <c s="36" t="s">
        <v>8175</v>
      </c>
      <c>
        <f>(M4909*21)/100</f>
      </c>
      <c t="s">
        <v>27</v>
      </c>
    </row>
    <row r="4910" spans="1:5" ht="12.75">
      <c r="A4910" s="35" t="s">
        <v>54</v>
      </c>
      <c r="E4910" s="39" t="s">
        <v>8358</v>
      </c>
    </row>
    <row r="4911" spans="1:5" ht="12.75">
      <c r="A4911" s="35" t="s">
        <v>56</v>
      </c>
      <c r="E4911" s="40" t="s">
        <v>5</v>
      </c>
    </row>
    <row r="4912" spans="1:5" ht="12.75">
      <c r="A4912" t="s">
        <v>58</v>
      </c>
      <c r="E4912" s="39" t="s">
        <v>5</v>
      </c>
    </row>
    <row r="4913" spans="1:16" ht="12.75">
      <c r="A4913" t="s">
        <v>48</v>
      </c>
      <c s="34" t="s">
        <v>5473</v>
      </c>
      <c s="34" t="s">
        <v>9877</v>
      </c>
      <c s="35" t="s">
        <v>5</v>
      </c>
      <c s="6" t="s">
        <v>8360</v>
      </c>
      <c s="36" t="s">
        <v>1289</v>
      </c>
      <c s="37">
        <v>1</v>
      </c>
      <c s="36">
        <v>0</v>
      </c>
      <c s="36">
        <f>ROUND(G4913*H4913,6)</f>
      </c>
      <c r="L4913" s="38">
        <v>0</v>
      </c>
      <c s="32">
        <f>ROUND(ROUND(L4913,2)*ROUND(G4913,3),2)</f>
      </c>
      <c s="36" t="s">
        <v>8175</v>
      </c>
      <c>
        <f>(M4913*21)/100</f>
      </c>
      <c t="s">
        <v>27</v>
      </c>
    </row>
    <row r="4914" spans="1:5" ht="12.75">
      <c r="A4914" s="35" t="s">
        <v>54</v>
      </c>
      <c r="E4914" s="39" t="s">
        <v>8360</v>
      </c>
    </row>
    <row r="4915" spans="1:5" ht="12.75">
      <c r="A4915" s="35" t="s">
        <v>56</v>
      </c>
      <c r="E4915" s="40" t="s">
        <v>5</v>
      </c>
    </row>
    <row r="4916" spans="1:5" ht="12.75">
      <c r="A4916" t="s">
        <v>58</v>
      </c>
      <c r="E4916" s="39" t="s">
        <v>5</v>
      </c>
    </row>
    <row r="4917" spans="1:16" ht="12.75">
      <c r="A4917" t="s">
        <v>48</v>
      </c>
      <c s="34" t="s">
        <v>5476</v>
      </c>
      <c s="34" t="s">
        <v>9878</v>
      </c>
      <c s="35" t="s">
        <v>5</v>
      </c>
      <c s="6" t="s">
        <v>8364</v>
      </c>
      <c s="36" t="s">
        <v>52</v>
      </c>
      <c s="37">
        <v>1</v>
      </c>
      <c s="36">
        <v>0</v>
      </c>
      <c s="36">
        <f>ROUND(G4917*H4917,6)</f>
      </c>
      <c r="L4917" s="38">
        <v>0</v>
      </c>
      <c s="32">
        <f>ROUND(ROUND(L4917,2)*ROUND(G4917,3),2)</f>
      </c>
      <c s="36" t="s">
        <v>8175</v>
      </c>
      <c>
        <f>(M4917*21)/100</f>
      </c>
      <c t="s">
        <v>27</v>
      </c>
    </row>
    <row r="4918" spans="1:5" ht="12.75">
      <c r="A4918" s="35" t="s">
        <v>54</v>
      </c>
      <c r="E4918" s="39" t="s">
        <v>8364</v>
      </c>
    </row>
    <row r="4919" spans="1:5" ht="12.75">
      <c r="A4919" s="35" t="s">
        <v>56</v>
      </c>
      <c r="E4919" s="40" t="s">
        <v>5</v>
      </c>
    </row>
    <row r="4920" spans="1:5" ht="12.75">
      <c r="A4920" t="s">
        <v>58</v>
      </c>
      <c r="E4920" s="39" t="s">
        <v>5</v>
      </c>
    </row>
    <row r="4921" spans="1:13" ht="12.75">
      <c r="A4921" t="s">
        <v>46</v>
      </c>
      <c r="C4921" s="31" t="s">
        <v>8365</v>
      </c>
      <c r="E4921" s="33" t="s">
        <v>8366</v>
      </c>
      <c r="J4921" s="32">
        <f>0</f>
      </c>
      <c s="32">
        <f>0</f>
      </c>
      <c s="32">
        <f>0+L4922+L4926+L4930+L4934</f>
      </c>
      <c s="32">
        <f>0+M4922+M4926+M4930+M4934</f>
      </c>
    </row>
    <row r="4922" spans="1:16" ht="12.75">
      <c r="A4922" t="s">
        <v>48</v>
      </c>
      <c s="34" t="s">
        <v>5479</v>
      </c>
      <c s="34" t="s">
        <v>9879</v>
      </c>
      <c s="35" t="s">
        <v>5</v>
      </c>
      <c s="6" t="s">
        <v>8368</v>
      </c>
      <c s="36" t="s">
        <v>1289</v>
      </c>
      <c s="37">
        <v>1</v>
      </c>
      <c s="36">
        <v>0</v>
      </c>
      <c s="36">
        <f>ROUND(G4922*H4922,6)</f>
      </c>
      <c r="L4922" s="38">
        <v>0</v>
      </c>
      <c s="32">
        <f>ROUND(ROUND(L4922,2)*ROUND(G4922,3),2)</f>
      </c>
      <c s="36" t="s">
        <v>8175</v>
      </c>
      <c>
        <f>(M4922*21)/100</f>
      </c>
      <c t="s">
        <v>27</v>
      </c>
    </row>
    <row r="4923" spans="1:5" ht="12.75">
      <c r="A4923" s="35" t="s">
        <v>54</v>
      </c>
      <c r="E4923" s="39" t="s">
        <v>8368</v>
      </c>
    </row>
    <row r="4924" spans="1:5" ht="12.75">
      <c r="A4924" s="35" t="s">
        <v>56</v>
      </c>
      <c r="E4924" s="40" t="s">
        <v>5</v>
      </c>
    </row>
    <row r="4925" spans="1:5" ht="12.75">
      <c r="A4925" t="s">
        <v>58</v>
      </c>
      <c r="E4925" s="39" t="s">
        <v>5</v>
      </c>
    </row>
    <row r="4926" spans="1:16" ht="12.75">
      <c r="A4926" t="s">
        <v>48</v>
      </c>
      <c s="34" t="s">
        <v>5484</v>
      </c>
      <c s="34" t="s">
        <v>9880</v>
      </c>
      <c s="35" t="s">
        <v>5</v>
      </c>
      <c s="6" t="s">
        <v>8370</v>
      </c>
      <c s="36" t="s">
        <v>1289</v>
      </c>
      <c s="37">
        <v>1</v>
      </c>
      <c s="36">
        <v>0</v>
      </c>
      <c s="36">
        <f>ROUND(G4926*H4926,6)</f>
      </c>
      <c r="L4926" s="38">
        <v>0</v>
      </c>
      <c s="32">
        <f>ROUND(ROUND(L4926,2)*ROUND(G4926,3),2)</f>
      </c>
      <c s="36" t="s">
        <v>8175</v>
      </c>
      <c>
        <f>(M4926*21)/100</f>
      </c>
      <c t="s">
        <v>27</v>
      </c>
    </row>
    <row r="4927" spans="1:5" ht="12.75">
      <c r="A4927" s="35" t="s">
        <v>54</v>
      </c>
      <c r="E4927" s="39" t="s">
        <v>8370</v>
      </c>
    </row>
    <row r="4928" spans="1:5" ht="12.75">
      <c r="A4928" s="35" t="s">
        <v>56</v>
      </c>
      <c r="E4928" s="40" t="s">
        <v>5</v>
      </c>
    </row>
    <row r="4929" spans="1:5" ht="12.75">
      <c r="A4929" t="s">
        <v>58</v>
      </c>
      <c r="E4929" s="39" t="s">
        <v>5</v>
      </c>
    </row>
    <row r="4930" spans="1:16" ht="12.75">
      <c r="A4930" t="s">
        <v>48</v>
      </c>
      <c s="34" t="s">
        <v>5488</v>
      </c>
      <c s="34" t="s">
        <v>9881</v>
      </c>
      <c s="35" t="s">
        <v>5</v>
      </c>
      <c s="6" t="s">
        <v>8372</v>
      </c>
      <c s="36" t="s">
        <v>215</v>
      </c>
      <c s="37">
        <v>8</v>
      </c>
      <c s="36">
        <v>0</v>
      </c>
      <c s="36">
        <f>ROUND(G4930*H4930,6)</f>
      </c>
      <c r="L4930" s="38">
        <v>0</v>
      </c>
      <c s="32">
        <f>ROUND(ROUND(L4930,2)*ROUND(G4930,3),2)</f>
      </c>
      <c s="36" t="s">
        <v>8175</v>
      </c>
      <c>
        <f>(M4930*21)/100</f>
      </c>
      <c t="s">
        <v>27</v>
      </c>
    </row>
    <row r="4931" spans="1:5" ht="12.75">
      <c r="A4931" s="35" t="s">
        <v>54</v>
      </c>
      <c r="E4931" s="39" t="s">
        <v>8372</v>
      </c>
    </row>
    <row r="4932" spans="1:5" ht="12.75">
      <c r="A4932" s="35" t="s">
        <v>56</v>
      </c>
      <c r="E4932" s="40" t="s">
        <v>5</v>
      </c>
    </row>
    <row r="4933" spans="1:5" ht="12.75">
      <c r="A4933" t="s">
        <v>58</v>
      </c>
      <c r="E4933" s="39" t="s">
        <v>5</v>
      </c>
    </row>
    <row r="4934" spans="1:16" ht="12.75">
      <c r="A4934" t="s">
        <v>48</v>
      </c>
      <c s="34" t="s">
        <v>5492</v>
      </c>
      <c s="34" t="s">
        <v>9882</v>
      </c>
      <c s="35" t="s">
        <v>5</v>
      </c>
      <c s="6" t="s">
        <v>8374</v>
      </c>
      <c s="36" t="s">
        <v>52</v>
      </c>
      <c s="37">
        <v>1</v>
      </c>
      <c s="36">
        <v>0</v>
      </c>
      <c s="36">
        <f>ROUND(G4934*H4934,6)</f>
      </c>
      <c r="L4934" s="38">
        <v>0</v>
      </c>
      <c s="32">
        <f>ROUND(ROUND(L4934,2)*ROUND(G4934,3),2)</f>
      </c>
      <c s="36" t="s">
        <v>8175</v>
      </c>
      <c>
        <f>(M4934*21)/100</f>
      </c>
      <c t="s">
        <v>27</v>
      </c>
    </row>
    <row r="4935" spans="1:5" ht="12.75">
      <c r="A4935" s="35" t="s">
        <v>54</v>
      </c>
      <c r="E4935" s="39" t="s">
        <v>8516</v>
      </c>
    </row>
    <row r="4936" spans="1:5" ht="12.75">
      <c r="A4936" s="35" t="s">
        <v>56</v>
      </c>
      <c r="E4936" s="40" t="s">
        <v>5</v>
      </c>
    </row>
    <row r="4937" spans="1:5" ht="12.75">
      <c r="A4937" t="s">
        <v>58</v>
      </c>
      <c r="E4937" s="39" t="s">
        <v>5</v>
      </c>
    </row>
    <row r="4938" spans="1:13" ht="12.75">
      <c r="A4938" t="s">
        <v>8165</v>
      </c>
      <c r="C4938" s="31" t="s">
        <v>9883</v>
      </c>
      <c r="E4938" s="33" t="s">
        <v>9884</v>
      </c>
      <c r="J4938" s="32">
        <f>0+J4939+J4960+J4969+J4974+J4987+J5036+J5073+J5094+J5103+J5124</f>
      </c>
      <c s="32">
        <f>0+K4939+K4960+K4969+K4974+K4987+K5036+K5073+K5094+K5103+K5124</f>
      </c>
      <c s="32">
        <f>0+L4939+L4960+L4969+L4974+L4987+L5036+L5073+L5094+L5103+L5124</f>
      </c>
      <c s="32">
        <f>0+M4939+M4960+M4969+M4974+M4987+M5036+M5073+M5094+M5103+M5124</f>
      </c>
    </row>
    <row r="4939" spans="1:13" ht="12.75">
      <c r="A4939" t="s">
        <v>46</v>
      </c>
      <c r="C4939" s="31" t="s">
        <v>8168</v>
      </c>
      <c r="E4939" s="33" t="s">
        <v>8169</v>
      </c>
      <c r="J4939" s="32">
        <f>0</f>
      </c>
      <c s="32">
        <f>0</f>
      </c>
      <c s="32">
        <f>0+L4940+L4944+L4948+L4952+L4956</f>
      </c>
      <c s="32">
        <f>0+M4940+M4944+M4948+M4952+M4956</f>
      </c>
    </row>
    <row r="4940" spans="1:16" ht="25.5">
      <c r="A4940" t="s">
        <v>48</v>
      </c>
      <c s="34" t="s">
        <v>5495</v>
      </c>
      <c s="34" t="s">
        <v>9045</v>
      </c>
      <c s="35" t="s">
        <v>8725</v>
      </c>
      <c s="6" t="s">
        <v>9046</v>
      </c>
      <c s="36" t="s">
        <v>52</v>
      </c>
      <c s="37">
        <v>1</v>
      </c>
      <c s="36">
        <v>0</v>
      </c>
      <c s="36">
        <f>ROUND(G4940*H4940,6)</f>
      </c>
      <c r="L4940" s="38">
        <v>0</v>
      </c>
      <c s="32">
        <f>ROUND(ROUND(L4940,2)*ROUND(G4940,3),2)</f>
      </c>
      <c s="36" t="s">
        <v>8172</v>
      </c>
      <c>
        <f>(M4940*21)/100</f>
      </c>
      <c t="s">
        <v>27</v>
      </c>
    </row>
    <row r="4941" spans="1:5" ht="12.75">
      <c r="A4941" s="35" t="s">
        <v>54</v>
      </c>
      <c r="E4941" s="39" t="s">
        <v>5</v>
      </c>
    </row>
    <row r="4942" spans="1:5" ht="12.75">
      <c r="A4942" s="35" t="s">
        <v>56</v>
      </c>
      <c r="E4942" s="40" t="s">
        <v>5</v>
      </c>
    </row>
    <row r="4943" spans="1:5" ht="12.75">
      <c r="A4943" t="s">
        <v>58</v>
      </c>
      <c r="E4943" s="39" t="s">
        <v>5</v>
      </c>
    </row>
    <row r="4944" spans="1:16" ht="12.75">
      <c r="A4944" t="s">
        <v>48</v>
      </c>
      <c s="34" t="s">
        <v>5499</v>
      </c>
      <c s="34" t="s">
        <v>9885</v>
      </c>
      <c s="35" t="s">
        <v>5</v>
      </c>
      <c s="6" t="s">
        <v>9886</v>
      </c>
      <c s="36" t="s">
        <v>52</v>
      </c>
      <c s="37">
        <v>1</v>
      </c>
      <c s="36">
        <v>0</v>
      </c>
      <c s="36">
        <f>ROUND(G4944*H4944,6)</f>
      </c>
      <c r="L4944" s="38">
        <v>0</v>
      </c>
      <c s="32">
        <f>ROUND(ROUND(L4944,2)*ROUND(G4944,3),2)</f>
      </c>
      <c s="36" t="s">
        <v>8175</v>
      </c>
      <c>
        <f>(M4944*21)/100</f>
      </c>
      <c t="s">
        <v>27</v>
      </c>
    </row>
    <row r="4945" spans="1:5" ht="178.5">
      <c r="A4945" s="35" t="s">
        <v>54</v>
      </c>
      <c r="E4945" s="39" t="s">
        <v>9887</v>
      </c>
    </row>
    <row r="4946" spans="1:5" ht="12.75">
      <c r="A4946" s="35" t="s">
        <v>56</v>
      </c>
      <c r="E4946" s="40" t="s">
        <v>5</v>
      </c>
    </row>
    <row r="4947" spans="1:5" ht="12.75">
      <c r="A4947" t="s">
        <v>58</v>
      </c>
      <c r="E4947" s="39" t="s">
        <v>5</v>
      </c>
    </row>
    <row r="4948" spans="1:16" ht="12.75">
      <c r="A4948" t="s">
        <v>48</v>
      </c>
      <c s="34" t="s">
        <v>5501</v>
      </c>
      <c s="34" t="s">
        <v>9888</v>
      </c>
      <c s="35" t="s">
        <v>5</v>
      </c>
      <c s="6" t="s">
        <v>8178</v>
      </c>
      <c s="36" t="s">
        <v>52</v>
      </c>
      <c s="37">
        <v>1</v>
      </c>
      <c s="36">
        <v>0</v>
      </c>
      <c s="36">
        <f>ROUND(G4948*H4948,6)</f>
      </c>
      <c r="L4948" s="38">
        <v>0</v>
      </c>
      <c s="32">
        <f>ROUND(ROUND(L4948,2)*ROUND(G4948,3),2)</f>
      </c>
      <c s="36" t="s">
        <v>8175</v>
      </c>
      <c>
        <f>(M4948*21)/100</f>
      </c>
      <c t="s">
        <v>27</v>
      </c>
    </row>
    <row r="4949" spans="1:5" ht="12.75">
      <c r="A4949" s="35" t="s">
        <v>54</v>
      </c>
      <c r="E4949" s="39" t="s">
        <v>8178</v>
      </c>
    </row>
    <row r="4950" spans="1:5" ht="12.75">
      <c r="A4950" s="35" t="s">
        <v>56</v>
      </c>
      <c r="E4950" s="40" t="s">
        <v>5</v>
      </c>
    </row>
    <row r="4951" spans="1:5" ht="12.75">
      <c r="A4951" t="s">
        <v>58</v>
      </c>
      <c r="E4951" s="39" t="s">
        <v>5</v>
      </c>
    </row>
    <row r="4952" spans="1:16" ht="12.75">
      <c r="A4952" t="s">
        <v>48</v>
      </c>
      <c s="34" t="s">
        <v>5505</v>
      </c>
      <c s="34" t="s">
        <v>9889</v>
      </c>
      <c s="35" t="s">
        <v>5</v>
      </c>
      <c s="6" t="s">
        <v>8180</v>
      </c>
      <c s="36" t="s">
        <v>52</v>
      </c>
      <c s="37">
        <v>1</v>
      </c>
      <c s="36">
        <v>0</v>
      </c>
      <c s="36">
        <f>ROUND(G4952*H4952,6)</f>
      </c>
      <c r="L4952" s="38">
        <v>0</v>
      </c>
      <c s="32">
        <f>ROUND(ROUND(L4952,2)*ROUND(G4952,3),2)</f>
      </c>
      <c s="36" t="s">
        <v>8175</v>
      </c>
      <c>
        <f>(M4952*21)/100</f>
      </c>
      <c t="s">
        <v>27</v>
      </c>
    </row>
    <row r="4953" spans="1:5" ht="12.75">
      <c r="A4953" s="35" t="s">
        <v>54</v>
      </c>
      <c r="E4953" s="39" t="s">
        <v>8180</v>
      </c>
    </row>
    <row r="4954" spans="1:5" ht="12.75">
      <c r="A4954" s="35" t="s">
        <v>56</v>
      </c>
      <c r="E4954" s="40" t="s">
        <v>5</v>
      </c>
    </row>
    <row r="4955" spans="1:5" ht="12.75">
      <c r="A4955" t="s">
        <v>58</v>
      </c>
      <c r="E4955" s="39" t="s">
        <v>5</v>
      </c>
    </row>
    <row r="4956" spans="1:16" ht="25.5">
      <c r="A4956" t="s">
        <v>48</v>
      </c>
      <c s="34" t="s">
        <v>5509</v>
      </c>
      <c s="34" t="s">
        <v>9890</v>
      </c>
      <c s="35" t="s">
        <v>5</v>
      </c>
      <c s="6" t="s">
        <v>8386</v>
      </c>
      <c s="36" t="s">
        <v>52</v>
      </c>
      <c s="37">
        <v>1</v>
      </c>
      <c s="36">
        <v>0</v>
      </c>
      <c s="36">
        <f>ROUND(G4956*H4956,6)</f>
      </c>
      <c r="L4956" s="38">
        <v>0</v>
      </c>
      <c s="32">
        <f>ROUND(ROUND(L4956,2)*ROUND(G4956,3),2)</f>
      </c>
      <c s="36" t="s">
        <v>8175</v>
      </c>
      <c>
        <f>(M4956*21)/100</f>
      </c>
      <c t="s">
        <v>27</v>
      </c>
    </row>
    <row r="4957" spans="1:5" ht="38.25">
      <c r="A4957" s="35" t="s">
        <v>54</v>
      </c>
      <c r="E4957" s="39" t="s">
        <v>8183</v>
      </c>
    </row>
    <row r="4958" spans="1:5" ht="12.75">
      <c r="A4958" s="35" t="s">
        <v>56</v>
      </c>
      <c r="E4958" s="40" t="s">
        <v>5</v>
      </c>
    </row>
    <row r="4959" spans="1:5" ht="12.75">
      <c r="A4959" t="s">
        <v>58</v>
      </c>
      <c r="E4959" s="39" t="s">
        <v>5</v>
      </c>
    </row>
    <row r="4960" spans="1:13" ht="12.75">
      <c r="A4960" t="s">
        <v>46</v>
      </c>
      <c r="C4960" s="31" t="s">
        <v>8184</v>
      </c>
      <c r="E4960" s="33" t="s">
        <v>8185</v>
      </c>
      <c r="J4960" s="32">
        <f>0</f>
      </c>
      <c s="32">
        <f>0</f>
      </c>
      <c s="32">
        <f>0+L4961+L4965</f>
      </c>
      <c s="32">
        <f>0+M4961+M4965</f>
      </c>
    </row>
    <row r="4961" spans="1:16" ht="12.75">
      <c r="A4961" t="s">
        <v>48</v>
      </c>
      <c s="34" t="s">
        <v>5512</v>
      </c>
      <c s="34" t="s">
        <v>8201</v>
      </c>
      <c s="35" t="s">
        <v>8900</v>
      </c>
      <c s="6" t="s">
        <v>8202</v>
      </c>
      <c s="36" t="s">
        <v>52</v>
      </c>
      <c s="37">
        <v>4</v>
      </c>
      <c s="36">
        <v>0</v>
      </c>
      <c s="36">
        <f>ROUND(G4961*H4961,6)</f>
      </c>
      <c r="L4961" s="38">
        <v>0</v>
      </c>
      <c s="32">
        <f>ROUND(ROUND(L4961,2)*ROUND(G4961,3),2)</f>
      </c>
      <c s="36" t="s">
        <v>8172</v>
      </c>
      <c>
        <f>(M4961*21)/100</f>
      </c>
      <c t="s">
        <v>27</v>
      </c>
    </row>
    <row r="4962" spans="1:5" ht="12.75">
      <c r="A4962" s="35" t="s">
        <v>54</v>
      </c>
      <c r="E4962" s="39" t="s">
        <v>9891</v>
      </c>
    </row>
    <row r="4963" spans="1:5" ht="12.75">
      <c r="A4963" s="35" t="s">
        <v>56</v>
      </c>
      <c r="E4963" s="40" t="s">
        <v>5</v>
      </c>
    </row>
    <row r="4964" spans="1:5" ht="12.75">
      <c r="A4964" t="s">
        <v>58</v>
      </c>
      <c r="E4964" s="39" t="s">
        <v>5</v>
      </c>
    </row>
    <row r="4965" spans="1:16" ht="12.75">
      <c r="A4965" t="s">
        <v>48</v>
      </c>
      <c s="34" t="s">
        <v>5516</v>
      </c>
      <c s="34" t="s">
        <v>9892</v>
      </c>
      <c s="35" t="s">
        <v>5</v>
      </c>
      <c s="6" t="s">
        <v>8924</v>
      </c>
      <c s="36" t="s">
        <v>52</v>
      </c>
      <c s="37">
        <v>4</v>
      </c>
      <c s="36">
        <v>0</v>
      </c>
      <c s="36">
        <f>ROUND(G4965*H4965,6)</f>
      </c>
      <c r="L4965" s="38">
        <v>0</v>
      </c>
      <c s="32">
        <f>ROUND(ROUND(L4965,2)*ROUND(G4965,3),2)</f>
      </c>
      <c s="36" t="s">
        <v>8175</v>
      </c>
      <c>
        <f>(M4965*21)/100</f>
      </c>
      <c t="s">
        <v>27</v>
      </c>
    </row>
    <row r="4966" spans="1:5" ht="12.75">
      <c r="A4966" s="35" t="s">
        <v>54</v>
      </c>
      <c r="E4966" s="39" t="s">
        <v>8924</v>
      </c>
    </row>
    <row r="4967" spans="1:5" ht="12.75">
      <c r="A4967" s="35" t="s">
        <v>56</v>
      </c>
      <c r="E4967" s="40" t="s">
        <v>5</v>
      </c>
    </row>
    <row r="4968" spans="1:5" ht="12.75">
      <c r="A4968" t="s">
        <v>58</v>
      </c>
      <c r="E4968" s="39" t="s">
        <v>5</v>
      </c>
    </row>
    <row r="4969" spans="1:13" ht="12.75">
      <c r="A4969" t="s">
        <v>46</v>
      </c>
      <c r="C4969" s="31" t="s">
        <v>8216</v>
      </c>
      <c r="E4969" s="33" t="s">
        <v>8217</v>
      </c>
      <c r="J4969" s="32">
        <f>0</f>
      </c>
      <c s="32">
        <f>0</f>
      </c>
      <c s="32">
        <f>0+L4970</f>
      </c>
      <c s="32">
        <f>0+M4970</f>
      </c>
    </row>
    <row r="4970" spans="1:16" ht="12.75">
      <c r="A4970" t="s">
        <v>48</v>
      </c>
      <c s="34" t="s">
        <v>5521</v>
      </c>
      <c s="34" t="s">
        <v>9893</v>
      </c>
      <c s="35" t="s">
        <v>5</v>
      </c>
      <c s="6" t="s">
        <v>9210</v>
      </c>
      <c s="36" t="s">
        <v>52</v>
      </c>
      <c s="37">
        <v>2</v>
      </c>
      <c s="36">
        <v>0</v>
      </c>
      <c s="36">
        <f>ROUND(G4970*H4970,6)</f>
      </c>
      <c r="L4970" s="38">
        <v>0</v>
      </c>
      <c s="32">
        <f>ROUND(ROUND(L4970,2)*ROUND(G4970,3),2)</f>
      </c>
      <c s="36" t="s">
        <v>8175</v>
      </c>
      <c>
        <f>(M4970*21)/100</f>
      </c>
      <c t="s">
        <v>27</v>
      </c>
    </row>
    <row r="4971" spans="1:5" ht="38.25">
      <c r="A4971" s="35" t="s">
        <v>54</v>
      </c>
      <c r="E4971" s="39" t="s">
        <v>8220</v>
      </c>
    </row>
    <row r="4972" spans="1:5" ht="12.75">
      <c r="A4972" s="35" t="s">
        <v>56</v>
      </c>
      <c r="E4972" s="40" t="s">
        <v>5</v>
      </c>
    </row>
    <row r="4973" spans="1:5" ht="12.75">
      <c r="A4973" t="s">
        <v>58</v>
      </c>
      <c r="E4973" s="39" t="s">
        <v>5</v>
      </c>
    </row>
    <row r="4974" spans="1:13" ht="12.75">
      <c r="A4974" t="s">
        <v>46</v>
      </c>
      <c r="C4974" s="31" t="s">
        <v>8227</v>
      </c>
      <c r="E4974" s="33" t="s">
        <v>8228</v>
      </c>
      <c r="J4974" s="32">
        <f>0</f>
      </c>
      <c s="32">
        <f>0</f>
      </c>
      <c s="32">
        <f>0+L4975+L4979+L4983</f>
      </c>
      <c s="32">
        <f>0+M4975+M4979+M4983</f>
      </c>
    </row>
    <row r="4975" spans="1:16" ht="12.75">
      <c r="A4975" t="s">
        <v>48</v>
      </c>
      <c s="34" t="s">
        <v>5523</v>
      </c>
      <c s="34" t="s">
        <v>8242</v>
      </c>
      <c s="35" t="s">
        <v>9079</v>
      </c>
      <c s="6" t="s">
        <v>8243</v>
      </c>
      <c s="36" t="s">
        <v>52</v>
      </c>
      <c s="37">
        <v>1</v>
      </c>
      <c s="36">
        <v>0</v>
      </c>
      <c s="36">
        <f>ROUND(G4975*H4975,6)</f>
      </c>
      <c r="L4975" s="38">
        <v>0</v>
      </c>
      <c s="32">
        <f>ROUND(ROUND(L4975,2)*ROUND(G4975,3),2)</f>
      </c>
      <c s="36" t="s">
        <v>8172</v>
      </c>
      <c>
        <f>(M4975*21)/100</f>
      </c>
      <c t="s">
        <v>27</v>
      </c>
    </row>
    <row r="4976" spans="1:5" ht="25.5">
      <c r="A4976" s="35" t="s">
        <v>54</v>
      </c>
      <c r="E4976" s="39" t="s">
        <v>9894</v>
      </c>
    </row>
    <row r="4977" spans="1:5" ht="12.75">
      <c r="A4977" s="35" t="s">
        <v>56</v>
      </c>
      <c r="E4977" s="40" t="s">
        <v>5</v>
      </c>
    </row>
    <row r="4978" spans="1:5" ht="12.75">
      <c r="A4978" t="s">
        <v>58</v>
      </c>
      <c r="E4978" s="39" t="s">
        <v>5</v>
      </c>
    </row>
    <row r="4979" spans="1:16" ht="12.75">
      <c r="A4979" t="s">
        <v>48</v>
      </c>
      <c s="34" t="s">
        <v>5525</v>
      </c>
      <c s="34" t="s">
        <v>9895</v>
      </c>
      <c s="35" t="s">
        <v>5</v>
      </c>
      <c s="6" t="s">
        <v>8246</v>
      </c>
      <c s="36" t="s">
        <v>52</v>
      </c>
      <c s="37">
        <v>1</v>
      </c>
      <c s="36">
        <v>0</v>
      </c>
      <c s="36">
        <f>ROUND(G4979*H4979,6)</f>
      </c>
      <c r="L4979" s="38">
        <v>0</v>
      </c>
      <c s="32">
        <f>ROUND(ROUND(L4979,2)*ROUND(G4979,3),2)</f>
      </c>
      <c s="36" t="s">
        <v>8175</v>
      </c>
      <c>
        <f>(M4979*21)/100</f>
      </c>
      <c t="s">
        <v>27</v>
      </c>
    </row>
    <row r="4980" spans="1:5" ht="38.25">
      <c r="A4980" s="35" t="s">
        <v>54</v>
      </c>
      <c r="E4980" s="39" t="s">
        <v>8241</v>
      </c>
    </row>
    <row r="4981" spans="1:5" ht="12.75">
      <c r="A4981" s="35" t="s">
        <v>56</v>
      </c>
      <c r="E4981" s="40" t="s">
        <v>5</v>
      </c>
    </row>
    <row r="4982" spans="1:5" ht="12.75">
      <c r="A4982" t="s">
        <v>58</v>
      </c>
      <c r="E4982" s="39" t="s">
        <v>5</v>
      </c>
    </row>
    <row r="4983" spans="1:16" ht="12.75">
      <c r="A4983" t="s">
        <v>48</v>
      </c>
      <c s="34" t="s">
        <v>5529</v>
      </c>
      <c s="34" t="s">
        <v>9896</v>
      </c>
      <c s="35" t="s">
        <v>5</v>
      </c>
      <c s="6" t="s">
        <v>8250</v>
      </c>
      <c s="36" t="s">
        <v>52</v>
      </c>
      <c s="37">
        <v>1</v>
      </c>
      <c s="36">
        <v>0</v>
      </c>
      <c s="36">
        <f>ROUND(G4983*H4983,6)</f>
      </c>
      <c r="L4983" s="38">
        <v>0</v>
      </c>
      <c s="32">
        <f>ROUND(ROUND(L4983,2)*ROUND(G4983,3),2)</f>
      </c>
      <c s="36" t="s">
        <v>8175</v>
      </c>
      <c>
        <f>(M4983*21)/100</f>
      </c>
      <c t="s">
        <v>27</v>
      </c>
    </row>
    <row r="4984" spans="1:5" ht="38.25">
      <c r="A4984" s="35" t="s">
        <v>54</v>
      </c>
      <c r="E4984" s="39" t="s">
        <v>8241</v>
      </c>
    </row>
    <row r="4985" spans="1:5" ht="12.75">
      <c r="A4985" s="35" t="s">
        <v>56</v>
      </c>
      <c r="E4985" s="40" t="s">
        <v>5</v>
      </c>
    </row>
    <row r="4986" spans="1:5" ht="12.75">
      <c r="A4986" t="s">
        <v>58</v>
      </c>
      <c r="E4986" s="39" t="s">
        <v>5</v>
      </c>
    </row>
    <row r="4987" spans="1:13" ht="12.75">
      <c r="A4987" t="s">
        <v>46</v>
      </c>
      <c r="C4987" s="31" t="s">
        <v>8251</v>
      </c>
      <c r="E4987" s="33" t="s">
        <v>8252</v>
      </c>
      <c r="J4987" s="32">
        <f>0</f>
      </c>
      <c s="32">
        <f>0</f>
      </c>
      <c s="32">
        <f>0+L4988+L4992+L4996+L5000+L5004+L5008+L5012+L5016+L5020+L5024+L5028+L5032</f>
      </c>
      <c s="32">
        <f>0+M4988+M4992+M4996+M5000+M5004+M5008+M5012+M5016+M5020+M5024+M5028+M5032</f>
      </c>
    </row>
    <row r="4988" spans="1:16" ht="12.75">
      <c r="A4988" t="s">
        <v>48</v>
      </c>
      <c s="34" t="s">
        <v>5533</v>
      </c>
      <c s="34" t="s">
        <v>8266</v>
      </c>
      <c s="35" t="s">
        <v>9566</v>
      </c>
      <c s="6" t="s">
        <v>8267</v>
      </c>
      <c s="36" t="s">
        <v>163</v>
      </c>
      <c s="37">
        <v>79</v>
      </c>
      <c s="36">
        <v>0</v>
      </c>
      <c s="36">
        <f>ROUND(G4988*H4988,6)</f>
      </c>
      <c r="L4988" s="38">
        <v>0</v>
      </c>
      <c s="32">
        <f>ROUND(ROUND(L4988,2)*ROUND(G4988,3),2)</f>
      </c>
      <c s="36" t="s">
        <v>8172</v>
      </c>
      <c>
        <f>(M4988*21)/100</f>
      </c>
      <c t="s">
        <v>27</v>
      </c>
    </row>
    <row r="4989" spans="1:5" ht="25.5">
      <c r="A4989" s="35" t="s">
        <v>54</v>
      </c>
      <c r="E4989" s="39" t="s">
        <v>9897</v>
      </c>
    </row>
    <row r="4990" spans="1:5" ht="12.75">
      <c r="A4990" s="35" t="s">
        <v>56</v>
      </c>
      <c r="E4990" s="40" t="s">
        <v>5</v>
      </c>
    </row>
    <row r="4991" spans="1:5" ht="12.75">
      <c r="A4991" t="s">
        <v>58</v>
      </c>
      <c r="E4991" s="39" t="s">
        <v>5</v>
      </c>
    </row>
    <row r="4992" spans="1:16" ht="12.75">
      <c r="A4992" t="s">
        <v>48</v>
      </c>
      <c s="34" t="s">
        <v>5535</v>
      </c>
      <c s="34" t="s">
        <v>9898</v>
      </c>
      <c s="35" t="s">
        <v>5</v>
      </c>
      <c s="6" t="s">
        <v>9899</v>
      </c>
      <c s="36" t="s">
        <v>163</v>
      </c>
      <c s="37">
        <v>5</v>
      </c>
      <c s="36">
        <v>0</v>
      </c>
      <c s="36">
        <f>ROUND(G4992*H4992,6)</f>
      </c>
      <c r="L4992" s="38">
        <v>0</v>
      </c>
      <c s="32">
        <f>ROUND(ROUND(L4992,2)*ROUND(G4992,3),2)</f>
      </c>
      <c s="36" t="s">
        <v>8175</v>
      </c>
      <c>
        <f>(M4992*21)/100</f>
      </c>
      <c t="s">
        <v>27</v>
      </c>
    </row>
    <row r="4993" spans="1:5" ht="127.5">
      <c r="A4993" s="35" t="s">
        <v>54</v>
      </c>
      <c r="E4993" s="39" t="s">
        <v>8264</v>
      </c>
    </row>
    <row r="4994" spans="1:5" ht="25.5">
      <c r="A4994" s="35" t="s">
        <v>56</v>
      </c>
      <c r="E4994" s="40" t="s">
        <v>9900</v>
      </c>
    </row>
    <row r="4995" spans="1:5" ht="12.75">
      <c r="A4995" t="s">
        <v>58</v>
      </c>
      <c r="E4995" s="39" t="s">
        <v>5</v>
      </c>
    </row>
    <row r="4996" spans="1:16" ht="12.75">
      <c r="A4996" t="s">
        <v>48</v>
      </c>
      <c s="34" t="s">
        <v>5539</v>
      </c>
      <c s="34" t="s">
        <v>9901</v>
      </c>
      <c s="35" t="s">
        <v>5</v>
      </c>
      <c s="6" t="s">
        <v>9902</v>
      </c>
      <c s="36" t="s">
        <v>163</v>
      </c>
      <c s="37">
        <v>74</v>
      </c>
      <c s="36">
        <v>0</v>
      </c>
      <c s="36">
        <f>ROUND(G4996*H4996,6)</f>
      </c>
      <c r="L4996" s="38">
        <v>0</v>
      </c>
      <c s="32">
        <f>ROUND(ROUND(L4996,2)*ROUND(G4996,3),2)</f>
      </c>
      <c s="36" t="s">
        <v>8175</v>
      </c>
      <c>
        <f>(M4996*21)/100</f>
      </c>
      <c t="s">
        <v>27</v>
      </c>
    </row>
    <row r="4997" spans="1:5" ht="127.5">
      <c r="A4997" s="35" t="s">
        <v>54</v>
      </c>
      <c r="E4997" s="39" t="s">
        <v>8264</v>
      </c>
    </row>
    <row r="4998" spans="1:5" ht="25.5">
      <c r="A4998" s="35" t="s">
        <v>56</v>
      </c>
      <c r="E4998" s="40" t="s">
        <v>9903</v>
      </c>
    </row>
    <row r="4999" spans="1:5" ht="12.75">
      <c r="A4999" t="s">
        <v>58</v>
      </c>
      <c r="E4999" s="39" t="s">
        <v>5</v>
      </c>
    </row>
    <row r="5000" spans="1:16" ht="12.75">
      <c r="A5000" t="s">
        <v>48</v>
      </c>
      <c s="34" t="s">
        <v>5541</v>
      </c>
      <c s="34" t="s">
        <v>8275</v>
      </c>
      <c s="35" t="s">
        <v>9904</v>
      </c>
      <c s="6" t="s">
        <v>8276</v>
      </c>
      <c s="36" t="s">
        <v>163</v>
      </c>
      <c s="37">
        <v>52</v>
      </c>
      <c s="36">
        <v>0</v>
      </c>
      <c s="36">
        <f>ROUND(G5000*H5000,6)</f>
      </c>
      <c r="L5000" s="38">
        <v>0</v>
      </c>
      <c s="32">
        <f>ROUND(ROUND(L5000,2)*ROUND(G5000,3),2)</f>
      </c>
      <c s="36" t="s">
        <v>8172</v>
      </c>
      <c>
        <f>(M5000*21)/100</f>
      </c>
      <c t="s">
        <v>27</v>
      </c>
    </row>
    <row r="5001" spans="1:5" ht="51">
      <c r="A5001" s="35" t="s">
        <v>54</v>
      </c>
      <c r="E5001" s="39" t="s">
        <v>9905</v>
      </c>
    </row>
    <row r="5002" spans="1:5" ht="12.75">
      <c r="A5002" s="35" t="s">
        <v>56</v>
      </c>
      <c r="E5002" s="40" t="s">
        <v>5</v>
      </c>
    </row>
    <row r="5003" spans="1:5" ht="12.75">
      <c r="A5003" t="s">
        <v>58</v>
      </c>
      <c r="E5003" s="39" t="s">
        <v>5</v>
      </c>
    </row>
    <row r="5004" spans="1:16" ht="12.75">
      <c r="A5004" t="s">
        <v>48</v>
      </c>
      <c s="34" t="s">
        <v>5543</v>
      </c>
      <c s="34" t="s">
        <v>9906</v>
      </c>
      <c s="35" t="s">
        <v>5</v>
      </c>
      <c s="6" t="s">
        <v>9907</v>
      </c>
      <c s="36" t="s">
        <v>163</v>
      </c>
      <c s="37">
        <v>17</v>
      </c>
      <c s="36">
        <v>0</v>
      </c>
      <c s="36">
        <f>ROUND(G5004*H5004,6)</f>
      </c>
      <c r="L5004" s="38">
        <v>0</v>
      </c>
      <c s="32">
        <f>ROUND(ROUND(L5004,2)*ROUND(G5004,3),2)</f>
      </c>
      <c s="36" t="s">
        <v>8175</v>
      </c>
      <c>
        <f>(M5004*21)/100</f>
      </c>
      <c t="s">
        <v>27</v>
      </c>
    </row>
    <row r="5005" spans="1:5" ht="127.5">
      <c r="A5005" s="35" t="s">
        <v>54</v>
      </c>
      <c r="E5005" s="39" t="s">
        <v>8264</v>
      </c>
    </row>
    <row r="5006" spans="1:5" ht="25.5">
      <c r="A5006" s="35" t="s">
        <v>56</v>
      </c>
      <c r="E5006" s="40" t="s">
        <v>9908</v>
      </c>
    </row>
    <row r="5007" spans="1:5" ht="12.75">
      <c r="A5007" t="s">
        <v>58</v>
      </c>
      <c r="E5007" s="39" t="s">
        <v>5</v>
      </c>
    </row>
    <row r="5008" spans="1:16" ht="12.75">
      <c r="A5008" t="s">
        <v>48</v>
      </c>
      <c s="34" t="s">
        <v>5545</v>
      </c>
      <c s="34" t="s">
        <v>9909</v>
      </c>
      <c s="35" t="s">
        <v>5</v>
      </c>
      <c s="6" t="s">
        <v>8729</v>
      </c>
      <c s="36" t="s">
        <v>163</v>
      </c>
      <c s="37">
        <v>14</v>
      </c>
      <c s="36">
        <v>0</v>
      </c>
      <c s="36">
        <f>ROUND(G5008*H5008,6)</f>
      </c>
      <c r="L5008" s="38">
        <v>0</v>
      </c>
      <c s="32">
        <f>ROUND(ROUND(L5008,2)*ROUND(G5008,3),2)</f>
      </c>
      <c s="36" t="s">
        <v>8175</v>
      </c>
      <c>
        <f>(M5008*21)/100</f>
      </c>
      <c t="s">
        <v>27</v>
      </c>
    </row>
    <row r="5009" spans="1:5" ht="127.5">
      <c r="A5009" s="35" t="s">
        <v>54</v>
      </c>
      <c r="E5009" s="39" t="s">
        <v>8264</v>
      </c>
    </row>
    <row r="5010" spans="1:5" ht="25.5">
      <c r="A5010" s="35" t="s">
        <v>56</v>
      </c>
      <c r="E5010" s="40" t="s">
        <v>9910</v>
      </c>
    </row>
    <row r="5011" spans="1:5" ht="12.75">
      <c r="A5011" t="s">
        <v>58</v>
      </c>
      <c r="E5011" s="39" t="s">
        <v>5</v>
      </c>
    </row>
    <row r="5012" spans="1:16" ht="12.75">
      <c r="A5012" t="s">
        <v>48</v>
      </c>
      <c s="34" t="s">
        <v>5549</v>
      </c>
      <c s="34" t="s">
        <v>9911</v>
      </c>
      <c s="35" t="s">
        <v>5</v>
      </c>
      <c s="6" t="s">
        <v>9860</v>
      </c>
      <c s="36" t="s">
        <v>163</v>
      </c>
      <c s="37">
        <v>5</v>
      </c>
      <c s="36">
        <v>0</v>
      </c>
      <c s="36">
        <f>ROUND(G5012*H5012,6)</f>
      </c>
      <c r="L5012" s="38">
        <v>0</v>
      </c>
      <c s="32">
        <f>ROUND(ROUND(L5012,2)*ROUND(G5012,3),2)</f>
      </c>
      <c s="36" t="s">
        <v>8175</v>
      </c>
      <c>
        <f>(M5012*21)/100</f>
      </c>
      <c t="s">
        <v>27</v>
      </c>
    </row>
    <row r="5013" spans="1:5" ht="127.5">
      <c r="A5013" s="35" t="s">
        <v>54</v>
      </c>
      <c r="E5013" s="39" t="s">
        <v>8264</v>
      </c>
    </row>
    <row r="5014" spans="1:5" ht="25.5">
      <c r="A5014" s="35" t="s">
        <v>56</v>
      </c>
      <c r="E5014" s="40" t="s">
        <v>9912</v>
      </c>
    </row>
    <row r="5015" spans="1:5" ht="12.75">
      <c r="A5015" t="s">
        <v>58</v>
      </c>
      <c r="E5015" s="39" t="s">
        <v>5</v>
      </c>
    </row>
    <row r="5016" spans="1:16" ht="12.75">
      <c r="A5016" t="s">
        <v>48</v>
      </c>
      <c s="34" t="s">
        <v>5553</v>
      </c>
      <c s="34" t="s">
        <v>9913</v>
      </c>
      <c s="35" t="s">
        <v>5</v>
      </c>
      <c s="6" t="s">
        <v>9524</v>
      </c>
      <c s="36" t="s">
        <v>163</v>
      </c>
      <c s="37">
        <v>16</v>
      </c>
      <c s="36">
        <v>0</v>
      </c>
      <c s="36">
        <f>ROUND(G5016*H5016,6)</f>
      </c>
      <c r="L5016" s="38">
        <v>0</v>
      </c>
      <c s="32">
        <f>ROUND(ROUND(L5016,2)*ROUND(G5016,3),2)</f>
      </c>
      <c s="36" t="s">
        <v>8175</v>
      </c>
      <c>
        <f>(M5016*21)/100</f>
      </c>
      <c t="s">
        <v>27</v>
      </c>
    </row>
    <row r="5017" spans="1:5" ht="127.5">
      <c r="A5017" s="35" t="s">
        <v>54</v>
      </c>
      <c r="E5017" s="39" t="s">
        <v>8264</v>
      </c>
    </row>
    <row r="5018" spans="1:5" ht="25.5">
      <c r="A5018" s="35" t="s">
        <v>56</v>
      </c>
      <c r="E5018" s="40" t="s">
        <v>9914</v>
      </c>
    </row>
    <row r="5019" spans="1:5" ht="12.75">
      <c r="A5019" t="s">
        <v>58</v>
      </c>
      <c r="E5019" s="39" t="s">
        <v>5</v>
      </c>
    </row>
    <row r="5020" spans="1:16" ht="12.75">
      <c r="A5020" t="s">
        <v>48</v>
      </c>
      <c s="34" t="s">
        <v>5557</v>
      </c>
      <c s="34" t="s">
        <v>8293</v>
      </c>
      <c s="35" t="s">
        <v>9030</v>
      </c>
      <c s="6" t="s">
        <v>8294</v>
      </c>
      <c s="36" t="s">
        <v>163</v>
      </c>
      <c s="37">
        <v>7</v>
      </c>
      <c s="36">
        <v>0</v>
      </c>
      <c s="36">
        <f>ROUND(G5020*H5020,6)</f>
      </c>
      <c r="L5020" s="38">
        <v>0</v>
      </c>
      <c s="32">
        <f>ROUND(ROUND(L5020,2)*ROUND(G5020,3),2)</f>
      </c>
      <c s="36" t="s">
        <v>8172</v>
      </c>
      <c>
        <f>(M5020*21)/100</f>
      </c>
      <c t="s">
        <v>27</v>
      </c>
    </row>
    <row r="5021" spans="1:5" ht="38.25">
      <c r="A5021" s="35" t="s">
        <v>54</v>
      </c>
      <c r="E5021" s="39" t="s">
        <v>9915</v>
      </c>
    </row>
    <row r="5022" spans="1:5" ht="12.75">
      <c r="A5022" s="35" t="s">
        <v>56</v>
      </c>
      <c r="E5022" s="40" t="s">
        <v>5</v>
      </c>
    </row>
    <row r="5023" spans="1:5" ht="12.75">
      <c r="A5023" t="s">
        <v>58</v>
      </c>
      <c r="E5023" s="39" t="s">
        <v>5</v>
      </c>
    </row>
    <row r="5024" spans="1:16" ht="12.75">
      <c r="A5024" t="s">
        <v>48</v>
      </c>
      <c s="34" t="s">
        <v>5562</v>
      </c>
      <c s="34" t="s">
        <v>9916</v>
      </c>
      <c s="35" t="s">
        <v>5</v>
      </c>
      <c s="6" t="s">
        <v>8302</v>
      </c>
      <c s="36" t="s">
        <v>163</v>
      </c>
      <c s="37">
        <v>4</v>
      </c>
      <c s="36">
        <v>0</v>
      </c>
      <c s="36">
        <f>ROUND(G5024*H5024,6)</f>
      </c>
      <c r="L5024" s="38">
        <v>0</v>
      </c>
      <c s="32">
        <f>ROUND(ROUND(L5024,2)*ROUND(G5024,3),2)</f>
      </c>
      <c s="36" t="s">
        <v>8175</v>
      </c>
      <c>
        <f>(M5024*21)/100</f>
      </c>
      <c t="s">
        <v>27</v>
      </c>
    </row>
    <row r="5025" spans="1:5" ht="12.75">
      <c r="A5025" s="35" t="s">
        <v>54</v>
      </c>
      <c r="E5025" s="39" t="s">
        <v>8298</v>
      </c>
    </row>
    <row r="5026" spans="1:5" ht="12.75">
      <c r="A5026" s="35" t="s">
        <v>56</v>
      </c>
      <c r="E5026" s="40" t="s">
        <v>5</v>
      </c>
    </row>
    <row r="5027" spans="1:5" ht="12.75">
      <c r="A5027" t="s">
        <v>58</v>
      </c>
      <c r="E5027" s="39" t="s">
        <v>5</v>
      </c>
    </row>
    <row r="5028" spans="1:16" ht="12.75">
      <c r="A5028" t="s">
        <v>48</v>
      </c>
      <c s="34" t="s">
        <v>5565</v>
      </c>
      <c s="34" t="s">
        <v>9917</v>
      </c>
      <c s="35" t="s">
        <v>5</v>
      </c>
      <c s="6" t="s">
        <v>8300</v>
      </c>
      <c s="36" t="s">
        <v>163</v>
      </c>
      <c s="37">
        <v>2</v>
      </c>
      <c s="36">
        <v>0</v>
      </c>
      <c s="36">
        <f>ROUND(G5028*H5028,6)</f>
      </c>
      <c r="L5028" s="38">
        <v>0</v>
      </c>
      <c s="32">
        <f>ROUND(ROUND(L5028,2)*ROUND(G5028,3),2)</f>
      </c>
      <c s="36" t="s">
        <v>8175</v>
      </c>
      <c>
        <f>(M5028*21)/100</f>
      </c>
      <c t="s">
        <v>27</v>
      </c>
    </row>
    <row r="5029" spans="1:5" ht="12.75">
      <c r="A5029" s="35" t="s">
        <v>54</v>
      </c>
      <c r="E5029" s="39" t="s">
        <v>8298</v>
      </c>
    </row>
    <row r="5030" spans="1:5" ht="12.75">
      <c r="A5030" s="35" t="s">
        <v>56</v>
      </c>
      <c r="E5030" s="40" t="s">
        <v>5</v>
      </c>
    </row>
    <row r="5031" spans="1:5" ht="12.75">
      <c r="A5031" t="s">
        <v>58</v>
      </c>
      <c r="E5031" s="39" t="s">
        <v>5</v>
      </c>
    </row>
    <row r="5032" spans="1:16" ht="12.75">
      <c r="A5032" t="s">
        <v>48</v>
      </c>
      <c s="34" t="s">
        <v>5568</v>
      </c>
      <c s="34" t="s">
        <v>9918</v>
      </c>
      <c s="35" t="s">
        <v>5</v>
      </c>
      <c s="6" t="s">
        <v>8297</v>
      </c>
      <c s="36" t="s">
        <v>163</v>
      </c>
      <c s="37">
        <v>1</v>
      </c>
      <c s="36">
        <v>0</v>
      </c>
      <c s="36">
        <f>ROUND(G5032*H5032,6)</f>
      </c>
      <c r="L5032" s="38">
        <v>0</v>
      </c>
      <c s="32">
        <f>ROUND(ROUND(L5032,2)*ROUND(G5032,3),2)</f>
      </c>
      <c s="36" t="s">
        <v>8175</v>
      </c>
      <c>
        <f>(M5032*21)/100</f>
      </c>
      <c t="s">
        <v>27</v>
      </c>
    </row>
    <row r="5033" spans="1:5" ht="12.75">
      <c r="A5033" s="35" t="s">
        <v>54</v>
      </c>
      <c r="E5033" s="39" t="s">
        <v>8298</v>
      </c>
    </row>
    <row r="5034" spans="1:5" ht="12.75">
      <c r="A5034" s="35" t="s">
        <v>56</v>
      </c>
      <c r="E5034" s="40" t="s">
        <v>5</v>
      </c>
    </row>
    <row r="5035" spans="1:5" ht="12.75">
      <c r="A5035" t="s">
        <v>58</v>
      </c>
      <c r="E5035" s="39" t="s">
        <v>5</v>
      </c>
    </row>
    <row r="5036" spans="1:13" ht="12.75">
      <c r="A5036" t="s">
        <v>46</v>
      </c>
      <c r="C5036" s="31" t="s">
        <v>8303</v>
      </c>
      <c r="E5036" s="33" t="s">
        <v>8304</v>
      </c>
      <c r="J5036" s="32">
        <f>0</f>
      </c>
      <c s="32">
        <f>0</f>
      </c>
      <c s="32">
        <f>0+L5037+L5041+L5045+L5049+L5053+L5057+L5061+L5065+L5069</f>
      </c>
      <c s="32">
        <f>0+M5037+M5041+M5045+M5049+M5053+M5057+M5061+M5065+M5069</f>
      </c>
    </row>
    <row r="5037" spans="1:16" ht="12.75">
      <c r="A5037" t="s">
        <v>48</v>
      </c>
      <c s="34" t="s">
        <v>5573</v>
      </c>
      <c s="34" t="s">
        <v>9919</v>
      </c>
      <c s="35" t="s">
        <v>7090</v>
      </c>
      <c s="6" t="s">
        <v>9920</v>
      </c>
      <c s="36" t="s">
        <v>52</v>
      </c>
      <c s="37">
        <v>2</v>
      </c>
      <c s="36">
        <v>0</v>
      </c>
      <c s="36">
        <f>ROUND(G5037*H5037,6)</f>
      </c>
      <c r="L5037" s="38">
        <v>0</v>
      </c>
      <c s="32">
        <f>ROUND(ROUND(L5037,2)*ROUND(G5037,3),2)</f>
      </c>
      <c s="36" t="s">
        <v>8172</v>
      </c>
      <c>
        <f>(M5037*21)/100</f>
      </c>
      <c t="s">
        <v>27</v>
      </c>
    </row>
    <row r="5038" spans="1:5" ht="12.75">
      <c r="A5038" s="35" t="s">
        <v>54</v>
      </c>
      <c r="E5038" s="39" t="s">
        <v>9921</v>
      </c>
    </row>
    <row r="5039" spans="1:5" ht="12.75">
      <c r="A5039" s="35" t="s">
        <v>56</v>
      </c>
      <c r="E5039" s="40" t="s">
        <v>5</v>
      </c>
    </row>
    <row r="5040" spans="1:5" ht="12.75">
      <c r="A5040" t="s">
        <v>58</v>
      </c>
      <c r="E5040" s="39" t="s">
        <v>5</v>
      </c>
    </row>
    <row r="5041" spans="1:16" ht="25.5">
      <c r="A5041" t="s">
        <v>48</v>
      </c>
      <c s="34" t="s">
        <v>5576</v>
      </c>
      <c s="34" t="s">
        <v>9922</v>
      </c>
      <c s="35" t="s">
        <v>5</v>
      </c>
      <c s="6" t="s">
        <v>8696</v>
      </c>
      <c s="36" t="s">
        <v>52</v>
      </c>
      <c s="37">
        <v>2</v>
      </c>
      <c s="36">
        <v>0</v>
      </c>
      <c s="36">
        <f>ROUND(G5041*H5041,6)</f>
      </c>
      <c r="L5041" s="38">
        <v>0</v>
      </c>
      <c s="32">
        <f>ROUND(ROUND(L5041,2)*ROUND(G5041,3),2)</f>
      </c>
      <c s="36" t="s">
        <v>8175</v>
      </c>
      <c>
        <f>(M5041*21)/100</f>
      </c>
      <c t="s">
        <v>27</v>
      </c>
    </row>
    <row r="5042" spans="1:5" ht="25.5">
      <c r="A5042" s="35" t="s">
        <v>54</v>
      </c>
      <c r="E5042" s="39" t="s">
        <v>8696</v>
      </c>
    </row>
    <row r="5043" spans="1:5" ht="12.75">
      <c r="A5043" s="35" t="s">
        <v>56</v>
      </c>
      <c r="E5043" s="40" t="s">
        <v>5</v>
      </c>
    </row>
    <row r="5044" spans="1:5" ht="12.75">
      <c r="A5044" t="s">
        <v>58</v>
      </c>
      <c r="E5044" s="39" t="s">
        <v>5</v>
      </c>
    </row>
    <row r="5045" spans="1:16" ht="12.75">
      <c r="A5045" t="s">
        <v>48</v>
      </c>
      <c s="34" t="s">
        <v>5579</v>
      </c>
      <c s="34" t="s">
        <v>8323</v>
      </c>
      <c s="35" t="s">
        <v>8808</v>
      </c>
      <c s="6" t="s">
        <v>8324</v>
      </c>
      <c s="36" t="s">
        <v>52</v>
      </c>
      <c s="37">
        <v>1</v>
      </c>
      <c s="36">
        <v>0</v>
      </c>
      <c s="36">
        <f>ROUND(G5045*H5045,6)</f>
      </c>
      <c r="L5045" s="38">
        <v>0</v>
      </c>
      <c s="32">
        <f>ROUND(ROUND(L5045,2)*ROUND(G5045,3),2)</f>
      </c>
      <c s="36" t="s">
        <v>8172</v>
      </c>
      <c>
        <f>(M5045*21)/100</f>
      </c>
      <c t="s">
        <v>27</v>
      </c>
    </row>
    <row r="5046" spans="1:5" ht="12.75">
      <c r="A5046" s="35" t="s">
        <v>54</v>
      </c>
      <c r="E5046" s="39" t="s">
        <v>8883</v>
      </c>
    </row>
    <row r="5047" spans="1:5" ht="12.75">
      <c r="A5047" s="35" t="s">
        <v>56</v>
      </c>
      <c r="E5047" s="40" t="s">
        <v>5</v>
      </c>
    </row>
    <row r="5048" spans="1:5" ht="12.75">
      <c r="A5048" t="s">
        <v>58</v>
      </c>
      <c r="E5048" s="39" t="s">
        <v>5</v>
      </c>
    </row>
    <row r="5049" spans="1:16" ht="12.75">
      <c r="A5049" t="s">
        <v>48</v>
      </c>
      <c s="34" t="s">
        <v>5583</v>
      </c>
      <c s="34" t="s">
        <v>9923</v>
      </c>
      <c s="35" t="s">
        <v>5</v>
      </c>
      <c s="6" t="s">
        <v>8885</v>
      </c>
      <c s="36" t="s">
        <v>52</v>
      </c>
      <c s="37">
        <v>1</v>
      </c>
      <c s="36">
        <v>0</v>
      </c>
      <c s="36">
        <f>ROUND(G5049*H5049,6)</f>
      </c>
      <c r="L5049" s="38">
        <v>0</v>
      </c>
      <c s="32">
        <f>ROUND(ROUND(L5049,2)*ROUND(G5049,3),2)</f>
      </c>
      <c s="36" t="s">
        <v>8175</v>
      </c>
      <c>
        <f>(M5049*21)/100</f>
      </c>
      <c t="s">
        <v>27</v>
      </c>
    </row>
    <row r="5050" spans="1:5" ht="12.75">
      <c r="A5050" s="35" t="s">
        <v>54</v>
      </c>
      <c r="E5050" s="39" t="s">
        <v>8885</v>
      </c>
    </row>
    <row r="5051" spans="1:5" ht="12.75">
      <c r="A5051" s="35" t="s">
        <v>56</v>
      </c>
      <c r="E5051" s="40" t="s">
        <v>5</v>
      </c>
    </row>
    <row r="5052" spans="1:5" ht="12.75">
      <c r="A5052" t="s">
        <v>58</v>
      </c>
      <c r="E5052" s="39" t="s">
        <v>5</v>
      </c>
    </row>
    <row r="5053" spans="1:16" ht="12.75">
      <c r="A5053" t="s">
        <v>48</v>
      </c>
      <c s="34" t="s">
        <v>5587</v>
      </c>
      <c s="34" t="s">
        <v>9919</v>
      </c>
      <c s="35" t="s">
        <v>7252</v>
      </c>
      <c s="6" t="s">
        <v>9920</v>
      </c>
      <c s="36" t="s">
        <v>52</v>
      </c>
      <c s="37">
        <v>2</v>
      </c>
      <c s="36">
        <v>0</v>
      </c>
      <c s="36">
        <f>ROUND(G5053*H5053,6)</f>
      </c>
      <c r="L5053" s="38">
        <v>0</v>
      </c>
      <c s="32">
        <f>ROUND(ROUND(L5053,2)*ROUND(G5053,3),2)</f>
      </c>
      <c s="36" t="s">
        <v>8172</v>
      </c>
      <c>
        <f>(M5053*21)/100</f>
      </c>
      <c t="s">
        <v>27</v>
      </c>
    </row>
    <row r="5054" spans="1:5" ht="12.75">
      <c r="A5054" s="35" t="s">
        <v>54</v>
      </c>
      <c r="E5054" s="39" t="s">
        <v>9924</v>
      </c>
    </row>
    <row r="5055" spans="1:5" ht="12.75">
      <c r="A5055" s="35" t="s">
        <v>56</v>
      </c>
      <c r="E5055" s="40" t="s">
        <v>5</v>
      </c>
    </row>
    <row r="5056" spans="1:5" ht="12.75">
      <c r="A5056" t="s">
        <v>58</v>
      </c>
      <c r="E5056" s="39" t="s">
        <v>5</v>
      </c>
    </row>
    <row r="5057" spans="1:16" ht="25.5">
      <c r="A5057" t="s">
        <v>48</v>
      </c>
      <c s="34" t="s">
        <v>5588</v>
      </c>
      <c s="34" t="s">
        <v>9925</v>
      </c>
      <c s="35" t="s">
        <v>5</v>
      </c>
      <c s="6" t="s">
        <v>8887</v>
      </c>
      <c s="36" t="s">
        <v>52</v>
      </c>
      <c s="37">
        <v>2</v>
      </c>
      <c s="36">
        <v>0</v>
      </c>
      <c s="36">
        <f>ROUND(G5057*H5057,6)</f>
      </c>
      <c r="L5057" s="38">
        <v>0</v>
      </c>
      <c s="32">
        <f>ROUND(ROUND(L5057,2)*ROUND(G5057,3),2)</f>
      </c>
      <c s="36" t="s">
        <v>8175</v>
      </c>
      <c>
        <f>(M5057*21)/100</f>
      </c>
      <c t="s">
        <v>27</v>
      </c>
    </row>
    <row r="5058" spans="1:5" ht="25.5">
      <c r="A5058" s="35" t="s">
        <v>54</v>
      </c>
      <c r="E5058" s="39" t="s">
        <v>8887</v>
      </c>
    </row>
    <row r="5059" spans="1:5" ht="12.75">
      <c r="A5059" s="35" t="s">
        <v>56</v>
      </c>
      <c r="E5059" s="40" t="s">
        <v>5</v>
      </c>
    </row>
    <row r="5060" spans="1:5" ht="12.75">
      <c r="A5060" t="s">
        <v>58</v>
      </c>
      <c r="E5060" s="39" t="s">
        <v>5</v>
      </c>
    </row>
    <row r="5061" spans="1:16" ht="12.75">
      <c r="A5061" t="s">
        <v>48</v>
      </c>
      <c s="34" t="s">
        <v>5591</v>
      </c>
      <c s="34" t="s">
        <v>8323</v>
      </c>
      <c s="35" t="s">
        <v>8900</v>
      </c>
      <c s="6" t="s">
        <v>8324</v>
      </c>
      <c s="36" t="s">
        <v>52</v>
      </c>
      <c s="37">
        <v>1</v>
      </c>
      <c s="36">
        <v>0</v>
      </c>
      <c s="36">
        <f>ROUND(G5061*H5061,6)</f>
      </c>
      <c r="L5061" s="38">
        <v>0</v>
      </c>
      <c s="32">
        <f>ROUND(ROUND(L5061,2)*ROUND(G5061,3),2)</f>
      </c>
      <c s="36" t="s">
        <v>8172</v>
      </c>
      <c>
        <f>(M5061*21)/100</f>
      </c>
      <c t="s">
        <v>27</v>
      </c>
    </row>
    <row r="5062" spans="1:5" ht="25.5">
      <c r="A5062" s="35" t="s">
        <v>54</v>
      </c>
      <c r="E5062" s="39" t="s">
        <v>9926</v>
      </c>
    </row>
    <row r="5063" spans="1:5" ht="12.75">
      <c r="A5063" s="35" t="s">
        <v>56</v>
      </c>
      <c r="E5063" s="40" t="s">
        <v>5</v>
      </c>
    </row>
    <row r="5064" spans="1:5" ht="12.75">
      <c r="A5064" t="s">
        <v>58</v>
      </c>
      <c r="E5064" s="39" t="s">
        <v>5</v>
      </c>
    </row>
    <row r="5065" spans="1:16" ht="12.75">
      <c r="A5065" t="s">
        <v>48</v>
      </c>
      <c s="34" t="s">
        <v>5594</v>
      </c>
      <c s="34" t="s">
        <v>9927</v>
      </c>
      <c s="35" t="s">
        <v>5</v>
      </c>
      <c s="6" t="s">
        <v>8891</v>
      </c>
      <c s="36" t="s">
        <v>52</v>
      </c>
      <c s="37">
        <v>1</v>
      </c>
      <c s="36">
        <v>0</v>
      </c>
      <c s="36">
        <f>ROUND(G5065*H5065,6)</f>
      </c>
      <c r="L5065" s="38">
        <v>0</v>
      </c>
      <c s="32">
        <f>ROUND(ROUND(L5065,2)*ROUND(G5065,3),2)</f>
      </c>
      <c s="36" t="s">
        <v>8175</v>
      </c>
      <c>
        <f>(M5065*21)/100</f>
      </c>
      <c t="s">
        <v>27</v>
      </c>
    </row>
    <row r="5066" spans="1:5" ht="12.75">
      <c r="A5066" s="35" t="s">
        <v>54</v>
      </c>
      <c r="E5066" s="39" t="s">
        <v>8891</v>
      </c>
    </row>
    <row r="5067" spans="1:5" ht="12.75">
      <c r="A5067" s="35" t="s">
        <v>56</v>
      </c>
      <c r="E5067" s="40" t="s">
        <v>5</v>
      </c>
    </row>
    <row r="5068" spans="1:5" ht="12.75">
      <c r="A5068" t="s">
        <v>58</v>
      </c>
      <c r="E5068" s="39" t="s">
        <v>5</v>
      </c>
    </row>
    <row r="5069" spans="1:16" ht="12.75">
      <c r="A5069" t="s">
        <v>48</v>
      </c>
      <c s="34" t="s">
        <v>5599</v>
      </c>
      <c s="34" t="s">
        <v>9928</v>
      </c>
      <c s="35" t="s">
        <v>5</v>
      </c>
      <c s="6" t="s">
        <v>8473</v>
      </c>
      <c s="36" t="s">
        <v>52</v>
      </c>
      <c s="37">
        <v>2</v>
      </c>
      <c s="36">
        <v>0</v>
      </c>
      <c s="36">
        <f>ROUND(G5069*H5069,6)</f>
      </c>
      <c r="L5069" s="38">
        <v>0</v>
      </c>
      <c s="32">
        <f>ROUND(ROUND(L5069,2)*ROUND(G5069,3),2)</f>
      </c>
      <c s="36" t="s">
        <v>8175</v>
      </c>
      <c>
        <f>(M5069*21)/100</f>
      </c>
      <c t="s">
        <v>27</v>
      </c>
    </row>
    <row r="5070" spans="1:5" ht="12.75">
      <c r="A5070" s="35" t="s">
        <v>54</v>
      </c>
      <c r="E5070" s="39" t="s">
        <v>8473</v>
      </c>
    </row>
    <row r="5071" spans="1:5" ht="12.75">
      <c r="A5071" s="35" t="s">
        <v>56</v>
      </c>
      <c r="E5071" s="40" t="s">
        <v>5</v>
      </c>
    </row>
    <row r="5072" spans="1:5" ht="12.75">
      <c r="A5072" t="s">
        <v>58</v>
      </c>
      <c r="E5072" s="39" t="s">
        <v>5</v>
      </c>
    </row>
    <row r="5073" spans="1:13" ht="12.75">
      <c r="A5073" t="s">
        <v>46</v>
      </c>
      <c r="C5073" s="31" t="s">
        <v>8332</v>
      </c>
      <c r="E5073" s="33" t="s">
        <v>8333</v>
      </c>
      <c r="J5073" s="32">
        <f>0</f>
      </c>
      <c s="32">
        <f>0</f>
      </c>
      <c s="32">
        <f>0+L5074+L5078+L5082+L5086+L5090</f>
      </c>
      <c s="32">
        <f>0+M5074+M5078+M5082+M5086+M5090</f>
      </c>
    </row>
    <row r="5074" spans="1:16" ht="12.75">
      <c r="A5074" t="s">
        <v>48</v>
      </c>
      <c s="34" t="s">
        <v>5602</v>
      </c>
      <c s="34" t="s">
        <v>9929</v>
      </c>
      <c s="35" t="s">
        <v>5</v>
      </c>
      <c s="6" t="s">
        <v>8335</v>
      </c>
      <c s="36" t="s">
        <v>1408</v>
      </c>
      <c s="37">
        <v>80</v>
      </c>
      <c s="36">
        <v>0</v>
      </c>
      <c s="36">
        <f>ROUND(G5074*H5074,6)</f>
      </c>
      <c r="L5074" s="38">
        <v>0</v>
      </c>
      <c s="32">
        <f>ROUND(ROUND(L5074,2)*ROUND(G5074,3),2)</f>
      </c>
      <c s="36" t="s">
        <v>8175</v>
      </c>
      <c>
        <f>(M5074*21)/100</f>
      </c>
      <c t="s">
        <v>27</v>
      </c>
    </row>
    <row r="5075" spans="1:5" ht="12.75">
      <c r="A5075" s="35" t="s">
        <v>54</v>
      </c>
      <c r="E5075" s="39" t="s">
        <v>8335</v>
      </c>
    </row>
    <row r="5076" spans="1:5" ht="12.75">
      <c r="A5076" s="35" t="s">
        <v>56</v>
      </c>
      <c r="E5076" s="40" t="s">
        <v>5</v>
      </c>
    </row>
    <row r="5077" spans="1:5" ht="12.75">
      <c r="A5077" t="s">
        <v>58</v>
      </c>
      <c r="E5077" s="39" t="s">
        <v>5</v>
      </c>
    </row>
    <row r="5078" spans="1:16" ht="12.75">
      <c r="A5078" t="s">
        <v>48</v>
      </c>
      <c s="34" t="s">
        <v>5606</v>
      </c>
      <c s="34" t="s">
        <v>9930</v>
      </c>
      <c s="35" t="s">
        <v>5</v>
      </c>
      <c s="6" t="s">
        <v>8337</v>
      </c>
      <c s="36" t="s">
        <v>52</v>
      </c>
      <c s="37">
        <v>6</v>
      </c>
      <c s="36">
        <v>0</v>
      </c>
      <c s="36">
        <f>ROUND(G5078*H5078,6)</f>
      </c>
      <c r="L5078" s="38">
        <v>0</v>
      </c>
      <c s="32">
        <f>ROUND(ROUND(L5078,2)*ROUND(G5078,3),2)</f>
      </c>
      <c s="36" t="s">
        <v>8175</v>
      </c>
      <c>
        <f>(M5078*21)/100</f>
      </c>
      <c t="s">
        <v>27</v>
      </c>
    </row>
    <row r="5079" spans="1:5" ht="12.75">
      <c r="A5079" s="35" t="s">
        <v>54</v>
      </c>
      <c r="E5079" s="39" t="s">
        <v>8337</v>
      </c>
    </row>
    <row r="5080" spans="1:5" ht="12.75">
      <c r="A5080" s="35" t="s">
        <v>56</v>
      </c>
      <c r="E5080" s="40" t="s">
        <v>5</v>
      </c>
    </row>
    <row r="5081" spans="1:5" ht="12.75">
      <c r="A5081" t="s">
        <v>58</v>
      </c>
      <c r="E5081" s="39" t="s">
        <v>5</v>
      </c>
    </row>
    <row r="5082" spans="1:16" ht="12.75">
      <c r="A5082" t="s">
        <v>48</v>
      </c>
      <c s="34" t="s">
        <v>5609</v>
      </c>
      <c s="34" t="s">
        <v>9931</v>
      </c>
      <c s="35" t="s">
        <v>5</v>
      </c>
      <c s="6" t="s">
        <v>8477</v>
      </c>
      <c s="36" t="s">
        <v>52</v>
      </c>
      <c s="37">
        <v>4</v>
      </c>
      <c s="36">
        <v>0</v>
      </c>
      <c s="36">
        <f>ROUND(G5082*H5082,6)</f>
      </c>
      <c r="L5082" s="38">
        <v>0</v>
      </c>
      <c s="32">
        <f>ROUND(ROUND(L5082,2)*ROUND(G5082,3),2)</f>
      </c>
      <c s="36" t="s">
        <v>8175</v>
      </c>
      <c>
        <f>(M5082*21)/100</f>
      </c>
      <c t="s">
        <v>27</v>
      </c>
    </row>
    <row r="5083" spans="1:5" ht="12.75">
      <c r="A5083" s="35" t="s">
        <v>54</v>
      </c>
      <c r="E5083" s="39" t="s">
        <v>8477</v>
      </c>
    </row>
    <row r="5084" spans="1:5" ht="12.75">
      <c r="A5084" s="35" t="s">
        <v>56</v>
      </c>
      <c r="E5084" s="40" t="s">
        <v>5</v>
      </c>
    </row>
    <row r="5085" spans="1:5" ht="12.75">
      <c r="A5085" t="s">
        <v>58</v>
      </c>
      <c r="E5085" s="39" t="s">
        <v>5</v>
      </c>
    </row>
    <row r="5086" spans="1:16" ht="12.75">
      <c r="A5086" t="s">
        <v>48</v>
      </c>
      <c s="34" t="s">
        <v>5613</v>
      </c>
      <c s="34" t="s">
        <v>9932</v>
      </c>
      <c s="35" t="s">
        <v>5</v>
      </c>
      <c s="6" t="s">
        <v>8339</v>
      </c>
      <c s="36" t="s">
        <v>52</v>
      </c>
      <c s="37">
        <v>10</v>
      </c>
      <c s="36">
        <v>0</v>
      </c>
      <c s="36">
        <f>ROUND(G5086*H5086,6)</f>
      </c>
      <c r="L5086" s="38">
        <v>0</v>
      </c>
      <c s="32">
        <f>ROUND(ROUND(L5086,2)*ROUND(G5086,3),2)</f>
      </c>
      <c s="36" t="s">
        <v>8175</v>
      </c>
      <c>
        <f>(M5086*21)/100</f>
      </c>
      <c t="s">
        <v>27</v>
      </c>
    </row>
    <row r="5087" spans="1:5" ht="12.75">
      <c r="A5087" s="35" t="s">
        <v>54</v>
      </c>
      <c r="E5087" s="39" t="s">
        <v>8339</v>
      </c>
    </row>
    <row r="5088" spans="1:5" ht="12.75">
      <c r="A5088" s="35" t="s">
        <v>56</v>
      </c>
      <c r="E5088" s="40" t="s">
        <v>5</v>
      </c>
    </row>
    <row r="5089" spans="1:5" ht="12.75">
      <c r="A5089" t="s">
        <v>58</v>
      </c>
      <c r="E5089" s="39" t="s">
        <v>5</v>
      </c>
    </row>
    <row r="5090" spans="1:16" ht="25.5">
      <c r="A5090" t="s">
        <v>48</v>
      </c>
      <c s="34" t="s">
        <v>5616</v>
      </c>
      <c s="34" t="s">
        <v>9933</v>
      </c>
      <c s="35" t="s">
        <v>5</v>
      </c>
      <c s="6" t="s">
        <v>8341</v>
      </c>
      <c s="36" t="s">
        <v>52</v>
      </c>
      <c s="37">
        <v>2</v>
      </c>
      <c s="36">
        <v>0</v>
      </c>
      <c s="36">
        <f>ROUND(G5090*H5090,6)</f>
      </c>
      <c r="L5090" s="38">
        <v>0</v>
      </c>
      <c s="32">
        <f>ROUND(ROUND(L5090,2)*ROUND(G5090,3),2)</f>
      </c>
      <c s="36" t="s">
        <v>8175</v>
      </c>
      <c>
        <f>(M5090*21)/100</f>
      </c>
      <c t="s">
        <v>27</v>
      </c>
    </row>
    <row r="5091" spans="1:5" ht="25.5">
      <c r="A5091" s="35" t="s">
        <v>54</v>
      </c>
      <c r="E5091" s="39" t="s">
        <v>8341</v>
      </c>
    </row>
    <row r="5092" spans="1:5" ht="12.75">
      <c r="A5092" s="35" t="s">
        <v>56</v>
      </c>
      <c r="E5092" s="40" t="s">
        <v>5</v>
      </c>
    </row>
    <row r="5093" spans="1:5" ht="12.75">
      <c r="A5093" t="s">
        <v>58</v>
      </c>
      <c r="E5093" s="39" t="s">
        <v>5</v>
      </c>
    </row>
    <row r="5094" spans="1:13" ht="12.75">
      <c r="A5094" t="s">
        <v>46</v>
      </c>
      <c r="C5094" s="31" t="s">
        <v>8342</v>
      </c>
      <c r="E5094" s="33" t="s">
        <v>8343</v>
      </c>
      <c r="J5094" s="32">
        <f>0</f>
      </c>
      <c s="32">
        <f>0</f>
      </c>
      <c s="32">
        <f>0+L5095+L5099</f>
      </c>
      <c s="32">
        <f>0+M5095+M5099</f>
      </c>
    </row>
    <row r="5095" spans="1:16" ht="25.5">
      <c r="A5095" t="s">
        <v>48</v>
      </c>
      <c s="34" t="s">
        <v>5620</v>
      </c>
      <c s="34" t="s">
        <v>8344</v>
      </c>
      <c s="35" t="s">
        <v>9904</v>
      </c>
      <c s="6" t="s">
        <v>8345</v>
      </c>
      <c s="36" t="s">
        <v>1361</v>
      </c>
      <c s="37">
        <v>65</v>
      </c>
      <c s="36">
        <v>0</v>
      </c>
      <c s="36">
        <f>ROUND(G5095*H5095,6)</f>
      </c>
      <c r="L5095" s="38">
        <v>0</v>
      </c>
      <c s="32">
        <f>ROUND(ROUND(L5095,2)*ROUND(G5095,3),2)</f>
      </c>
      <c s="36" t="s">
        <v>8172</v>
      </c>
      <c>
        <f>(M5095*21)/100</f>
      </c>
      <c t="s">
        <v>27</v>
      </c>
    </row>
    <row r="5096" spans="1:5" ht="12.75">
      <c r="A5096" s="35" t="s">
        <v>54</v>
      </c>
      <c r="E5096" s="39" t="s">
        <v>9934</v>
      </c>
    </row>
    <row r="5097" spans="1:5" ht="12.75">
      <c r="A5097" s="35" t="s">
        <v>56</v>
      </c>
      <c r="E5097" s="40" t="s">
        <v>5</v>
      </c>
    </row>
    <row r="5098" spans="1:5" ht="12.75">
      <c r="A5098" t="s">
        <v>58</v>
      </c>
      <c r="E5098" s="39" t="s">
        <v>5</v>
      </c>
    </row>
    <row r="5099" spans="1:16" ht="12.75">
      <c r="A5099" t="s">
        <v>48</v>
      </c>
      <c s="34" t="s">
        <v>5623</v>
      </c>
      <c s="34" t="s">
        <v>9935</v>
      </c>
      <c s="35" t="s">
        <v>5</v>
      </c>
      <c s="6" t="s">
        <v>9936</v>
      </c>
      <c s="36" t="s">
        <v>1361</v>
      </c>
      <c s="37">
        <v>65</v>
      </c>
      <c s="36">
        <v>0</v>
      </c>
      <c s="36">
        <f>ROUND(G5099*H5099,6)</f>
      </c>
      <c r="L5099" s="38">
        <v>0</v>
      </c>
      <c s="32">
        <f>ROUND(ROUND(L5099,2)*ROUND(G5099,3),2)</f>
      </c>
      <c s="36" t="s">
        <v>8175</v>
      </c>
      <c>
        <f>(M5099*21)/100</f>
      </c>
      <c t="s">
        <v>27</v>
      </c>
    </row>
    <row r="5100" spans="1:5" ht="63.75">
      <c r="A5100" s="35" t="s">
        <v>54</v>
      </c>
      <c r="E5100" s="39" t="s">
        <v>8349</v>
      </c>
    </row>
    <row r="5101" spans="1:5" ht="12.75">
      <c r="A5101" s="35" t="s">
        <v>56</v>
      </c>
      <c r="E5101" s="40" t="s">
        <v>5</v>
      </c>
    </row>
    <row r="5102" spans="1:5" ht="12.75">
      <c r="A5102" t="s">
        <v>58</v>
      </c>
      <c r="E5102" s="39" t="s">
        <v>5</v>
      </c>
    </row>
    <row r="5103" spans="1:13" ht="12.75">
      <c r="A5103" t="s">
        <v>46</v>
      </c>
      <c r="C5103" s="31" t="s">
        <v>8353</v>
      </c>
      <c r="E5103" s="33" t="s">
        <v>8354</v>
      </c>
      <c r="J5103" s="32">
        <f>0</f>
      </c>
      <c s="32">
        <f>0</f>
      </c>
      <c s="32">
        <f>0+L5104+L5108+L5112+L5116+L5120</f>
      </c>
      <c s="32">
        <f>0+M5104+M5108+M5112+M5116+M5120</f>
      </c>
    </row>
    <row r="5104" spans="1:16" ht="12.75">
      <c r="A5104" t="s">
        <v>48</v>
      </c>
      <c s="34" t="s">
        <v>5627</v>
      </c>
      <c s="34" t="s">
        <v>9937</v>
      </c>
      <c s="35" t="s">
        <v>5</v>
      </c>
      <c s="6" t="s">
        <v>8356</v>
      </c>
      <c s="36" t="s">
        <v>1289</v>
      </c>
      <c s="37">
        <v>1</v>
      </c>
      <c s="36">
        <v>0</v>
      </c>
      <c s="36">
        <f>ROUND(G5104*H5104,6)</f>
      </c>
      <c r="L5104" s="38">
        <v>0</v>
      </c>
      <c s="32">
        <f>ROUND(ROUND(L5104,2)*ROUND(G5104,3),2)</f>
      </c>
      <c s="36" t="s">
        <v>8175</v>
      </c>
      <c>
        <f>(M5104*21)/100</f>
      </c>
      <c t="s">
        <v>27</v>
      </c>
    </row>
    <row r="5105" spans="1:5" ht="12.75">
      <c r="A5105" s="35" t="s">
        <v>54</v>
      </c>
      <c r="E5105" s="39" t="s">
        <v>8356</v>
      </c>
    </row>
    <row r="5106" spans="1:5" ht="12.75">
      <c r="A5106" s="35" t="s">
        <v>56</v>
      </c>
      <c r="E5106" s="40" t="s">
        <v>5</v>
      </c>
    </row>
    <row r="5107" spans="1:5" ht="12.75">
      <c r="A5107" t="s">
        <v>58</v>
      </c>
      <c r="E5107" s="39" t="s">
        <v>5</v>
      </c>
    </row>
    <row r="5108" spans="1:16" ht="12.75">
      <c r="A5108" t="s">
        <v>48</v>
      </c>
      <c s="34" t="s">
        <v>5630</v>
      </c>
      <c s="34" t="s">
        <v>9938</v>
      </c>
      <c s="35" t="s">
        <v>5</v>
      </c>
      <c s="6" t="s">
        <v>8358</v>
      </c>
      <c s="36" t="s">
        <v>52</v>
      </c>
      <c s="37">
        <v>10</v>
      </c>
      <c s="36">
        <v>0</v>
      </c>
      <c s="36">
        <f>ROUND(G5108*H5108,6)</f>
      </c>
      <c r="L5108" s="38">
        <v>0</v>
      </c>
      <c s="32">
        <f>ROUND(ROUND(L5108,2)*ROUND(G5108,3),2)</f>
      </c>
      <c s="36" t="s">
        <v>8175</v>
      </c>
      <c>
        <f>(M5108*21)/100</f>
      </c>
      <c t="s">
        <v>27</v>
      </c>
    </row>
    <row r="5109" spans="1:5" ht="12.75">
      <c r="A5109" s="35" t="s">
        <v>54</v>
      </c>
      <c r="E5109" s="39" t="s">
        <v>8358</v>
      </c>
    </row>
    <row r="5110" spans="1:5" ht="12.75">
      <c r="A5110" s="35" t="s">
        <v>56</v>
      </c>
      <c r="E5110" s="40" t="s">
        <v>5</v>
      </c>
    </row>
    <row r="5111" spans="1:5" ht="12.75">
      <c r="A5111" t="s">
        <v>58</v>
      </c>
      <c r="E5111" s="39" t="s">
        <v>5</v>
      </c>
    </row>
    <row r="5112" spans="1:16" ht="12.75">
      <c r="A5112" t="s">
        <v>48</v>
      </c>
      <c s="34" t="s">
        <v>5635</v>
      </c>
      <c s="34" t="s">
        <v>9939</v>
      </c>
      <c s="35" t="s">
        <v>5</v>
      </c>
      <c s="6" t="s">
        <v>8360</v>
      </c>
      <c s="36" t="s">
        <v>1289</v>
      </c>
      <c s="37">
        <v>1</v>
      </c>
      <c s="36">
        <v>0</v>
      </c>
      <c s="36">
        <f>ROUND(G5112*H5112,6)</f>
      </c>
      <c r="L5112" s="38">
        <v>0</v>
      </c>
      <c s="32">
        <f>ROUND(ROUND(L5112,2)*ROUND(G5112,3),2)</f>
      </c>
      <c s="36" t="s">
        <v>8175</v>
      </c>
      <c>
        <f>(M5112*21)/100</f>
      </c>
      <c t="s">
        <v>27</v>
      </c>
    </row>
    <row r="5113" spans="1:5" ht="12.75">
      <c r="A5113" s="35" t="s">
        <v>54</v>
      </c>
      <c r="E5113" s="39" t="s">
        <v>8360</v>
      </c>
    </row>
    <row r="5114" spans="1:5" ht="12.75">
      <c r="A5114" s="35" t="s">
        <v>56</v>
      </c>
      <c r="E5114" s="40" t="s">
        <v>5</v>
      </c>
    </row>
    <row r="5115" spans="1:5" ht="12.75">
      <c r="A5115" t="s">
        <v>58</v>
      </c>
      <c r="E5115" s="39" t="s">
        <v>5</v>
      </c>
    </row>
    <row r="5116" spans="1:16" ht="12.75">
      <c r="A5116" t="s">
        <v>48</v>
      </c>
      <c s="34" t="s">
        <v>5638</v>
      </c>
      <c s="34" t="s">
        <v>9940</v>
      </c>
      <c s="35" t="s">
        <v>5</v>
      </c>
      <c s="6" t="s">
        <v>8362</v>
      </c>
      <c s="36" t="s">
        <v>52</v>
      </c>
      <c s="37">
        <v>1</v>
      </c>
      <c s="36">
        <v>0</v>
      </c>
      <c s="36">
        <f>ROUND(G5116*H5116,6)</f>
      </c>
      <c r="L5116" s="38">
        <v>0</v>
      </c>
      <c s="32">
        <f>ROUND(ROUND(L5116,2)*ROUND(G5116,3),2)</f>
      </c>
      <c s="36" t="s">
        <v>8175</v>
      </c>
      <c>
        <f>(M5116*21)/100</f>
      </c>
      <c t="s">
        <v>27</v>
      </c>
    </row>
    <row r="5117" spans="1:5" ht="12.75">
      <c r="A5117" s="35" t="s">
        <v>54</v>
      </c>
      <c r="E5117" s="39" t="s">
        <v>8362</v>
      </c>
    </row>
    <row r="5118" spans="1:5" ht="12.75">
      <c r="A5118" s="35" t="s">
        <v>56</v>
      </c>
      <c r="E5118" s="40" t="s">
        <v>5</v>
      </c>
    </row>
    <row r="5119" spans="1:5" ht="12.75">
      <c r="A5119" t="s">
        <v>58</v>
      </c>
      <c r="E5119" s="39" t="s">
        <v>5</v>
      </c>
    </row>
    <row r="5120" spans="1:16" ht="12.75">
      <c r="A5120" t="s">
        <v>48</v>
      </c>
      <c s="34" t="s">
        <v>5641</v>
      </c>
      <c s="34" t="s">
        <v>9941</v>
      </c>
      <c s="35" t="s">
        <v>5</v>
      </c>
      <c s="6" t="s">
        <v>8364</v>
      </c>
      <c s="36" t="s">
        <v>52</v>
      </c>
      <c s="37">
        <v>1</v>
      </c>
      <c s="36">
        <v>0</v>
      </c>
      <c s="36">
        <f>ROUND(G5120*H5120,6)</f>
      </c>
      <c r="L5120" s="38">
        <v>0</v>
      </c>
      <c s="32">
        <f>ROUND(ROUND(L5120,2)*ROUND(G5120,3),2)</f>
      </c>
      <c s="36" t="s">
        <v>8175</v>
      </c>
      <c>
        <f>(M5120*21)/100</f>
      </c>
      <c t="s">
        <v>27</v>
      </c>
    </row>
    <row r="5121" spans="1:5" ht="12.75">
      <c r="A5121" s="35" t="s">
        <v>54</v>
      </c>
      <c r="E5121" s="39" t="s">
        <v>8364</v>
      </c>
    </row>
    <row r="5122" spans="1:5" ht="12.75">
      <c r="A5122" s="35" t="s">
        <v>56</v>
      </c>
      <c r="E5122" s="40" t="s">
        <v>5</v>
      </c>
    </row>
    <row r="5123" spans="1:5" ht="12.75">
      <c r="A5123" t="s">
        <v>58</v>
      </c>
      <c r="E5123" s="39" t="s">
        <v>5</v>
      </c>
    </row>
    <row r="5124" spans="1:13" ht="12.75">
      <c r="A5124" t="s">
        <v>46</v>
      </c>
      <c r="C5124" s="31" t="s">
        <v>8365</v>
      </c>
      <c r="E5124" s="33" t="s">
        <v>8366</v>
      </c>
      <c r="J5124" s="32">
        <f>0</f>
      </c>
      <c s="32">
        <f>0</f>
      </c>
      <c s="32">
        <f>0+L5125+L5129+L5133+L5137</f>
      </c>
      <c s="32">
        <f>0+M5125+M5129+M5133+M5137</f>
      </c>
    </row>
    <row r="5125" spans="1:16" ht="12.75">
      <c r="A5125" t="s">
        <v>48</v>
      </c>
      <c s="34" t="s">
        <v>5644</v>
      </c>
      <c s="34" t="s">
        <v>9942</v>
      </c>
      <c s="35" t="s">
        <v>5</v>
      </c>
      <c s="6" t="s">
        <v>8368</v>
      </c>
      <c s="36" t="s">
        <v>1289</v>
      </c>
      <c s="37">
        <v>1</v>
      </c>
      <c s="36">
        <v>0</v>
      </c>
      <c s="36">
        <f>ROUND(G5125*H5125,6)</f>
      </c>
      <c r="L5125" s="38">
        <v>0</v>
      </c>
      <c s="32">
        <f>ROUND(ROUND(L5125,2)*ROUND(G5125,3),2)</f>
      </c>
      <c s="36" t="s">
        <v>8175</v>
      </c>
      <c>
        <f>(M5125*21)/100</f>
      </c>
      <c t="s">
        <v>27</v>
      </c>
    </row>
    <row r="5126" spans="1:5" ht="12.75">
      <c r="A5126" s="35" t="s">
        <v>54</v>
      </c>
      <c r="E5126" s="39" t="s">
        <v>8368</v>
      </c>
    </row>
    <row r="5127" spans="1:5" ht="12.75">
      <c r="A5127" s="35" t="s">
        <v>56</v>
      </c>
      <c r="E5127" s="40" t="s">
        <v>5</v>
      </c>
    </row>
    <row r="5128" spans="1:5" ht="12.75">
      <c r="A5128" t="s">
        <v>58</v>
      </c>
      <c r="E5128" s="39" t="s">
        <v>5</v>
      </c>
    </row>
    <row r="5129" spans="1:16" ht="12.75">
      <c r="A5129" t="s">
        <v>48</v>
      </c>
      <c s="34" t="s">
        <v>5647</v>
      </c>
      <c s="34" t="s">
        <v>9943</v>
      </c>
      <c s="35" t="s">
        <v>5</v>
      </c>
      <c s="6" t="s">
        <v>8370</v>
      </c>
      <c s="36" t="s">
        <v>1289</v>
      </c>
      <c s="37">
        <v>1</v>
      </c>
      <c s="36">
        <v>0</v>
      </c>
      <c s="36">
        <f>ROUND(G5129*H5129,6)</f>
      </c>
      <c r="L5129" s="38">
        <v>0</v>
      </c>
      <c s="32">
        <f>ROUND(ROUND(L5129,2)*ROUND(G5129,3),2)</f>
      </c>
      <c s="36" t="s">
        <v>8175</v>
      </c>
      <c>
        <f>(M5129*21)/100</f>
      </c>
      <c t="s">
        <v>27</v>
      </c>
    </row>
    <row r="5130" spans="1:5" ht="12.75">
      <c r="A5130" s="35" t="s">
        <v>54</v>
      </c>
      <c r="E5130" s="39" t="s">
        <v>8370</v>
      </c>
    </row>
    <row r="5131" spans="1:5" ht="12.75">
      <c r="A5131" s="35" t="s">
        <v>56</v>
      </c>
      <c r="E5131" s="40" t="s">
        <v>5</v>
      </c>
    </row>
    <row r="5132" spans="1:5" ht="12.75">
      <c r="A5132" t="s">
        <v>58</v>
      </c>
      <c r="E5132" s="39" t="s">
        <v>5</v>
      </c>
    </row>
    <row r="5133" spans="1:16" ht="12.75">
      <c r="A5133" t="s">
        <v>48</v>
      </c>
      <c s="34" t="s">
        <v>5650</v>
      </c>
      <c s="34" t="s">
        <v>9944</v>
      </c>
      <c s="35" t="s">
        <v>5</v>
      </c>
      <c s="6" t="s">
        <v>8372</v>
      </c>
      <c s="36" t="s">
        <v>215</v>
      </c>
      <c s="37">
        <v>50</v>
      </c>
      <c s="36">
        <v>0</v>
      </c>
      <c s="36">
        <f>ROUND(G5133*H5133,6)</f>
      </c>
      <c r="L5133" s="38">
        <v>0</v>
      </c>
      <c s="32">
        <f>ROUND(ROUND(L5133,2)*ROUND(G5133,3),2)</f>
      </c>
      <c s="36" t="s">
        <v>8175</v>
      </c>
      <c>
        <f>(M5133*21)/100</f>
      </c>
      <c t="s">
        <v>27</v>
      </c>
    </row>
    <row r="5134" spans="1:5" ht="12.75">
      <c r="A5134" s="35" t="s">
        <v>54</v>
      </c>
      <c r="E5134" s="39" t="s">
        <v>8372</v>
      </c>
    </row>
    <row r="5135" spans="1:5" ht="12.75">
      <c r="A5135" s="35" t="s">
        <v>56</v>
      </c>
      <c r="E5135" s="40" t="s">
        <v>5</v>
      </c>
    </row>
    <row r="5136" spans="1:5" ht="12.75">
      <c r="A5136" t="s">
        <v>58</v>
      </c>
      <c r="E5136" s="39" t="s">
        <v>5</v>
      </c>
    </row>
    <row r="5137" spans="1:16" ht="12.75">
      <c r="A5137" t="s">
        <v>48</v>
      </c>
      <c s="34" t="s">
        <v>5653</v>
      </c>
      <c s="34" t="s">
        <v>9945</v>
      </c>
      <c s="35" t="s">
        <v>5</v>
      </c>
      <c s="6" t="s">
        <v>8374</v>
      </c>
      <c s="36" t="s">
        <v>52</v>
      </c>
      <c s="37">
        <v>1</v>
      </c>
      <c s="36">
        <v>0</v>
      </c>
      <c s="36">
        <f>ROUND(G5137*H5137,6)</f>
      </c>
      <c r="L5137" s="38">
        <v>0</v>
      </c>
      <c s="32">
        <f>ROUND(ROUND(L5137,2)*ROUND(G5137,3),2)</f>
      </c>
      <c s="36" t="s">
        <v>8175</v>
      </c>
      <c>
        <f>(M5137*21)/100</f>
      </c>
      <c t="s">
        <v>27</v>
      </c>
    </row>
    <row r="5138" spans="1:5" ht="12.75">
      <c r="A5138" s="35" t="s">
        <v>54</v>
      </c>
      <c r="E5138" s="39" t="s">
        <v>8516</v>
      </c>
    </row>
    <row r="5139" spans="1:5" ht="12.75">
      <c r="A5139" s="35" t="s">
        <v>56</v>
      </c>
      <c r="E5139" s="40" t="s">
        <v>5</v>
      </c>
    </row>
    <row r="5140" spans="1:5" ht="12.75">
      <c r="A5140" t="s">
        <v>58</v>
      </c>
      <c r="E5140" s="39" t="s">
        <v>5</v>
      </c>
    </row>
    <row r="5141" spans="1:13" ht="25.5">
      <c r="A5141" t="s">
        <v>8165</v>
      </c>
      <c r="C5141" s="31" t="s">
        <v>9946</v>
      </c>
      <c r="E5141" s="33" t="s">
        <v>9947</v>
      </c>
      <c r="J5141" s="32">
        <f>0+J5142+J5147+J5156+J5181+J5194</f>
      </c>
      <c s="32">
        <f>0+K5142+K5147+K5156+K5181+K5194</f>
      </c>
      <c s="32">
        <f>0+L5142+L5147+L5156+L5181+L5194</f>
      </c>
      <c s="32">
        <f>0+M5142+M5147+M5156+M5181+M5194</f>
      </c>
    </row>
    <row r="5142" spans="1:13" ht="12.75">
      <c r="A5142" t="s">
        <v>46</v>
      </c>
      <c r="C5142" s="31" t="s">
        <v>8216</v>
      </c>
      <c r="E5142" s="33" t="s">
        <v>8217</v>
      </c>
      <c r="J5142" s="32">
        <f>0</f>
      </c>
      <c s="32">
        <f>0</f>
      </c>
      <c s="32">
        <f>0+L5143</f>
      </c>
      <c s="32">
        <f>0+M5143</f>
      </c>
    </row>
    <row r="5143" spans="1:16" ht="12.75">
      <c r="A5143" t="s">
        <v>48</v>
      </c>
      <c s="34" t="s">
        <v>5656</v>
      </c>
      <c s="34" t="s">
        <v>9948</v>
      </c>
      <c s="35" t="s">
        <v>5</v>
      </c>
      <c s="6" t="s">
        <v>8394</v>
      </c>
      <c s="36" t="s">
        <v>52</v>
      </c>
      <c s="37">
        <v>2</v>
      </c>
      <c s="36">
        <v>0</v>
      </c>
      <c s="36">
        <f>ROUND(G5143*H5143,6)</f>
      </c>
      <c r="L5143" s="38">
        <v>0</v>
      </c>
      <c s="32">
        <f>ROUND(ROUND(L5143,2)*ROUND(G5143,3),2)</f>
      </c>
      <c s="36" t="s">
        <v>8175</v>
      </c>
      <c>
        <f>(M5143*21)/100</f>
      </c>
      <c t="s">
        <v>27</v>
      </c>
    </row>
    <row r="5144" spans="1:5" ht="38.25">
      <c r="A5144" s="35" t="s">
        <v>54</v>
      </c>
      <c r="E5144" s="39" t="s">
        <v>8220</v>
      </c>
    </row>
    <row r="5145" spans="1:5" ht="12.75">
      <c r="A5145" s="35" t="s">
        <v>56</v>
      </c>
      <c r="E5145" s="40" t="s">
        <v>5</v>
      </c>
    </row>
    <row r="5146" spans="1:5" ht="12.75">
      <c r="A5146" t="s">
        <v>58</v>
      </c>
      <c r="E5146" s="39" t="s">
        <v>5</v>
      </c>
    </row>
    <row r="5147" spans="1:13" ht="12.75">
      <c r="A5147" t="s">
        <v>46</v>
      </c>
      <c r="C5147" s="31" t="s">
        <v>8251</v>
      </c>
      <c r="E5147" s="33" t="s">
        <v>8252</v>
      </c>
      <c r="J5147" s="32">
        <f>0</f>
      </c>
      <c s="32">
        <f>0</f>
      </c>
      <c s="32">
        <f>0+L5148+L5152</f>
      </c>
      <c s="32">
        <f>0+M5148+M5152</f>
      </c>
    </row>
    <row r="5148" spans="1:16" ht="12.75">
      <c r="A5148" t="s">
        <v>48</v>
      </c>
      <c s="34" t="s">
        <v>5659</v>
      </c>
      <c s="34" t="s">
        <v>8259</v>
      </c>
      <c s="35" t="s">
        <v>8900</v>
      </c>
      <c s="6" t="s">
        <v>8260</v>
      </c>
      <c s="36" t="s">
        <v>163</v>
      </c>
      <c s="37">
        <v>33</v>
      </c>
      <c s="36">
        <v>0</v>
      </c>
      <c s="36">
        <f>ROUND(G5148*H5148,6)</f>
      </c>
      <c r="L5148" s="38">
        <v>0</v>
      </c>
      <c s="32">
        <f>ROUND(ROUND(L5148,2)*ROUND(G5148,3),2)</f>
      </c>
      <c s="36" t="s">
        <v>8172</v>
      </c>
      <c>
        <f>(M5148*21)/100</f>
      </c>
      <c t="s">
        <v>27</v>
      </c>
    </row>
    <row r="5149" spans="1:5" ht="12.75">
      <c r="A5149" s="35" t="s">
        <v>54</v>
      </c>
      <c r="E5149" s="39" t="s">
        <v>9949</v>
      </c>
    </row>
    <row r="5150" spans="1:5" ht="12.75">
      <c r="A5150" s="35" t="s">
        <v>56</v>
      </c>
      <c r="E5150" s="40" t="s">
        <v>5</v>
      </c>
    </row>
    <row r="5151" spans="1:5" ht="12.75">
      <c r="A5151" t="s">
        <v>58</v>
      </c>
      <c r="E5151" s="39" t="s">
        <v>5</v>
      </c>
    </row>
    <row r="5152" spans="1:16" ht="12.75">
      <c r="A5152" t="s">
        <v>48</v>
      </c>
      <c s="34" t="s">
        <v>5662</v>
      </c>
      <c s="34" t="s">
        <v>9950</v>
      </c>
      <c s="35" t="s">
        <v>5</v>
      </c>
      <c s="6" t="s">
        <v>9318</v>
      </c>
      <c s="36" t="s">
        <v>163</v>
      </c>
      <c s="37">
        <v>33</v>
      </c>
      <c s="36">
        <v>0</v>
      </c>
      <c s="36">
        <f>ROUND(G5152*H5152,6)</f>
      </c>
      <c r="L5152" s="38">
        <v>0</v>
      </c>
      <c s="32">
        <f>ROUND(ROUND(L5152,2)*ROUND(G5152,3),2)</f>
      </c>
      <c s="36" t="s">
        <v>8175</v>
      </c>
      <c>
        <f>(M5152*21)/100</f>
      </c>
      <c t="s">
        <v>27</v>
      </c>
    </row>
    <row r="5153" spans="1:5" ht="127.5">
      <c r="A5153" s="35" t="s">
        <v>54</v>
      </c>
      <c r="E5153" s="39" t="s">
        <v>8264</v>
      </c>
    </row>
    <row r="5154" spans="1:5" ht="25.5">
      <c r="A5154" s="35" t="s">
        <v>56</v>
      </c>
      <c r="E5154" s="40" t="s">
        <v>9951</v>
      </c>
    </row>
    <row r="5155" spans="1:5" ht="12.75">
      <c r="A5155" t="s">
        <v>58</v>
      </c>
      <c r="E5155" s="39" t="s">
        <v>5</v>
      </c>
    </row>
    <row r="5156" spans="1:13" ht="12.75">
      <c r="A5156" t="s">
        <v>46</v>
      </c>
      <c r="C5156" s="31" t="s">
        <v>8332</v>
      </c>
      <c r="E5156" s="33" t="s">
        <v>8333</v>
      </c>
      <c r="J5156" s="32">
        <f>0</f>
      </c>
      <c s="32">
        <f>0</f>
      </c>
      <c s="32">
        <f>0+L5157+L5161+L5165+L5169+L5173+L5177</f>
      </c>
      <c s="32">
        <f>0+M5157+M5161+M5165+M5169+M5173+M5177</f>
      </c>
    </row>
    <row r="5157" spans="1:16" ht="12.75">
      <c r="A5157" t="s">
        <v>48</v>
      </c>
      <c s="34" t="s">
        <v>5665</v>
      </c>
      <c s="34" t="s">
        <v>9952</v>
      </c>
      <c s="35" t="s">
        <v>5</v>
      </c>
      <c s="6" t="s">
        <v>8335</v>
      </c>
      <c s="36" t="s">
        <v>1408</v>
      </c>
      <c s="37">
        <v>30</v>
      </c>
      <c s="36">
        <v>0</v>
      </c>
      <c s="36">
        <f>ROUND(G5157*H5157,6)</f>
      </c>
      <c r="L5157" s="38">
        <v>0</v>
      </c>
      <c s="32">
        <f>ROUND(ROUND(L5157,2)*ROUND(G5157,3),2)</f>
      </c>
      <c s="36" t="s">
        <v>8175</v>
      </c>
      <c>
        <f>(M5157*21)/100</f>
      </c>
      <c t="s">
        <v>27</v>
      </c>
    </row>
    <row r="5158" spans="1:5" ht="12.75">
      <c r="A5158" s="35" t="s">
        <v>54</v>
      </c>
      <c r="E5158" s="39" t="s">
        <v>8335</v>
      </c>
    </row>
    <row r="5159" spans="1:5" ht="12.75">
      <c r="A5159" s="35" t="s">
        <v>56</v>
      </c>
      <c r="E5159" s="40" t="s">
        <v>5</v>
      </c>
    </row>
    <row r="5160" spans="1:5" ht="12.75">
      <c r="A5160" t="s">
        <v>58</v>
      </c>
      <c r="E5160" s="39" t="s">
        <v>5</v>
      </c>
    </row>
    <row r="5161" spans="1:16" ht="12.75">
      <c r="A5161" t="s">
        <v>48</v>
      </c>
      <c s="34" t="s">
        <v>5668</v>
      </c>
      <c s="34" t="s">
        <v>9953</v>
      </c>
      <c s="35" t="s">
        <v>5</v>
      </c>
      <c s="6" t="s">
        <v>8586</v>
      </c>
      <c s="36" t="s">
        <v>52</v>
      </c>
      <c s="37">
        <v>1</v>
      </c>
      <c s="36">
        <v>0</v>
      </c>
      <c s="36">
        <f>ROUND(G5161*H5161,6)</f>
      </c>
      <c r="L5161" s="38">
        <v>0</v>
      </c>
      <c s="32">
        <f>ROUND(ROUND(L5161,2)*ROUND(G5161,3),2)</f>
      </c>
      <c s="36" t="s">
        <v>8175</v>
      </c>
      <c>
        <f>(M5161*21)/100</f>
      </c>
      <c t="s">
        <v>27</v>
      </c>
    </row>
    <row r="5162" spans="1:5" ht="12.75">
      <c r="A5162" s="35" t="s">
        <v>54</v>
      </c>
      <c r="E5162" s="39" t="s">
        <v>8586</v>
      </c>
    </row>
    <row r="5163" spans="1:5" ht="12.75">
      <c r="A5163" s="35" t="s">
        <v>56</v>
      </c>
      <c r="E5163" s="40" t="s">
        <v>5</v>
      </c>
    </row>
    <row r="5164" spans="1:5" ht="12.75">
      <c r="A5164" t="s">
        <v>58</v>
      </c>
      <c r="E5164" s="39" t="s">
        <v>5</v>
      </c>
    </row>
    <row r="5165" spans="1:16" ht="12.75">
      <c r="A5165" t="s">
        <v>48</v>
      </c>
      <c s="34" t="s">
        <v>5671</v>
      </c>
      <c s="34" t="s">
        <v>9954</v>
      </c>
      <c s="35" t="s">
        <v>5</v>
      </c>
      <c s="6" t="s">
        <v>8588</v>
      </c>
      <c s="36" t="s">
        <v>52</v>
      </c>
      <c s="37">
        <v>2</v>
      </c>
      <c s="36">
        <v>0</v>
      </c>
      <c s="36">
        <f>ROUND(G5165*H5165,6)</f>
      </c>
      <c r="L5165" s="38">
        <v>0</v>
      </c>
      <c s="32">
        <f>ROUND(ROUND(L5165,2)*ROUND(G5165,3),2)</f>
      </c>
      <c s="36" t="s">
        <v>8175</v>
      </c>
      <c>
        <f>(M5165*21)/100</f>
      </c>
      <c t="s">
        <v>27</v>
      </c>
    </row>
    <row r="5166" spans="1:5" ht="12.75">
      <c r="A5166" s="35" t="s">
        <v>54</v>
      </c>
      <c r="E5166" s="39" t="s">
        <v>8588</v>
      </c>
    </row>
    <row r="5167" spans="1:5" ht="12.75">
      <c r="A5167" s="35" t="s">
        <v>56</v>
      </c>
      <c r="E5167" s="40" t="s">
        <v>5</v>
      </c>
    </row>
    <row r="5168" spans="1:5" ht="12.75">
      <c r="A5168" t="s">
        <v>58</v>
      </c>
      <c r="E5168" s="39" t="s">
        <v>5</v>
      </c>
    </row>
    <row r="5169" spans="1:16" ht="12.75">
      <c r="A5169" t="s">
        <v>48</v>
      </c>
      <c s="34" t="s">
        <v>5674</v>
      </c>
      <c s="34" t="s">
        <v>9955</v>
      </c>
      <c s="35" t="s">
        <v>5</v>
      </c>
      <c s="6" t="s">
        <v>9350</v>
      </c>
      <c s="36" t="s">
        <v>52</v>
      </c>
      <c s="37">
        <v>2</v>
      </c>
      <c s="36">
        <v>0</v>
      </c>
      <c s="36">
        <f>ROUND(G5169*H5169,6)</f>
      </c>
      <c r="L5169" s="38">
        <v>0</v>
      </c>
      <c s="32">
        <f>ROUND(ROUND(L5169,2)*ROUND(G5169,3),2)</f>
      </c>
      <c s="36" t="s">
        <v>8175</v>
      </c>
      <c>
        <f>(M5169*21)/100</f>
      </c>
      <c t="s">
        <v>27</v>
      </c>
    </row>
    <row r="5170" spans="1:5" ht="12.75">
      <c r="A5170" s="35" t="s">
        <v>54</v>
      </c>
      <c r="E5170" s="39" t="s">
        <v>9350</v>
      </c>
    </row>
    <row r="5171" spans="1:5" ht="12.75">
      <c r="A5171" s="35" t="s">
        <v>56</v>
      </c>
      <c r="E5171" s="40" t="s">
        <v>5</v>
      </c>
    </row>
    <row r="5172" spans="1:5" ht="12.75">
      <c r="A5172" t="s">
        <v>58</v>
      </c>
      <c r="E5172" s="39" t="s">
        <v>5</v>
      </c>
    </row>
    <row r="5173" spans="1:16" ht="12.75">
      <c r="A5173" t="s">
        <v>48</v>
      </c>
      <c s="34" t="s">
        <v>5676</v>
      </c>
      <c s="34" t="s">
        <v>9956</v>
      </c>
      <c s="35" t="s">
        <v>5</v>
      </c>
      <c s="6" t="s">
        <v>8339</v>
      </c>
      <c s="36" t="s">
        <v>52</v>
      </c>
      <c s="37">
        <v>5</v>
      </c>
      <c s="36">
        <v>0</v>
      </c>
      <c s="36">
        <f>ROUND(G5173*H5173,6)</f>
      </c>
      <c r="L5173" s="38">
        <v>0</v>
      </c>
      <c s="32">
        <f>ROUND(ROUND(L5173,2)*ROUND(G5173,3),2)</f>
      </c>
      <c s="36" t="s">
        <v>8175</v>
      </c>
      <c>
        <f>(M5173*21)/100</f>
      </c>
      <c t="s">
        <v>27</v>
      </c>
    </row>
    <row r="5174" spans="1:5" ht="12.75">
      <c r="A5174" s="35" t="s">
        <v>54</v>
      </c>
      <c r="E5174" s="39" t="s">
        <v>8339</v>
      </c>
    </row>
    <row r="5175" spans="1:5" ht="12.75">
      <c r="A5175" s="35" t="s">
        <v>56</v>
      </c>
      <c r="E5175" s="40" t="s">
        <v>5</v>
      </c>
    </row>
    <row r="5176" spans="1:5" ht="12.75">
      <c r="A5176" t="s">
        <v>58</v>
      </c>
      <c r="E5176" s="39" t="s">
        <v>5</v>
      </c>
    </row>
    <row r="5177" spans="1:16" ht="25.5">
      <c r="A5177" t="s">
        <v>48</v>
      </c>
      <c s="34" t="s">
        <v>5679</v>
      </c>
      <c s="34" t="s">
        <v>9957</v>
      </c>
      <c s="35" t="s">
        <v>5</v>
      </c>
      <c s="6" t="s">
        <v>8341</v>
      </c>
      <c s="36" t="s">
        <v>52</v>
      </c>
      <c s="37">
        <v>2</v>
      </c>
      <c s="36">
        <v>0</v>
      </c>
      <c s="36">
        <f>ROUND(G5177*H5177,6)</f>
      </c>
      <c r="L5177" s="38">
        <v>0</v>
      </c>
      <c s="32">
        <f>ROUND(ROUND(L5177,2)*ROUND(G5177,3),2)</f>
      </c>
      <c s="36" t="s">
        <v>8175</v>
      </c>
      <c>
        <f>(M5177*21)/100</f>
      </c>
      <c t="s">
        <v>27</v>
      </c>
    </row>
    <row r="5178" spans="1:5" ht="25.5">
      <c r="A5178" s="35" t="s">
        <v>54</v>
      </c>
      <c r="E5178" s="39" t="s">
        <v>8341</v>
      </c>
    </row>
    <row r="5179" spans="1:5" ht="12.75">
      <c r="A5179" s="35" t="s">
        <v>56</v>
      </c>
      <c r="E5179" s="40" t="s">
        <v>5</v>
      </c>
    </row>
    <row r="5180" spans="1:5" ht="12.75">
      <c r="A5180" t="s">
        <v>58</v>
      </c>
      <c r="E5180" s="39" t="s">
        <v>5</v>
      </c>
    </row>
    <row r="5181" spans="1:13" ht="12.75">
      <c r="A5181" t="s">
        <v>46</v>
      </c>
      <c r="C5181" s="31" t="s">
        <v>8342</v>
      </c>
      <c r="E5181" s="33" t="s">
        <v>8343</v>
      </c>
      <c r="J5181" s="32">
        <f>0</f>
      </c>
      <c s="32">
        <f>0</f>
      </c>
      <c s="32">
        <f>0+L5182+L5186+L5190</f>
      </c>
      <c s="32">
        <f>0+M5182+M5186+M5190</f>
      </c>
    </row>
    <row r="5182" spans="1:16" ht="25.5">
      <c r="A5182" t="s">
        <v>48</v>
      </c>
      <c s="34" t="s">
        <v>5682</v>
      </c>
      <c s="34" t="s">
        <v>8344</v>
      </c>
      <c s="35" t="s">
        <v>9958</v>
      </c>
      <c s="6" t="s">
        <v>8345</v>
      </c>
      <c s="36" t="s">
        <v>1361</v>
      </c>
      <c s="37">
        <v>51</v>
      </c>
      <c s="36">
        <v>0</v>
      </c>
      <c s="36">
        <f>ROUND(G5182*H5182,6)</f>
      </c>
      <c r="L5182" s="38">
        <v>0</v>
      </c>
      <c s="32">
        <f>ROUND(ROUND(L5182,2)*ROUND(G5182,3),2)</f>
      </c>
      <c s="36" t="s">
        <v>8172</v>
      </c>
      <c>
        <f>(M5182*21)/100</f>
      </c>
      <c t="s">
        <v>27</v>
      </c>
    </row>
    <row r="5183" spans="1:5" ht="25.5">
      <c r="A5183" s="35" t="s">
        <v>54</v>
      </c>
      <c r="E5183" s="39" t="s">
        <v>9959</v>
      </c>
    </row>
    <row r="5184" spans="1:5" ht="12.75">
      <c r="A5184" s="35" t="s">
        <v>56</v>
      </c>
      <c r="E5184" s="40" t="s">
        <v>5</v>
      </c>
    </row>
    <row r="5185" spans="1:5" ht="12.75">
      <c r="A5185" t="s">
        <v>58</v>
      </c>
      <c r="E5185" s="39" t="s">
        <v>5</v>
      </c>
    </row>
    <row r="5186" spans="1:16" ht="12.75">
      <c r="A5186" t="s">
        <v>48</v>
      </c>
      <c s="34" t="s">
        <v>5685</v>
      </c>
      <c s="34" t="s">
        <v>9960</v>
      </c>
      <c s="35" t="s">
        <v>5</v>
      </c>
      <c s="6" t="s">
        <v>8484</v>
      </c>
      <c s="36" t="s">
        <v>1361</v>
      </c>
      <c s="37">
        <v>42</v>
      </c>
      <c s="36">
        <v>0</v>
      </c>
      <c s="36">
        <f>ROUND(G5186*H5186,6)</f>
      </c>
      <c r="L5186" s="38">
        <v>0</v>
      </c>
      <c s="32">
        <f>ROUND(ROUND(L5186,2)*ROUND(G5186,3),2)</f>
      </c>
      <c s="36" t="s">
        <v>8175</v>
      </c>
      <c>
        <f>(M5186*21)/100</f>
      </c>
      <c t="s">
        <v>27</v>
      </c>
    </row>
    <row r="5187" spans="1:5" ht="63.75">
      <c r="A5187" s="35" t="s">
        <v>54</v>
      </c>
      <c r="E5187" s="39" t="s">
        <v>8349</v>
      </c>
    </row>
    <row r="5188" spans="1:5" ht="12.75">
      <c r="A5188" s="35" t="s">
        <v>56</v>
      </c>
      <c r="E5188" s="40" t="s">
        <v>5</v>
      </c>
    </row>
    <row r="5189" spans="1:5" ht="12.75">
      <c r="A5189" t="s">
        <v>58</v>
      </c>
      <c r="E5189" s="39" t="s">
        <v>5</v>
      </c>
    </row>
    <row r="5190" spans="1:16" ht="12.75">
      <c r="A5190" t="s">
        <v>48</v>
      </c>
      <c s="34" t="s">
        <v>5688</v>
      </c>
      <c s="34" t="s">
        <v>9961</v>
      </c>
      <c s="35" t="s">
        <v>5</v>
      </c>
      <c s="6" t="s">
        <v>8487</v>
      </c>
      <c s="36" t="s">
        <v>1361</v>
      </c>
      <c s="37">
        <v>9</v>
      </c>
      <c s="36">
        <v>0</v>
      </c>
      <c s="36">
        <f>ROUND(G5190*H5190,6)</f>
      </c>
      <c r="L5190" s="38">
        <v>0</v>
      </c>
      <c s="32">
        <f>ROUND(ROUND(L5190,2)*ROUND(G5190,3),2)</f>
      </c>
      <c s="36" t="s">
        <v>8175</v>
      </c>
      <c>
        <f>(M5190*21)/100</f>
      </c>
      <c t="s">
        <v>27</v>
      </c>
    </row>
    <row r="5191" spans="1:5" ht="12.75">
      <c r="A5191" s="35" t="s">
        <v>54</v>
      </c>
      <c r="E5191" s="39" t="s">
        <v>8352</v>
      </c>
    </row>
    <row r="5192" spans="1:5" ht="12.75">
      <c r="A5192" s="35" t="s">
        <v>56</v>
      </c>
      <c r="E5192" s="40" t="s">
        <v>5</v>
      </c>
    </row>
    <row r="5193" spans="1:5" ht="12.75">
      <c r="A5193" t="s">
        <v>58</v>
      </c>
      <c r="E5193" s="39" t="s">
        <v>5</v>
      </c>
    </row>
    <row r="5194" spans="1:13" ht="12.75">
      <c r="A5194" t="s">
        <v>46</v>
      </c>
      <c r="C5194" s="31" t="s">
        <v>8365</v>
      </c>
      <c r="E5194" s="33" t="s">
        <v>8366</v>
      </c>
      <c r="J5194" s="32">
        <f>0</f>
      </c>
      <c s="32">
        <f>0</f>
      </c>
      <c s="32">
        <f>0+L5195+L5199+L5203+L5207</f>
      </c>
      <c s="32">
        <f>0+M5195+M5199+M5203+M5207</f>
      </c>
    </row>
    <row r="5195" spans="1:16" ht="12.75">
      <c r="A5195" t="s">
        <v>48</v>
      </c>
      <c s="34" t="s">
        <v>5691</v>
      </c>
      <c s="34" t="s">
        <v>9962</v>
      </c>
      <c s="35" t="s">
        <v>5</v>
      </c>
      <c s="6" t="s">
        <v>8368</v>
      </c>
      <c s="36" t="s">
        <v>1289</v>
      </c>
      <c s="37">
        <v>1</v>
      </c>
      <c s="36">
        <v>0</v>
      </c>
      <c s="36">
        <f>ROUND(G5195*H5195,6)</f>
      </c>
      <c r="L5195" s="38">
        <v>0</v>
      </c>
      <c s="32">
        <f>ROUND(ROUND(L5195,2)*ROUND(G5195,3),2)</f>
      </c>
      <c s="36" t="s">
        <v>8175</v>
      </c>
      <c>
        <f>(M5195*21)/100</f>
      </c>
      <c t="s">
        <v>27</v>
      </c>
    </row>
    <row r="5196" spans="1:5" ht="12.75">
      <c r="A5196" s="35" t="s">
        <v>54</v>
      </c>
      <c r="E5196" s="39" t="s">
        <v>8368</v>
      </c>
    </row>
    <row r="5197" spans="1:5" ht="12.75">
      <c r="A5197" s="35" t="s">
        <v>56</v>
      </c>
      <c r="E5197" s="40" t="s">
        <v>5</v>
      </c>
    </row>
    <row r="5198" spans="1:5" ht="12.75">
      <c r="A5198" t="s">
        <v>58</v>
      </c>
      <c r="E5198" s="39" t="s">
        <v>5</v>
      </c>
    </row>
    <row r="5199" spans="1:16" ht="12.75">
      <c r="A5199" t="s">
        <v>48</v>
      </c>
      <c s="34" t="s">
        <v>5694</v>
      </c>
      <c s="34" t="s">
        <v>9963</v>
      </c>
      <c s="35" t="s">
        <v>5</v>
      </c>
      <c s="6" t="s">
        <v>8370</v>
      </c>
      <c s="36" t="s">
        <v>1289</v>
      </c>
      <c s="37">
        <v>1</v>
      </c>
      <c s="36">
        <v>0</v>
      </c>
      <c s="36">
        <f>ROUND(G5199*H5199,6)</f>
      </c>
      <c r="L5199" s="38">
        <v>0</v>
      </c>
      <c s="32">
        <f>ROUND(ROUND(L5199,2)*ROUND(G5199,3),2)</f>
      </c>
      <c s="36" t="s">
        <v>8175</v>
      </c>
      <c>
        <f>(M5199*21)/100</f>
      </c>
      <c t="s">
        <v>27</v>
      </c>
    </row>
    <row r="5200" spans="1:5" ht="12.75">
      <c r="A5200" s="35" t="s">
        <v>54</v>
      </c>
      <c r="E5200" s="39" t="s">
        <v>8370</v>
      </c>
    </row>
    <row r="5201" spans="1:5" ht="12.75">
      <c r="A5201" s="35" t="s">
        <v>56</v>
      </c>
      <c r="E5201" s="40" t="s">
        <v>5</v>
      </c>
    </row>
    <row r="5202" spans="1:5" ht="12.75">
      <c r="A5202" t="s">
        <v>58</v>
      </c>
      <c r="E5202" s="39" t="s">
        <v>5</v>
      </c>
    </row>
    <row r="5203" spans="1:16" ht="12.75">
      <c r="A5203" t="s">
        <v>48</v>
      </c>
      <c s="34" t="s">
        <v>5697</v>
      </c>
      <c s="34" t="s">
        <v>9964</v>
      </c>
      <c s="35" t="s">
        <v>5</v>
      </c>
      <c s="6" t="s">
        <v>8372</v>
      </c>
      <c s="36" t="s">
        <v>215</v>
      </c>
      <c s="37">
        <v>50</v>
      </c>
      <c s="36">
        <v>0</v>
      </c>
      <c s="36">
        <f>ROUND(G5203*H5203,6)</f>
      </c>
      <c r="L5203" s="38">
        <v>0</v>
      </c>
      <c s="32">
        <f>ROUND(ROUND(L5203,2)*ROUND(G5203,3),2)</f>
      </c>
      <c s="36" t="s">
        <v>8175</v>
      </c>
      <c>
        <f>(M5203*21)/100</f>
      </c>
      <c t="s">
        <v>27</v>
      </c>
    </row>
    <row r="5204" spans="1:5" ht="12.75">
      <c r="A5204" s="35" t="s">
        <v>54</v>
      </c>
      <c r="E5204" s="39" t="s">
        <v>8372</v>
      </c>
    </row>
    <row r="5205" spans="1:5" ht="12.75">
      <c r="A5205" s="35" t="s">
        <v>56</v>
      </c>
      <c r="E5205" s="40" t="s">
        <v>5</v>
      </c>
    </row>
    <row r="5206" spans="1:5" ht="12.75">
      <c r="A5206" t="s">
        <v>58</v>
      </c>
      <c r="E5206" s="39" t="s">
        <v>5</v>
      </c>
    </row>
    <row r="5207" spans="1:16" ht="12.75">
      <c r="A5207" t="s">
        <v>48</v>
      </c>
      <c s="34" t="s">
        <v>5700</v>
      </c>
      <c s="34" t="s">
        <v>9965</v>
      </c>
      <c s="35" t="s">
        <v>5</v>
      </c>
      <c s="6" t="s">
        <v>8374</v>
      </c>
      <c s="36" t="s">
        <v>52</v>
      </c>
      <c s="37">
        <v>1</v>
      </c>
      <c s="36">
        <v>0</v>
      </c>
      <c s="36">
        <f>ROUND(G5207*H5207,6)</f>
      </c>
      <c r="L5207" s="38">
        <v>0</v>
      </c>
      <c s="32">
        <f>ROUND(ROUND(L5207,2)*ROUND(G5207,3),2)</f>
      </c>
      <c s="36" t="s">
        <v>8175</v>
      </c>
      <c>
        <f>(M5207*21)/100</f>
      </c>
      <c t="s">
        <v>27</v>
      </c>
    </row>
    <row r="5208" spans="1:5" ht="12.75">
      <c r="A5208" s="35" t="s">
        <v>54</v>
      </c>
      <c r="E5208" s="39" t="s">
        <v>8516</v>
      </c>
    </row>
    <row r="5209" spans="1:5" ht="12.75">
      <c r="A5209" s="35" t="s">
        <v>56</v>
      </c>
      <c r="E5209" s="40" t="s">
        <v>5</v>
      </c>
    </row>
    <row r="5210" spans="1:5" ht="12.75">
      <c r="A5210" t="s">
        <v>58</v>
      </c>
      <c r="E5210" s="39" t="s">
        <v>5</v>
      </c>
    </row>
    <row r="5211" spans="1:13" ht="25.5">
      <c r="A5211" t="s">
        <v>8165</v>
      </c>
      <c r="C5211" s="31" t="s">
        <v>9966</v>
      </c>
      <c r="E5211" s="33" t="s">
        <v>9967</v>
      </c>
      <c r="J5211" s="32">
        <f>0+J5212+J5217+J5226+J5251+J5264</f>
      </c>
      <c s="32">
        <f>0+K5212+K5217+K5226+K5251+K5264</f>
      </c>
      <c s="32">
        <f>0+L5212+L5217+L5226+L5251+L5264</f>
      </c>
      <c s="32">
        <f>0+M5212+M5217+M5226+M5251+M5264</f>
      </c>
    </row>
    <row r="5212" spans="1:13" ht="12.75">
      <c r="A5212" t="s">
        <v>46</v>
      </c>
      <c r="C5212" s="31" t="s">
        <v>8216</v>
      </c>
      <c r="E5212" s="33" t="s">
        <v>8217</v>
      </c>
      <c r="J5212" s="32">
        <f>0</f>
      </c>
      <c s="32">
        <f>0</f>
      </c>
      <c s="32">
        <f>0+L5213</f>
      </c>
      <c s="32">
        <f>0+M5213</f>
      </c>
    </row>
    <row r="5213" spans="1:16" ht="12.75">
      <c r="A5213" t="s">
        <v>48</v>
      </c>
      <c s="34" t="s">
        <v>5703</v>
      </c>
      <c s="34" t="s">
        <v>9968</v>
      </c>
      <c s="35" t="s">
        <v>5</v>
      </c>
      <c s="6" t="s">
        <v>8394</v>
      </c>
      <c s="36" t="s">
        <v>52</v>
      </c>
      <c s="37">
        <v>2</v>
      </c>
      <c s="36">
        <v>0</v>
      </c>
      <c s="36">
        <f>ROUND(G5213*H5213,6)</f>
      </c>
      <c r="L5213" s="38">
        <v>0</v>
      </c>
      <c s="32">
        <f>ROUND(ROUND(L5213,2)*ROUND(G5213,3),2)</f>
      </c>
      <c s="36" t="s">
        <v>8175</v>
      </c>
      <c>
        <f>(M5213*21)/100</f>
      </c>
      <c t="s">
        <v>27</v>
      </c>
    </row>
    <row r="5214" spans="1:5" ht="38.25">
      <c r="A5214" s="35" t="s">
        <v>54</v>
      </c>
      <c r="E5214" s="39" t="s">
        <v>8220</v>
      </c>
    </row>
    <row r="5215" spans="1:5" ht="12.75">
      <c r="A5215" s="35" t="s">
        <v>56</v>
      </c>
      <c r="E5215" s="40" t="s">
        <v>5</v>
      </c>
    </row>
    <row r="5216" spans="1:5" ht="12.75">
      <c r="A5216" t="s">
        <v>58</v>
      </c>
      <c r="E5216" s="39" t="s">
        <v>5</v>
      </c>
    </row>
    <row r="5217" spans="1:13" ht="12.75">
      <c r="A5217" t="s">
        <v>46</v>
      </c>
      <c r="C5217" s="31" t="s">
        <v>8251</v>
      </c>
      <c r="E5217" s="33" t="s">
        <v>8252</v>
      </c>
      <c r="J5217" s="32">
        <f>0</f>
      </c>
      <c s="32">
        <f>0</f>
      </c>
      <c s="32">
        <f>0+L5218+L5222</f>
      </c>
      <c s="32">
        <f>0+M5218+M5222</f>
      </c>
    </row>
    <row r="5218" spans="1:16" ht="12.75">
      <c r="A5218" t="s">
        <v>48</v>
      </c>
      <c s="34" t="s">
        <v>5706</v>
      </c>
      <c s="34" t="s">
        <v>8259</v>
      </c>
      <c s="35" t="s">
        <v>8958</v>
      </c>
      <c s="6" t="s">
        <v>8260</v>
      </c>
      <c s="36" t="s">
        <v>163</v>
      </c>
      <c s="37">
        <v>33</v>
      </c>
      <c s="36">
        <v>0</v>
      </c>
      <c s="36">
        <f>ROUND(G5218*H5218,6)</f>
      </c>
      <c r="L5218" s="38">
        <v>0</v>
      </c>
      <c s="32">
        <f>ROUND(ROUND(L5218,2)*ROUND(G5218,3),2)</f>
      </c>
      <c s="36" t="s">
        <v>8172</v>
      </c>
      <c>
        <f>(M5218*21)/100</f>
      </c>
      <c t="s">
        <v>27</v>
      </c>
    </row>
    <row r="5219" spans="1:5" ht="12.75">
      <c r="A5219" s="35" t="s">
        <v>54</v>
      </c>
      <c r="E5219" s="39" t="s">
        <v>9949</v>
      </c>
    </row>
    <row r="5220" spans="1:5" ht="12.75">
      <c r="A5220" s="35" t="s">
        <v>56</v>
      </c>
      <c r="E5220" s="40" t="s">
        <v>5</v>
      </c>
    </row>
    <row r="5221" spans="1:5" ht="12.75">
      <c r="A5221" t="s">
        <v>58</v>
      </c>
      <c r="E5221" s="39" t="s">
        <v>5</v>
      </c>
    </row>
    <row r="5222" spans="1:16" ht="12.75">
      <c r="A5222" t="s">
        <v>48</v>
      </c>
      <c s="34" t="s">
        <v>5709</v>
      </c>
      <c s="34" t="s">
        <v>9969</v>
      </c>
      <c s="35" t="s">
        <v>5</v>
      </c>
      <c s="6" t="s">
        <v>9318</v>
      </c>
      <c s="36" t="s">
        <v>163</v>
      </c>
      <c s="37">
        <v>33</v>
      </c>
      <c s="36">
        <v>0</v>
      </c>
      <c s="36">
        <f>ROUND(G5222*H5222,6)</f>
      </c>
      <c r="L5222" s="38">
        <v>0</v>
      </c>
      <c s="32">
        <f>ROUND(ROUND(L5222,2)*ROUND(G5222,3),2)</f>
      </c>
      <c s="36" t="s">
        <v>8175</v>
      </c>
      <c>
        <f>(M5222*21)/100</f>
      </c>
      <c t="s">
        <v>27</v>
      </c>
    </row>
    <row r="5223" spans="1:5" ht="127.5">
      <c r="A5223" s="35" t="s">
        <v>54</v>
      </c>
      <c r="E5223" s="39" t="s">
        <v>8264</v>
      </c>
    </row>
    <row r="5224" spans="1:5" ht="25.5">
      <c r="A5224" s="35" t="s">
        <v>56</v>
      </c>
      <c r="E5224" s="40" t="s">
        <v>9951</v>
      </c>
    </row>
    <row r="5225" spans="1:5" ht="12.75">
      <c r="A5225" t="s">
        <v>58</v>
      </c>
      <c r="E5225" s="39" t="s">
        <v>5</v>
      </c>
    </row>
    <row r="5226" spans="1:13" ht="12.75">
      <c r="A5226" t="s">
        <v>46</v>
      </c>
      <c r="C5226" s="31" t="s">
        <v>8332</v>
      </c>
      <c r="E5226" s="33" t="s">
        <v>8333</v>
      </c>
      <c r="J5226" s="32">
        <f>0</f>
      </c>
      <c s="32">
        <f>0</f>
      </c>
      <c s="32">
        <f>0+L5227+L5231+L5235+L5239+L5243+L5247</f>
      </c>
      <c s="32">
        <f>0+M5227+M5231+M5235+M5239+M5243+M5247</f>
      </c>
    </row>
    <row r="5227" spans="1:16" ht="12.75">
      <c r="A5227" t="s">
        <v>48</v>
      </c>
      <c s="34" t="s">
        <v>5712</v>
      </c>
      <c s="34" t="s">
        <v>9970</v>
      </c>
      <c s="35" t="s">
        <v>5</v>
      </c>
      <c s="6" t="s">
        <v>8335</v>
      </c>
      <c s="36" t="s">
        <v>1408</v>
      </c>
      <c s="37">
        <v>30</v>
      </c>
      <c s="36">
        <v>0</v>
      </c>
      <c s="36">
        <f>ROUND(G5227*H5227,6)</f>
      </c>
      <c r="L5227" s="38">
        <v>0</v>
      </c>
      <c s="32">
        <f>ROUND(ROUND(L5227,2)*ROUND(G5227,3),2)</f>
      </c>
      <c s="36" t="s">
        <v>8175</v>
      </c>
      <c>
        <f>(M5227*21)/100</f>
      </c>
      <c t="s">
        <v>27</v>
      </c>
    </row>
    <row r="5228" spans="1:5" ht="12.75">
      <c r="A5228" s="35" t="s">
        <v>54</v>
      </c>
      <c r="E5228" s="39" t="s">
        <v>8335</v>
      </c>
    </row>
    <row r="5229" spans="1:5" ht="12.75">
      <c r="A5229" s="35" t="s">
        <v>56</v>
      </c>
      <c r="E5229" s="40" t="s">
        <v>5</v>
      </c>
    </row>
    <row r="5230" spans="1:5" ht="12.75">
      <c r="A5230" t="s">
        <v>58</v>
      </c>
      <c r="E5230" s="39" t="s">
        <v>5</v>
      </c>
    </row>
    <row r="5231" spans="1:16" ht="12.75">
      <c r="A5231" t="s">
        <v>48</v>
      </c>
      <c s="34" t="s">
        <v>5715</v>
      </c>
      <c s="34" t="s">
        <v>9971</v>
      </c>
      <c s="35" t="s">
        <v>5</v>
      </c>
      <c s="6" t="s">
        <v>8586</v>
      </c>
      <c s="36" t="s">
        <v>52</v>
      </c>
      <c s="37">
        <v>1</v>
      </c>
      <c s="36">
        <v>0</v>
      </c>
      <c s="36">
        <f>ROUND(G5231*H5231,6)</f>
      </c>
      <c r="L5231" s="38">
        <v>0</v>
      </c>
      <c s="32">
        <f>ROUND(ROUND(L5231,2)*ROUND(G5231,3),2)</f>
      </c>
      <c s="36" t="s">
        <v>8175</v>
      </c>
      <c>
        <f>(M5231*21)/100</f>
      </c>
      <c t="s">
        <v>27</v>
      </c>
    </row>
    <row r="5232" spans="1:5" ht="12.75">
      <c r="A5232" s="35" t="s">
        <v>54</v>
      </c>
      <c r="E5232" s="39" t="s">
        <v>8586</v>
      </c>
    </row>
    <row r="5233" spans="1:5" ht="12.75">
      <c r="A5233" s="35" t="s">
        <v>56</v>
      </c>
      <c r="E5233" s="40" t="s">
        <v>5</v>
      </c>
    </row>
    <row r="5234" spans="1:5" ht="12.75">
      <c r="A5234" t="s">
        <v>58</v>
      </c>
      <c r="E5234" s="39" t="s">
        <v>5</v>
      </c>
    </row>
    <row r="5235" spans="1:16" ht="12.75">
      <c r="A5235" t="s">
        <v>48</v>
      </c>
      <c s="34" t="s">
        <v>5718</v>
      </c>
      <c s="34" t="s">
        <v>9972</v>
      </c>
      <c s="35" t="s">
        <v>5</v>
      </c>
      <c s="6" t="s">
        <v>8588</v>
      </c>
      <c s="36" t="s">
        <v>52</v>
      </c>
      <c s="37">
        <v>2</v>
      </c>
      <c s="36">
        <v>0</v>
      </c>
      <c s="36">
        <f>ROUND(G5235*H5235,6)</f>
      </c>
      <c r="L5235" s="38">
        <v>0</v>
      </c>
      <c s="32">
        <f>ROUND(ROUND(L5235,2)*ROUND(G5235,3),2)</f>
      </c>
      <c s="36" t="s">
        <v>8175</v>
      </c>
      <c>
        <f>(M5235*21)/100</f>
      </c>
      <c t="s">
        <v>27</v>
      </c>
    </row>
    <row r="5236" spans="1:5" ht="12.75">
      <c r="A5236" s="35" t="s">
        <v>54</v>
      </c>
      <c r="E5236" s="39" t="s">
        <v>8588</v>
      </c>
    </row>
    <row r="5237" spans="1:5" ht="12.75">
      <c r="A5237" s="35" t="s">
        <v>56</v>
      </c>
      <c r="E5237" s="40" t="s">
        <v>5</v>
      </c>
    </row>
    <row r="5238" spans="1:5" ht="12.75">
      <c r="A5238" t="s">
        <v>58</v>
      </c>
      <c r="E5238" s="39" t="s">
        <v>5</v>
      </c>
    </row>
    <row r="5239" spans="1:16" ht="12.75">
      <c r="A5239" t="s">
        <v>48</v>
      </c>
      <c s="34" t="s">
        <v>5721</v>
      </c>
      <c s="34" t="s">
        <v>9973</v>
      </c>
      <c s="35" t="s">
        <v>5</v>
      </c>
      <c s="6" t="s">
        <v>9350</v>
      </c>
      <c s="36" t="s">
        <v>52</v>
      </c>
      <c s="37">
        <v>2</v>
      </c>
      <c s="36">
        <v>0</v>
      </c>
      <c s="36">
        <f>ROUND(G5239*H5239,6)</f>
      </c>
      <c r="L5239" s="38">
        <v>0</v>
      </c>
      <c s="32">
        <f>ROUND(ROUND(L5239,2)*ROUND(G5239,3),2)</f>
      </c>
      <c s="36" t="s">
        <v>8175</v>
      </c>
      <c>
        <f>(M5239*21)/100</f>
      </c>
      <c t="s">
        <v>27</v>
      </c>
    </row>
    <row r="5240" spans="1:5" ht="12.75">
      <c r="A5240" s="35" t="s">
        <v>54</v>
      </c>
      <c r="E5240" s="39" t="s">
        <v>9350</v>
      </c>
    </row>
    <row r="5241" spans="1:5" ht="12.75">
      <c r="A5241" s="35" t="s">
        <v>56</v>
      </c>
      <c r="E5241" s="40" t="s">
        <v>5</v>
      </c>
    </row>
    <row r="5242" spans="1:5" ht="12.75">
      <c r="A5242" t="s">
        <v>58</v>
      </c>
      <c r="E5242" s="39" t="s">
        <v>5</v>
      </c>
    </row>
    <row r="5243" spans="1:16" ht="12.75">
      <c r="A5243" t="s">
        <v>48</v>
      </c>
      <c s="34" t="s">
        <v>5724</v>
      </c>
      <c s="34" t="s">
        <v>9974</v>
      </c>
      <c s="35" t="s">
        <v>5</v>
      </c>
      <c s="6" t="s">
        <v>8339</v>
      </c>
      <c s="36" t="s">
        <v>52</v>
      </c>
      <c s="37">
        <v>3</v>
      </c>
      <c s="36">
        <v>0</v>
      </c>
      <c s="36">
        <f>ROUND(G5243*H5243,6)</f>
      </c>
      <c r="L5243" s="38">
        <v>0</v>
      </c>
      <c s="32">
        <f>ROUND(ROUND(L5243,2)*ROUND(G5243,3),2)</f>
      </c>
      <c s="36" t="s">
        <v>8175</v>
      </c>
      <c>
        <f>(M5243*21)/100</f>
      </c>
      <c t="s">
        <v>27</v>
      </c>
    </row>
    <row r="5244" spans="1:5" ht="12.75">
      <c r="A5244" s="35" t="s">
        <v>54</v>
      </c>
      <c r="E5244" s="39" t="s">
        <v>8339</v>
      </c>
    </row>
    <row r="5245" spans="1:5" ht="12.75">
      <c r="A5245" s="35" t="s">
        <v>56</v>
      </c>
      <c r="E5245" s="40" t="s">
        <v>5</v>
      </c>
    </row>
    <row r="5246" spans="1:5" ht="12.75">
      <c r="A5246" t="s">
        <v>58</v>
      </c>
      <c r="E5246" s="39" t="s">
        <v>5</v>
      </c>
    </row>
    <row r="5247" spans="1:16" ht="25.5">
      <c r="A5247" t="s">
        <v>48</v>
      </c>
      <c s="34" t="s">
        <v>5727</v>
      </c>
      <c s="34" t="s">
        <v>9975</v>
      </c>
      <c s="35" t="s">
        <v>5</v>
      </c>
      <c s="6" t="s">
        <v>8341</v>
      </c>
      <c s="36" t="s">
        <v>52</v>
      </c>
      <c s="37">
        <v>2</v>
      </c>
      <c s="36">
        <v>0</v>
      </c>
      <c s="36">
        <f>ROUND(G5247*H5247,6)</f>
      </c>
      <c r="L5247" s="38">
        <v>0</v>
      </c>
      <c s="32">
        <f>ROUND(ROUND(L5247,2)*ROUND(G5247,3),2)</f>
      </c>
      <c s="36" t="s">
        <v>8175</v>
      </c>
      <c>
        <f>(M5247*21)/100</f>
      </c>
      <c t="s">
        <v>27</v>
      </c>
    </row>
    <row r="5248" spans="1:5" ht="25.5">
      <c r="A5248" s="35" t="s">
        <v>54</v>
      </c>
      <c r="E5248" s="39" t="s">
        <v>8341</v>
      </c>
    </row>
    <row r="5249" spans="1:5" ht="12.75">
      <c r="A5249" s="35" t="s">
        <v>56</v>
      </c>
      <c r="E5249" s="40" t="s">
        <v>5</v>
      </c>
    </row>
    <row r="5250" spans="1:5" ht="12.75">
      <c r="A5250" t="s">
        <v>58</v>
      </c>
      <c r="E5250" s="39" t="s">
        <v>5</v>
      </c>
    </row>
    <row r="5251" spans="1:13" ht="12.75">
      <c r="A5251" t="s">
        <v>46</v>
      </c>
      <c r="C5251" s="31" t="s">
        <v>8342</v>
      </c>
      <c r="E5251" s="33" t="s">
        <v>8343</v>
      </c>
      <c r="J5251" s="32">
        <f>0</f>
      </c>
      <c s="32">
        <f>0</f>
      </c>
      <c s="32">
        <f>0+L5252+L5256+L5260</f>
      </c>
      <c s="32">
        <f>0+M5252+M5256+M5260</f>
      </c>
    </row>
    <row r="5252" spans="1:16" ht="25.5">
      <c r="A5252" t="s">
        <v>48</v>
      </c>
      <c s="34" t="s">
        <v>5730</v>
      </c>
      <c s="34" t="s">
        <v>8344</v>
      </c>
      <c s="35" t="s">
        <v>9976</v>
      </c>
      <c s="6" t="s">
        <v>8345</v>
      </c>
      <c s="36" t="s">
        <v>1361</v>
      </c>
      <c s="37">
        <v>51</v>
      </c>
      <c s="36">
        <v>0</v>
      </c>
      <c s="36">
        <f>ROUND(G5252*H5252,6)</f>
      </c>
      <c r="L5252" s="38">
        <v>0</v>
      </c>
      <c s="32">
        <f>ROUND(ROUND(L5252,2)*ROUND(G5252,3),2)</f>
      </c>
      <c s="36" t="s">
        <v>8172</v>
      </c>
      <c>
        <f>(M5252*21)/100</f>
      </c>
      <c t="s">
        <v>27</v>
      </c>
    </row>
    <row r="5253" spans="1:5" ht="25.5">
      <c r="A5253" s="35" t="s">
        <v>54</v>
      </c>
      <c r="E5253" s="39" t="s">
        <v>9959</v>
      </c>
    </row>
    <row r="5254" spans="1:5" ht="12.75">
      <c r="A5254" s="35" t="s">
        <v>56</v>
      </c>
      <c r="E5254" s="40" t="s">
        <v>5</v>
      </c>
    </row>
    <row r="5255" spans="1:5" ht="12.75">
      <c r="A5255" t="s">
        <v>58</v>
      </c>
      <c r="E5255" s="39" t="s">
        <v>5</v>
      </c>
    </row>
    <row r="5256" spans="1:16" ht="12.75">
      <c r="A5256" t="s">
        <v>48</v>
      </c>
      <c s="34" t="s">
        <v>5733</v>
      </c>
      <c s="34" t="s">
        <v>9977</v>
      </c>
      <c s="35" t="s">
        <v>5</v>
      </c>
      <c s="6" t="s">
        <v>8484</v>
      </c>
      <c s="36" t="s">
        <v>1361</v>
      </c>
      <c s="37">
        <v>42</v>
      </c>
      <c s="36">
        <v>0</v>
      </c>
      <c s="36">
        <f>ROUND(G5256*H5256,6)</f>
      </c>
      <c r="L5256" s="38">
        <v>0</v>
      </c>
      <c s="32">
        <f>ROUND(ROUND(L5256,2)*ROUND(G5256,3),2)</f>
      </c>
      <c s="36" t="s">
        <v>8175</v>
      </c>
      <c>
        <f>(M5256*21)/100</f>
      </c>
      <c t="s">
        <v>27</v>
      </c>
    </row>
    <row r="5257" spans="1:5" ht="63.75">
      <c r="A5257" s="35" t="s">
        <v>54</v>
      </c>
      <c r="E5257" s="39" t="s">
        <v>8349</v>
      </c>
    </row>
    <row r="5258" spans="1:5" ht="12.75">
      <c r="A5258" s="35" t="s">
        <v>56</v>
      </c>
      <c r="E5258" s="40" t="s">
        <v>5</v>
      </c>
    </row>
    <row r="5259" spans="1:5" ht="12.75">
      <c r="A5259" t="s">
        <v>58</v>
      </c>
      <c r="E5259" s="39" t="s">
        <v>5</v>
      </c>
    </row>
    <row r="5260" spans="1:16" ht="12.75">
      <c r="A5260" t="s">
        <v>48</v>
      </c>
      <c s="34" t="s">
        <v>5736</v>
      </c>
      <c s="34" t="s">
        <v>9978</v>
      </c>
      <c s="35" t="s">
        <v>5</v>
      </c>
      <c s="6" t="s">
        <v>8487</v>
      </c>
      <c s="36" t="s">
        <v>1361</v>
      </c>
      <c s="37">
        <v>9</v>
      </c>
      <c s="36">
        <v>0</v>
      </c>
      <c s="36">
        <f>ROUND(G5260*H5260,6)</f>
      </c>
      <c r="L5260" s="38">
        <v>0</v>
      </c>
      <c s="32">
        <f>ROUND(ROUND(L5260,2)*ROUND(G5260,3),2)</f>
      </c>
      <c s="36" t="s">
        <v>8175</v>
      </c>
      <c>
        <f>(M5260*21)/100</f>
      </c>
      <c t="s">
        <v>27</v>
      </c>
    </row>
    <row r="5261" spans="1:5" ht="12.75">
      <c r="A5261" s="35" t="s">
        <v>54</v>
      </c>
      <c r="E5261" s="39" t="s">
        <v>8352</v>
      </c>
    </row>
    <row r="5262" spans="1:5" ht="12.75">
      <c r="A5262" s="35" t="s">
        <v>56</v>
      </c>
      <c r="E5262" s="40" t="s">
        <v>5</v>
      </c>
    </row>
    <row r="5263" spans="1:5" ht="12.75">
      <c r="A5263" t="s">
        <v>58</v>
      </c>
      <c r="E5263" s="39" t="s">
        <v>5</v>
      </c>
    </row>
    <row r="5264" spans="1:13" ht="12.75">
      <c r="A5264" t="s">
        <v>46</v>
      </c>
      <c r="C5264" s="31" t="s">
        <v>8365</v>
      </c>
      <c r="E5264" s="33" t="s">
        <v>8366</v>
      </c>
      <c r="J5264" s="32">
        <f>0</f>
      </c>
      <c s="32">
        <f>0</f>
      </c>
      <c s="32">
        <f>0+L5265+L5269+L5273+L5277</f>
      </c>
      <c s="32">
        <f>0+M5265+M5269+M5273+M5277</f>
      </c>
    </row>
    <row r="5265" spans="1:16" ht="12.75">
      <c r="A5265" t="s">
        <v>48</v>
      </c>
      <c s="34" t="s">
        <v>5739</v>
      </c>
      <c s="34" t="s">
        <v>9979</v>
      </c>
      <c s="35" t="s">
        <v>5</v>
      </c>
      <c s="6" t="s">
        <v>8368</v>
      </c>
      <c s="36" t="s">
        <v>1289</v>
      </c>
      <c s="37">
        <v>1</v>
      </c>
      <c s="36">
        <v>0</v>
      </c>
      <c s="36">
        <f>ROUND(G5265*H5265,6)</f>
      </c>
      <c r="L5265" s="38">
        <v>0</v>
      </c>
      <c s="32">
        <f>ROUND(ROUND(L5265,2)*ROUND(G5265,3),2)</f>
      </c>
      <c s="36" t="s">
        <v>8175</v>
      </c>
      <c>
        <f>(M5265*21)/100</f>
      </c>
      <c t="s">
        <v>27</v>
      </c>
    </row>
    <row r="5266" spans="1:5" ht="12.75">
      <c r="A5266" s="35" t="s">
        <v>54</v>
      </c>
      <c r="E5266" s="39" t="s">
        <v>8368</v>
      </c>
    </row>
    <row r="5267" spans="1:5" ht="12.75">
      <c r="A5267" s="35" t="s">
        <v>56</v>
      </c>
      <c r="E5267" s="40" t="s">
        <v>5</v>
      </c>
    </row>
    <row r="5268" spans="1:5" ht="12.75">
      <c r="A5268" t="s">
        <v>58</v>
      </c>
      <c r="E5268" s="39" t="s">
        <v>5</v>
      </c>
    </row>
    <row r="5269" spans="1:16" ht="12.75">
      <c r="A5269" t="s">
        <v>48</v>
      </c>
      <c s="34" t="s">
        <v>5742</v>
      </c>
      <c s="34" t="s">
        <v>9980</v>
      </c>
      <c s="35" t="s">
        <v>5</v>
      </c>
      <c s="6" t="s">
        <v>8370</v>
      </c>
      <c s="36" t="s">
        <v>1289</v>
      </c>
      <c s="37">
        <v>1</v>
      </c>
      <c s="36">
        <v>0</v>
      </c>
      <c s="36">
        <f>ROUND(G5269*H5269,6)</f>
      </c>
      <c r="L5269" s="38">
        <v>0</v>
      </c>
      <c s="32">
        <f>ROUND(ROUND(L5269,2)*ROUND(G5269,3),2)</f>
      </c>
      <c s="36" t="s">
        <v>8175</v>
      </c>
      <c>
        <f>(M5269*21)/100</f>
      </c>
      <c t="s">
        <v>27</v>
      </c>
    </row>
    <row r="5270" spans="1:5" ht="12.75">
      <c r="A5270" s="35" t="s">
        <v>54</v>
      </c>
      <c r="E5270" s="39" t="s">
        <v>8370</v>
      </c>
    </row>
    <row r="5271" spans="1:5" ht="12.75">
      <c r="A5271" s="35" t="s">
        <v>56</v>
      </c>
      <c r="E5271" s="40" t="s">
        <v>5</v>
      </c>
    </row>
    <row r="5272" spans="1:5" ht="12.75">
      <c r="A5272" t="s">
        <v>58</v>
      </c>
      <c r="E5272" s="39" t="s">
        <v>5</v>
      </c>
    </row>
    <row r="5273" spans="1:16" ht="12.75">
      <c r="A5273" t="s">
        <v>48</v>
      </c>
      <c s="34" t="s">
        <v>5745</v>
      </c>
      <c s="34" t="s">
        <v>9981</v>
      </c>
      <c s="35" t="s">
        <v>5</v>
      </c>
      <c s="6" t="s">
        <v>8372</v>
      </c>
      <c s="36" t="s">
        <v>215</v>
      </c>
      <c s="37">
        <v>50</v>
      </c>
      <c s="36">
        <v>0</v>
      </c>
      <c s="36">
        <f>ROUND(G5273*H5273,6)</f>
      </c>
      <c r="L5273" s="38">
        <v>0</v>
      </c>
      <c s="32">
        <f>ROUND(ROUND(L5273,2)*ROUND(G5273,3),2)</f>
      </c>
      <c s="36" t="s">
        <v>8175</v>
      </c>
      <c>
        <f>(M5273*21)/100</f>
      </c>
      <c t="s">
        <v>27</v>
      </c>
    </row>
    <row r="5274" spans="1:5" ht="12.75">
      <c r="A5274" s="35" t="s">
        <v>54</v>
      </c>
      <c r="E5274" s="39" t="s">
        <v>8372</v>
      </c>
    </row>
    <row r="5275" spans="1:5" ht="12.75">
      <c r="A5275" s="35" t="s">
        <v>56</v>
      </c>
      <c r="E5275" s="40" t="s">
        <v>5</v>
      </c>
    </row>
    <row r="5276" spans="1:5" ht="12.75">
      <c r="A5276" t="s">
        <v>58</v>
      </c>
      <c r="E5276" s="39" t="s">
        <v>5</v>
      </c>
    </row>
    <row r="5277" spans="1:16" ht="12.75">
      <c r="A5277" t="s">
        <v>48</v>
      </c>
      <c s="34" t="s">
        <v>5748</v>
      </c>
      <c s="34" t="s">
        <v>9982</v>
      </c>
      <c s="35" t="s">
        <v>5</v>
      </c>
      <c s="6" t="s">
        <v>8374</v>
      </c>
      <c s="36" t="s">
        <v>52</v>
      </c>
      <c s="37">
        <v>1</v>
      </c>
      <c s="36">
        <v>0</v>
      </c>
      <c s="36">
        <f>ROUND(G5277*H5277,6)</f>
      </c>
      <c r="L5277" s="38">
        <v>0</v>
      </c>
      <c s="32">
        <f>ROUND(ROUND(L5277,2)*ROUND(G5277,3),2)</f>
      </c>
      <c s="36" t="s">
        <v>8175</v>
      </c>
      <c>
        <f>(M5277*21)/100</f>
      </c>
      <c t="s">
        <v>27</v>
      </c>
    </row>
    <row r="5278" spans="1:5" ht="12.75">
      <c r="A5278" s="35" t="s">
        <v>54</v>
      </c>
      <c r="E5278" s="39" t="s">
        <v>8516</v>
      </c>
    </row>
    <row r="5279" spans="1:5" ht="12.75">
      <c r="A5279" s="35" t="s">
        <v>56</v>
      </c>
      <c r="E5279" s="40" t="s">
        <v>5</v>
      </c>
    </row>
    <row r="5280" spans="1:5" ht="12.75">
      <c r="A5280" t="s">
        <v>58</v>
      </c>
      <c r="E5280" s="39" t="s">
        <v>5</v>
      </c>
    </row>
    <row r="5281" spans="1:13" ht="12.75">
      <c r="A5281" t="s">
        <v>8165</v>
      </c>
      <c r="C5281" s="31" t="s">
        <v>9983</v>
      </c>
      <c r="E5281" s="33" t="s">
        <v>9984</v>
      </c>
      <c r="J5281" s="32">
        <f>0+J5282+J5287+J5292+J5309</f>
      </c>
      <c s="32">
        <f>0+K5282+K5287+K5292+K5309</f>
      </c>
      <c s="32">
        <f>0+L5282+L5287+L5292+L5309</f>
      </c>
      <c s="32">
        <f>0+M5282+M5287+M5292+M5309</f>
      </c>
    </row>
    <row r="5282" spans="1:13" ht="12.75">
      <c r="A5282" t="s">
        <v>46</v>
      </c>
      <c r="C5282" s="31" t="s">
        <v>8168</v>
      </c>
      <c r="E5282" s="33" t="s">
        <v>8169</v>
      </c>
      <c r="J5282" s="32">
        <f>0</f>
      </c>
      <c s="32">
        <f>0</f>
      </c>
      <c s="32">
        <f>0+L5283</f>
      </c>
      <c s="32">
        <f>0+M5283</f>
      </c>
    </row>
    <row r="5283" spans="1:16" ht="12.75">
      <c r="A5283" t="s">
        <v>48</v>
      </c>
      <c s="34" t="s">
        <v>5751</v>
      </c>
      <c s="34" t="s">
        <v>9985</v>
      </c>
      <c s="35" t="s">
        <v>5</v>
      </c>
      <c s="6" t="s">
        <v>9986</v>
      </c>
      <c s="36" t="s">
        <v>52</v>
      </c>
      <c s="37">
        <v>3</v>
      </c>
      <c s="36">
        <v>0</v>
      </c>
      <c s="36">
        <f>ROUND(G5283*H5283,6)</f>
      </c>
      <c r="L5283" s="38">
        <v>0</v>
      </c>
      <c s="32">
        <f>ROUND(ROUND(L5283,2)*ROUND(G5283,3),2)</f>
      </c>
      <c s="36" t="s">
        <v>8175</v>
      </c>
      <c>
        <f>(M5283*21)/100</f>
      </c>
      <c t="s">
        <v>27</v>
      </c>
    </row>
    <row r="5284" spans="1:5" ht="76.5">
      <c r="A5284" s="35" t="s">
        <v>54</v>
      </c>
      <c r="E5284" s="39" t="s">
        <v>9987</v>
      </c>
    </row>
    <row r="5285" spans="1:5" ht="12.75">
      <c r="A5285" s="35" t="s">
        <v>56</v>
      </c>
      <c r="E5285" s="40" t="s">
        <v>5</v>
      </c>
    </row>
    <row r="5286" spans="1:5" ht="12.75">
      <c r="A5286" t="s">
        <v>58</v>
      </c>
      <c r="E5286" s="39" t="s">
        <v>5</v>
      </c>
    </row>
    <row r="5287" spans="1:13" ht="12.75">
      <c r="A5287" t="s">
        <v>46</v>
      </c>
      <c r="C5287" s="31" t="s">
        <v>8332</v>
      </c>
      <c r="E5287" s="33" t="s">
        <v>8333</v>
      </c>
      <c r="J5287" s="32">
        <f>0</f>
      </c>
      <c s="32">
        <f>0</f>
      </c>
      <c s="32">
        <f>0+L5288</f>
      </c>
      <c s="32">
        <f>0+M5288</f>
      </c>
    </row>
    <row r="5288" spans="1:16" ht="12.75">
      <c r="A5288" t="s">
        <v>48</v>
      </c>
      <c s="34" t="s">
        <v>5754</v>
      </c>
      <c s="34" t="s">
        <v>9988</v>
      </c>
      <c s="35" t="s">
        <v>5</v>
      </c>
      <c s="6" t="s">
        <v>8335</v>
      </c>
      <c s="36" t="s">
        <v>1408</v>
      </c>
      <c s="37">
        <v>20</v>
      </c>
      <c s="36">
        <v>0</v>
      </c>
      <c s="36">
        <f>ROUND(G5288*H5288,6)</f>
      </c>
      <c r="L5288" s="38">
        <v>0</v>
      </c>
      <c s="32">
        <f>ROUND(ROUND(L5288,2)*ROUND(G5288,3),2)</f>
      </c>
      <c s="36" t="s">
        <v>8175</v>
      </c>
      <c>
        <f>(M5288*21)/100</f>
      </c>
      <c t="s">
        <v>27</v>
      </c>
    </row>
    <row r="5289" spans="1:5" ht="12.75">
      <c r="A5289" s="35" t="s">
        <v>54</v>
      </c>
      <c r="E5289" s="39" t="s">
        <v>8335</v>
      </c>
    </row>
    <row r="5290" spans="1:5" ht="12.75">
      <c r="A5290" s="35" t="s">
        <v>56</v>
      </c>
      <c r="E5290" s="40" t="s">
        <v>5</v>
      </c>
    </row>
    <row r="5291" spans="1:5" ht="12.75">
      <c r="A5291" t="s">
        <v>58</v>
      </c>
      <c r="E5291" s="39" t="s">
        <v>5</v>
      </c>
    </row>
    <row r="5292" spans="1:13" ht="12.75">
      <c r="A5292" t="s">
        <v>46</v>
      </c>
      <c r="C5292" s="31" t="s">
        <v>8353</v>
      </c>
      <c r="E5292" s="33" t="s">
        <v>8354</v>
      </c>
      <c r="J5292" s="32">
        <f>0</f>
      </c>
      <c s="32">
        <f>0</f>
      </c>
      <c s="32">
        <f>0+L5293+L5297+L5301+L5305</f>
      </c>
      <c s="32">
        <f>0+M5293+M5297+M5301+M5305</f>
      </c>
    </row>
    <row r="5293" spans="1:16" ht="12.75">
      <c r="A5293" t="s">
        <v>48</v>
      </c>
      <c s="34" t="s">
        <v>5757</v>
      </c>
      <c s="34" t="s">
        <v>9989</v>
      </c>
      <c s="35" t="s">
        <v>5</v>
      </c>
      <c s="6" t="s">
        <v>8356</v>
      </c>
      <c s="36" t="s">
        <v>1289</v>
      </c>
      <c s="37">
        <v>1</v>
      </c>
      <c s="36">
        <v>0</v>
      </c>
      <c s="36">
        <f>ROUND(G5293*H5293,6)</f>
      </c>
      <c r="L5293" s="38">
        <v>0</v>
      </c>
      <c s="32">
        <f>ROUND(ROUND(L5293,2)*ROUND(G5293,3),2)</f>
      </c>
      <c s="36" t="s">
        <v>8175</v>
      </c>
      <c>
        <f>(M5293*21)/100</f>
      </c>
      <c t="s">
        <v>27</v>
      </c>
    </row>
    <row r="5294" spans="1:5" ht="12.75">
      <c r="A5294" s="35" t="s">
        <v>54</v>
      </c>
      <c r="E5294" s="39" t="s">
        <v>8356</v>
      </c>
    </row>
    <row r="5295" spans="1:5" ht="12.75">
      <c r="A5295" s="35" t="s">
        <v>56</v>
      </c>
      <c r="E5295" s="40" t="s">
        <v>5</v>
      </c>
    </row>
    <row r="5296" spans="1:5" ht="12.75">
      <c r="A5296" t="s">
        <v>58</v>
      </c>
      <c r="E5296" s="39" t="s">
        <v>5</v>
      </c>
    </row>
    <row r="5297" spans="1:16" ht="12.75">
      <c r="A5297" t="s">
        <v>48</v>
      </c>
      <c s="34" t="s">
        <v>5760</v>
      </c>
      <c s="34" t="s">
        <v>9990</v>
      </c>
      <c s="35" t="s">
        <v>5</v>
      </c>
      <c s="6" t="s">
        <v>8358</v>
      </c>
      <c s="36" t="s">
        <v>52</v>
      </c>
      <c s="37">
        <v>10</v>
      </c>
      <c s="36">
        <v>0</v>
      </c>
      <c s="36">
        <f>ROUND(G5297*H5297,6)</f>
      </c>
      <c r="L5297" s="38">
        <v>0</v>
      </c>
      <c s="32">
        <f>ROUND(ROUND(L5297,2)*ROUND(G5297,3),2)</f>
      </c>
      <c s="36" t="s">
        <v>8175</v>
      </c>
      <c>
        <f>(M5297*21)/100</f>
      </c>
      <c t="s">
        <v>27</v>
      </c>
    </row>
    <row r="5298" spans="1:5" ht="12.75">
      <c r="A5298" s="35" t="s">
        <v>54</v>
      </c>
      <c r="E5298" s="39" t="s">
        <v>8358</v>
      </c>
    </row>
    <row r="5299" spans="1:5" ht="12.75">
      <c r="A5299" s="35" t="s">
        <v>56</v>
      </c>
      <c r="E5299" s="40" t="s">
        <v>5</v>
      </c>
    </row>
    <row r="5300" spans="1:5" ht="12.75">
      <c r="A5300" t="s">
        <v>58</v>
      </c>
      <c r="E5300" s="39" t="s">
        <v>5</v>
      </c>
    </row>
    <row r="5301" spans="1:16" ht="12.75">
      <c r="A5301" t="s">
        <v>48</v>
      </c>
      <c s="34" t="s">
        <v>5765</v>
      </c>
      <c s="34" t="s">
        <v>9991</v>
      </c>
      <c s="35" t="s">
        <v>5</v>
      </c>
      <c s="6" t="s">
        <v>8360</v>
      </c>
      <c s="36" t="s">
        <v>1289</v>
      </c>
      <c s="37">
        <v>1</v>
      </c>
      <c s="36">
        <v>0</v>
      </c>
      <c s="36">
        <f>ROUND(G5301*H5301,6)</f>
      </c>
      <c r="L5301" s="38">
        <v>0</v>
      </c>
      <c s="32">
        <f>ROUND(ROUND(L5301,2)*ROUND(G5301,3),2)</f>
      </c>
      <c s="36" t="s">
        <v>8175</v>
      </c>
      <c>
        <f>(M5301*21)/100</f>
      </c>
      <c t="s">
        <v>27</v>
      </c>
    </row>
    <row r="5302" spans="1:5" ht="12.75">
      <c r="A5302" s="35" t="s">
        <v>54</v>
      </c>
      <c r="E5302" s="39" t="s">
        <v>8360</v>
      </c>
    </row>
    <row r="5303" spans="1:5" ht="12.75">
      <c r="A5303" s="35" t="s">
        <v>56</v>
      </c>
      <c r="E5303" s="40" t="s">
        <v>5</v>
      </c>
    </row>
    <row r="5304" spans="1:5" ht="12.75">
      <c r="A5304" t="s">
        <v>58</v>
      </c>
      <c r="E5304" s="39" t="s">
        <v>5</v>
      </c>
    </row>
    <row r="5305" spans="1:16" ht="12.75">
      <c r="A5305" t="s">
        <v>48</v>
      </c>
      <c s="34" t="s">
        <v>5769</v>
      </c>
      <c s="34" t="s">
        <v>9992</v>
      </c>
      <c s="35" t="s">
        <v>5</v>
      </c>
      <c s="6" t="s">
        <v>8364</v>
      </c>
      <c s="36" t="s">
        <v>52</v>
      </c>
      <c s="37">
        <v>1</v>
      </c>
      <c s="36">
        <v>0</v>
      </c>
      <c s="36">
        <f>ROUND(G5305*H5305,6)</f>
      </c>
      <c r="L5305" s="38">
        <v>0</v>
      </c>
      <c s="32">
        <f>ROUND(ROUND(L5305,2)*ROUND(G5305,3),2)</f>
      </c>
      <c s="36" t="s">
        <v>8175</v>
      </c>
      <c>
        <f>(M5305*21)/100</f>
      </c>
      <c t="s">
        <v>27</v>
      </c>
    </row>
    <row r="5306" spans="1:5" ht="12.75">
      <c r="A5306" s="35" t="s">
        <v>54</v>
      </c>
      <c r="E5306" s="39" t="s">
        <v>8364</v>
      </c>
    </row>
    <row r="5307" spans="1:5" ht="12.75">
      <c r="A5307" s="35" t="s">
        <v>56</v>
      </c>
      <c r="E5307" s="40" t="s">
        <v>5</v>
      </c>
    </row>
    <row r="5308" spans="1:5" ht="12.75">
      <c r="A5308" t="s">
        <v>58</v>
      </c>
      <c r="E5308" s="39" t="s">
        <v>5</v>
      </c>
    </row>
    <row r="5309" spans="1:13" ht="12.75">
      <c r="A5309" t="s">
        <v>46</v>
      </c>
      <c r="C5309" s="31" t="s">
        <v>8365</v>
      </c>
      <c r="E5309" s="33" t="s">
        <v>8366</v>
      </c>
      <c r="J5309" s="32">
        <f>0</f>
      </c>
      <c s="32">
        <f>0</f>
      </c>
      <c s="32">
        <f>0+L5310+L5314+L5318+L5322</f>
      </c>
      <c s="32">
        <f>0+M5310+M5314+M5318+M5322</f>
      </c>
    </row>
    <row r="5310" spans="1:16" ht="12.75">
      <c r="A5310" t="s">
        <v>48</v>
      </c>
      <c s="34" t="s">
        <v>5775</v>
      </c>
      <c s="34" t="s">
        <v>9993</v>
      </c>
      <c s="35" t="s">
        <v>5</v>
      </c>
      <c s="6" t="s">
        <v>8368</v>
      </c>
      <c s="36" t="s">
        <v>1289</v>
      </c>
      <c s="37">
        <v>1</v>
      </c>
      <c s="36">
        <v>0</v>
      </c>
      <c s="36">
        <f>ROUND(G5310*H5310,6)</f>
      </c>
      <c r="L5310" s="38">
        <v>0</v>
      </c>
      <c s="32">
        <f>ROUND(ROUND(L5310,2)*ROUND(G5310,3),2)</f>
      </c>
      <c s="36" t="s">
        <v>8175</v>
      </c>
      <c>
        <f>(M5310*21)/100</f>
      </c>
      <c t="s">
        <v>27</v>
      </c>
    </row>
    <row r="5311" spans="1:5" ht="12.75">
      <c r="A5311" s="35" t="s">
        <v>54</v>
      </c>
      <c r="E5311" s="39" t="s">
        <v>8368</v>
      </c>
    </row>
    <row r="5312" spans="1:5" ht="12.75">
      <c r="A5312" s="35" t="s">
        <v>56</v>
      </c>
      <c r="E5312" s="40" t="s">
        <v>5</v>
      </c>
    </row>
    <row r="5313" spans="1:5" ht="12.75">
      <c r="A5313" t="s">
        <v>58</v>
      </c>
      <c r="E5313" s="39" t="s">
        <v>5</v>
      </c>
    </row>
    <row r="5314" spans="1:16" ht="12.75">
      <c r="A5314" t="s">
        <v>48</v>
      </c>
      <c s="34" t="s">
        <v>5779</v>
      </c>
      <c s="34" t="s">
        <v>9994</v>
      </c>
      <c s="35" t="s">
        <v>5</v>
      </c>
      <c s="6" t="s">
        <v>8370</v>
      </c>
      <c s="36" t="s">
        <v>1289</v>
      </c>
      <c s="37">
        <v>1</v>
      </c>
      <c s="36">
        <v>0</v>
      </c>
      <c s="36">
        <f>ROUND(G5314*H5314,6)</f>
      </c>
      <c r="L5314" s="38">
        <v>0</v>
      </c>
      <c s="32">
        <f>ROUND(ROUND(L5314,2)*ROUND(G5314,3),2)</f>
      </c>
      <c s="36" t="s">
        <v>8175</v>
      </c>
      <c>
        <f>(M5314*21)/100</f>
      </c>
      <c t="s">
        <v>27</v>
      </c>
    </row>
    <row r="5315" spans="1:5" ht="12.75">
      <c r="A5315" s="35" t="s">
        <v>54</v>
      </c>
      <c r="E5315" s="39" t="s">
        <v>8370</v>
      </c>
    </row>
    <row r="5316" spans="1:5" ht="12.75">
      <c r="A5316" s="35" t="s">
        <v>56</v>
      </c>
      <c r="E5316" s="40" t="s">
        <v>5</v>
      </c>
    </row>
    <row r="5317" spans="1:5" ht="12.75">
      <c r="A5317" t="s">
        <v>58</v>
      </c>
      <c r="E5317" s="39" t="s">
        <v>5</v>
      </c>
    </row>
    <row r="5318" spans="1:16" ht="12.75">
      <c r="A5318" t="s">
        <v>48</v>
      </c>
      <c s="34" t="s">
        <v>5782</v>
      </c>
      <c s="34" t="s">
        <v>9995</v>
      </c>
      <c s="35" t="s">
        <v>5</v>
      </c>
      <c s="6" t="s">
        <v>8372</v>
      </c>
      <c s="36" t="s">
        <v>215</v>
      </c>
      <c s="37">
        <v>8</v>
      </c>
      <c s="36">
        <v>0</v>
      </c>
      <c s="36">
        <f>ROUND(G5318*H5318,6)</f>
      </c>
      <c r="L5318" s="38">
        <v>0</v>
      </c>
      <c s="32">
        <f>ROUND(ROUND(L5318,2)*ROUND(G5318,3),2)</f>
      </c>
      <c s="36" t="s">
        <v>8175</v>
      </c>
      <c>
        <f>(M5318*21)/100</f>
      </c>
      <c t="s">
        <v>27</v>
      </c>
    </row>
    <row r="5319" spans="1:5" ht="12.75">
      <c r="A5319" s="35" t="s">
        <v>54</v>
      </c>
      <c r="E5319" s="39" t="s">
        <v>8372</v>
      </c>
    </row>
    <row r="5320" spans="1:5" ht="12.75">
      <c r="A5320" s="35" t="s">
        <v>56</v>
      </c>
      <c r="E5320" s="40" t="s">
        <v>5</v>
      </c>
    </row>
    <row r="5321" spans="1:5" ht="12.75">
      <c r="A5321" t="s">
        <v>58</v>
      </c>
      <c r="E5321" s="39" t="s">
        <v>5</v>
      </c>
    </row>
    <row r="5322" spans="1:16" ht="12.75">
      <c r="A5322" t="s">
        <v>48</v>
      </c>
      <c s="34" t="s">
        <v>5787</v>
      </c>
      <c s="34" t="s">
        <v>9996</v>
      </c>
      <c s="35" t="s">
        <v>5</v>
      </c>
      <c s="6" t="s">
        <v>8374</v>
      </c>
      <c s="36" t="s">
        <v>52</v>
      </c>
      <c s="37">
        <v>1</v>
      </c>
      <c s="36">
        <v>0</v>
      </c>
      <c s="36">
        <f>ROUND(G5322*H5322,6)</f>
      </c>
      <c r="L5322" s="38">
        <v>0</v>
      </c>
      <c s="32">
        <f>ROUND(ROUND(L5322,2)*ROUND(G5322,3),2)</f>
      </c>
      <c s="36" t="s">
        <v>8175</v>
      </c>
      <c>
        <f>(M5322*21)/100</f>
      </c>
      <c t="s">
        <v>27</v>
      </c>
    </row>
    <row r="5323" spans="1:5" ht="12.75">
      <c r="A5323" s="35" t="s">
        <v>54</v>
      </c>
      <c r="E5323" s="39" t="s">
        <v>8516</v>
      </c>
    </row>
    <row r="5324" spans="1:5" ht="12.75">
      <c r="A5324" s="35" t="s">
        <v>56</v>
      </c>
      <c r="E5324" s="40" t="s">
        <v>5</v>
      </c>
    </row>
    <row r="5325" spans="1:5" ht="12.75">
      <c r="A5325" t="s">
        <v>58</v>
      </c>
      <c r="E5325" s="39" t="s">
        <v>5</v>
      </c>
    </row>
    <row r="5326" spans="1:13" ht="12.75">
      <c r="A5326" t="s">
        <v>8165</v>
      </c>
      <c r="C5326" s="31" t="s">
        <v>9997</v>
      </c>
      <c r="E5326" s="33" t="s">
        <v>9998</v>
      </c>
      <c r="J5326" s="32">
        <f>0+J5327+J5332+J5337+J5354</f>
      </c>
      <c s="32">
        <f>0+K5327+K5332+K5337+K5354</f>
      </c>
      <c s="32">
        <f>0+L5327+L5332+L5337+L5354</f>
      </c>
      <c s="32">
        <f>0+M5327+M5332+M5337+M5354</f>
      </c>
    </row>
    <row r="5327" spans="1:13" ht="12.75">
      <c r="A5327" t="s">
        <v>46</v>
      </c>
      <c r="C5327" s="31" t="s">
        <v>8168</v>
      </c>
      <c r="E5327" s="33" t="s">
        <v>8169</v>
      </c>
      <c r="J5327" s="32">
        <f>0</f>
      </c>
      <c s="32">
        <f>0</f>
      </c>
      <c s="32">
        <f>0+L5328</f>
      </c>
      <c s="32">
        <f>0+M5328</f>
      </c>
    </row>
    <row r="5328" spans="1:16" ht="12.75">
      <c r="A5328" t="s">
        <v>48</v>
      </c>
      <c s="34" t="s">
        <v>5791</v>
      </c>
      <c s="34" t="s">
        <v>9999</v>
      </c>
      <c s="35" t="s">
        <v>5</v>
      </c>
      <c s="6" t="s">
        <v>9986</v>
      </c>
      <c s="36" t="s">
        <v>52</v>
      </c>
      <c s="37">
        <v>3</v>
      </c>
      <c s="36">
        <v>0</v>
      </c>
      <c s="36">
        <f>ROUND(G5328*H5328,6)</f>
      </c>
      <c r="L5328" s="38">
        <v>0</v>
      </c>
      <c s="32">
        <f>ROUND(ROUND(L5328,2)*ROUND(G5328,3),2)</f>
      </c>
      <c s="36" t="s">
        <v>8175</v>
      </c>
      <c>
        <f>(M5328*21)/100</f>
      </c>
      <c t="s">
        <v>27</v>
      </c>
    </row>
    <row r="5329" spans="1:5" ht="76.5">
      <c r="A5329" s="35" t="s">
        <v>54</v>
      </c>
      <c r="E5329" s="39" t="s">
        <v>9987</v>
      </c>
    </row>
    <row r="5330" spans="1:5" ht="12.75">
      <c r="A5330" s="35" t="s">
        <v>56</v>
      </c>
      <c r="E5330" s="40" t="s">
        <v>5</v>
      </c>
    </row>
    <row r="5331" spans="1:5" ht="12.75">
      <c r="A5331" t="s">
        <v>58</v>
      </c>
      <c r="E5331" s="39" t="s">
        <v>5</v>
      </c>
    </row>
    <row r="5332" spans="1:13" ht="12.75">
      <c r="A5332" t="s">
        <v>46</v>
      </c>
      <c r="C5332" s="31" t="s">
        <v>8332</v>
      </c>
      <c r="E5332" s="33" t="s">
        <v>8333</v>
      </c>
      <c r="J5332" s="32">
        <f>0</f>
      </c>
      <c s="32">
        <f>0</f>
      </c>
      <c s="32">
        <f>0+L5333</f>
      </c>
      <c s="32">
        <f>0+M5333</f>
      </c>
    </row>
    <row r="5333" spans="1:16" ht="12.75">
      <c r="A5333" t="s">
        <v>48</v>
      </c>
      <c s="34" t="s">
        <v>5795</v>
      </c>
      <c s="34" t="s">
        <v>10000</v>
      </c>
      <c s="35" t="s">
        <v>5</v>
      </c>
      <c s="6" t="s">
        <v>8335</v>
      </c>
      <c s="36" t="s">
        <v>1408</v>
      </c>
      <c s="37">
        <v>20</v>
      </c>
      <c s="36">
        <v>0</v>
      </c>
      <c s="36">
        <f>ROUND(G5333*H5333,6)</f>
      </c>
      <c r="L5333" s="38">
        <v>0</v>
      </c>
      <c s="32">
        <f>ROUND(ROUND(L5333,2)*ROUND(G5333,3),2)</f>
      </c>
      <c s="36" t="s">
        <v>8175</v>
      </c>
      <c>
        <f>(M5333*21)/100</f>
      </c>
      <c t="s">
        <v>27</v>
      </c>
    </row>
    <row r="5334" spans="1:5" ht="12.75">
      <c r="A5334" s="35" t="s">
        <v>54</v>
      </c>
      <c r="E5334" s="39" t="s">
        <v>8335</v>
      </c>
    </row>
    <row r="5335" spans="1:5" ht="12.75">
      <c r="A5335" s="35" t="s">
        <v>56</v>
      </c>
      <c r="E5335" s="40" t="s">
        <v>5</v>
      </c>
    </row>
    <row r="5336" spans="1:5" ht="12.75">
      <c r="A5336" t="s">
        <v>58</v>
      </c>
      <c r="E5336" s="39" t="s">
        <v>5</v>
      </c>
    </row>
    <row r="5337" spans="1:13" ht="12.75">
      <c r="A5337" t="s">
        <v>46</v>
      </c>
      <c r="C5337" s="31" t="s">
        <v>8353</v>
      </c>
      <c r="E5337" s="33" t="s">
        <v>8354</v>
      </c>
      <c r="J5337" s="32">
        <f>0</f>
      </c>
      <c s="32">
        <f>0</f>
      </c>
      <c s="32">
        <f>0+L5338+L5342+L5346+L5350</f>
      </c>
      <c s="32">
        <f>0+M5338+M5342+M5346+M5350</f>
      </c>
    </row>
    <row r="5338" spans="1:16" ht="12.75">
      <c r="A5338" t="s">
        <v>48</v>
      </c>
      <c s="34" t="s">
        <v>5799</v>
      </c>
      <c s="34" t="s">
        <v>10001</v>
      </c>
      <c s="35" t="s">
        <v>5</v>
      </c>
      <c s="6" t="s">
        <v>8356</v>
      </c>
      <c s="36" t="s">
        <v>1289</v>
      </c>
      <c s="37">
        <v>1</v>
      </c>
      <c s="36">
        <v>0</v>
      </c>
      <c s="36">
        <f>ROUND(G5338*H5338,6)</f>
      </c>
      <c r="L5338" s="38">
        <v>0</v>
      </c>
      <c s="32">
        <f>ROUND(ROUND(L5338,2)*ROUND(G5338,3),2)</f>
      </c>
      <c s="36" t="s">
        <v>8175</v>
      </c>
      <c>
        <f>(M5338*21)/100</f>
      </c>
      <c t="s">
        <v>27</v>
      </c>
    </row>
    <row r="5339" spans="1:5" ht="12.75">
      <c r="A5339" s="35" t="s">
        <v>54</v>
      </c>
      <c r="E5339" s="39" t="s">
        <v>8356</v>
      </c>
    </row>
    <row r="5340" spans="1:5" ht="12.75">
      <c r="A5340" s="35" t="s">
        <v>56</v>
      </c>
      <c r="E5340" s="40" t="s">
        <v>5</v>
      </c>
    </row>
    <row r="5341" spans="1:5" ht="12.75">
      <c r="A5341" t="s">
        <v>58</v>
      </c>
      <c r="E5341" s="39" t="s">
        <v>5</v>
      </c>
    </row>
    <row r="5342" spans="1:16" ht="12.75">
      <c r="A5342" t="s">
        <v>48</v>
      </c>
      <c s="34" t="s">
        <v>5802</v>
      </c>
      <c s="34" t="s">
        <v>10002</v>
      </c>
      <c s="35" t="s">
        <v>5</v>
      </c>
      <c s="6" t="s">
        <v>8358</v>
      </c>
      <c s="36" t="s">
        <v>52</v>
      </c>
      <c s="37">
        <v>10</v>
      </c>
      <c s="36">
        <v>0</v>
      </c>
      <c s="36">
        <f>ROUND(G5342*H5342,6)</f>
      </c>
      <c r="L5342" s="38">
        <v>0</v>
      </c>
      <c s="32">
        <f>ROUND(ROUND(L5342,2)*ROUND(G5342,3),2)</f>
      </c>
      <c s="36" t="s">
        <v>8175</v>
      </c>
      <c>
        <f>(M5342*21)/100</f>
      </c>
      <c t="s">
        <v>27</v>
      </c>
    </row>
    <row r="5343" spans="1:5" ht="12.75">
      <c r="A5343" s="35" t="s">
        <v>54</v>
      </c>
      <c r="E5343" s="39" t="s">
        <v>8358</v>
      </c>
    </row>
    <row r="5344" spans="1:5" ht="12.75">
      <c r="A5344" s="35" t="s">
        <v>56</v>
      </c>
      <c r="E5344" s="40" t="s">
        <v>5</v>
      </c>
    </row>
    <row r="5345" spans="1:5" ht="12.75">
      <c r="A5345" t="s">
        <v>58</v>
      </c>
      <c r="E5345" s="39" t="s">
        <v>5</v>
      </c>
    </row>
    <row r="5346" spans="1:16" ht="12.75">
      <c r="A5346" t="s">
        <v>48</v>
      </c>
      <c s="34" t="s">
        <v>5805</v>
      </c>
      <c s="34" t="s">
        <v>10003</v>
      </c>
      <c s="35" t="s">
        <v>5</v>
      </c>
      <c s="6" t="s">
        <v>8360</v>
      </c>
      <c s="36" t="s">
        <v>1289</v>
      </c>
      <c s="37">
        <v>1</v>
      </c>
      <c s="36">
        <v>0</v>
      </c>
      <c s="36">
        <f>ROUND(G5346*H5346,6)</f>
      </c>
      <c r="L5346" s="38">
        <v>0</v>
      </c>
      <c s="32">
        <f>ROUND(ROUND(L5346,2)*ROUND(G5346,3),2)</f>
      </c>
      <c s="36" t="s">
        <v>8175</v>
      </c>
      <c>
        <f>(M5346*21)/100</f>
      </c>
      <c t="s">
        <v>27</v>
      </c>
    </row>
    <row r="5347" spans="1:5" ht="12.75">
      <c r="A5347" s="35" t="s">
        <v>54</v>
      </c>
      <c r="E5347" s="39" t="s">
        <v>8360</v>
      </c>
    </row>
    <row r="5348" spans="1:5" ht="12.75">
      <c r="A5348" s="35" t="s">
        <v>56</v>
      </c>
      <c r="E5348" s="40" t="s">
        <v>5</v>
      </c>
    </row>
    <row r="5349" spans="1:5" ht="12.75">
      <c r="A5349" t="s">
        <v>58</v>
      </c>
      <c r="E5349" s="39" t="s">
        <v>5</v>
      </c>
    </row>
    <row r="5350" spans="1:16" ht="12.75">
      <c r="A5350" t="s">
        <v>48</v>
      </c>
      <c s="34" t="s">
        <v>5808</v>
      </c>
      <c s="34" t="s">
        <v>10004</v>
      </c>
      <c s="35" t="s">
        <v>5</v>
      </c>
      <c s="6" t="s">
        <v>8364</v>
      </c>
      <c s="36" t="s">
        <v>52</v>
      </c>
      <c s="37">
        <v>1</v>
      </c>
      <c s="36">
        <v>0</v>
      </c>
      <c s="36">
        <f>ROUND(G5350*H5350,6)</f>
      </c>
      <c r="L5350" s="38">
        <v>0</v>
      </c>
      <c s="32">
        <f>ROUND(ROUND(L5350,2)*ROUND(G5350,3),2)</f>
      </c>
      <c s="36" t="s">
        <v>8175</v>
      </c>
      <c>
        <f>(M5350*21)/100</f>
      </c>
      <c t="s">
        <v>27</v>
      </c>
    </row>
    <row r="5351" spans="1:5" ht="12.75">
      <c r="A5351" s="35" t="s">
        <v>54</v>
      </c>
      <c r="E5351" s="39" t="s">
        <v>8364</v>
      </c>
    </row>
    <row r="5352" spans="1:5" ht="12.75">
      <c r="A5352" s="35" t="s">
        <v>56</v>
      </c>
      <c r="E5352" s="40" t="s">
        <v>5</v>
      </c>
    </row>
    <row r="5353" spans="1:5" ht="12.75">
      <c r="A5353" t="s">
        <v>58</v>
      </c>
      <c r="E5353" s="39" t="s">
        <v>5</v>
      </c>
    </row>
    <row r="5354" spans="1:13" ht="12.75">
      <c r="A5354" t="s">
        <v>46</v>
      </c>
      <c r="C5354" s="31" t="s">
        <v>8365</v>
      </c>
      <c r="E5354" s="33" t="s">
        <v>8366</v>
      </c>
      <c r="J5354" s="32">
        <f>0</f>
      </c>
      <c s="32">
        <f>0</f>
      </c>
      <c s="32">
        <f>0+L5355+L5359+L5363+L5367</f>
      </c>
      <c s="32">
        <f>0+M5355+M5359+M5363+M5367</f>
      </c>
    </row>
    <row r="5355" spans="1:16" ht="12.75">
      <c r="A5355" t="s">
        <v>48</v>
      </c>
      <c s="34" t="s">
        <v>5810</v>
      </c>
      <c s="34" t="s">
        <v>10005</v>
      </c>
      <c s="35" t="s">
        <v>5</v>
      </c>
      <c s="6" t="s">
        <v>8368</v>
      </c>
      <c s="36" t="s">
        <v>1289</v>
      </c>
      <c s="37">
        <v>1</v>
      </c>
      <c s="36">
        <v>0</v>
      </c>
      <c s="36">
        <f>ROUND(G5355*H5355,6)</f>
      </c>
      <c r="L5355" s="38">
        <v>0</v>
      </c>
      <c s="32">
        <f>ROUND(ROUND(L5355,2)*ROUND(G5355,3),2)</f>
      </c>
      <c s="36" t="s">
        <v>8175</v>
      </c>
      <c>
        <f>(M5355*21)/100</f>
      </c>
      <c t="s">
        <v>27</v>
      </c>
    </row>
    <row r="5356" spans="1:5" ht="12.75">
      <c r="A5356" s="35" t="s">
        <v>54</v>
      </c>
      <c r="E5356" s="39" t="s">
        <v>8368</v>
      </c>
    </row>
    <row r="5357" spans="1:5" ht="12.75">
      <c r="A5357" s="35" t="s">
        <v>56</v>
      </c>
      <c r="E5357" s="40" t="s">
        <v>5</v>
      </c>
    </row>
    <row r="5358" spans="1:5" ht="12.75">
      <c r="A5358" t="s">
        <v>58</v>
      </c>
      <c r="E5358" s="39" t="s">
        <v>5</v>
      </c>
    </row>
    <row r="5359" spans="1:16" ht="12.75">
      <c r="A5359" t="s">
        <v>48</v>
      </c>
      <c s="34" t="s">
        <v>5813</v>
      </c>
      <c s="34" t="s">
        <v>10006</v>
      </c>
      <c s="35" t="s">
        <v>5</v>
      </c>
      <c s="6" t="s">
        <v>8370</v>
      </c>
      <c s="36" t="s">
        <v>1289</v>
      </c>
      <c s="37">
        <v>1</v>
      </c>
      <c s="36">
        <v>0</v>
      </c>
      <c s="36">
        <f>ROUND(G5359*H5359,6)</f>
      </c>
      <c r="L5359" s="38">
        <v>0</v>
      </c>
      <c s="32">
        <f>ROUND(ROUND(L5359,2)*ROUND(G5359,3),2)</f>
      </c>
      <c s="36" t="s">
        <v>8175</v>
      </c>
      <c>
        <f>(M5359*21)/100</f>
      </c>
      <c t="s">
        <v>27</v>
      </c>
    </row>
    <row r="5360" spans="1:5" ht="12.75">
      <c r="A5360" s="35" t="s">
        <v>54</v>
      </c>
      <c r="E5360" s="39" t="s">
        <v>8370</v>
      </c>
    </row>
    <row r="5361" spans="1:5" ht="12.75">
      <c r="A5361" s="35" t="s">
        <v>56</v>
      </c>
      <c r="E5361" s="40" t="s">
        <v>5</v>
      </c>
    </row>
    <row r="5362" spans="1:5" ht="12.75">
      <c r="A5362" t="s">
        <v>58</v>
      </c>
      <c r="E5362" s="39" t="s">
        <v>5</v>
      </c>
    </row>
    <row r="5363" spans="1:16" ht="12.75">
      <c r="A5363" t="s">
        <v>48</v>
      </c>
      <c s="34" t="s">
        <v>5817</v>
      </c>
      <c s="34" t="s">
        <v>10007</v>
      </c>
      <c s="35" t="s">
        <v>5</v>
      </c>
      <c s="6" t="s">
        <v>8372</v>
      </c>
      <c s="36" t="s">
        <v>215</v>
      </c>
      <c s="37">
        <v>8</v>
      </c>
      <c s="36">
        <v>0</v>
      </c>
      <c s="36">
        <f>ROUND(G5363*H5363,6)</f>
      </c>
      <c r="L5363" s="38">
        <v>0</v>
      </c>
      <c s="32">
        <f>ROUND(ROUND(L5363,2)*ROUND(G5363,3),2)</f>
      </c>
      <c s="36" t="s">
        <v>8175</v>
      </c>
      <c>
        <f>(M5363*21)/100</f>
      </c>
      <c t="s">
        <v>27</v>
      </c>
    </row>
    <row r="5364" spans="1:5" ht="12.75">
      <c r="A5364" s="35" t="s">
        <v>54</v>
      </c>
      <c r="E5364" s="39" t="s">
        <v>8372</v>
      </c>
    </row>
    <row r="5365" spans="1:5" ht="12.75">
      <c r="A5365" s="35" t="s">
        <v>56</v>
      </c>
      <c r="E5365" s="40" t="s">
        <v>5</v>
      </c>
    </row>
    <row r="5366" spans="1:5" ht="12.75">
      <c r="A5366" t="s">
        <v>58</v>
      </c>
      <c r="E5366" s="39" t="s">
        <v>5</v>
      </c>
    </row>
    <row r="5367" spans="1:16" ht="12.75">
      <c r="A5367" t="s">
        <v>48</v>
      </c>
      <c s="34" t="s">
        <v>5820</v>
      </c>
      <c s="34" t="s">
        <v>10008</v>
      </c>
      <c s="35" t="s">
        <v>5</v>
      </c>
      <c s="6" t="s">
        <v>8374</v>
      </c>
      <c s="36" t="s">
        <v>52</v>
      </c>
      <c s="37">
        <v>1</v>
      </c>
      <c s="36">
        <v>0</v>
      </c>
      <c s="36">
        <f>ROUND(G5367*H5367,6)</f>
      </c>
      <c r="L5367" s="38">
        <v>0</v>
      </c>
      <c s="32">
        <f>ROUND(ROUND(L5367,2)*ROUND(G5367,3),2)</f>
      </c>
      <c s="36" t="s">
        <v>8175</v>
      </c>
      <c>
        <f>(M5367*21)/100</f>
      </c>
      <c t="s">
        <v>27</v>
      </c>
    </row>
    <row r="5368" spans="1:5" ht="12.75">
      <c r="A5368" s="35" t="s">
        <v>54</v>
      </c>
      <c r="E5368" s="39" t="s">
        <v>8516</v>
      </c>
    </row>
    <row r="5369" spans="1:5" ht="12.75">
      <c r="A5369" s="35" t="s">
        <v>56</v>
      </c>
      <c r="E5369" s="40" t="s">
        <v>5</v>
      </c>
    </row>
    <row r="5370" spans="1:5" ht="12.75">
      <c r="A5370" t="s">
        <v>58</v>
      </c>
      <c r="E5370" s="39" t="s">
        <v>5</v>
      </c>
    </row>
    <row r="5371" spans="1:13" ht="12.75">
      <c r="A5371" t="s">
        <v>8165</v>
      </c>
      <c r="C5371" s="31" t="s">
        <v>10009</v>
      </c>
      <c r="E5371" s="33" t="s">
        <v>10010</v>
      </c>
      <c r="J5371" s="32">
        <f>0+J5372+J5393+J5402+J5411+J5436+J5525+J5574+J5599+J5616+J5637</f>
      </c>
      <c s="32">
        <f>0+K5372+K5393+K5402+K5411+K5436+K5525+K5574+K5599+K5616+K5637</f>
      </c>
      <c s="32">
        <f>0+L5372+L5393+L5402+L5411+L5436+L5525+L5574+L5599+L5616+L5637</f>
      </c>
      <c s="32">
        <f>0+M5372+M5393+M5402+M5411+M5436+M5525+M5574+M5599+M5616+M5637</f>
      </c>
    </row>
    <row r="5372" spans="1:13" ht="12.75">
      <c r="A5372" t="s">
        <v>46</v>
      </c>
      <c r="C5372" s="31" t="s">
        <v>8168</v>
      </c>
      <c r="E5372" s="33" t="s">
        <v>8169</v>
      </c>
      <c r="J5372" s="32">
        <f>0</f>
      </c>
      <c s="32">
        <f>0</f>
      </c>
      <c s="32">
        <f>0+L5373+L5377+L5381+L5385+L5389</f>
      </c>
      <c s="32">
        <f>0+M5373+M5377+M5381+M5385+M5389</f>
      </c>
    </row>
    <row r="5373" spans="1:16" ht="25.5">
      <c r="A5373" t="s">
        <v>48</v>
      </c>
      <c s="34" t="s">
        <v>5823</v>
      </c>
      <c s="34" t="s">
        <v>8378</v>
      </c>
      <c s="35" t="s">
        <v>7252</v>
      </c>
      <c s="6" t="s">
        <v>8379</v>
      </c>
      <c s="36" t="s">
        <v>52</v>
      </c>
      <c s="37">
        <v>1</v>
      </c>
      <c s="36">
        <v>0</v>
      </c>
      <c s="36">
        <f>ROUND(G5373*H5373,6)</f>
      </c>
      <c r="L5373" s="38">
        <v>0</v>
      </c>
      <c s="32">
        <f>ROUND(ROUND(L5373,2)*ROUND(G5373,3),2)</f>
      </c>
      <c s="36" t="s">
        <v>8172</v>
      </c>
      <c>
        <f>(M5373*21)/100</f>
      </c>
      <c t="s">
        <v>27</v>
      </c>
    </row>
    <row r="5374" spans="1:5" ht="12.75">
      <c r="A5374" s="35" t="s">
        <v>54</v>
      </c>
      <c r="E5374" s="39" t="s">
        <v>5</v>
      </c>
    </row>
    <row r="5375" spans="1:5" ht="12.75">
      <c r="A5375" s="35" t="s">
        <v>56</v>
      </c>
      <c r="E5375" s="40" t="s">
        <v>5</v>
      </c>
    </row>
    <row r="5376" spans="1:5" ht="12.75">
      <c r="A5376" t="s">
        <v>58</v>
      </c>
      <c r="E5376" s="39" t="s">
        <v>5</v>
      </c>
    </row>
    <row r="5377" spans="1:16" ht="12.75">
      <c r="A5377" t="s">
        <v>48</v>
      </c>
      <c s="34" t="s">
        <v>5826</v>
      </c>
      <c s="34" t="s">
        <v>10011</v>
      </c>
      <c s="35" t="s">
        <v>5</v>
      </c>
      <c s="6" t="s">
        <v>10012</v>
      </c>
      <c s="36" t="s">
        <v>52</v>
      </c>
      <c s="37">
        <v>1</v>
      </c>
      <c s="36">
        <v>0</v>
      </c>
      <c s="36">
        <f>ROUND(G5377*H5377,6)</f>
      </c>
      <c r="L5377" s="38">
        <v>0</v>
      </c>
      <c s="32">
        <f>ROUND(ROUND(L5377,2)*ROUND(G5377,3),2)</f>
      </c>
      <c s="36" t="s">
        <v>8175</v>
      </c>
      <c>
        <f>(M5377*21)/100</f>
      </c>
      <c t="s">
        <v>27</v>
      </c>
    </row>
    <row r="5378" spans="1:5" ht="255">
      <c r="A5378" s="35" t="s">
        <v>54</v>
      </c>
      <c r="E5378" s="39" t="s">
        <v>10013</v>
      </c>
    </row>
    <row r="5379" spans="1:5" ht="12.75">
      <c r="A5379" s="35" t="s">
        <v>56</v>
      </c>
      <c r="E5379" s="40" t="s">
        <v>5</v>
      </c>
    </row>
    <row r="5380" spans="1:5" ht="12.75">
      <c r="A5380" t="s">
        <v>58</v>
      </c>
      <c r="E5380" s="39" t="s">
        <v>5</v>
      </c>
    </row>
    <row r="5381" spans="1:16" ht="12.75">
      <c r="A5381" t="s">
        <v>48</v>
      </c>
      <c s="34" t="s">
        <v>5829</v>
      </c>
      <c s="34" t="s">
        <v>10014</v>
      </c>
      <c s="35" t="s">
        <v>5</v>
      </c>
      <c s="6" t="s">
        <v>8178</v>
      </c>
      <c s="36" t="s">
        <v>52</v>
      </c>
      <c s="37">
        <v>1</v>
      </c>
      <c s="36">
        <v>0</v>
      </c>
      <c s="36">
        <f>ROUND(G5381*H5381,6)</f>
      </c>
      <c r="L5381" s="38">
        <v>0</v>
      </c>
      <c s="32">
        <f>ROUND(ROUND(L5381,2)*ROUND(G5381,3),2)</f>
      </c>
      <c s="36" t="s">
        <v>8175</v>
      </c>
      <c>
        <f>(M5381*21)/100</f>
      </c>
      <c t="s">
        <v>27</v>
      </c>
    </row>
    <row r="5382" spans="1:5" ht="12.75">
      <c r="A5382" s="35" t="s">
        <v>54</v>
      </c>
      <c r="E5382" s="39" t="s">
        <v>8178</v>
      </c>
    </row>
    <row r="5383" spans="1:5" ht="12.75">
      <c r="A5383" s="35" t="s">
        <v>56</v>
      </c>
      <c r="E5383" s="40" t="s">
        <v>5</v>
      </c>
    </row>
    <row r="5384" spans="1:5" ht="12.75">
      <c r="A5384" t="s">
        <v>58</v>
      </c>
      <c r="E5384" s="39" t="s">
        <v>5</v>
      </c>
    </row>
    <row r="5385" spans="1:16" ht="12.75">
      <c r="A5385" t="s">
        <v>48</v>
      </c>
      <c s="34" t="s">
        <v>5832</v>
      </c>
      <c s="34" t="s">
        <v>10015</v>
      </c>
      <c s="35" t="s">
        <v>5</v>
      </c>
      <c s="6" t="s">
        <v>8180</v>
      </c>
      <c s="36" t="s">
        <v>52</v>
      </c>
      <c s="37">
        <v>1</v>
      </c>
      <c s="36">
        <v>0</v>
      </c>
      <c s="36">
        <f>ROUND(G5385*H5385,6)</f>
      </c>
      <c r="L5385" s="38">
        <v>0</v>
      </c>
      <c s="32">
        <f>ROUND(ROUND(L5385,2)*ROUND(G5385,3),2)</f>
      </c>
      <c s="36" t="s">
        <v>8175</v>
      </c>
      <c>
        <f>(M5385*21)/100</f>
      </c>
      <c t="s">
        <v>27</v>
      </c>
    </row>
    <row r="5386" spans="1:5" ht="12.75">
      <c r="A5386" s="35" t="s">
        <v>54</v>
      </c>
      <c r="E5386" s="39" t="s">
        <v>8180</v>
      </c>
    </row>
    <row r="5387" spans="1:5" ht="12.75">
      <c r="A5387" s="35" t="s">
        <v>56</v>
      </c>
      <c r="E5387" s="40" t="s">
        <v>5</v>
      </c>
    </row>
    <row r="5388" spans="1:5" ht="12.75">
      <c r="A5388" t="s">
        <v>58</v>
      </c>
      <c r="E5388" s="39" t="s">
        <v>5</v>
      </c>
    </row>
    <row r="5389" spans="1:16" ht="25.5">
      <c r="A5389" t="s">
        <v>48</v>
      </c>
      <c s="34" t="s">
        <v>5835</v>
      </c>
      <c s="34" t="s">
        <v>10016</v>
      </c>
      <c s="35" t="s">
        <v>5</v>
      </c>
      <c s="6" t="s">
        <v>8386</v>
      </c>
      <c s="36" t="s">
        <v>52</v>
      </c>
      <c s="37">
        <v>1</v>
      </c>
      <c s="36">
        <v>0</v>
      </c>
      <c s="36">
        <f>ROUND(G5389*H5389,6)</f>
      </c>
      <c r="L5389" s="38">
        <v>0</v>
      </c>
      <c s="32">
        <f>ROUND(ROUND(L5389,2)*ROUND(G5389,3),2)</f>
      </c>
      <c s="36" t="s">
        <v>8175</v>
      </c>
      <c>
        <f>(M5389*21)/100</f>
      </c>
      <c t="s">
        <v>27</v>
      </c>
    </row>
    <row r="5390" spans="1:5" ht="38.25">
      <c r="A5390" s="35" t="s">
        <v>54</v>
      </c>
      <c r="E5390" s="39" t="s">
        <v>8183</v>
      </c>
    </row>
    <row r="5391" spans="1:5" ht="12.75">
      <c r="A5391" s="35" t="s">
        <v>56</v>
      </c>
      <c r="E5391" s="40" t="s">
        <v>5</v>
      </c>
    </row>
    <row r="5392" spans="1:5" ht="12.75">
      <c r="A5392" t="s">
        <v>58</v>
      </c>
      <c r="E5392" s="39" t="s">
        <v>5</v>
      </c>
    </row>
    <row r="5393" spans="1:13" ht="12.75">
      <c r="A5393" t="s">
        <v>46</v>
      </c>
      <c r="C5393" s="31" t="s">
        <v>8184</v>
      </c>
      <c r="E5393" s="33" t="s">
        <v>8185</v>
      </c>
      <c r="J5393" s="32">
        <f>0</f>
      </c>
      <c s="32">
        <f>0</f>
      </c>
      <c s="32">
        <f>0+L5394+L5398</f>
      </c>
      <c s="32">
        <f>0+M5394+M5398</f>
      </c>
    </row>
    <row r="5394" spans="1:16" ht="12.75">
      <c r="A5394" t="s">
        <v>48</v>
      </c>
      <c s="34" t="s">
        <v>5838</v>
      </c>
      <c s="34" t="s">
        <v>8186</v>
      </c>
      <c s="35" t="s">
        <v>7805</v>
      </c>
      <c s="6" t="s">
        <v>8187</v>
      </c>
      <c s="36" t="s">
        <v>52</v>
      </c>
      <c s="37">
        <v>4</v>
      </c>
      <c s="36">
        <v>0</v>
      </c>
      <c s="36">
        <f>ROUND(G5394*H5394,6)</f>
      </c>
      <c r="L5394" s="38">
        <v>0</v>
      </c>
      <c s="32">
        <f>ROUND(ROUND(L5394,2)*ROUND(G5394,3),2)</f>
      </c>
      <c s="36" t="s">
        <v>8172</v>
      </c>
      <c>
        <f>(M5394*21)/100</f>
      </c>
      <c t="s">
        <v>27</v>
      </c>
    </row>
    <row r="5395" spans="1:5" ht="12.75">
      <c r="A5395" s="35" t="s">
        <v>54</v>
      </c>
      <c r="E5395" s="39" t="s">
        <v>8977</v>
      </c>
    </row>
    <row r="5396" spans="1:5" ht="12.75">
      <c r="A5396" s="35" t="s">
        <v>56</v>
      </c>
      <c r="E5396" s="40" t="s">
        <v>5</v>
      </c>
    </row>
    <row r="5397" spans="1:5" ht="12.75">
      <c r="A5397" t="s">
        <v>58</v>
      </c>
      <c r="E5397" s="39" t="s">
        <v>5</v>
      </c>
    </row>
    <row r="5398" spans="1:16" ht="25.5">
      <c r="A5398" t="s">
        <v>48</v>
      </c>
      <c s="34" t="s">
        <v>5841</v>
      </c>
      <c s="34" t="s">
        <v>10017</v>
      </c>
      <c s="35" t="s">
        <v>5</v>
      </c>
      <c s="6" t="s">
        <v>8707</v>
      </c>
      <c s="36" t="s">
        <v>52</v>
      </c>
      <c s="37">
        <v>4</v>
      </c>
      <c s="36">
        <v>0</v>
      </c>
      <c s="36">
        <f>ROUND(G5398*H5398,6)</f>
      </c>
      <c r="L5398" s="38">
        <v>0</v>
      </c>
      <c s="32">
        <f>ROUND(ROUND(L5398,2)*ROUND(G5398,3),2)</f>
      </c>
      <c s="36" t="s">
        <v>8175</v>
      </c>
      <c>
        <f>(M5398*21)/100</f>
      </c>
      <c t="s">
        <v>27</v>
      </c>
    </row>
    <row r="5399" spans="1:5" ht="25.5">
      <c r="A5399" s="35" t="s">
        <v>54</v>
      </c>
      <c r="E5399" s="39" t="s">
        <v>8707</v>
      </c>
    </row>
    <row r="5400" spans="1:5" ht="12.75">
      <c r="A5400" s="35" t="s">
        <v>56</v>
      </c>
      <c r="E5400" s="40" t="s">
        <v>5</v>
      </c>
    </row>
    <row r="5401" spans="1:5" ht="12.75">
      <c r="A5401" t="s">
        <v>58</v>
      </c>
      <c r="E5401" s="39" t="s">
        <v>5</v>
      </c>
    </row>
    <row r="5402" spans="1:13" ht="12.75">
      <c r="A5402" t="s">
        <v>46</v>
      </c>
      <c r="C5402" s="31" t="s">
        <v>8216</v>
      </c>
      <c r="E5402" s="33" t="s">
        <v>8217</v>
      </c>
      <c r="J5402" s="32">
        <f>0</f>
      </c>
      <c s="32">
        <f>0</f>
      </c>
      <c s="32">
        <f>0+L5403+L5407</f>
      </c>
      <c s="32">
        <f>0+M5403+M5407</f>
      </c>
    </row>
    <row r="5403" spans="1:16" ht="12.75">
      <c r="A5403" t="s">
        <v>48</v>
      </c>
      <c s="34" t="s">
        <v>5844</v>
      </c>
      <c s="34" t="s">
        <v>10018</v>
      </c>
      <c s="35" t="s">
        <v>5</v>
      </c>
      <c s="6" t="s">
        <v>8838</v>
      </c>
      <c s="36" t="s">
        <v>52</v>
      </c>
      <c s="37">
        <v>2</v>
      </c>
      <c s="36">
        <v>0</v>
      </c>
      <c s="36">
        <f>ROUND(G5403*H5403,6)</f>
      </c>
      <c r="L5403" s="38">
        <v>0</v>
      </c>
      <c s="32">
        <f>ROUND(ROUND(L5403,2)*ROUND(G5403,3),2)</f>
      </c>
      <c s="36" t="s">
        <v>8175</v>
      </c>
      <c>
        <f>(M5403*21)/100</f>
      </c>
      <c t="s">
        <v>27</v>
      </c>
    </row>
    <row r="5404" spans="1:5" ht="38.25">
      <c r="A5404" s="35" t="s">
        <v>54</v>
      </c>
      <c r="E5404" s="39" t="s">
        <v>8220</v>
      </c>
    </row>
    <row r="5405" spans="1:5" ht="12.75">
      <c r="A5405" s="35" t="s">
        <v>56</v>
      </c>
      <c r="E5405" s="40" t="s">
        <v>5</v>
      </c>
    </row>
    <row r="5406" spans="1:5" ht="12.75">
      <c r="A5406" t="s">
        <v>58</v>
      </c>
      <c r="E5406" s="39" t="s">
        <v>5</v>
      </c>
    </row>
    <row r="5407" spans="1:16" ht="12.75">
      <c r="A5407" t="s">
        <v>48</v>
      </c>
      <c s="34" t="s">
        <v>5847</v>
      </c>
      <c s="34" t="s">
        <v>10019</v>
      </c>
      <c s="35" t="s">
        <v>5</v>
      </c>
      <c s="6" t="s">
        <v>8398</v>
      </c>
      <c s="36" t="s">
        <v>52</v>
      </c>
      <c s="37">
        <v>2</v>
      </c>
      <c s="36">
        <v>0</v>
      </c>
      <c s="36">
        <f>ROUND(G5407*H5407,6)</f>
      </c>
      <c r="L5407" s="38">
        <v>0</v>
      </c>
      <c s="32">
        <f>ROUND(ROUND(L5407,2)*ROUND(G5407,3),2)</f>
      </c>
      <c s="36" t="s">
        <v>8175</v>
      </c>
      <c>
        <f>(M5407*21)/100</f>
      </c>
      <c t="s">
        <v>27</v>
      </c>
    </row>
    <row r="5408" spans="1:5" ht="38.25">
      <c r="A5408" s="35" t="s">
        <v>54</v>
      </c>
      <c r="E5408" s="39" t="s">
        <v>8220</v>
      </c>
    </row>
    <row r="5409" spans="1:5" ht="12.75">
      <c r="A5409" s="35" t="s">
        <v>56</v>
      </c>
      <c r="E5409" s="40" t="s">
        <v>5</v>
      </c>
    </row>
    <row r="5410" spans="1:5" ht="12.75">
      <c r="A5410" t="s">
        <v>58</v>
      </c>
      <c r="E5410" s="39" t="s">
        <v>5</v>
      </c>
    </row>
    <row r="5411" spans="1:13" ht="12.75">
      <c r="A5411" t="s">
        <v>46</v>
      </c>
      <c r="C5411" s="31" t="s">
        <v>8227</v>
      </c>
      <c r="E5411" s="33" t="s">
        <v>8228</v>
      </c>
      <c r="J5411" s="32">
        <f>0</f>
      </c>
      <c s="32">
        <f>0</f>
      </c>
      <c s="32">
        <f>0+L5412+L5416+L5420+L5424+L5428+L5432</f>
      </c>
      <c s="32">
        <f>0+M5412+M5416+M5420+M5424+M5428+M5432</f>
      </c>
    </row>
    <row r="5412" spans="1:16" ht="12.75">
      <c r="A5412" t="s">
        <v>48</v>
      </c>
      <c s="34" t="s">
        <v>5850</v>
      </c>
      <c s="34" t="s">
        <v>10020</v>
      </c>
      <c s="35" t="s">
        <v>5</v>
      </c>
      <c s="6" t="s">
        <v>10021</v>
      </c>
      <c s="36" t="s">
        <v>52</v>
      </c>
      <c s="37">
        <v>2</v>
      </c>
      <c s="36">
        <v>0</v>
      </c>
      <c s="36">
        <f>ROUND(G5412*H5412,6)</f>
      </c>
      <c r="L5412" s="38">
        <v>0</v>
      </c>
      <c s="32">
        <f>ROUND(ROUND(L5412,2)*ROUND(G5412,3),2)</f>
      </c>
      <c s="36" t="s">
        <v>8175</v>
      </c>
      <c>
        <f>(M5412*21)/100</f>
      </c>
      <c t="s">
        <v>27</v>
      </c>
    </row>
    <row r="5413" spans="1:5" ht="63.75">
      <c r="A5413" s="35" t="s">
        <v>54</v>
      </c>
      <c r="E5413" s="39" t="s">
        <v>8231</v>
      </c>
    </row>
    <row r="5414" spans="1:5" ht="12.75">
      <c r="A5414" s="35" t="s">
        <v>56</v>
      </c>
      <c r="E5414" s="40" t="s">
        <v>5</v>
      </c>
    </row>
    <row r="5415" spans="1:5" ht="12.75">
      <c r="A5415" t="s">
        <v>58</v>
      </c>
      <c r="E5415" s="39" t="s">
        <v>5</v>
      </c>
    </row>
    <row r="5416" spans="1:16" ht="12.75">
      <c r="A5416" t="s">
        <v>48</v>
      </c>
      <c s="34" t="s">
        <v>5853</v>
      </c>
      <c s="34" t="s">
        <v>8236</v>
      </c>
      <c s="35" t="s">
        <v>8725</v>
      </c>
      <c s="6" t="s">
        <v>8237</v>
      </c>
      <c s="36" t="s">
        <v>52</v>
      </c>
      <c s="37">
        <v>1</v>
      </c>
      <c s="36">
        <v>0</v>
      </c>
      <c s="36">
        <f>ROUND(G5416*H5416,6)</f>
      </c>
      <c r="L5416" s="38">
        <v>0</v>
      </c>
      <c s="32">
        <f>ROUND(ROUND(L5416,2)*ROUND(G5416,3),2)</f>
      </c>
      <c s="36" t="s">
        <v>8172</v>
      </c>
      <c>
        <f>(M5416*21)/100</f>
      </c>
      <c t="s">
        <v>27</v>
      </c>
    </row>
    <row r="5417" spans="1:5" ht="12.75">
      <c r="A5417" s="35" t="s">
        <v>54</v>
      </c>
      <c r="E5417" s="39" t="s">
        <v>8845</v>
      </c>
    </row>
    <row r="5418" spans="1:5" ht="12.75">
      <c r="A5418" s="35" t="s">
        <v>56</v>
      </c>
      <c r="E5418" s="40" t="s">
        <v>5</v>
      </c>
    </row>
    <row r="5419" spans="1:5" ht="12.75">
      <c r="A5419" t="s">
        <v>58</v>
      </c>
      <c r="E5419" s="39" t="s">
        <v>5</v>
      </c>
    </row>
    <row r="5420" spans="1:16" ht="12.75">
      <c r="A5420" t="s">
        <v>48</v>
      </c>
      <c s="34" t="s">
        <v>5880</v>
      </c>
      <c s="34" t="s">
        <v>10022</v>
      </c>
      <c s="35" t="s">
        <v>5</v>
      </c>
      <c s="6" t="s">
        <v>8240</v>
      </c>
      <c s="36" t="s">
        <v>52</v>
      </c>
      <c s="37">
        <v>1</v>
      </c>
      <c s="36">
        <v>0</v>
      </c>
      <c s="36">
        <f>ROUND(G5420*H5420,6)</f>
      </c>
      <c r="L5420" s="38">
        <v>0</v>
      </c>
      <c s="32">
        <f>ROUND(ROUND(L5420,2)*ROUND(G5420,3),2)</f>
      </c>
      <c s="36" t="s">
        <v>8175</v>
      </c>
      <c>
        <f>(M5420*21)/100</f>
      </c>
      <c t="s">
        <v>27</v>
      </c>
    </row>
    <row r="5421" spans="1:5" ht="38.25">
      <c r="A5421" s="35" t="s">
        <v>54</v>
      </c>
      <c r="E5421" s="39" t="s">
        <v>8241</v>
      </c>
    </row>
    <row r="5422" spans="1:5" ht="12.75">
      <c r="A5422" s="35" t="s">
        <v>56</v>
      </c>
      <c r="E5422" s="40" t="s">
        <v>5</v>
      </c>
    </row>
    <row r="5423" spans="1:5" ht="12.75">
      <c r="A5423" t="s">
        <v>58</v>
      </c>
      <c r="E5423" s="39" t="s">
        <v>5</v>
      </c>
    </row>
    <row r="5424" spans="1:16" ht="12.75">
      <c r="A5424" t="s">
        <v>48</v>
      </c>
      <c s="34" t="s">
        <v>5883</v>
      </c>
      <c s="34" t="s">
        <v>8242</v>
      </c>
      <c s="35" t="s">
        <v>9154</v>
      </c>
      <c s="6" t="s">
        <v>8243</v>
      </c>
      <c s="36" t="s">
        <v>52</v>
      </c>
      <c s="37">
        <v>14</v>
      </c>
      <c s="36">
        <v>0</v>
      </c>
      <c s="36">
        <f>ROUND(G5424*H5424,6)</f>
      </c>
      <c r="L5424" s="38">
        <v>0</v>
      </c>
      <c s="32">
        <f>ROUND(ROUND(L5424,2)*ROUND(G5424,3),2)</f>
      </c>
      <c s="36" t="s">
        <v>8172</v>
      </c>
      <c>
        <f>(M5424*21)/100</f>
      </c>
      <c t="s">
        <v>27</v>
      </c>
    </row>
    <row r="5425" spans="1:5" ht="25.5">
      <c r="A5425" s="35" t="s">
        <v>54</v>
      </c>
      <c r="E5425" s="39" t="s">
        <v>10023</v>
      </c>
    </row>
    <row r="5426" spans="1:5" ht="12.75">
      <c r="A5426" s="35" t="s">
        <v>56</v>
      </c>
      <c r="E5426" s="40" t="s">
        <v>5</v>
      </c>
    </row>
    <row r="5427" spans="1:5" ht="12.75">
      <c r="A5427" t="s">
        <v>58</v>
      </c>
      <c r="E5427" s="39" t="s">
        <v>5</v>
      </c>
    </row>
    <row r="5428" spans="1:16" ht="12.75">
      <c r="A5428" t="s">
        <v>48</v>
      </c>
      <c s="34" t="s">
        <v>5886</v>
      </c>
      <c s="34" t="s">
        <v>10024</v>
      </c>
      <c s="35" t="s">
        <v>5</v>
      </c>
      <c s="6" t="s">
        <v>8248</v>
      </c>
      <c s="36" t="s">
        <v>52</v>
      </c>
      <c s="37">
        <v>12</v>
      </c>
      <c s="36">
        <v>0</v>
      </c>
      <c s="36">
        <f>ROUND(G5428*H5428,6)</f>
      </c>
      <c r="L5428" s="38">
        <v>0</v>
      </c>
      <c s="32">
        <f>ROUND(ROUND(L5428,2)*ROUND(G5428,3),2)</f>
      </c>
      <c s="36" t="s">
        <v>8175</v>
      </c>
      <c>
        <f>(M5428*21)/100</f>
      </c>
      <c t="s">
        <v>27</v>
      </c>
    </row>
    <row r="5429" spans="1:5" ht="38.25">
      <c r="A5429" s="35" t="s">
        <v>54</v>
      </c>
      <c r="E5429" s="39" t="s">
        <v>8241</v>
      </c>
    </row>
    <row r="5430" spans="1:5" ht="12.75">
      <c r="A5430" s="35" t="s">
        <v>56</v>
      </c>
      <c r="E5430" s="40" t="s">
        <v>5</v>
      </c>
    </row>
    <row r="5431" spans="1:5" ht="12.75">
      <c r="A5431" t="s">
        <v>58</v>
      </c>
      <c r="E5431" s="39" t="s">
        <v>5</v>
      </c>
    </row>
    <row r="5432" spans="1:16" ht="12.75">
      <c r="A5432" t="s">
        <v>48</v>
      </c>
      <c s="34" t="s">
        <v>5892</v>
      </c>
      <c s="34" t="s">
        <v>10025</v>
      </c>
      <c s="35" t="s">
        <v>5</v>
      </c>
      <c s="6" t="s">
        <v>8411</v>
      </c>
      <c s="36" t="s">
        <v>52</v>
      </c>
      <c s="37">
        <v>2</v>
      </c>
      <c s="36">
        <v>0</v>
      </c>
      <c s="36">
        <f>ROUND(G5432*H5432,6)</f>
      </c>
      <c r="L5432" s="38">
        <v>0</v>
      </c>
      <c s="32">
        <f>ROUND(ROUND(L5432,2)*ROUND(G5432,3),2)</f>
      </c>
      <c s="36" t="s">
        <v>8175</v>
      </c>
      <c>
        <f>(M5432*21)/100</f>
      </c>
      <c t="s">
        <v>27</v>
      </c>
    </row>
    <row r="5433" spans="1:5" ht="38.25">
      <c r="A5433" s="35" t="s">
        <v>54</v>
      </c>
      <c r="E5433" s="39" t="s">
        <v>8241</v>
      </c>
    </row>
    <row r="5434" spans="1:5" ht="12.75">
      <c r="A5434" s="35" t="s">
        <v>56</v>
      </c>
      <c r="E5434" s="40" t="s">
        <v>5</v>
      </c>
    </row>
    <row r="5435" spans="1:5" ht="12.75">
      <c r="A5435" t="s">
        <v>58</v>
      </c>
      <c r="E5435" s="39" t="s">
        <v>5</v>
      </c>
    </row>
    <row r="5436" spans="1:13" ht="12.75">
      <c r="A5436" t="s">
        <v>46</v>
      </c>
      <c r="C5436" s="31" t="s">
        <v>8251</v>
      </c>
      <c r="E5436" s="33" t="s">
        <v>8252</v>
      </c>
      <c r="J5436" s="32">
        <f>0</f>
      </c>
      <c s="32">
        <f>0</f>
      </c>
      <c s="32">
        <f>0+L5437+L5441+L5445+L5449+L5453+L5457+L5461+L5465+L5469+L5473+L5477+L5481+L5485+L5489+L5493+L5497+L5501+L5505+L5509+L5513+L5517+L5521</f>
      </c>
      <c s="32">
        <f>0+M5437+M5441+M5445+M5449+M5453+M5457+M5461+M5465+M5469+M5473+M5477+M5481+M5485+M5489+M5493+M5497+M5501+M5505+M5509+M5513+M5517+M5521</f>
      </c>
    </row>
    <row r="5437" spans="1:16" ht="12.75">
      <c r="A5437" t="s">
        <v>48</v>
      </c>
      <c s="34" t="s">
        <v>5895</v>
      </c>
      <c s="34" t="s">
        <v>9224</v>
      </c>
      <c s="35" t="s">
        <v>7252</v>
      </c>
      <c s="6" t="s">
        <v>9225</v>
      </c>
      <c s="36" t="s">
        <v>163</v>
      </c>
      <c s="37">
        <v>10</v>
      </c>
      <c s="36">
        <v>0</v>
      </c>
      <c s="36">
        <f>ROUND(G5437*H5437,6)</f>
      </c>
      <c r="L5437" s="38">
        <v>0</v>
      </c>
      <c s="32">
        <f>ROUND(ROUND(L5437,2)*ROUND(G5437,3),2)</f>
      </c>
      <c s="36" t="s">
        <v>8172</v>
      </c>
      <c>
        <f>(M5437*21)/100</f>
      </c>
      <c t="s">
        <v>27</v>
      </c>
    </row>
    <row r="5438" spans="1:5" ht="12.75">
      <c r="A5438" s="35" t="s">
        <v>54</v>
      </c>
      <c r="E5438" s="39" t="s">
        <v>5</v>
      </c>
    </row>
    <row r="5439" spans="1:5" ht="12.75">
      <c r="A5439" s="35" t="s">
        <v>56</v>
      </c>
      <c r="E5439" s="40" t="s">
        <v>5</v>
      </c>
    </row>
    <row r="5440" spans="1:5" ht="12.75">
      <c r="A5440" t="s">
        <v>58</v>
      </c>
      <c r="E5440" s="39" t="s">
        <v>5</v>
      </c>
    </row>
    <row r="5441" spans="1:16" ht="12.75">
      <c r="A5441" t="s">
        <v>48</v>
      </c>
      <c s="34" t="s">
        <v>5898</v>
      </c>
      <c s="34" t="s">
        <v>9226</v>
      </c>
      <c s="35" t="s">
        <v>7252</v>
      </c>
      <c s="6" t="s">
        <v>9227</v>
      </c>
      <c s="36" t="s">
        <v>163</v>
      </c>
      <c s="37">
        <v>10</v>
      </c>
      <c s="36">
        <v>0</v>
      </c>
      <c s="36">
        <f>ROUND(G5441*H5441,6)</f>
      </c>
      <c r="L5441" s="38">
        <v>0</v>
      </c>
      <c s="32">
        <f>ROUND(ROUND(L5441,2)*ROUND(G5441,3),2)</f>
      </c>
      <c s="36" t="s">
        <v>8172</v>
      </c>
      <c>
        <f>(M5441*21)/100</f>
      </c>
      <c t="s">
        <v>27</v>
      </c>
    </row>
    <row r="5442" spans="1:5" ht="102">
      <c r="A5442" s="35" t="s">
        <v>54</v>
      </c>
      <c r="E5442" s="39" t="s">
        <v>10026</v>
      </c>
    </row>
    <row r="5443" spans="1:5" ht="25.5">
      <c r="A5443" s="35" t="s">
        <v>56</v>
      </c>
      <c r="E5443" s="40" t="s">
        <v>10027</v>
      </c>
    </row>
    <row r="5444" spans="1:5" ht="12.75">
      <c r="A5444" t="s">
        <v>58</v>
      </c>
      <c r="E5444" s="39" t="s">
        <v>5</v>
      </c>
    </row>
    <row r="5445" spans="1:16" ht="12.75">
      <c r="A5445" t="s">
        <v>48</v>
      </c>
      <c s="34" t="s">
        <v>5901</v>
      </c>
      <c s="34" t="s">
        <v>8253</v>
      </c>
      <c s="35" t="s">
        <v>9079</v>
      </c>
      <c s="6" t="s">
        <v>8254</v>
      </c>
      <c s="36" t="s">
        <v>163</v>
      </c>
      <c s="37">
        <v>45</v>
      </c>
      <c s="36">
        <v>0</v>
      </c>
      <c s="36">
        <f>ROUND(G5445*H5445,6)</f>
      </c>
      <c r="L5445" s="38">
        <v>0</v>
      </c>
      <c s="32">
        <f>ROUND(ROUND(L5445,2)*ROUND(G5445,3),2)</f>
      </c>
      <c s="36" t="s">
        <v>8172</v>
      </c>
      <c>
        <f>(M5445*21)/100</f>
      </c>
      <c t="s">
        <v>27</v>
      </c>
    </row>
    <row r="5446" spans="1:5" ht="12.75">
      <c r="A5446" s="35" t="s">
        <v>54</v>
      </c>
      <c r="E5446" s="39" t="s">
        <v>5</v>
      </c>
    </row>
    <row r="5447" spans="1:5" ht="12.75">
      <c r="A5447" s="35" t="s">
        <v>56</v>
      </c>
      <c r="E5447" s="40" t="s">
        <v>5</v>
      </c>
    </row>
    <row r="5448" spans="1:5" ht="12.75">
      <c r="A5448" t="s">
        <v>58</v>
      </c>
      <c r="E5448" s="39" t="s">
        <v>5</v>
      </c>
    </row>
    <row r="5449" spans="1:16" ht="12.75">
      <c r="A5449" t="s">
        <v>48</v>
      </c>
      <c s="34" t="s">
        <v>5904</v>
      </c>
      <c s="34" t="s">
        <v>8255</v>
      </c>
      <c s="35" t="s">
        <v>9079</v>
      </c>
      <c s="6" t="s">
        <v>8256</v>
      </c>
      <c s="36" t="s">
        <v>163</v>
      </c>
      <c s="37">
        <v>45</v>
      </c>
      <c s="36">
        <v>0</v>
      </c>
      <c s="36">
        <f>ROUND(G5449*H5449,6)</f>
      </c>
      <c r="L5449" s="38">
        <v>0</v>
      </c>
      <c s="32">
        <f>ROUND(ROUND(L5449,2)*ROUND(G5449,3),2)</f>
      </c>
      <c s="36" t="s">
        <v>8172</v>
      </c>
      <c>
        <f>(M5449*21)/100</f>
      </c>
      <c t="s">
        <v>27</v>
      </c>
    </row>
    <row r="5450" spans="1:5" ht="127.5">
      <c r="A5450" s="35" t="s">
        <v>54</v>
      </c>
      <c r="E5450" s="39" t="s">
        <v>10028</v>
      </c>
    </row>
    <row r="5451" spans="1:5" ht="25.5">
      <c r="A5451" s="35" t="s">
        <v>56</v>
      </c>
      <c r="E5451" s="40" t="s">
        <v>10029</v>
      </c>
    </row>
    <row r="5452" spans="1:5" ht="12.75">
      <c r="A5452" t="s">
        <v>58</v>
      </c>
      <c r="E5452" s="39" t="s">
        <v>5</v>
      </c>
    </row>
    <row r="5453" spans="1:16" ht="12.75">
      <c r="A5453" t="s">
        <v>48</v>
      </c>
      <c s="34" t="s">
        <v>5907</v>
      </c>
      <c s="34" t="s">
        <v>10030</v>
      </c>
      <c s="35" t="s">
        <v>5</v>
      </c>
      <c s="6" t="s">
        <v>10031</v>
      </c>
      <c s="36" t="s">
        <v>163</v>
      </c>
      <c s="37">
        <v>10</v>
      </c>
      <c s="36">
        <v>0</v>
      </c>
      <c s="36">
        <f>ROUND(G5453*H5453,6)</f>
      </c>
      <c r="L5453" s="38">
        <v>0</v>
      </c>
      <c s="32">
        <f>ROUND(ROUND(L5453,2)*ROUND(G5453,3),2)</f>
      </c>
      <c s="36" t="s">
        <v>8172</v>
      </c>
      <c>
        <f>(M5453*21)/100</f>
      </c>
      <c t="s">
        <v>27</v>
      </c>
    </row>
    <row r="5454" spans="1:5" ht="12.75">
      <c r="A5454" s="35" t="s">
        <v>54</v>
      </c>
      <c r="E5454" s="39" t="s">
        <v>10032</v>
      </c>
    </row>
    <row r="5455" spans="1:5" ht="12.75">
      <c r="A5455" s="35" t="s">
        <v>56</v>
      </c>
      <c r="E5455" s="40" t="s">
        <v>5</v>
      </c>
    </row>
    <row r="5456" spans="1:5" ht="12.75">
      <c r="A5456" t="s">
        <v>58</v>
      </c>
      <c r="E5456" s="39" t="s">
        <v>5</v>
      </c>
    </row>
    <row r="5457" spans="1:16" ht="12.75">
      <c r="A5457" t="s">
        <v>48</v>
      </c>
      <c s="34" t="s">
        <v>5910</v>
      </c>
      <c s="34" t="s">
        <v>10033</v>
      </c>
      <c s="35" t="s">
        <v>5</v>
      </c>
      <c s="6" t="s">
        <v>10034</v>
      </c>
      <c s="36" t="s">
        <v>163</v>
      </c>
      <c s="37">
        <v>10</v>
      </c>
      <c s="36">
        <v>0</v>
      </c>
      <c s="36">
        <f>ROUND(G5457*H5457,6)</f>
      </c>
      <c r="L5457" s="38">
        <v>0</v>
      </c>
      <c s="32">
        <f>ROUND(ROUND(L5457,2)*ROUND(G5457,3),2)</f>
      </c>
      <c s="36" t="s">
        <v>8175</v>
      </c>
      <c>
        <f>(M5457*21)/100</f>
      </c>
      <c t="s">
        <v>27</v>
      </c>
    </row>
    <row r="5458" spans="1:5" ht="127.5">
      <c r="A5458" s="35" t="s">
        <v>54</v>
      </c>
      <c r="E5458" s="39" t="s">
        <v>8264</v>
      </c>
    </row>
    <row r="5459" spans="1:5" ht="25.5">
      <c r="A5459" s="35" t="s">
        <v>56</v>
      </c>
      <c r="E5459" s="40" t="s">
        <v>10035</v>
      </c>
    </row>
    <row r="5460" spans="1:5" ht="12.75">
      <c r="A5460" t="s">
        <v>58</v>
      </c>
      <c r="E5460" s="39" t="s">
        <v>5</v>
      </c>
    </row>
    <row r="5461" spans="1:16" ht="12.75">
      <c r="A5461" t="s">
        <v>48</v>
      </c>
      <c s="34" t="s">
        <v>5913</v>
      </c>
      <c s="34" t="s">
        <v>8259</v>
      </c>
      <c s="35" t="s">
        <v>9030</v>
      </c>
      <c s="6" t="s">
        <v>8260</v>
      </c>
      <c s="36" t="s">
        <v>163</v>
      </c>
      <c s="37">
        <v>89</v>
      </c>
      <c s="36">
        <v>0</v>
      </c>
      <c s="36">
        <f>ROUND(G5461*H5461,6)</f>
      </c>
      <c r="L5461" s="38">
        <v>0</v>
      </c>
      <c s="32">
        <f>ROUND(ROUND(L5461,2)*ROUND(G5461,3),2)</f>
      </c>
      <c s="36" t="s">
        <v>8172</v>
      </c>
      <c>
        <f>(M5461*21)/100</f>
      </c>
      <c t="s">
        <v>27</v>
      </c>
    </row>
    <row r="5462" spans="1:5" ht="38.25">
      <c r="A5462" s="35" t="s">
        <v>54</v>
      </c>
      <c r="E5462" s="39" t="s">
        <v>10036</v>
      </c>
    </row>
    <row r="5463" spans="1:5" ht="12.75">
      <c r="A5463" s="35" t="s">
        <v>56</v>
      </c>
      <c r="E5463" s="40" t="s">
        <v>5</v>
      </c>
    </row>
    <row r="5464" spans="1:5" ht="12.75">
      <c r="A5464" t="s">
        <v>58</v>
      </c>
      <c r="E5464" s="39" t="s">
        <v>5</v>
      </c>
    </row>
    <row r="5465" spans="1:16" ht="12.75">
      <c r="A5465" t="s">
        <v>48</v>
      </c>
      <c s="34" t="s">
        <v>5916</v>
      </c>
      <c s="34" t="s">
        <v>10037</v>
      </c>
      <c s="35" t="s">
        <v>5</v>
      </c>
      <c s="6" t="s">
        <v>10038</v>
      </c>
      <c s="36" t="s">
        <v>163</v>
      </c>
      <c s="37">
        <v>29</v>
      </c>
      <c s="36">
        <v>0</v>
      </c>
      <c s="36">
        <f>ROUND(G5465*H5465,6)</f>
      </c>
      <c r="L5465" s="38">
        <v>0</v>
      </c>
      <c s="32">
        <f>ROUND(ROUND(L5465,2)*ROUND(G5465,3),2)</f>
      </c>
      <c s="36" t="s">
        <v>8175</v>
      </c>
      <c>
        <f>(M5465*21)/100</f>
      </c>
      <c t="s">
        <v>27</v>
      </c>
    </row>
    <row r="5466" spans="1:5" ht="127.5">
      <c r="A5466" s="35" t="s">
        <v>54</v>
      </c>
      <c r="E5466" s="39" t="s">
        <v>8264</v>
      </c>
    </row>
    <row r="5467" spans="1:5" ht="25.5">
      <c r="A5467" s="35" t="s">
        <v>56</v>
      </c>
      <c r="E5467" s="40" t="s">
        <v>10039</v>
      </c>
    </row>
    <row r="5468" spans="1:5" ht="12.75">
      <c r="A5468" t="s">
        <v>58</v>
      </c>
      <c r="E5468" s="39" t="s">
        <v>5</v>
      </c>
    </row>
    <row r="5469" spans="1:16" ht="12.75">
      <c r="A5469" t="s">
        <v>48</v>
      </c>
      <c s="34" t="s">
        <v>5921</v>
      </c>
      <c s="34" t="s">
        <v>10040</v>
      </c>
      <c s="35" t="s">
        <v>5</v>
      </c>
      <c s="6" t="s">
        <v>10041</v>
      </c>
      <c s="36" t="s">
        <v>163</v>
      </c>
      <c s="37">
        <v>26</v>
      </c>
      <c s="36">
        <v>0</v>
      </c>
      <c s="36">
        <f>ROUND(G5469*H5469,6)</f>
      </c>
      <c r="L5469" s="38">
        <v>0</v>
      </c>
      <c s="32">
        <f>ROUND(ROUND(L5469,2)*ROUND(G5469,3),2)</f>
      </c>
      <c s="36" t="s">
        <v>8175</v>
      </c>
      <c>
        <f>(M5469*21)/100</f>
      </c>
      <c t="s">
        <v>27</v>
      </c>
    </row>
    <row r="5470" spans="1:5" ht="127.5">
      <c r="A5470" s="35" t="s">
        <v>54</v>
      </c>
      <c r="E5470" s="39" t="s">
        <v>8264</v>
      </c>
    </row>
    <row r="5471" spans="1:5" ht="25.5">
      <c r="A5471" s="35" t="s">
        <v>56</v>
      </c>
      <c r="E5471" s="40" t="s">
        <v>10042</v>
      </c>
    </row>
    <row r="5472" spans="1:5" ht="12.75">
      <c r="A5472" t="s">
        <v>58</v>
      </c>
      <c r="E5472" s="39" t="s">
        <v>5</v>
      </c>
    </row>
    <row r="5473" spans="1:16" ht="12.75">
      <c r="A5473" t="s">
        <v>48</v>
      </c>
      <c s="34" t="s">
        <v>5924</v>
      </c>
      <c s="34" t="s">
        <v>10043</v>
      </c>
      <c s="35" t="s">
        <v>5</v>
      </c>
      <c s="6" t="s">
        <v>10044</v>
      </c>
      <c s="36" t="s">
        <v>163</v>
      </c>
      <c s="37">
        <v>34</v>
      </c>
      <c s="36">
        <v>0</v>
      </c>
      <c s="36">
        <f>ROUND(G5473*H5473,6)</f>
      </c>
      <c r="L5473" s="38">
        <v>0</v>
      </c>
      <c s="32">
        <f>ROUND(ROUND(L5473,2)*ROUND(G5473,3),2)</f>
      </c>
      <c s="36" t="s">
        <v>8175</v>
      </c>
      <c>
        <f>(M5473*21)/100</f>
      </c>
      <c t="s">
        <v>27</v>
      </c>
    </row>
    <row r="5474" spans="1:5" ht="127.5">
      <c r="A5474" s="35" t="s">
        <v>54</v>
      </c>
      <c r="E5474" s="39" t="s">
        <v>8264</v>
      </c>
    </row>
    <row r="5475" spans="1:5" ht="25.5">
      <c r="A5475" s="35" t="s">
        <v>56</v>
      </c>
      <c r="E5475" s="40" t="s">
        <v>10045</v>
      </c>
    </row>
    <row r="5476" spans="1:5" ht="12.75">
      <c r="A5476" t="s">
        <v>58</v>
      </c>
      <c r="E5476" s="39" t="s">
        <v>5</v>
      </c>
    </row>
    <row r="5477" spans="1:16" ht="12.75">
      <c r="A5477" t="s">
        <v>48</v>
      </c>
      <c s="34" t="s">
        <v>5927</v>
      </c>
      <c s="34" t="s">
        <v>8266</v>
      </c>
      <c s="35" t="s">
        <v>9617</v>
      </c>
      <c s="6" t="s">
        <v>8267</v>
      </c>
      <c s="36" t="s">
        <v>163</v>
      </c>
      <c s="37">
        <v>13</v>
      </c>
      <c s="36">
        <v>0</v>
      </c>
      <c s="36">
        <f>ROUND(G5477*H5477,6)</f>
      </c>
      <c r="L5477" s="38">
        <v>0</v>
      </c>
      <c s="32">
        <f>ROUND(ROUND(L5477,2)*ROUND(G5477,3),2)</f>
      </c>
      <c s="36" t="s">
        <v>8172</v>
      </c>
      <c>
        <f>(M5477*21)/100</f>
      </c>
      <c t="s">
        <v>27</v>
      </c>
    </row>
    <row r="5478" spans="1:5" ht="12.75">
      <c r="A5478" s="35" t="s">
        <v>54</v>
      </c>
      <c r="E5478" s="39" t="s">
        <v>5</v>
      </c>
    </row>
    <row r="5479" spans="1:5" ht="25.5">
      <c r="A5479" s="35" t="s">
        <v>56</v>
      </c>
      <c r="E5479" s="40" t="s">
        <v>10046</v>
      </c>
    </row>
    <row r="5480" spans="1:5" ht="12.75">
      <c r="A5480" t="s">
        <v>58</v>
      </c>
      <c r="E5480" s="39" t="s">
        <v>5</v>
      </c>
    </row>
    <row r="5481" spans="1:16" ht="12.75">
      <c r="A5481" t="s">
        <v>48</v>
      </c>
      <c s="34" t="s">
        <v>5929</v>
      </c>
      <c s="34" t="s">
        <v>10047</v>
      </c>
      <c s="35" t="s">
        <v>5</v>
      </c>
      <c s="6" t="s">
        <v>10048</v>
      </c>
      <c s="36" t="s">
        <v>163</v>
      </c>
      <c s="37">
        <v>6</v>
      </c>
      <c s="36">
        <v>0</v>
      </c>
      <c s="36">
        <f>ROUND(G5481*H5481,6)</f>
      </c>
      <c r="L5481" s="38">
        <v>0</v>
      </c>
      <c s="32">
        <f>ROUND(ROUND(L5481,2)*ROUND(G5481,3),2)</f>
      </c>
      <c s="36" t="s">
        <v>8175</v>
      </c>
      <c>
        <f>(M5481*21)/100</f>
      </c>
      <c t="s">
        <v>27</v>
      </c>
    </row>
    <row r="5482" spans="1:5" ht="127.5">
      <c r="A5482" s="35" t="s">
        <v>54</v>
      </c>
      <c r="E5482" s="39" t="s">
        <v>8264</v>
      </c>
    </row>
    <row r="5483" spans="1:5" ht="25.5">
      <c r="A5483" s="35" t="s">
        <v>56</v>
      </c>
      <c r="E5483" s="40" t="s">
        <v>10049</v>
      </c>
    </row>
    <row r="5484" spans="1:5" ht="12.75">
      <c r="A5484" t="s">
        <v>58</v>
      </c>
      <c r="E5484" s="39" t="s">
        <v>5</v>
      </c>
    </row>
    <row r="5485" spans="1:16" ht="12.75">
      <c r="A5485" t="s">
        <v>48</v>
      </c>
      <c s="34" t="s">
        <v>5932</v>
      </c>
      <c s="34" t="s">
        <v>10050</v>
      </c>
      <c s="35" t="s">
        <v>5</v>
      </c>
      <c s="6" t="s">
        <v>10051</v>
      </c>
      <c s="36" t="s">
        <v>163</v>
      </c>
      <c s="37">
        <v>7</v>
      </c>
      <c s="36">
        <v>0</v>
      </c>
      <c s="36">
        <f>ROUND(G5485*H5485,6)</f>
      </c>
      <c r="L5485" s="38">
        <v>0</v>
      </c>
      <c s="32">
        <f>ROUND(ROUND(L5485,2)*ROUND(G5485,3),2)</f>
      </c>
      <c s="36" t="s">
        <v>8175</v>
      </c>
      <c>
        <f>(M5485*21)/100</f>
      </c>
      <c t="s">
        <v>27</v>
      </c>
    </row>
    <row r="5486" spans="1:5" ht="127.5">
      <c r="A5486" s="35" t="s">
        <v>54</v>
      </c>
      <c r="E5486" s="39" t="s">
        <v>8264</v>
      </c>
    </row>
    <row r="5487" spans="1:5" ht="25.5">
      <c r="A5487" s="35" t="s">
        <v>56</v>
      </c>
      <c r="E5487" s="40" t="s">
        <v>10052</v>
      </c>
    </row>
    <row r="5488" spans="1:5" ht="12.75">
      <c r="A5488" t="s">
        <v>58</v>
      </c>
      <c r="E5488" s="39" t="s">
        <v>5</v>
      </c>
    </row>
    <row r="5489" spans="1:16" ht="12.75">
      <c r="A5489" t="s">
        <v>48</v>
      </c>
      <c s="34" t="s">
        <v>5935</v>
      </c>
      <c s="34" t="s">
        <v>8275</v>
      </c>
      <c s="35" t="s">
        <v>9958</v>
      </c>
      <c s="6" t="s">
        <v>8276</v>
      </c>
      <c s="36" t="s">
        <v>163</v>
      </c>
      <c s="37">
        <v>115</v>
      </c>
      <c s="36">
        <v>0</v>
      </c>
      <c s="36">
        <f>ROUND(G5489*H5489,6)</f>
      </c>
      <c r="L5489" s="38">
        <v>0</v>
      </c>
      <c s="32">
        <f>ROUND(ROUND(L5489,2)*ROUND(G5489,3),2)</f>
      </c>
      <c s="36" t="s">
        <v>8172</v>
      </c>
      <c>
        <f>(M5489*21)/100</f>
      </c>
      <c t="s">
        <v>27</v>
      </c>
    </row>
    <row r="5490" spans="1:5" ht="38.25">
      <c r="A5490" s="35" t="s">
        <v>54</v>
      </c>
      <c r="E5490" s="39" t="s">
        <v>10053</v>
      </c>
    </row>
    <row r="5491" spans="1:5" ht="12.75">
      <c r="A5491" s="35" t="s">
        <v>56</v>
      </c>
      <c r="E5491" s="40" t="s">
        <v>5</v>
      </c>
    </row>
    <row r="5492" spans="1:5" ht="12.75">
      <c r="A5492" t="s">
        <v>58</v>
      </c>
      <c r="E5492" s="39" t="s">
        <v>5</v>
      </c>
    </row>
    <row r="5493" spans="1:16" ht="12.75">
      <c r="A5493" t="s">
        <v>48</v>
      </c>
      <c s="34" t="s">
        <v>5939</v>
      </c>
      <c s="34" t="s">
        <v>10054</v>
      </c>
      <c s="35" t="s">
        <v>5</v>
      </c>
      <c s="6" t="s">
        <v>10055</v>
      </c>
      <c s="36" t="s">
        <v>163</v>
      </c>
      <c s="37">
        <v>5</v>
      </c>
      <c s="36">
        <v>0</v>
      </c>
      <c s="36">
        <f>ROUND(G5493*H5493,6)</f>
      </c>
      <c r="L5493" s="38">
        <v>0</v>
      </c>
      <c s="32">
        <f>ROUND(ROUND(L5493,2)*ROUND(G5493,3),2)</f>
      </c>
      <c s="36" t="s">
        <v>8175</v>
      </c>
      <c>
        <f>(M5493*21)/100</f>
      </c>
      <c t="s">
        <v>27</v>
      </c>
    </row>
    <row r="5494" spans="1:5" ht="127.5">
      <c r="A5494" s="35" t="s">
        <v>54</v>
      </c>
      <c r="E5494" s="39" t="s">
        <v>8264</v>
      </c>
    </row>
    <row r="5495" spans="1:5" ht="25.5">
      <c r="A5495" s="35" t="s">
        <v>56</v>
      </c>
      <c r="E5495" s="40" t="s">
        <v>9912</v>
      </c>
    </row>
    <row r="5496" spans="1:5" ht="12.75">
      <c r="A5496" t="s">
        <v>58</v>
      </c>
      <c r="E5496" s="39" t="s">
        <v>5</v>
      </c>
    </row>
    <row r="5497" spans="1:16" ht="12.75">
      <c r="A5497" t="s">
        <v>48</v>
      </c>
      <c s="34" t="s">
        <v>5942</v>
      </c>
      <c s="34" t="s">
        <v>10056</v>
      </c>
      <c s="35" t="s">
        <v>5</v>
      </c>
      <c s="6" t="s">
        <v>8442</v>
      </c>
      <c s="36" t="s">
        <v>163</v>
      </c>
      <c s="37">
        <v>106</v>
      </c>
      <c s="36">
        <v>0</v>
      </c>
      <c s="36">
        <f>ROUND(G5497*H5497,6)</f>
      </c>
      <c r="L5497" s="38">
        <v>0</v>
      </c>
      <c s="32">
        <f>ROUND(ROUND(L5497,2)*ROUND(G5497,3),2)</f>
      </c>
      <c s="36" t="s">
        <v>8175</v>
      </c>
      <c>
        <f>(M5497*21)/100</f>
      </c>
      <c t="s">
        <v>27</v>
      </c>
    </row>
    <row r="5498" spans="1:5" ht="127.5">
      <c r="A5498" s="35" t="s">
        <v>54</v>
      </c>
      <c r="E5498" s="39" t="s">
        <v>8264</v>
      </c>
    </row>
    <row r="5499" spans="1:5" ht="25.5">
      <c r="A5499" s="35" t="s">
        <v>56</v>
      </c>
      <c r="E5499" s="40" t="s">
        <v>10057</v>
      </c>
    </row>
    <row r="5500" spans="1:5" ht="12.75">
      <c r="A5500" t="s">
        <v>58</v>
      </c>
      <c r="E5500" s="39" t="s">
        <v>5</v>
      </c>
    </row>
    <row r="5501" spans="1:16" ht="12.75">
      <c r="A5501" t="s">
        <v>48</v>
      </c>
      <c s="34" t="s">
        <v>5945</v>
      </c>
      <c s="34" t="s">
        <v>10058</v>
      </c>
      <c s="35" t="s">
        <v>5</v>
      </c>
      <c s="6" t="s">
        <v>10059</v>
      </c>
      <c s="36" t="s">
        <v>163</v>
      </c>
      <c s="37">
        <v>4</v>
      </c>
      <c s="36">
        <v>0</v>
      </c>
      <c s="36">
        <f>ROUND(G5501*H5501,6)</f>
      </c>
      <c r="L5501" s="38">
        <v>0</v>
      </c>
      <c s="32">
        <f>ROUND(ROUND(L5501,2)*ROUND(G5501,3),2)</f>
      </c>
      <c s="36" t="s">
        <v>8175</v>
      </c>
      <c>
        <f>(M5501*21)/100</f>
      </c>
      <c t="s">
        <v>27</v>
      </c>
    </row>
    <row r="5502" spans="1:5" ht="127.5">
      <c r="A5502" s="35" t="s">
        <v>54</v>
      </c>
      <c r="E5502" s="39" t="s">
        <v>8264</v>
      </c>
    </row>
    <row r="5503" spans="1:5" ht="25.5">
      <c r="A5503" s="35" t="s">
        <v>56</v>
      </c>
      <c r="E5503" s="40" t="s">
        <v>10060</v>
      </c>
    </row>
    <row r="5504" spans="1:5" ht="12.75">
      <c r="A5504" t="s">
        <v>58</v>
      </c>
      <c r="E5504" s="39" t="s">
        <v>5</v>
      </c>
    </row>
    <row r="5505" spans="1:16" ht="12.75">
      <c r="A5505" t="s">
        <v>48</v>
      </c>
      <c s="34" t="s">
        <v>5948</v>
      </c>
      <c s="34" t="s">
        <v>9259</v>
      </c>
      <c s="35" t="s">
        <v>7756</v>
      </c>
      <c s="6" t="s">
        <v>9260</v>
      </c>
      <c s="36" t="s">
        <v>163</v>
      </c>
      <c s="37">
        <v>1</v>
      </c>
      <c s="36">
        <v>0</v>
      </c>
      <c s="36">
        <f>ROUND(G5505*H5505,6)</f>
      </c>
      <c r="L5505" s="38">
        <v>0</v>
      </c>
      <c s="32">
        <f>ROUND(ROUND(L5505,2)*ROUND(G5505,3),2)</f>
      </c>
      <c s="36" t="s">
        <v>8172</v>
      </c>
      <c>
        <f>(M5505*21)/100</f>
      </c>
      <c t="s">
        <v>27</v>
      </c>
    </row>
    <row r="5506" spans="1:5" ht="12.75">
      <c r="A5506" s="35" t="s">
        <v>54</v>
      </c>
      <c r="E5506" s="39" t="s">
        <v>10061</v>
      </c>
    </row>
    <row r="5507" spans="1:5" ht="12.75">
      <c r="A5507" s="35" t="s">
        <v>56</v>
      </c>
      <c r="E5507" s="40" t="s">
        <v>5</v>
      </c>
    </row>
    <row r="5508" spans="1:5" ht="12.75">
      <c r="A5508" t="s">
        <v>58</v>
      </c>
      <c r="E5508" s="39" t="s">
        <v>5</v>
      </c>
    </row>
    <row r="5509" spans="1:16" ht="12.75">
      <c r="A5509" t="s">
        <v>48</v>
      </c>
      <c s="34" t="s">
        <v>5951</v>
      </c>
      <c s="34" t="s">
        <v>10062</v>
      </c>
      <c s="35" t="s">
        <v>5</v>
      </c>
      <c s="6" t="s">
        <v>9263</v>
      </c>
      <c s="36" t="s">
        <v>163</v>
      </c>
      <c s="37">
        <v>1</v>
      </c>
      <c s="36">
        <v>0</v>
      </c>
      <c s="36">
        <f>ROUND(G5509*H5509,6)</f>
      </c>
      <c r="L5509" s="38">
        <v>0</v>
      </c>
      <c s="32">
        <f>ROUND(ROUND(L5509,2)*ROUND(G5509,3),2)</f>
      </c>
      <c s="36" t="s">
        <v>8175</v>
      </c>
      <c>
        <f>(M5509*21)/100</f>
      </c>
      <c t="s">
        <v>27</v>
      </c>
    </row>
    <row r="5510" spans="1:5" ht="12.75">
      <c r="A5510" s="35" t="s">
        <v>54</v>
      </c>
      <c r="E5510" s="39" t="s">
        <v>8298</v>
      </c>
    </row>
    <row r="5511" spans="1:5" ht="12.75">
      <c r="A5511" s="35" t="s">
        <v>56</v>
      </c>
      <c r="E5511" s="40" t="s">
        <v>5</v>
      </c>
    </row>
    <row r="5512" spans="1:5" ht="12.75">
      <c r="A5512" t="s">
        <v>58</v>
      </c>
      <c r="E5512" s="39" t="s">
        <v>5</v>
      </c>
    </row>
    <row r="5513" spans="1:16" ht="12.75">
      <c r="A5513" t="s">
        <v>48</v>
      </c>
      <c s="34" t="s">
        <v>5954</v>
      </c>
      <c s="34" t="s">
        <v>8293</v>
      </c>
      <c s="35" t="s">
        <v>9079</v>
      </c>
      <c s="6" t="s">
        <v>8294</v>
      </c>
      <c s="36" t="s">
        <v>163</v>
      </c>
      <c s="37">
        <v>32</v>
      </c>
      <c s="36">
        <v>0</v>
      </c>
      <c s="36">
        <f>ROUND(G5513*H5513,6)</f>
      </c>
      <c r="L5513" s="38">
        <v>0</v>
      </c>
      <c s="32">
        <f>ROUND(ROUND(L5513,2)*ROUND(G5513,3),2)</f>
      </c>
      <c s="36" t="s">
        <v>8172</v>
      </c>
      <c>
        <f>(M5513*21)/100</f>
      </c>
      <c t="s">
        <v>27</v>
      </c>
    </row>
    <row r="5514" spans="1:5" ht="25.5">
      <c r="A5514" s="35" t="s">
        <v>54</v>
      </c>
      <c r="E5514" s="39" t="s">
        <v>10063</v>
      </c>
    </row>
    <row r="5515" spans="1:5" ht="12.75">
      <c r="A5515" s="35" t="s">
        <v>56</v>
      </c>
      <c r="E5515" s="40" t="s">
        <v>5</v>
      </c>
    </row>
    <row r="5516" spans="1:5" ht="12.75">
      <c r="A5516" t="s">
        <v>58</v>
      </c>
      <c r="E5516" s="39" t="s">
        <v>5</v>
      </c>
    </row>
    <row r="5517" spans="1:16" ht="12.75">
      <c r="A5517" t="s">
        <v>48</v>
      </c>
      <c s="34" t="s">
        <v>5957</v>
      </c>
      <c s="34" t="s">
        <v>10064</v>
      </c>
      <c s="35" t="s">
        <v>5</v>
      </c>
      <c s="6" t="s">
        <v>8302</v>
      </c>
      <c s="36" t="s">
        <v>163</v>
      </c>
      <c s="37">
        <v>30</v>
      </c>
      <c s="36">
        <v>0</v>
      </c>
      <c s="36">
        <f>ROUND(G5517*H5517,6)</f>
      </c>
      <c r="L5517" s="38">
        <v>0</v>
      </c>
      <c s="32">
        <f>ROUND(ROUND(L5517,2)*ROUND(G5517,3),2)</f>
      </c>
      <c s="36" t="s">
        <v>8175</v>
      </c>
      <c>
        <f>(M5517*21)/100</f>
      </c>
      <c t="s">
        <v>27</v>
      </c>
    </row>
    <row r="5518" spans="1:5" ht="12.75">
      <c r="A5518" s="35" t="s">
        <v>54</v>
      </c>
      <c r="E5518" s="39" t="s">
        <v>8298</v>
      </c>
    </row>
    <row r="5519" spans="1:5" ht="12.75">
      <c r="A5519" s="35" t="s">
        <v>56</v>
      </c>
      <c r="E5519" s="40" t="s">
        <v>5</v>
      </c>
    </row>
    <row r="5520" spans="1:5" ht="12.75">
      <c r="A5520" t="s">
        <v>58</v>
      </c>
      <c r="E5520" s="39" t="s">
        <v>5</v>
      </c>
    </row>
    <row r="5521" spans="1:16" ht="12.75">
      <c r="A5521" t="s">
        <v>48</v>
      </c>
      <c s="34" t="s">
        <v>5960</v>
      </c>
      <c s="34" t="s">
        <v>10065</v>
      </c>
      <c s="35" t="s">
        <v>5</v>
      </c>
      <c s="6" t="s">
        <v>8297</v>
      </c>
      <c s="36" t="s">
        <v>163</v>
      </c>
      <c s="37">
        <v>2</v>
      </c>
      <c s="36">
        <v>0</v>
      </c>
      <c s="36">
        <f>ROUND(G5521*H5521,6)</f>
      </c>
      <c r="L5521" s="38">
        <v>0</v>
      </c>
      <c s="32">
        <f>ROUND(ROUND(L5521,2)*ROUND(G5521,3),2)</f>
      </c>
      <c s="36" t="s">
        <v>8175</v>
      </c>
      <c>
        <f>(M5521*21)/100</f>
      </c>
      <c t="s">
        <v>27</v>
      </c>
    </row>
    <row r="5522" spans="1:5" ht="12.75">
      <c r="A5522" s="35" t="s">
        <v>54</v>
      </c>
      <c r="E5522" s="39" t="s">
        <v>8298</v>
      </c>
    </row>
    <row r="5523" spans="1:5" ht="12.75">
      <c r="A5523" s="35" t="s">
        <v>56</v>
      </c>
      <c r="E5523" s="40" t="s">
        <v>5</v>
      </c>
    </row>
    <row r="5524" spans="1:5" ht="12.75">
      <c r="A5524" t="s">
        <v>58</v>
      </c>
      <c r="E5524" s="39" t="s">
        <v>5</v>
      </c>
    </row>
    <row r="5525" spans="1:13" ht="12.75">
      <c r="A5525" t="s">
        <v>46</v>
      </c>
      <c r="C5525" s="31" t="s">
        <v>8303</v>
      </c>
      <c r="E5525" s="33" t="s">
        <v>8304</v>
      </c>
      <c r="J5525" s="32">
        <f>0</f>
      </c>
      <c s="32">
        <f>0</f>
      </c>
      <c s="32">
        <f>0+L5526+L5530+L5534+L5538+L5542+L5546+L5550+L5554+L5558+L5562+L5566+L5570</f>
      </c>
      <c s="32">
        <f>0+M5526+M5530+M5534+M5538+M5542+M5546+M5550+M5554+M5558+M5562+M5566+M5570</f>
      </c>
    </row>
    <row r="5526" spans="1:16" ht="12.75">
      <c r="A5526" t="s">
        <v>48</v>
      </c>
      <c s="34" t="s">
        <v>5963</v>
      </c>
      <c s="34" t="s">
        <v>9919</v>
      </c>
      <c s="35" t="s">
        <v>7756</v>
      </c>
      <c s="6" t="s">
        <v>9920</v>
      </c>
      <c s="36" t="s">
        <v>52</v>
      </c>
      <c s="37">
        <v>15</v>
      </c>
      <c s="36">
        <v>0</v>
      </c>
      <c s="36">
        <f>ROUND(G5526*H5526,6)</f>
      </c>
      <c r="L5526" s="38">
        <v>0</v>
      </c>
      <c s="32">
        <f>ROUND(ROUND(L5526,2)*ROUND(G5526,3),2)</f>
      </c>
      <c s="36" t="s">
        <v>8172</v>
      </c>
      <c>
        <f>(M5526*21)/100</f>
      </c>
      <c t="s">
        <v>27</v>
      </c>
    </row>
    <row r="5527" spans="1:5" ht="12.75">
      <c r="A5527" s="35" t="s">
        <v>54</v>
      </c>
      <c r="E5527" s="39" t="s">
        <v>10066</v>
      </c>
    </row>
    <row r="5528" spans="1:5" ht="12.75">
      <c r="A5528" s="35" t="s">
        <v>56</v>
      </c>
      <c r="E5528" s="40" t="s">
        <v>5</v>
      </c>
    </row>
    <row r="5529" spans="1:5" ht="12.75">
      <c r="A5529" t="s">
        <v>58</v>
      </c>
      <c r="E5529" s="39" t="s">
        <v>5</v>
      </c>
    </row>
    <row r="5530" spans="1:16" ht="25.5">
      <c r="A5530" t="s">
        <v>48</v>
      </c>
      <c s="34" t="s">
        <v>5966</v>
      </c>
      <c s="34" t="s">
        <v>10067</v>
      </c>
      <c s="35" t="s">
        <v>5</v>
      </c>
      <c s="6" t="s">
        <v>8696</v>
      </c>
      <c s="36" t="s">
        <v>52</v>
      </c>
      <c s="37">
        <v>15</v>
      </c>
      <c s="36">
        <v>0</v>
      </c>
      <c s="36">
        <f>ROUND(G5530*H5530,6)</f>
      </c>
      <c r="L5530" s="38">
        <v>0</v>
      </c>
      <c s="32">
        <f>ROUND(ROUND(L5530,2)*ROUND(G5530,3),2)</f>
      </c>
      <c s="36" t="s">
        <v>8175</v>
      </c>
      <c>
        <f>(M5530*21)/100</f>
      </c>
      <c t="s">
        <v>27</v>
      </c>
    </row>
    <row r="5531" spans="1:5" ht="25.5">
      <c r="A5531" s="35" t="s">
        <v>54</v>
      </c>
      <c r="E5531" s="39" t="s">
        <v>8696</v>
      </c>
    </row>
    <row r="5532" spans="1:5" ht="12.75">
      <c r="A5532" s="35" t="s">
        <v>56</v>
      </c>
      <c r="E5532" s="40" t="s">
        <v>5</v>
      </c>
    </row>
    <row r="5533" spans="1:5" ht="12.75">
      <c r="A5533" t="s">
        <v>58</v>
      </c>
      <c r="E5533" s="39" t="s">
        <v>5</v>
      </c>
    </row>
    <row r="5534" spans="1:16" ht="12.75">
      <c r="A5534" t="s">
        <v>48</v>
      </c>
      <c s="34" t="s">
        <v>5969</v>
      </c>
      <c s="34" t="s">
        <v>9796</v>
      </c>
      <c s="35" t="s">
        <v>7252</v>
      </c>
      <c s="6" t="s">
        <v>9797</v>
      </c>
      <c s="36" t="s">
        <v>52</v>
      </c>
      <c s="37">
        <v>1</v>
      </c>
      <c s="36">
        <v>0</v>
      </c>
      <c s="36">
        <f>ROUND(G5534*H5534,6)</f>
      </c>
      <c r="L5534" s="38">
        <v>0</v>
      </c>
      <c s="32">
        <f>ROUND(ROUND(L5534,2)*ROUND(G5534,3),2)</f>
      </c>
      <c s="36" t="s">
        <v>8172</v>
      </c>
      <c>
        <f>(M5534*21)/100</f>
      </c>
      <c t="s">
        <v>27</v>
      </c>
    </row>
    <row r="5535" spans="1:5" ht="12.75">
      <c r="A5535" s="35" t="s">
        <v>54</v>
      </c>
      <c r="E5535" s="39" t="s">
        <v>9798</v>
      </c>
    </row>
    <row r="5536" spans="1:5" ht="12.75">
      <c r="A5536" s="35" t="s">
        <v>56</v>
      </c>
      <c r="E5536" s="40" t="s">
        <v>5</v>
      </c>
    </row>
    <row r="5537" spans="1:5" ht="12.75">
      <c r="A5537" t="s">
        <v>58</v>
      </c>
      <c r="E5537" s="39" t="s">
        <v>5</v>
      </c>
    </row>
    <row r="5538" spans="1:16" ht="25.5">
      <c r="A5538" t="s">
        <v>48</v>
      </c>
      <c s="34" t="s">
        <v>5972</v>
      </c>
      <c s="34" t="s">
        <v>10068</v>
      </c>
      <c s="35" t="s">
        <v>5</v>
      </c>
      <c s="6" t="s">
        <v>9268</v>
      </c>
      <c s="36" t="s">
        <v>52</v>
      </c>
      <c s="37">
        <v>1</v>
      </c>
      <c s="36">
        <v>0</v>
      </c>
      <c s="36">
        <f>ROUND(G5538*H5538,6)</f>
      </c>
      <c r="L5538" s="38">
        <v>0</v>
      </c>
      <c s="32">
        <f>ROUND(ROUND(L5538,2)*ROUND(G5538,3),2)</f>
      </c>
      <c s="36" t="s">
        <v>8175</v>
      </c>
      <c>
        <f>(M5538*21)/100</f>
      </c>
      <c t="s">
        <v>27</v>
      </c>
    </row>
    <row r="5539" spans="1:5" ht="25.5">
      <c r="A5539" s="35" t="s">
        <v>54</v>
      </c>
      <c r="E5539" s="39" t="s">
        <v>9268</v>
      </c>
    </row>
    <row r="5540" spans="1:5" ht="12.75">
      <c r="A5540" s="35" t="s">
        <v>56</v>
      </c>
      <c r="E5540" s="40" t="s">
        <v>5</v>
      </c>
    </row>
    <row r="5541" spans="1:5" ht="12.75">
      <c r="A5541" t="s">
        <v>58</v>
      </c>
      <c r="E5541" s="39" t="s">
        <v>5</v>
      </c>
    </row>
    <row r="5542" spans="1:16" ht="12.75">
      <c r="A5542" t="s">
        <v>48</v>
      </c>
      <c s="34" t="s">
        <v>5975</v>
      </c>
      <c s="34" t="s">
        <v>8949</v>
      </c>
      <c s="35" t="s">
        <v>8787</v>
      </c>
      <c s="6" t="s">
        <v>8950</v>
      </c>
      <c s="36" t="s">
        <v>52</v>
      </c>
      <c s="37">
        <v>1</v>
      </c>
      <c s="36">
        <v>0</v>
      </c>
      <c s="36">
        <f>ROUND(G5542*H5542,6)</f>
      </c>
      <c r="L5542" s="38">
        <v>0</v>
      </c>
      <c s="32">
        <f>ROUND(ROUND(L5542,2)*ROUND(G5542,3),2)</f>
      </c>
      <c s="36" t="s">
        <v>8172</v>
      </c>
      <c>
        <f>(M5542*21)/100</f>
      </c>
      <c t="s">
        <v>27</v>
      </c>
    </row>
    <row r="5543" spans="1:5" ht="12.75">
      <c r="A5543" s="35" t="s">
        <v>54</v>
      </c>
      <c r="E5543" s="39" t="s">
        <v>9270</v>
      </c>
    </row>
    <row r="5544" spans="1:5" ht="12.75">
      <c r="A5544" s="35" t="s">
        <v>56</v>
      </c>
      <c r="E5544" s="40" t="s">
        <v>5</v>
      </c>
    </row>
    <row r="5545" spans="1:5" ht="12.75">
      <c r="A5545" t="s">
        <v>58</v>
      </c>
      <c r="E5545" s="39" t="s">
        <v>5</v>
      </c>
    </row>
    <row r="5546" spans="1:16" ht="12.75">
      <c r="A5546" t="s">
        <v>48</v>
      </c>
      <c s="34" t="s">
        <v>5978</v>
      </c>
      <c s="34" t="s">
        <v>10069</v>
      </c>
      <c s="35" t="s">
        <v>5</v>
      </c>
      <c s="6" t="s">
        <v>9019</v>
      </c>
      <c s="36" t="s">
        <v>52</v>
      </c>
      <c s="37">
        <v>1</v>
      </c>
      <c s="36">
        <v>0</v>
      </c>
      <c s="36">
        <f>ROUND(G5546*H5546,6)</f>
      </c>
      <c r="L5546" s="38">
        <v>0</v>
      </c>
      <c s="32">
        <f>ROUND(ROUND(L5546,2)*ROUND(G5546,3),2)</f>
      </c>
      <c s="36" t="s">
        <v>8175</v>
      </c>
      <c>
        <f>(M5546*21)/100</f>
      </c>
      <c t="s">
        <v>27</v>
      </c>
    </row>
    <row r="5547" spans="1:5" ht="12.75">
      <c r="A5547" s="35" t="s">
        <v>54</v>
      </c>
      <c r="E5547" s="39" t="s">
        <v>9019</v>
      </c>
    </row>
    <row r="5548" spans="1:5" ht="12.75">
      <c r="A5548" s="35" t="s">
        <v>56</v>
      </c>
      <c r="E5548" s="40" t="s">
        <v>5</v>
      </c>
    </row>
    <row r="5549" spans="1:5" ht="12.75">
      <c r="A5549" t="s">
        <v>58</v>
      </c>
      <c r="E5549" s="39" t="s">
        <v>5</v>
      </c>
    </row>
    <row r="5550" spans="1:16" ht="12.75">
      <c r="A5550" t="s">
        <v>48</v>
      </c>
      <c s="34" t="s">
        <v>5981</v>
      </c>
      <c s="34" t="s">
        <v>9919</v>
      </c>
      <c s="35" t="s">
        <v>7797</v>
      </c>
      <c s="6" t="s">
        <v>9920</v>
      </c>
      <c s="36" t="s">
        <v>52</v>
      </c>
      <c s="37">
        <v>15</v>
      </c>
      <c s="36">
        <v>0</v>
      </c>
      <c s="36">
        <f>ROUND(G5550*H5550,6)</f>
      </c>
      <c r="L5550" s="38">
        <v>0</v>
      </c>
      <c s="32">
        <f>ROUND(ROUND(L5550,2)*ROUND(G5550,3),2)</f>
      </c>
      <c s="36" t="s">
        <v>8172</v>
      </c>
      <c>
        <f>(M5550*21)/100</f>
      </c>
      <c t="s">
        <v>27</v>
      </c>
    </row>
    <row r="5551" spans="1:5" ht="12.75">
      <c r="A5551" s="35" t="s">
        <v>54</v>
      </c>
      <c r="E5551" s="39" t="s">
        <v>9924</v>
      </c>
    </row>
    <row r="5552" spans="1:5" ht="12.75">
      <c r="A5552" s="35" t="s">
        <v>56</v>
      </c>
      <c r="E5552" s="40" t="s">
        <v>5</v>
      </c>
    </row>
    <row r="5553" spans="1:5" ht="12.75">
      <c r="A5553" t="s">
        <v>58</v>
      </c>
      <c r="E5553" s="39" t="s">
        <v>5</v>
      </c>
    </row>
    <row r="5554" spans="1:16" ht="25.5">
      <c r="A5554" t="s">
        <v>48</v>
      </c>
      <c s="34" t="s">
        <v>5984</v>
      </c>
      <c s="34" t="s">
        <v>10070</v>
      </c>
      <c s="35" t="s">
        <v>5</v>
      </c>
      <c s="6" t="s">
        <v>8887</v>
      </c>
      <c s="36" t="s">
        <v>52</v>
      </c>
      <c s="37">
        <v>15</v>
      </c>
      <c s="36">
        <v>0</v>
      </c>
      <c s="36">
        <f>ROUND(G5554*H5554,6)</f>
      </c>
      <c r="L5554" s="38">
        <v>0</v>
      </c>
      <c s="32">
        <f>ROUND(ROUND(L5554,2)*ROUND(G5554,3),2)</f>
      </c>
      <c s="36" t="s">
        <v>8175</v>
      </c>
      <c>
        <f>(M5554*21)/100</f>
      </c>
      <c t="s">
        <v>27</v>
      </c>
    </row>
    <row r="5555" spans="1:5" ht="25.5">
      <c r="A5555" s="35" t="s">
        <v>54</v>
      </c>
      <c r="E5555" s="39" t="s">
        <v>8887</v>
      </c>
    </row>
    <row r="5556" spans="1:5" ht="12.75">
      <c r="A5556" s="35" t="s">
        <v>56</v>
      </c>
      <c r="E5556" s="40" t="s">
        <v>5</v>
      </c>
    </row>
    <row r="5557" spans="1:5" ht="12.75">
      <c r="A5557" t="s">
        <v>58</v>
      </c>
      <c r="E5557" s="39" t="s">
        <v>5</v>
      </c>
    </row>
    <row r="5558" spans="1:16" ht="12.75">
      <c r="A5558" t="s">
        <v>48</v>
      </c>
      <c s="34" t="s">
        <v>5987</v>
      </c>
      <c s="34" t="s">
        <v>8949</v>
      </c>
      <c s="35" t="s">
        <v>8808</v>
      </c>
      <c s="6" t="s">
        <v>8950</v>
      </c>
      <c s="36" t="s">
        <v>52</v>
      </c>
      <c s="37">
        <v>1</v>
      </c>
      <c s="36">
        <v>0</v>
      </c>
      <c s="36">
        <f>ROUND(G5558*H5558,6)</f>
      </c>
      <c r="L5558" s="38">
        <v>0</v>
      </c>
      <c s="32">
        <f>ROUND(ROUND(L5558,2)*ROUND(G5558,3),2)</f>
      </c>
      <c s="36" t="s">
        <v>8172</v>
      </c>
      <c>
        <f>(M5558*21)/100</f>
      </c>
      <c t="s">
        <v>27</v>
      </c>
    </row>
    <row r="5559" spans="1:5" ht="12.75">
      <c r="A5559" s="35" t="s">
        <v>54</v>
      </c>
      <c r="E5559" s="39" t="s">
        <v>9270</v>
      </c>
    </row>
    <row r="5560" spans="1:5" ht="12.75">
      <c r="A5560" s="35" t="s">
        <v>56</v>
      </c>
      <c r="E5560" s="40" t="s">
        <v>5</v>
      </c>
    </row>
    <row r="5561" spans="1:5" ht="12.75">
      <c r="A5561" t="s">
        <v>58</v>
      </c>
      <c r="E5561" s="39" t="s">
        <v>5</v>
      </c>
    </row>
    <row r="5562" spans="1:16" ht="12.75">
      <c r="A5562" t="s">
        <v>48</v>
      </c>
      <c s="34" t="s">
        <v>5990</v>
      </c>
      <c s="34" t="s">
        <v>10071</v>
      </c>
      <c s="35" t="s">
        <v>5</v>
      </c>
      <c s="6" t="s">
        <v>8473</v>
      </c>
      <c s="36" t="s">
        <v>52</v>
      </c>
      <c s="37">
        <v>1</v>
      </c>
      <c s="36">
        <v>0</v>
      </c>
      <c s="36">
        <f>ROUND(G5562*H5562,6)</f>
      </c>
      <c r="L5562" s="38">
        <v>0</v>
      </c>
      <c s="32">
        <f>ROUND(ROUND(L5562,2)*ROUND(G5562,3),2)</f>
      </c>
      <c s="36" t="s">
        <v>8175</v>
      </c>
      <c>
        <f>(M5562*21)/100</f>
      </c>
      <c t="s">
        <v>27</v>
      </c>
    </row>
    <row r="5563" spans="1:5" ht="12.75">
      <c r="A5563" s="35" t="s">
        <v>54</v>
      </c>
      <c r="E5563" s="39" t="s">
        <v>8473</v>
      </c>
    </row>
    <row r="5564" spans="1:5" ht="12.75">
      <c r="A5564" s="35" t="s">
        <v>56</v>
      </c>
      <c r="E5564" s="40" t="s">
        <v>5</v>
      </c>
    </row>
    <row r="5565" spans="1:5" ht="12.75">
      <c r="A5565" t="s">
        <v>58</v>
      </c>
      <c r="E5565" s="39" t="s">
        <v>5</v>
      </c>
    </row>
    <row r="5566" spans="1:16" ht="12.75">
      <c r="A5566" t="s">
        <v>48</v>
      </c>
      <c s="34" t="s">
        <v>5993</v>
      </c>
      <c s="34" t="s">
        <v>10072</v>
      </c>
      <c s="35" t="s">
        <v>5</v>
      </c>
      <c s="6" t="s">
        <v>10073</v>
      </c>
      <c s="36" t="s">
        <v>52</v>
      </c>
      <c s="37">
        <v>1</v>
      </c>
      <c s="36">
        <v>0</v>
      </c>
      <c s="36">
        <f>ROUND(G5566*H5566,6)</f>
      </c>
      <c r="L5566" s="38">
        <v>0</v>
      </c>
      <c s="32">
        <f>ROUND(ROUND(L5566,2)*ROUND(G5566,3),2)</f>
      </c>
      <c s="36" t="s">
        <v>8175</v>
      </c>
      <c>
        <f>(M5566*21)/100</f>
      </c>
      <c t="s">
        <v>27</v>
      </c>
    </row>
    <row r="5567" spans="1:5" ht="12.75">
      <c r="A5567" s="35" t="s">
        <v>54</v>
      </c>
      <c r="E5567" s="39" t="s">
        <v>10073</v>
      </c>
    </row>
    <row r="5568" spans="1:5" ht="12.75">
      <c r="A5568" s="35" t="s">
        <v>56</v>
      </c>
      <c r="E5568" s="40" t="s">
        <v>5</v>
      </c>
    </row>
    <row r="5569" spans="1:5" ht="12.75">
      <c r="A5569" t="s">
        <v>58</v>
      </c>
      <c r="E5569" s="39" t="s">
        <v>5</v>
      </c>
    </row>
    <row r="5570" spans="1:16" ht="12.75">
      <c r="A5570" t="s">
        <v>48</v>
      </c>
      <c s="34" t="s">
        <v>5996</v>
      </c>
      <c s="34" t="s">
        <v>10074</v>
      </c>
      <c s="35" t="s">
        <v>5</v>
      </c>
      <c s="6" t="s">
        <v>10075</v>
      </c>
      <c s="36" t="s">
        <v>52</v>
      </c>
      <c s="37">
        <v>1</v>
      </c>
      <c s="36">
        <v>0</v>
      </c>
      <c s="36">
        <f>ROUND(G5570*H5570,6)</f>
      </c>
      <c r="L5570" s="38">
        <v>0</v>
      </c>
      <c s="32">
        <f>ROUND(ROUND(L5570,2)*ROUND(G5570,3),2)</f>
      </c>
      <c s="36" t="s">
        <v>8175</v>
      </c>
      <c>
        <f>(M5570*21)/100</f>
      </c>
      <c t="s">
        <v>27</v>
      </c>
    </row>
    <row r="5571" spans="1:5" ht="12.75">
      <c r="A5571" s="35" t="s">
        <v>54</v>
      </c>
      <c r="E5571" s="39" t="s">
        <v>10075</v>
      </c>
    </row>
    <row r="5572" spans="1:5" ht="12.75">
      <c r="A5572" s="35" t="s">
        <v>56</v>
      </c>
      <c r="E5572" s="40" t="s">
        <v>5</v>
      </c>
    </row>
    <row r="5573" spans="1:5" ht="12.75">
      <c r="A5573" t="s">
        <v>58</v>
      </c>
      <c r="E5573" s="39" t="s">
        <v>5</v>
      </c>
    </row>
    <row r="5574" spans="1:13" ht="12.75">
      <c r="A5574" t="s">
        <v>46</v>
      </c>
      <c r="C5574" s="31" t="s">
        <v>8332</v>
      </c>
      <c r="E5574" s="33" t="s">
        <v>8333</v>
      </c>
      <c r="J5574" s="32">
        <f>0</f>
      </c>
      <c s="32">
        <f>0</f>
      </c>
      <c s="32">
        <f>0+L5575+L5579+L5583+L5587+L5591+L5595</f>
      </c>
      <c s="32">
        <f>0+M5575+M5579+M5583+M5587+M5591+M5595</f>
      </c>
    </row>
    <row r="5575" spans="1:16" ht="12.75">
      <c r="A5575" t="s">
        <v>48</v>
      </c>
      <c s="34" t="s">
        <v>5999</v>
      </c>
      <c s="34" t="s">
        <v>10076</v>
      </c>
      <c s="35" t="s">
        <v>5</v>
      </c>
      <c s="6" t="s">
        <v>8335</v>
      </c>
      <c s="36" t="s">
        <v>1408</v>
      </c>
      <c s="37">
        <v>100</v>
      </c>
      <c s="36">
        <v>0</v>
      </c>
      <c s="36">
        <f>ROUND(G5575*H5575,6)</f>
      </c>
      <c r="L5575" s="38">
        <v>0</v>
      </c>
      <c s="32">
        <f>ROUND(ROUND(L5575,2)*ROUND(G5575,3),2)</f>
      </c>
      <c s="36" t="s">
        <v>8175</v>
      </c>
      <c>
        <f>(M5575*21)/100</f>
      </c>
      <c t="s">
        <v>27</v>
      </c>
    </row>
    <row r="5576" spans="1:5" ht="12.75">
      <c r="A5576" s="35" t="s">
        <v>54</v>
      </c>
      <c r="E5576" s="39" t="s">
        <v>8335</v>
      </c>
    </row>
    <row r="5577" spans="1:5" ht="12.75">
      <c r="A5577" s="35" t="s">
        <v>56</v>
      </c>
      <c r="E5577" s="40" t="s">
        <v>5</v>
      </c>
    </row>
    <row r="5578" spans="1:5" ht="12.75">
      <c r="A5578" t="s">
        <v>58</v>
      </c>
      <c r="E5578" s="39" t="s">
        <v>5</v>
      </c>
    </row>
    <row r="5579" spans="1:16" ht="12.75">
      <c r="A5579" t="s">
        <v>48</v>
      </c>
      <c s="34" t="s">
        <v>6003</v>
      </c>
      <c s="34" t="s">
        <v>10077</v>
      </c>
      <c s="35" t="s">
        <v>5</v>
      </c>
      <c s="6" t="s">
        <v>8337</v>
      </c>
      <c s="36" t="s">
        <v>52</v>
      </c>
      <c s="37">
        <v>16</v>
      </c>
      <c s="36">
        <v>0</v>
      </c>
      <c s="36">
        <f>ROUND(G5579*H5579,6)</f>
      </c>
      <c r="L5579" s="38">
        <v>0</v>
      </c>
      <c s="32">
        <f>ROUND(ROUND(L5579,2)*ROUND(G5579,3),2)</f>
      </c>
      <c s="36" t="s">
        <v>8175</v>
      </c>
      <c>
        <f>(M5579*21)/100</f>
      </c>
      <c t="s">
        <v>27</v>
      </c>
    </row>
    <row r="5580" spans="1:5" ht="12.75">
      <c r="A5580" s="35" t="s">
        <v>54</v>
      </c>
      <c r="E5580" s="39" t="s">
        <v>8337</v>
      </c>
    </row>
    <row r="5581" spans="1:5" ht="12.75">
      <c r="A5581" s="35" t="s">
        <v>56</v>
      </c>
      <c r="E5581" s="40" t="s">
        <v>5</v>
      </c>
    </row>
    <row r="5582" spans="1:5" ht="12.75">
      <c r="A5582" t="s">
        <v>58</v>
      </c>
      <c r="E5582" s="39" t="s">
        <v>5</v>
      </c>
    </row>
    <row r="5583" spans="1:16" ht="12.75">
      <c r="A5583" t="s">
        <v>48</v>
      </c>
      <c s="34" t="s">
        <v>6006</v>
      </c>
      <c s="34" t="s">
        <v>10078</v>
      </c>
      <c s="35" t="s">
        <v>5</v>
      </c>
      <c s="6" t="s">
        <v>8477</v>
      </c>
      <c s="36" t="s">
        <v>52</v>
      </c>
      <c s="37">
        <v>1</v>
      </c>
      <c s="36">
        <v>0</v>
      </c>
      <c s="36">
        <f>ROUND(G5583*H5583,6)</f>
      </c>
      <c r="L5583" s="38">
        <v>0</v>
      </c>
      <c s="32">
        <f>ROUND(ROUND(L5583,2)*ROUND(G5583,3),2)</f>
      </c>
      <c s="36" t="s">
        <v>8175</v>
      </c>
      <c>
        <f>(M5583*21)/100</f>
      </c>
      <c t="s">
        <v>27</v>
      </c>
    </row>
    <row r="5584" spans="1:5" ht="12.75">
      <c r="A5584" s="35" t="s">
        <v>54</v>
      </c>
      <c r="E5584" s="39" t="s">
        <v>8477</v>
      </c>
    </row>
    <row r="5585" spans="1:5" ht="12.75">
      <c r="A5585" s="35" t="s">
        <v>56</v>
      </c>
      <c r="E5585" s="40" t="s">
        <v>5</v>
      </c>
    </row>
    <row r="5586" spans="1:5" ht="12.75">
      <c r="A5586" t="s">
        <v>58</v>
      </c>
      <c r="E5586" s="39" t="s">
        <v>5</v>
      </c>
    </row>
    <row r="5587" spans="1:16" ht="12.75">
      <c r="A5587" t="s">
        <v>48</v>
      </c>
      <c s="34" t="s">
        <v>6009</v>
      </c>
      <c s="34" t="s">
        <v>10079</v>
      </c>
      <c s="35" t="s">
        <v>5</v>
      </c>
      <c s="6" t="s">
        <v>10080</v>
      </c>
      <c s="36" t="s">
        <v>52</v>
      </c>
      <c s="37">
        <v>2</v>
      </c>
      <c s="36">
        <v>0</v>
      </c>
      <c s="36">
        <f>ROUND(G5587*H5587,6)</f>
      </c>
      <c r="L5587" s="38">
        <v>0</v>
      </c>
      <c s="32">
        <f>ROUND(ROUND(L5587,2)*ROUND(G5587,3),2)</f>
      </c>
      <c s="36" t="s">
        <v>8175</v>
      </c>
      <c>
        <f>(M5587*21)/100</f>
      </c>
      <c t="s">
        <v>27</v>
      </c>
    </row>
    <row r="5588" spans="1:5" ht="12.75">
      <c r="A5588" s="35" t="s">
        <v>54</v>
      </c>
      <c r="E5588" s="39" t="s">
        <v>10080</v>
      </c>
    </row>
    <row r="5589" spans="1:5" ht="12.75">
      <c r="A5589" s="35" t="s">
        <v>56</v>
      </c>
      <c r="E5589" s="40" t="s">
        <v>5</v>
      </c>
    </row>
    <row r="5590" spans="1:5" ht="12.75">
      <c r="A5590" t="s">
        <v>58</v>
      </c>
      <c r="E5590" s="39" t="s">
        <v>5</v>
      </c>
    </row>
    <row r="5591" spans="1:16" ht="12.75">
      <c r="A5591" t="s">
        <v>48</v>
      </c>
      <c s="34" t="s">
        <v>6012</v>
      </c>
      <c s="34" t="s">
        <v>10081</v>
      </c>
      <c s="35" t="s">
        <v>5</v>
      </c>
      <c s="6" t="s">
        <v>8339</v>
      </c>
      <c s="36" t="s">
        <v>52</v>
      </c>
      <c s="37">
        <v>19</v>
      </c>
      <c s="36">
        <v>0</v>
      </c>
      <c s="36">
        <f>ROUND(G5591*H5591,6)</f>
      </c>
      <c r="L5591" s="38">
        <v>0</v>
      </c>
      <c s="32">
        <f>ROUND(ROUND(L5591,2)*ROUND(G5591,3),2)</f>
      </c>
      <c s="36" t="s">
        <v>8175</v>
      </c>
      <c>
        <f>(M5591*21)/100</f>
      </c>
      <c t="s">
        <v>27</v>
      </c>
    </row>
    <row r="5592" spans="1:5" ht="12.75">
      <c r="A5592" s="35" t="s">
        <v>54</v>
      </c>
      <c r="E5592" s="39" t="s">
        <v>8339</v>
      </c>
    </row>
    <row r="5593" spans="1:5" ht="12.75">
      <c r="A5593" s="35" t="s">
        <v>56</v>
      </c>
      <c r="E5593" s="40" t="s">
        <v>5</v>
      </c>
    </row>
    <row r="5594" spans="1:5" ht="12.75">
      <c r="A5594" t="s">
        <v>58</v>
      </c>
      <c r="E5594" s="39" t="s">
        <v>5</v>
      </c>
    </row>
    <row r="5595" spans="1:16" ht="25.5">
      <c r="A5595" t="s">
        <v>48</v>
      </c>
      <c s="34" t="s">
        <v>6014</v>
      </c>
      <c s="34" t="s">
        <v>10082</v>
      </c>
      <c s="35" t="s">
        <v>5</v>
      </c>
      <c s="6" t="s">
        <v>8341</v>
      </c>
      <c s="36" t="s">
        <v>52</v>
      </c>
      <c s="37">
        <v>4</v>
      </c>
      <c s="36">
        <v>0</v>
      </c>
      <c s="36">
        <f>ROUND(G5595*H5595,6)</f>
      </c>
      <c r="L5595" s="38">
        <v>0</v>
      </c>
      <c s="32">
        <f>ROUND(ROUND(L5595,2)*ROUND(G5595,3),2)</f>
      </c>
      <c s="36" t="s">
        <v>8175</v>
      </c>
      <c>
        <f>(M5595*21)/100</f>
      </c>
      <c t="s">
        <v>27</v>
      </c>
    </row>
    <row r="5596" spans="1:5" ht="25.5">
      <c r="A5596" s="35" t="s">
        <v>54</v>
      </c>
      <c r="E5596" s="39" t="s">
        <v>8341</v>
      </c>
    </row>
    <row r="5597" spans="1:5" ht="12.75">
      <c r="A5597" s="35" t="s">
        <v>56</v>
      </c>
      <c r="E5597" s="40" t="s">
        <v>5</v>
      </c>
    </row>
    <row r="5598" spans="1:5" ht="12.75">
      <c r="A5598" t="s">
        <v>58</v>
      </c>
      <c r="E5598" s="39" t="s">
        <v>5</v>
      </c>
    </row>
    <row r="5599" spans="1:13" ht="12.75">
      <c r="A5599" t="s">
        <v>46</v>
      </c>
      <c r="C5599" s="31" t="s">
        <v>8342</v>
      </c>
      <c r="E5599" s="33" t="s">
        <v>8343</v>
      </c>
      <c r="J5599" s="32">
        <f>0</f>
      </c>
      <c s="32">
        <f>0</f>
      </c>
      <c s="32">
        <f>0+L5600+L5604+L5608+L5612</f>
      </c>
      <c s="32">
        <f>0+M5600+M5604+M5608+M5612</f>
      </c>
    </row>
    <row r="5600" spans="1:16" ht="25.5">
      <c r="A5600" t="s">
        <v>48</v>
      </c>
      <c s="34" t="s">
        <v>6017</v>
      </c>
      <c s="34" t="s">
        <v>8344</v>
      </c>
      <c s="35" t="s">
        <v>10083</v>
      </c>
      <c s="6" t="s">
        <v>8345</v>
      </c>
      <c s="36" t="s">
        <v>1361</v>
      </c>
      <c s="37">
        <v>141</v>
      </c>
      <c s="36">
        <v>0</v>
      </c>
      <c s="36">
        <f>ROUND(G5600*H5600,6)</f>
      </c>
      <c r="L5600" s="38">
        <v>0</v>
      </c>
      <c s="32">
        <f>ROUND(ROUND(L5600,2)*ROUND(G5600,3),2)</f>
      </c>
      <c s="36" t="s">
        <v>8172</v>
      </c>
      <c>
        <f>(M5600*21)/100</f>
      </c>
      <c t="s">
        <v>27</v>
      </c>
    </row>
    <row r="5601" spans="1:5" ht="38.25">
      <c r="A5601" s="35" t="s">
        <v>54</v>
      </c>
      <c r="E5601" s="39" t="s">
        <v>10084</v>
      </c>
    </row>
    <row r="5602" spans="1:5" ht="12.75">
      <c r="A5602" s="35" t="s">
        <v>56</v>
      </c>
      <c r="E5602" s="40" t="s">
        <v>5</v>
      </c>
    </row>
    <row r="5603" spans="1:5" ht="12.75">
      <c r="A5603" t="s">
        <v>58</v>
      </c>
      <c r="E5603" s="39" t="s">
        <v>5</v>
      </c>
    </row>
    <row r="5604" spans="1:16" ht="12.75">
      <c r="A5604" t="s">
        <v>48</v>
      </c>
      <c s="34" t="s">
        <v>6021</v>
      </c>
      <c s="34" t="s">
        <v>10085</v>
      </c>
      <c s="35" t="s">
        <v>5</v>
      </c>
      <c s="6" t="s">
        <v>8348</v>
      </c>
      <c s="36" t="s">
        <v>1361</v>
      </c>
      <c s="37">
        <v>72</v>
      </c>
      <c s="36">
        <v>0</v>
      </c>
      <c s="36">
        <f>ROUND(G5604*H5604,6)</f>
      </c>
      <c r="L5604" s="38">
        <v>0</v>
      </c>
      <c s="32">
        <f>ROUND(ROUND(L5604,2)*ROUND(G5604,3),2)</f>
      </c>
      <c s="36" t="s">
        <v>8175</v>
      </c>
      <c>
        <f>(M5604*21)/100</f>
      </c>
      <c t="s">
        <v>27</v>
      </c>
    </row>
    <row r="5605" spans="1:5" ht="63.75">
      <c r="A5605" s="35" t="s">
        <v>54</v>
      </c>
      <c r="E5605" s="39" t="s">
        <v>8349</v>
      </c>
    </row>
    <row r="5606" spans="1:5" ht="12.75">
      <c r="A5606" s="35" t="s">
        <v>56</v>
      </c>
      <c r="E5606" s="40" t="s">
        <v>5</v>
      </c>
    </row>
    <row r="5607" spans="1:5" ht="12.75">
      <c r="A5607" t="s">
        <v>58</v>
      </c>
      <c r="E5607" s="39" t="s">
        <v>5</v>
      </c>
    </row>
    <row r="5608" spans="1:16" ht="12.75">
      <c r="A5608" t="s">
        <v>48</v>
      </c>
      <c s="34" t="s">
        <v>6025</v>
      </c>
      <c s="34" t="s">
        <v>10086</v>
      </c>
      <c s="35" t="s">
        <v>5</v>
      </c>
      <c s="6" t="s">
        <v>10087</v>
      </c>
      <c s="36" t="s">
        <v>1361</v>
      </c>
      <c s="37">
        <v>9</v>
      </c>
      <c s="36">
        <v>0</v>
      </c>
      <c s="36">
        <f>ROUND(G5608*H5608,6)</f>
      </c>
      <c r="L5608" s="38">
        <v>0</v>
      </c>
      <c s="32">
        <f>ROUND(ROUND(L5608,2)*ROUND(G5608,3),2)</f>
      </c>
      <c s="36" t="s">
        <v>8175</v>
      </c>
      <c>
        <f>(M5608*21)/100</f>
      </c>
      <c t="s">
        <v>27</v>
      </c>
    </row>
    <row r="5609" spans="1:5" ht="12.75">
      <c r="A5609" s="35" t="s">
        <v>54</v>
      </c>
      <c r="E5609" s="39" t="s">
        <v>8352</v>
      </c>
    </row>
    <row r="5610" spans="1:5" ht="12.75">
      <c r="A5610" s="35" t="s">
        <v>56</v>
      </c>
      <c r="E5610" s="40" t="s">
        <v>5</v>
      </c>
    </row>
    <row r="5611" spans="1:5" ht="12.75">
      <c r="A5611" t="s">
        <v>58</v>
      </c>
      <c r="E5611" s="39" t="s">
        <v>5</v>
      </c>
    </row>
    <row r="5612" spans="1:16" ht="12.75">
      <c r="A5612" t="s">
        <v>48</v>
      </c>
      <c s="34" t="s">
        <v>6029</v>
      </c>
      <c s="34" t="s">
        <v>10088</v>
      </c>
      <c s="35" t="s">
        <v>5</v>
      </c>
      <c s="6" t="s">
        <v>10089</v>
      </c>
      <c s="36" t="s">
        <v>1361</v>
      </c>
      <c s="37">
        <v>60</v>
      </c>
      <c s="36">
        <v>0</v>
      </c>
      <c s="36">
        <f>ROUND(G5612*H5612,6)</f>
      </c>
      <c r="L5612" s="38">
        <v>0</v>
      </c>
      <c s="32">
        <f>ROUND(ROUND(L5612,2)*ROUND(G5612,3),2)</f>
      </c>
      <c s="36" t="s">
        <v>8175</v>
      </c>
      <c>
        <f>(M5612*21)/100</f>
      </c>
      <c t="s">
        <v>27</v>
      </c>
    </row>
    <row r="5613" spans="1:5" ht="12.75">
      <c r="A5613" s="35" t="s">
        <v>54</v>
      </c>
      <c r="E5613" s="39" t="s">
        <v>8352</v>
      </c>
    </row>
    <row r="5614" spans="1:5" ht="12.75">
      <c r="A5614" s="35" t="s">
        <v>56</v>
      </c>
      <c r="E5614" s="40" t="s">
        <v>5</v>
      </c>
    </row>
    <row r="5615" spans="1:5" ht="12.75">
      <c r="A5615" t="s">
        <v>58</v>
      </c>
      <c r="E5615" s="39" t="s">
        <v>5</v>
      </c>
    </row>
    <row r="5616" spans="1:13" ht="12.75">
      <c r="A5616" t="s">
        <v>46</v>
      </c>
      <c r="C5616" s="31" t="s">
        <v>8353</v>
      </c>
      <c r="E5616" s="33" t="s">
        <v>8354</v>
      </c>
      <c r="J5616" s="32">
        <f>0</f>
      </c>
      <c s="32">
        <f>0</f>
      </c>
      <c s="32">
        <f>0+L5617+L5621+L5625+L5629+L5633</f>
      </c>
      <c s="32">
        <f>0+M5617+M5621+M5625+M5629+M5633</f>
      </c>
    </row>
    <row r="5617" spans="1:16" ht="12.75">
      <c r="A5617" t="s">
        <v>48</v>
      </c>
      <c s="34" t="s">
        <v>6033</v>
      </c>
      <c s="34" t="s">
        <v>10090</v>
      </c>
      <c s="35" t="s">
        <v>5</v>
      </c>
      <c s="6" t="s">
        <v>8356</v>
      </c>
      <c s="36" t="s">
        <v>1289</v>
      </c>
      <c s="37">
        <v>1</v>
      </c>
      <c s="36">
        <v>0</v>
      </c>
      <c s="36">
        <f>ROUND(G5617*H5617,6)</f>
      </c>
      <c r="L5617" s="38">
        <v>0</v>
      </c>
      <c s="32">
        <f>ROUND(ROUND(L5617,2)*ROUND(G5617,3),2)</f>
      </c>
      <c s="36" t="s">
        <v>8175</v>
      </c>
      <c>
        <f>(M5617*21)/100</f>
      </c>
      <c t="s">
        <v>27</v>
      </c>
    </row>
    <row r="5618" spans="1:5" ht="12.75">
      <c r="A5618" s="35" t="s">
        <v>54</v>
      </c>
      <c r="E5618" s="39" t="s">
        <v>8356</v>
      </c>
    </row>
    <row r="5619" spans="1:5" ht="12.75">
      <c r="A5619" s="35" t="s">
        <v>56</v>
      </c>
      <c r="E5619" s="40" t="s">
        <v>5</v>
      </c>
    </row>
    <row r="5620" spans="1:5" ht="12.75">
      <c r="A5620" t="s">
        <v>58</v>
      </c>
      <c r="E5620" s="39" t="s">
        <v>5</v>
      </c>
    </row>
    <row r="5621" spans="1:16" ht="12.75">
      <c r="A5621" t="s">
        <v>48</v>
      </c>
      <c s="34" t="s">
        <v>6037</v>
      </c>
      <c s="34" t="s">
        <v>10091</v>
      </c>
      <c s="35" t="s">
        <v>5</v>
      </c>
      <c s="6" t="s">
        <v>8358</v>
      </c>
      <c s="36" t="s">
        <v>52</v>
      </c>
      <c s="37">
        <v>10</v>
      </c>
      <c s="36">
        <v>0</v>
      </c>
      <c s="36">
        <f>ROUND(G5621*H5621,6)</f>
      </c>
      <c r="L5621" s="38">
        <v>0</v>
      </c>
      <c s="32">
        <f>ROUND(ROUND(L5621,2)*ROUND(G5621,3),2)</f>
      </c>
      <c s="36" t="s">
        <v>8175</v>
      </c>
      <c>
        <f>(M5621*21)/100</f>
      </c>
      <c t="s">
        <v>27</v>
      </c>
    </row>
    <row r="5622" spans="1:5" ht="12.75">
      <c r="A5622" s="35" t="s">
        <v>54</v>
      </c>
      <c r="E5622" s="39" t="s">
        <v>8358</v>
      </c>
    </row>
    <row r="5623" spans="1:5" ht="12.75">
      <c r="A5623" s="35" t="s">
        <v>56</v>
      </c>
      <c r="E5623" s="40" t="s">
        <v>5</v>
      </c>
    </row>
    <row r="5624" spans="1:5" ht="12.75">
      <c r="A5624" t="s">
        <v>58</v>
      </c>
      <c r="E5624" s="39" t="s">
        <v>5</v>
      </c>
    </row>
    <row r="5625" spans="1:16" ht="12.75">
      <c r="A5625" t="s">
        <v>48</v>
      </c>
      <c s="34" t="s">
        <v>6039</v>
      </c>
      <c s="34" t="s">
        <v>10092</v>
      </c>
      <c s="35" t="s">
        <v>5</v>
      </c>
      <c s="6" t="s">
        <v>8360</v>
      </c>
      <c s="36" t="s">
        <v>1289</v>
      </c>
      <c s="37">
        <v>1</v>
      </c>
      <c s="36">
        <v>0</v>
      </c>
      <c s="36">
        <f>ROUND(G5625*H5625,6)</f>
      </c>
      <c r="L5625" s="38">
        <v>0</v>
      </c>
      <c s="32">
        <f>ROUND(ROUND(L5625,2)*ROUND(G5625,3),2)</f>
      </c>
      <c s="36" t="s">
        <v>8175</v>
      </c>
      <c>
        <f>(M5625*21)/100</f>
      </c>
      <c t="s">
        <v>27</v>
      </c>
    </row>
    <row r="5626" spans="1:5" ht="12.75">
      <c r="A5626" s="35" t="s">
        <v>54</v>
      </c>
      <c r="E5626" s="39" t="s">
        <v>8360</v>
      </c>
    </row>
    <row r="5627" spans="1:5" ht="12.75">
      <c r="A5627" s="35" t="s">
        <v>56</v>
      </c>
      <c r="E5627" s="40" t="s">
        <v>5</v>
      </c>
    </row>
    <row r="5628" spans="1:5" ht="12.75">
      <c r="A5628" t="s">
        <v>58</v>
      </c>
      <c r="E5628" s="39" t="s">
        <v>5</v>
      </c>
    </row>
    <row r="5629" spans="1:16" ht="12.75">
      <c r="A5629" t="s">
        <v>48</v>
      </c>
      <c s="34" t="s">
        <v>6043</v>
      </c>
      <c s="34" t="s">
        <v>10093</v>
      </c>
      <c s="35" t="s">
        <v>5</v>
      </c>
      <c s="6" t="s">
        <v>8362</v>
      </c>
      <c s="36" t="s">
        <v>52</v>
      </c>
      <c s="37">
        <v>1</v>
      </c>
      <c s="36">
        <v>0</v>
      </c>
      <c s="36">
        <f>ROUND(G5629*H5629,6)</f>
      </c>
      <c r="L5629" s="38">
        <v>0</v>
      </c>
      <c s="32">
        <f>ROUND(ROUND(L5629,2)*ROUND(G5629,3),2)</f>
      </c>
      <c s="36" t="s">
        <v>8175</v>
      </c>
      <c>
        <f>(M5629*21)/100</f>
      </c>
      <c t="s">
        <v>27</v>
      </c>
    </row>
    <row r="5630" spans="1:5" ht="12.75">
      <c r="A5630" s="35" t="s">
        <v>54</v>
      </c>
      <c r="E5630" s="39" t="s">
        <v>8362</v>
      </c>
    </row>
    <row r="5631" spans="1:5" ht="12.75">
      <c r="A5631" s="35" t="s">
        <v>56</v>
      </c>
      <c r="E5631" s="40" t="s">
        <v>5</v>
      </c>
    </row>
    <row r="5632" spans="1:5" ht="12.75">
      <c r="A5632" t="s">
        <v>58</v>
      </c>
      <c r="E5632" s="39" t="s">
        <v>5</v>
      </c>
    </row>
    <row r="5633" spans="1:16" ht="12.75">
      <c r="A5633" t="s">
        <v>48</v>
      </c>
      <c s="34" t="s">
        <v>6047</v>
      </c>
      <c s="34" t="s">
        <v>10094</v>
      </c>
      <c s="35" t="s">
        <v>5</v>
      </c>
      <c s="6" t="s">
        <v>8364</v>
      </c>
      <c s="36" t="s">
        <v>52</v>
      </c>
      <c s="37">
        <v>1</v>
      </c>
      <c s="36">
        <v>0</v>
      </c>
      <c s="36">
        <f>ROUND(G5633*H5633,6)</f>
      </c>
      <c r="L5633" s="38">
        <v>0</v>
      </c>
      <c s="32">
        <f>ROUND(ROUND(L5633,2)*ROUND(G5633,3),2)</f>
      </c>
      <c s="36" t="s">
        <v>8175</v>
      </c>
      <c>
        <f>(M5633*21)/100</f>
      </c>
      <c t="s">
        <v>27</v>
      </c>
    </row>
    <row r="5634" spans="1:5" ht="12.75">
      <c r="A5634" s="35" t="s">
        <v>54</v>
      </c>
      <c r="E5634" s="39" t="s">
        <v>8364</v>
      </c>
    </row>
    <row r="5635" spans="1:5" ht="12.75">
      <c r="A5635" s="35" t="s">
        <v>56</v>
      </c>
      <c r="E5635" s="40" t="s">
        <v>5</v>
      </c>
    </row>
    <row r="5636" spans="1:5" ht="12.75">
      <c r="A5636" t="s">
        <v>58</v>
      </c>
      <c r="E5636" s="39" t="s">
        <v>5</v>
      </c>
    </row>
    <row r="5637" spans="1:13" ht="12.75">
      <c r="A5637" t="s">
        <v>46</v>
      </c>
      <c r="C5637" s="31" t="s">
        <v>8365</v>
      </c>
      <c r="E5637" s="33" t="s">
        <v>8366</v>
      </c>
      <c r="J5637" s="32">
        <f>0</f>
      </c>
      <c s="32">
        <f>0</f>
      </c>
      <c s="32">
        <f>0+L5638+L5642+L5646+L5650</f>
      </c>
      <c s="32">
        <f>0+M5638+M5642+M5646+M5650</f>
      </c>
    </row>
    <row r="5638" spans="1:16" ht="12.75">
      <c r="A5638" t="s">
        <v>48</v>
      </c>
      <c s="34" t="s">
        <v>6051</v>
      </c>
      <c s="34" t="s">
        <v>10095</v>
      </c>
      <c s="35" t="s">
        <v>5</v>
      </c>
      <c s="6" t="s">
        <v>8368</v>
      </c>
      <c s="36" t="s">
        <v>1289</v>
      </c>
      <c s="37">
        <v>1</v>
      </c>
      <c s="36">
        <v>0</v>
      </c>
      <c s="36">
        <f>ROUND(G5638*H5638,6)</f>
      </c>
      <c r="L5638" s="38">
        <v>0</v>
      </c>
      <c s="32">
        <f>ROUND(ROUND(L5638,2)*ROUND(G5638,3),2)</f>
      </c>
      <c s="36" t="s">
        <v>8175</v>
      </c>
      <c>
        <f>(M5638*21)/100</f>
      </c>
      <c t="s">
        <v>27</v>
      </c>
    </row>
    <row r="5639" spans="1:5" ht="12.75">
      <c r="A5639" s="35" t="s">
        <v>54</v>
      </c>
      <c r="E5639" s="39" t="s">
        <v>8368</v>
      </c>
    </row>
    <row r="5640" spans="1:5" ht="12.75">
      <c r="A5640" s="35" t="s">
        <v>56</v>
      </c>
      <c r="E5640" s="40" t="s">
        <v>5</v>
      </c>
    </row>
    <row r="5641" spans="1:5" ht="12.75">
      <c r="A5641" t="s">
        <v>58</v>
      </c>
      <c r="E5641" s="39" t="s">
        <v>5</v>
      </c>
    </row>
    <row r="5642" spans="1:16" ht="12.75">
      <c r="A5642" t="s">
        <v>48</v>
      </c>
      <c s="34" t="s">
        <v>6055</v>
      </c>
      <c s="34" t="s">
        <v>10096</v>
      </c>
      <c s="35" t="s">
        <v>5</v>
      </c>
      <c s="6" t="s">
        <v>8370</v>
      </c>
      <c s="36" t="s">
        <v>1289</v>
      </c>
      <c s="37">
        <v>1</v>
      </c>
      <c s="36">
        <v>0</v>
      </c>
      <c s="36">
        <f>ROUND(G5642*H5642,6)</f>
      </c>
      <c r="L5642" s="38">
        <v>0</v>
      </c>
      <c s="32">
        <f>ROUND(ROUND(L5642,2)*ROUND(G5642,3),2)</f>
      </c>
      <c s="36" t="s">
        <v>8175</v>
      </c>
      <c>
        <f>(M5642*21)/100</f>
      </c>
      <c t="s">
        <v>27</v>
      </c>
    </row>
    <row r="5643" spans="1:5" ht="12.75">
      <c r="A5643" s="35" t="s">
        <v>54</v>
      </c>
      <c r="E5643" s="39" t="s">
        <v>8370</v>
      </c>
    </row>
    <row r="5644" spans="1:5" ht="12.75">
      <c r="A5644" s="35" t="s">
        <v>56</v>
      </c>
      <c r="E5644" s="40" t="s">
        <v>5</v>
      </c>
    </row>
    <row r="5645" spans="1:5" ht="12.75">
      <c r="A5645" t="s">
        <v>58</v>
      </c>
      <c r="E5645" s="39" t="s">
        <v>5</v>
      </c>
    </row>
    <row r="5646" spans="1:16" ht="12.75">
      <c r="A5646" t="s">
        <v>48</v>
      </c>
      <c s="34" t="s">
        <v>6059</v>
      </c>
      <c s="34" t="s">
        <v>10097</v>
      </c>
      <c s="35" t="s">
        <v>5</v>
      </c>
      <c s="6" t="s">
        <v>8372</v>
      </c>
      <c s="36" t="s">
        <v>215</v>
      </c>
      <c s="37">
        <v>50</v>
      </c>
      <c s="36">
        <v>0</v>
      </c>
      <c s="36">
        <f>ROUND(G5646*H5646,6)</f>
      </c>
      <c r="L5646" s="38">
        <v>0</v>
      </c>
      <c s="32">
        <f>ROUND(ROUND(L5646,2)*ROUND(G5646,3),2)</f>
      </c>
      <c s="36" t="s">
        <v>8175</v>
      </c>
      <c>
        <f>(M5646*21)/100</f>
      </c>
      <c t="s">
        <v>27</v>
      </c>
    </row>
    <row r="5647" spans="1:5" ht="12.75">
      <c r="A5647" s="35" t="s">
        <v>54</v>
      </c>
      <c r="E5647" s="39" t="s">
        <v>8372</v>
      </c>
    </row>
    <row r="5648" spans="1:5" ht="12.75">
      <c r="A5648" s="35" t="s">
        <v>56</v>
      </c>
      <c r="E5648" s="40" t="s">
        <v>5</v>
      </c>
    </row>
    <row r="5649" spans="1:5" ht="12.75">
      <c r="A5649" t="s">
        <v>58</v>
      </c>
      <c r="E5649" s="39" t="s">
        <v>5</v>
      </c>
    </row>
    <row r="5650" spans="1:16" ht="12.75">
      <c r="A5650" t="s">
        <v>48</v>
      </c>
      <c s="34" t="s">
        <v>6063</v>
      </c>
      <c s="34" t="s">
        <v>10098</v>
      </c>
      <c s="35" t="s">
        <v>5</v>
      </c>
      <c s="6" t="s">
        <v>8374</v>
      </c>
      <c s="36" t="s">
        <v>52</v>
      </c>
      <c s="37">
        <v>1</v>
      </c>
      <c s="36">
        <v>0</v>
      </c>
      <c s="36">
        <f>ROUND(G5650*H5650,6)</f>
      </c>
      <c r="L5650" s="38">
        <v>0</v>
      </c>
      <c s="32">
        <f>ROUND(ROUND(L5650,2)*ROUND(G5650,3),2)</f>
      </c>
      <c s="36" t="s">
        <v>8175</v>
      </c>
      <c>
        <f>(M5650*21)/100</f>
      </c>
      <c t="s">
        <v>27</v>
      </c>
    </row>
    <row r="5651" spans="1:5" ht="12.75">
      <c r="A5651" s="35" t="s">
        <v>54</v>
      </c>
      <c r="E5651" s="39" t="s">
        <v>8516</v>
      </c>
    </row>
    <row r="5652" spans="1:5" ht="12.75">
      <c r="A5652" s="35" t="s">
        <v>56</v>
      </c>
      <c r="E5652" s="40" t="s">
        <v>5</v>
      </c>
    </row>
    <row r="5653" spans="1:5" ht="12.75">
      <c r="A5653" t="s">
        <v>58</v>
      </c>
      <c r="E5653" s="39" t="s">
        <v>5</v>
      </c>
    </row>
    <row r="5654" spans="1:13" ht="12.75">
      <c r="A5654" t="s">
        <v>8165</v>
      </c>
      <c r="C5654" s="31" t="s">
        <v>10099</v>
      </c>
      <c r="E5654" s="33" t="s">
        <v>10100</v>
      </c>
      <c r="J5654" s="32">
        <f>0+J5655+J5672+J5689+J5698+J5715+J5764+J5777+J5802+J5811+J5828</f>
      </c>
      <c s="32">
        <f>0+K5655+K5672+K5689+K5698+K5715+K5764+K5777+K5802+K5811+K5828</f>
      </c>
      <c s="32">
        <f>0+L5655+L5672+L5689+L5698+L5715+L5764+L5777+L5802+L5811+L5828</f>
      </c>
      <c s="32">
        <f>0+M5655+M5672+M5689+M5698+M5715+M5764+M5777+M5802+M5811+M5828</f>
      </c>
    </row>
    <row r="5655" spans="1:13" ht="12.75">
      <c r="A5655" t="s">
        <v>46</v>
      </c>
      <c r="C5655" s="31" t="s">
        <v>8168</v>
      </c>
      <c r="E5655" s="33" t="s">
        <v>8169</v>
      </c>
      <c r="J5655" s="32">
        <f>0</f>
      </c>
      <c s="32">
        <f>0</f>
      </c>
      <c s="32">
        <f>0+L5656+L5660+L5664+L5668</f>
      </c>
      <c s="32">
        <f>0+M5656+M5660+M5664+M5668</f>
      </c>
    </row>
    <row r="5656" spans="1:16" ht="12.75">
      <c r="A5656" t="s">
        <v>48</v>
      </c>
      <c s="34" t="s">
        <v>6065</v>
      </c>
      <c s="34" t="s">
        <v>8915</v>
      </c>
      <c s="35" t="s">
        <v>7252</v>
      </c>
      <c s="6" t="s">
        <v>8916</v>
      </c>
      <c s="36" t="s">
        <v>52</v>
      </c>
      <c s="37">
        <v>1</v>
      </c>
      <c s="36">
        <v>0</v>
      </c>
      <c s="36">
        <f>ROUND(G5656*H5656,6)</f>
      </c>
      <c r="L5656" s="38">
        <v>0</v>
      </c>
      <c s="32">
        <f>ROUND(ROUND(L5656,2)*ROUND(G5656,3),2)</f>
      </c>
      <c s="36" t="s">
        <v>8172</v>
      </c>
      <c>
        <f>(M5656*21)/100</f>
      </c>
      <c t="s">
        <v>27</v>
      </c>
    </row>
    <row r="5657" spans="1:5" ht="12.75">
      <c r="A5657" s="35" t="s">
        <v>54</v>
      </c>
      <c r="E5657" s="39" t="s">
        <v>5</v>
      </c>
    </row>
    <row r="5658" spans="1:5" ht="12.75">
      <c r="A5658" s="35" t="s">
        <v>56</v>
      </c>
      <c r="E5658" s="40" t="s">
        <v>5</v>
      </c>
    </row>
    <row r="5659" spans="1:5" ht="12.75">
      <c r="A5659" t="s">
        <v>58</v>
      </c>
      <c r="E5659" s="39" t="s">
        <v>5</v>
      </c>
    </row>
    <row r="5660" spans="1:16" ht="25.5">
      <c r="A5660" t="s">
        <v>48</v>
      </c>
      <c s="34" t="s">
        <v>6069</v>
      </c>
      <c s="34" t="s">
        <v>10101</v>
      </c>
      <c s="35" t="s">
        <v>5</v>
      </c>
      <c s="6" t="s">
        <v>10102</v>
      </c>
      <c s="36" t="s">
        <v>52</v>
      </c>
      <c s="37">
        <v>1</v>
      </c>
      <c s="36">
        <v>0</v>
      </c>
      <c s="36">
        <f>ROUND(G5660*H5660,6)</f>
      </c>
      <c r="L5660" s="38">
        <v>0</v>
      </c>
      <c s="32">
        <f>ROUND(ROUND(L5660,2)*ROUND(G5660,3),2)</f>
      </c>
      <c s="36" t="s">
        <v>8175</v>
      </c>
      <c>
        <f>(M5660*21)/100</f>
      </c>
      <c t="s">
        <v>27</v>
      </c>
    </row>
    <row r="5661" spans="1:5" ht="25.5">
      <c r="A5661" s="35" t="s">
        <v>54</v>
      </c>
      <c r="E5661" s="39" t="s">
        <v>10103</v>
      </c>
    </row>
    <row r="5662" spans="1:5" ht="12.75">
      <c r="A5662" s="35" t="s">
        <v>56</v>
      </c>
      <c r="E5662" s="40" t="s">
        <v>5</v>
      </c>
    </row>
    <row r="5663" spans="1:5" ht="12.75">
      <c r="A5663" t="s">
        <v>58</v>
      </c>
      <c r="E5663" s="39" t="s">
        <v>5</v>
      </c>
    </row>
    <row r="5664" spans="1:16" ht="12.75">
      <c r="A5664" t="s">
        <v>48</v>
      </c>
      <c s="34" t="s">
        <v>6071</v>
      </c>
      <c s="34" t="s">
        <v>10104</v>
      </c>
      <c s="35" t="s">
        <v>5</v>
      </c>
      <c s="6" t="s">
        <v>8525</v>
      </c>
      <c s="36" t="s">
        <v>52</v>
      </c>
      <c s="37">
        <v>1</v>
      </c>
      <c s="36">
        <v>0</v>
      </c>
      <c s="36">
        <f>ROUND(G5664*H5664,6)</f>
      </c>
      <c r="L5664" s="38">
        <v>0</v>
      </c>
      <c s="32">
        <f>ROUND(ROUND(L5664,2)*ROUND(G5664,3),2)</f>
      </c>
      <c s="36" t="s">
        <v>8175</v>
      </c>
      <c>
        <f>(M5664*21)/100</f>
      </c>
      <c t="s">
        <v>27</v>
      </c>
    </row>
    <row r="5665" spans="1:5" ht="12.75">
      <c r="A5665" s="35" t="s">
        <v>54</v>
      </c>
      <c r="E5665" s="39" t="s">
        <v>8525</v>
      </c>
    </row>
    <row r="5666" spans="1:5" ht="12.75">
      <c r="A5666" s="35" t="s">
        <v>56</v>
      </c>
      <c r="E5666" s="40" t="s">
        <v>5</v>
      </c>
    </row>
    <row r="5667" spans="1:5" ht="12.75">
      <c r="A5667" t="s">
        <v>58</v>
      </c>
      <c r="E5667" s="39" t="s">
        <v>5</v>
      </c>
    </row>
    <row r="5668" spans="1:16" ht="12.75">
      <c r="A5668" t="s">
        <v>48</v>
      </c>
      <c s="34" t="s">
        <v>6074</v>
      </c>
      <c s="34" t="s">
        <v>10105</v>
      </c>
      <c s="35" t="s">
        <v>5</v>
      </c>
      <c s="6" t="s">
        <v>8180</v>
      </c>
      <c s="36" t="s">
        <v>52</v>
      </c>
      <c s="37">
        <v>1</v>
      </c>
      <c s="36">
        <v>0</v>
      </c>
      <c s="36">
        <f>ROUND(G5668*H5668,6)</f>
      </c>
      <c r="L5668" s="38">
        <v>0</v>
      </c>
      <c s="32">
        <f>ROUND(ROUND(L5668,2)*ROUND(G5668,3),2)</f>
      </c>
      <c s="36" t="s">
        <v>8175</v>
      </c>
      <c>
        <f>(M5668*21)/100</f>
      </c>
      <c t="s">
        <v>27</v>
      </c>
    </row>
    <row r="5669" spans="1:5" ht="12.75">
      <c r="A5669" s="35" t="s">
        <v>54</v>
      </c>
      <c r="E5669" s="39" t="s">
        <v>8180</v>
      </c>
    </row>
    <row r="5670" spans="1:5" ht="12.75">
      <c r="A5670" s="35" t="s">
        <v>56</v>
      </c>
      <c r="E5670" s="40" t="s">
        <v>5</v>
      </c>
    </row>
    <row r="5671" spans="1:5" ht="12.75">
      <c r="A5671" t="s">
        <v>58</v>
      </c>
      <c r="E5671" s="39" t="s">
        <v>5</v>
      </c>
    </row>
    <row r="5672" spans="1:13" ht="12.75">
      <c r="A5672" t="s">
        <v>46</v>
      </c>
      <c r="C5672" s="31" t="s">
        <v>8184</v>
      </c>
      <c r="E5672" s="33" t="s">
        <v>8185</v>
      </c>
      <c r="J5672" s="32">
        <f>0</f>
      </c>
      <c s="32">
        <f>0</f>
      </c>
      <c s="32">
        <f>0+L5673+L5677+L5681+L5685</f>
      </c>
      <c s="32">
        <f>0+M5673+M5677+M5681+M5685</f>
      </c>
    </row>
    <row r="5673" spans="1:16" ht="12.75">
      <c r="A5673" t="s">
        <v>48</v>
      </c>
      <c s="34" t="s">
        <v>6077</v>
      </c>
      <c s="34" t="s">
        <v>8201</v>
      </c>
      <c s="35" t="s">
        <v>8958</v>
      </c>
      <c s="6" t="s">
        <v>8202</v>
      </c>
      <c s="36" t="s">
        <v>52</v>
      </c>
      <c s="37">
        <v>1</v>
      </c>
      <c s="36">
        <v>0</v>
      </c>
      <c s="36">
        <f>ROUND(G5673*H5673,6)</f>
      </c>
      <c r="L5673" s="38">
        <v>0</v>
      </c>
      <c s="32">
        <f>ROUND(ROUND(L5673,2)*ROUND(G5673,3),2)</f>
      </c>
      <c s="36" t="s">
        <v>8172</v>
      </c>
      <c>
        <f>(M5673*21)/100</f>
      </c>
      <c t="s">
        <v>27</v>
      </c>
    </row>
    <row r="5674" spans="1:5" ht="12.75">
      <c r="A5674" s="35" t="s">
        <v>54</v>
      </c>
      <c r="E5674" s="39" t="s">
        <v>8922</v>
      </c>
    </row>
    <row r="5675" spans="1:5" ht="12.75">
      <c r="A5675" s="35" t="s">
        <v>56</v>
      </c>
      <c r="E5675" s="40" t="s">
        <v>5</v>
      </c>
    </row>
    <row r="5676" spans="1:5" ht="12.75">
      <c r="A5676" t="s">
        <v>58</v>
      </c>
      <c r="E5676" s="39" t="s">
        <v>5</v>
      </c>
    </row>
    <row r="5677" spans="1:16" ht="12.75">
      <c r="A5677" t="s">
        <v>48</v>
      </c>
      <c s="34" t="s">
        <v>6080</v>
      </c>
      <c s="34" t="s">
        <v>10106</v>
      </c>
      <c s="35" t="s">
        <v>5</v>
      </c>
      <c s="6" t="s">
        <v>8924</v>
      </c>
      <c s="36" t="s">
        <v>52</v>
      </c>
      <c s="37">
        <v>1</v>
      </c>
      <c s="36">
        <v>0</v>
      </c>
      <c s="36">
        <f>ROUND(G5677*H5677,6)</f>
      </c>
      <c r="L5677" s="38">
        <v>0</v>
      </c>
      <c s="32">
        <f>ROUND(ROUND(L5677,2)*ROUND(G5677,3),2)</f>
      </c>
      <c s="36" t="s">
        <v>8175</v>
      </c>
      <c>
        <f>(M5677*21)/100</f>
      </c>
      <c t="s">
        <v>27</v>
      </c>
    </row>
    <row r="5678" spans="1:5" ht="12.75">
      <c r="A5678" s="35" t="s">
        <v>54</v>
      </c>
      <c r="E5678" s="39" t="s">
        <v>8924</v>
      </c>
    </row>
    <row r="5679" spans="1:5" ht="12.75">
      <c r="A5679" s="35" t="s">
        <v>56</v>
      </c>
      <c r="E5679" s="40" t="s">
        <v>5</v>
      </c>
    </row>
    <row r="5680" spans="1:5" ht="12.75">
      <c r="A5680" t="s">
        <v>58</v>
      </c>
      <c r="E5680" s="39" t="s">
        <v>5</v>
      </c>
    </row>
    <row r="5681" spans="1:16" ht="12.75">
      <c r="A5681" t="s">
        <v>48</v>
      </c>
      <c s="34" t="s">
        <v>6083</v>
      </c>
      <c s="34" t="s">
        <v>8208</v>
      </c>
      <c s="35" t="s">
        <v>8725</v>
      </c>
      <c s="6" t="s">
        <v>8209</v>
      </c>
      <c s="36" t="s">
        <v>52</v>
      </c>
      <c s="37">
        <v>1</v>
      </c>
      <c s="36">
        <v>0</v>
      </c>
      <c s="36">
        <f>ROUND(G5681*H5681,6)</f>
      </c>
      <c r="L5681" s="38">
        <v>0</v>
      </c>
      <c s="32">
        <f>ROUND(ROUND(L5681,2)*ROUND(G5681,3),2)</f>
      </c>
      <c s="36" t="s">
        <v>8172</v>
      </c>
      <c>
        <f>(M5681*21)/100</f>
      </c>
      <c t="s">
        <v>27</v>
      </c>
    </row>
    <row r="5682" spans="1:5" ht="12.75">
      <c r="A5682" s="35" t="s">
        <v>54</v>
      </c>
      <c r="E5682" s="39" t="s">
        <v>10107</v>
      </c>
    </row>
    <row r="5683" spans="1:5" ht="12.75">
      <c r="A5683" s="35" t="s">
        <v>56</v>
      </c>
      <c r="E5683" s="40" t="s">
        <v>5</v>
      </c>
    </row>
    <row r="5684" spans="1:5" ht="12.75">
      <c r="A5684" t="s">
        <v>58</v>
      </c>
      <c r="E5684" s="39" t="s">
        <v>5</v>
      </c>
    </row>
    <row r="5685" spans="1:16" ht="12.75">
      <c r="A5685" t="s">
        <v>48</v>
      </c>
      <c s="34" t="s">
        <v>6086</v>
      </c>
      <c s="34" t="s">
        <v>10108</v>
      </c>
      <c s="35" t="s">
        <v>5</v>
      </c>
      <c s="6" t="s">
        <v>10109</v>
      </c>
      <c s="36" t="s">
        <v>52</v>
      </c>
      <c s="37">
        <v>1</v>
      </c>
      <c s="36">
        <v>0</v>
      </c>
      <c s="36">
        <f>ROUND(G5685*H5685,6)</f>
      </c>
      <c r="L5685" s="38">
        <v>0</v>
      </c>
      <c s="32">
        <f>ROUND(ROUND(L5685,2)*ROUND(G5685,3),2)</f>
      </c>
      <c s="36" t="s">
        <v>8175</v>
      </c>
      <c>
        <f>(M5685*21)/100</f>
      </c>
      <c t="s">
        <v>27</v>
      </c>
    </row>
    <row r="5686" spans="1:5" ht="12.75">
      <c r="A5686" s="35" t="s">
        <v>54</v>
      </c>
      <c r="E5686" s="39" t="s">
        <v>10109</v>
      </c>
    </row>
    <row r="5687" spans="1:5" ht="12.75">
      <c r="A5687" s="35" t="s">
        <v>56</v>
      </c>
      <c r="E5687" s="40" t="s">
        <v>5</v>
      </c>
    </row>
    <row r="5688" spans="1:5" ht="12.75">
      <c r="A5688" t="s">
        <v>58</v>
      </c>
      <c r="E5688" s="39" t="s">
        <v>5</v>
      </c>
    </row>
    <row r="5689" spans="1:13" ht="12.75">
      <c r="A5689" t="s">
        <v>46</v>
      </c>
      <c r="C5689" s="31" t="s">
        <v>8216</v>
      </c>
      <c r="E5689" s="33" t="s">
        <v>8217</v>
      </c>
      <c r="J5689" s="32">
        <f>0</f>
      </c>
      <c s="32">
        <f>0</f>
      </c>
      <c s="32">
        <f>0+L5690+L5694</f>
      </c>
      <c s="32">
        <f>0+M5690+M5694</f>
      </c>
    </row>
    <row r="5690" spans="1:16" ht="12.75">
      <c r="A5690" t="s">
        <v>48</v>
      </c>
      <c s="34" t="s">
        <v>6089</v>
      </c>
      <c s="34" t="s">
        <v>10110</v>
      </c>
      <c s="35" t="s">
        <v>5</v>
      </c>
      <c s="6" t="s">
        <v>9210</v>
      </c>
      <c s="36" t="s">
        <v>52</v>
      </c>
      <c s="37">
        <v>1</v>
      </c>
      <c s="36">
        <v>0</v>
      </c>
      <c s="36">
        <f>ROUND(G5690*H5690,6)</f>
      </c>
      <c r="L5690" s="38">
        <v>0</v>
      </c>
      <c s="32">
        <f>ROUND(ROUND(L5690,2)*ROUND(G5690,3),2)</f>
      </c>
      <c s="36" t="s">
        <v>8175</v>
      </c>
      <c>
        <f>(M5690*21)/100</f>
      </c>
      <c t="s">
        <v>27</v>
      </c>
    </row>
    <row r="5691" spans="1:5" ht="38.25">
      <c r="A5691" s="35" t="s">
        <v>54</v>
      </c>
      <c r="E5691" s="39" t="s">
        <v>8220</v>
      </c>
    </row>
    <row r="5692" spans="1:5" ht="12.75">
      <c r="A5692" s="35" t="s">
        <v>56</v>
      </c>
      <c r="E5692" s="40" t="s">
        <v>5</v>
      </c>
    </row>
    <row r="5693" spans="1:5" ht="12.75">
      <c r="A5693" t="s">
        <v>58</v>
      </c>
      <c r="E5693" s="39" t="s">
        <v>5</v>
      </c>
    </row>
    <row r="5694" spans="1:16" ht="12.75">
      <c r="A5694" t="s">
        <v>48</v>
      </c>
      <c s="34" t="s">
        <v>6092</v>
      </c>
      <c s="34" t="s">
        <v>10111</v>
      </c>
      <c s="35" t="s">
        <v>5</v>
      </c>
      <c s="6" t="s">
        <v>8402</v>
      </c>
      <c s="36" t="s">
        <v>52</v>
      </c>
      <c s="37">
        <v>1</v>
      </c>
      <c s="36">
        <v>0</v>
      </c>
      <c s="36">
        <f>ROUND(G5694*H5694,6)</f>
      </c>
      <c r="L5694" s="38">
        <v>0</v>
      </c>
      <c s="32">
        <f>ROUND(ROUND(L5694,2)*ROUND(G5694,3),2)</f>
      </c>
      <c s="36" t="s">
        <v>8175</v>
      </c>
      <c>
        <f>(M5694*21)/100</f>
      </c>
      <c t="s">
        <v>27</v>
      </c>
    </row>
    <row r="5695" spans="1:5" ht="38.25">
      <c r="A5695" s="35" t="s">
        <v>54</v>
      </c>
      <c r="E5695" s="39" t="s">
        <v>8220</v>
      </c>
    </row>
    <row r="5696" spans="1:5" ht="12.75">
      <c r="A5696" s="35" t="s">
        <v>56</v>
      </c>
      <c r="E5696" s="40" t="s">
        <v>5</v>
      </c>
    </row>
    <row r="5697" spans="1:5" ht="12.75">
      <c r="A5697" t="s">
        <v>58</v>
      </c>
      <c r="E5697" s="39" t="s">
        <v>5</v>
      </c>
    </row>
    <row r="5698" spans="1:13" ht="12.75">
      <c r="A5698" t="s">
        <v>46</v>
      </c>
      <c r="C5698" s="31" t="s">
        <v>8227</v>
      </c>
      <c r="E5698" s="33" t="s">
        <v>8228</v>
      </c>
      <c r="J5698" s="32">
        <f>0</f>
      </c>
      <c s="32">
        <f>0</f>
      </c>
      <c s="32">
        <f>0+L5699+L5703+L5707+L5711</f>
      </c>
      <c s="32">
        <f>0+M5699+M5703+M5707+M5711</f>
      </c>
    </row>
    <row r="5699" spans="1:16" ht="12.75">
      <c r="A5699" t="s">
        <v>48</v>
      </c>
      <c s="34" t="s">
        <v>6095</v>
      </c>
      <c s="34" t="s">
        <v>8242</v>
      </c>
      <c s="35" t="s">
        <v>9244</v>
      </c>
      <c s="6" t="s">
        <v>8243</v>
      </c>
      <c s="36" t="s">
        <v>52</v>
      </c>
      <c s="37">
        <v>4</v>
      </c>
      <c s="36">
        <v>0</v>
      </c>
      <c s="36">
        <f>ROUND(G5699*H5699,6)</f>
      </c>
      <c r="L5699" s="38">
        <v>0</v>
      </c>
      <c s="32">
        <f>ROUND(ROUND(L5699,2)*ROUND(G5699,3),2)</f>
      </c>
      <c s="36" t="s">
        <v>8172</v>
      </c>
      <c>
        <f>(M5699*21)/100</f>
      </c>
      <c t="s">
        <v>27</v>
      </c>
    </row>
    <row r="5700" spans="1:5" ht="38.25">
      <c r="A5700" s="35" t="s">
        <v>54</v>
      </c>
      <c r="E5700" s="39" t="s">
        <v>10112</v>
      </c>
    </row>
    <row r="5701" spans="1:5" ht="12.75">
      <c r="A5701" s="35" t="s">
        <v>56</v>
      </c>
      <c r="E5701" s="40" t="s">
        <v>5</v>
      </c>
    </row>
    <row r="5702" spans="1:5" ht="12.75">
      <c r="A5702" t="s">
        <v>58</v>
      </c>
      <c r="E5702" s="39" t="s">
        <v>5</v>
      </c>
    </row>
    <row r="5703" spans="1:16" ht="12.75">
      <c r="A5703" t="s">
        <v>48</v>
      </c>
      <c s="34" t="s">
        <v>6098</v>
      </c>
      <c s="34" t="s">
        <v>10113</v>
      </c>
      <c s="35" t="s">
        <v>5</v>
      </c>
      <c s="6" t="s">
        <v>8246</v>
      </c>
      <c s="36" t="s">
        <v>52</v>
      </c>
      <c s="37">
        <v>1</v>
      </c>
      <c s="36">
        <v>0</v>
      </c>
      <c s="36">
        <f>ROUND(G5703*H5703,6)</f>
      </c>
      <c r="L5703" s="38">
        <v>0</v>
      </c>
      <c s="32">
        <f>ROUND(ROUND(L5703,2)*ROUND(G5703,3),2)</f>
      </c>
      <c s="36" t="s">
        <v>8175</v>
      </c>
      <c>
        <f>(M5703*21)/100</f>
      </c>
      <c t="s">
        <v>27</v>
      </c>
    </row>
    <row r="5704" spans="1:5" ht="38.25">
      <c r="A5704" s="35" t="s">
        <v>54</v>
      </c>
      <c r="E5704" s="39" t="s">
        <v>8241</v>
      </c>
    </row>
    <row r="5705" spans="1:5" ht="12.75">
      <c r="A5705" s="35" t="s">
        <v>56</v>
      </c>
      <c r="E5705" s="40" t="s">
        <v>5</v>
      </c>
    </row>
    <row r="5706" spans="1:5" ht="12.75">
      <c r="A5706" t="s">
        <v>58</v>
      </c>
      <c r="E5706" s="39" t="s">
        <v>5</v>
      </c>
    </row>
    <row r="5707" spans="1:16" ht="12.75">
      <c r="A5707" t="s">
        <v>48</v>
      </c>
      <c s="34" t="s">
        <v>6100</v>
      </c>
      <c s="34" t="s">
        <v>10114</v>
      </c>
      <c s="35" t="s">
        <v>5</v>
      </c>
      <c s="6" t="s">
        <v>8248</v>
      </c>
      <c s="36" t="s">
        <v>52</v>
      </c>
      <c s="37">
        <v>2</v>
      </c>
      <c s="36">
        <v>0</v>
      </c>
      <c s="36">
        <f>ROUND(G5707*H5707,6)</f>
      </c>
      <c r="L5707" s="38">
        <v>0</v>
      </c>
      <c s="32">
        <f>ROUND(ROUND(L5707,2)*ROUND(G5707,3),2)</f>
      </c>
      <c s="36" t="s">
        <v>8175</v>
      </c>
      <c>
        <f>(M5707*21)/100</f>
      </c>
      <c t="s">
        <v>27</v>
      </c>
    </row>
    <row r="5708" spans="1:5" ht="38.25">
      <c r="A5708" s="35" t="s">
        <v>54</v>
      </c>
      <c r="E5708" s="39" t="s">
        <v>8241</v>
      </c>
    </row>
    <row r="5709" spans="1:5" ht="12.75">
      <c r="A5709" s="35" t="s">
        <v>56</v>
      </c>
      <c r="E5709" s="40" t="s">
        <v>5</v>
      </c>
    </row>
    <row r="5710" spans="1:5" ht="12.75">
      <c r="A5710" t="s">
        <v>58</v>
      </c>
      <c r="E5710" s="39" t="s">
        <v>5</v>
      </c>
    </row>
    <row r="5711" spans="1:16" ht="12.75">
      <c r="A5711" t="s">
        <v>48</v>
      </c>
      <c s="34" t="s">
        <v>6103</v>
      </c>
      <c s="34" t="s">
        <v>10115</v>
      </c>
      <c s="35" t="s">
        <v>5</v>
      </c>
      <c s="6" t="s">
        <v>8411</v>
      </c>
      <c s="36" t="s">
        <v>52</v>
      </c>
      <c s="37">
        <v>1</v>
      </c>
      <c s="36">
        <v>0</v>
      </c>
      <c s="36">
        <f>ROUND(G5711*H5711,6)</f>
      </c>
      <c r="L5711" s="38">
        <v>0</v>
      </c>
      <c s="32">
        <f>ROUND(ROUND(L5711,2)*ROUND(G5711,3),2)</f>
      </c>
      <c s="36" t="s">
        <v>8175</v>
      </c>
      <c>
        <f>(M5711*21)/100</f>
      </c>
      <c t="s">
        <v>27</v>
      </c>
    </row>
    <row r="5712" spans="1:5" ht="38.25">
      <c r="A5712" s="35" t="s">
        <v>54</v>
      </c>
      <c r="E5712" s="39" t="s">
        <v>8241</v>
      </c>
    </row>
    <row r="5713" spans="1:5" ht="12.75">
      <c r="A5713" s="35" t="s">
        <v>56</v>
      </c>
      <c r="E5713" s="40" t="s">
        <v>5</v>
      </c>
    </row>
    <row r="5714" spans="1:5" ht="12.75">
      <c r="A5714" t="s">
        <v>58</v>
      </c>
      <c r="E5714" s="39" t="s">
        <v>5</v>
      </c>
    </row>
    <row r="5715" spans="1:13" ht="12.75">
      <c r="A5715" t="s">
        <v>46</v>
      </c>
      <c r="C5715" s="31" t="s">
        <v>8251</v>
      </c>
      <c r="E5715" s="33" t="s">
        <v>8252</v>
      </c>
      <c r="J5715" s="32">
        <f>0</f>
      </c>
      <c s="32">
        <f>0</f>
      </c>
      <c s="32">
        <f>0+L5716+L5720+L5724+L5728+L5732+L5736+L5740+L5744+L5748+L5752+L5756+L5760</f>
      </c>
      <c s="32">
        <f>0+M5716+M5720+M5724+M5728+M5732+M5736+M5740+M5744+M5748+M5752+M5756+M5760</f>
      </c>
    </row>
    <row r="5716" spans="1:16" ht="12.75">
      <c r="A5716" t="s">
        <v>48</v>
      </c>
      <c s="34" t="s">
        <v>6106</v>
      </c>
      <c s="34" t="s">
        <v>8266</v>
      </c>
      <c s="35" t="s">
        <v>9645</v>
      </c>
      <c s="6" t="s">
        <v>8267</v>
      </c>
      <c s="36" t="s">
        <v>163</v>
      </c>
      <c s="37">
        <v>16</v>
      </c>
      <c s="36">
        <v>0</v>
      </c>
      <c s="36">
        <f>ROUND(G5716*H5716,6)</f>
      </c>
      <c r="L5716" s="38">
        <v>0</v>
      </c>
      <c s="32">
        <f>ROUND(ROUND(L5716,2)*ROUND(G5716,3),2)</f>
      </c>
      <c s="36" t="s">
        <v>8172</v>
      </c>
      <c>
        <f>(M5716*21)/100</f>
      </c>
      <c t="s">
        <v>27</v>
      </c>
    </row>
    <row r="5717" spans="1:5" ht="38.25">
      <c r="A5717" s="35" t="s">
        <v>54</v>
      </c>
      <c r="E5717" s="39" t="s">
        <v>10116</v>
      </c>
    </row>
    <row r="5718" spans="1:5" ht="12.75">
      <c r="A5718" s="35" t="s">
        <v>56</v>
      </c>
      <c r="E5718" s="40" t="s">
        <v>5</v>
      </c>
    </row>
    <row r="5719" spans="1:5" ht="12.75">
      <c r="A5719" t="s">
        <v>58</v>
      </c>
      <c r="E5719" s="39" t="s">
        <v>5</v>
      </c>
    </row>
    <row r="5720" spans="1:16" ht="12.75">
      <c r="A5720" t="s">
        <v>48</v>
      </c>
      <c s="34" t="s">
        <v>6109</v>
      </c>
      <c s="34" t="s">
        <v>10117</v>
      </c>
      <c s="35" t="s">
        <v>5</v>
      </c>
      <c s="6" t="s">
        <v>10118</v>
      </c>
      <c s="36" t="s">
        <v>163</v>
      </c>
      <c s="37">
        <v>5</v>
      </c>
      <c s="36">
        <v>0</v>
      </c>
      <c s="36">
        <f>ROUND(G5720*H5720,6)</f>
      </c>
      <c r="L5720" s="38">
        <v>0</v>
      </c>
      <c s="32">
        <f>ROUND(ROUND(L5720,2)*ROUND(G5720,3),2)</f>
      </c>
      <c s="36" t="s">
        <v>8175</v>
      </c>
      <c>
        <f>(M5720*21)/100</f>
      </c>
      <c t="s">
        <v>27</v>
      </c>
    </row>
    <row r="5721" spans="1:5" ht="127.5">
      <c r="A5721" s="35" t="s">
        <v>54</v>
      </c>
      <c r="E5721" s="39" t="s">
        <v>8264</v>
      </c>
    </row>
    <row r="5722" spans="1:5" ht="25.5">
      <c r="A5722" s="35" t="s">
        <v>56</v>
      </c>
      <c r="E5722" s="40" t="s">
        <v>10119</v>
      </c>
    </row>
    <row r="5723" spans="1:5" ht="12.75">
      <c r="A5723" t="s">
        <v>58</v>
      </c>
      <c r="E5723" s="39" t="s">
        <v>5</v>
      </c>
    </row>
    <row r="5724" spans="1:16" ht="12.75">
      <c r="A5724" t="s">
        <v>48</v>
      </c>
      <c s="34" t="s">
        <v>6112</v>
      </c>
      <c s="34" t="s">
        <v>10120</v>
      </c>
      <c s="35" t="s">
        <v>5</v>
      </c>
      <c s="6" t="s">
        <v>10121</v>
      </c>
      <c s="36" t="s">
        <v>163</v>
      </c>
      <c s="37">
        <v>2</v>
      </c>
      <c s="36">
        <v>0</v>
      </c>
      <c s="36">
        <f>ROUND(G5724*H5724,6)</f>
      </c>
      <c r="L5724" s="38">
        <v>0</v>
      </c>
      <c s="32">
        <f>ROUND(ROUND(L5724,2)*ROUND(G5724,3),2)</f>
      </c>
      <c s="36" t="s">
        <v>8175</v>
      </c>
      <c>
        <f>(M5724*21)/100</f>
      </c>
      <c t="s">
        <v>27</v>
      </c>
    </row>
    <row r="5725" spans="1:5" ht="127.5">
      <c r="A5725" s="35" t="s">
        <v>54</v>
      </c>
      <c r="E5725" s="39" t="s">
        <v>8264</v>
      </c>
    </row>
    <row r="5726" spans="1:5" ht="25.5">
      <c r="A5726" s="35" t="s">
        <v>56</v>
      </c>
      <c r="E5726" s="40" t="s">
        <v>10122</v>
      </c>
    </row>
    <row r="5727" spans="1:5" ht="12.75">
      <c r="A5727" t="s">
        <v>58</v>
      </c>
      <c r="E5727" s="39" t="s">
        <v>5</v>
      </c>
    </row>
    <row r="5728" spans="1:16" ht="12.75">
      <c r="A5728" t="s">
        <v>48</v>
      </c>
      <c s="34" t="s">
        <v>6115</v>
      </c>
      <c s="34" t="s">
        <v>10123</v>
      </c>
      <c s="35" t="s">
        <v>5</v>
      </c>
      <c s="6" t="s">
        <v>8626</v>
      </c>
      <c s="36" t="s">
        <v>163</v>
      </c>
      <c s="37">
        <v>9</v>
      </c>
      <c s="36">
        <v>0</v>
      </c>
      <c s="36">
        <f>ROUND(G5728*H5728,6)</f>
      </c>
      <c r="L5728" s="38">
        <v>0</v>
      </c>
      <c s="32">
        <f>ROUND(ROUND(L5728,2)*ROUND(G5728,3),2)</f>
      </c>
      <c s="36" t="s">
        <v>8175</v>
      </c>
      <c>
        <f>(M5728*21)/100</f>
      </c>
      <c t="s">
        <v>27</v>
      </c>
    </row>
    <row r="5729" spans="1:5" ht="127.5">
      <c r="A5729" s="35" t="s">
        <v>54</v>
      </c>
      <c r="E5729" s="39" t="s">
        <v>8264</v>
      </c>
    </row>
    <row r="5730" spans="1:5" ht="25.5">
      <c r="A5730" s="35" t="s">
        <v>56</v>
      </c>
      <c r="E5730" s="40" t="s">
        <v>10124</v>
      </c>
    </row>
    <row r="5731" spans="1:5" ht="12.75">
      <c r="A5731" t="s">
        <v>58</v>
      </c>
      <c r="E5731" s="39" t="s">
        <v>5</v>
      </c>
    </row>
    <row r="5732" spans="1:16" ht="12.75">
      <c r="A5732" t="s">
        <v>48</v>
      </c>
      <c s="34" t="s">
        <v>6118</v>
      </c>
      <c s="34" t="s">
        <v>8275</v>
      </c>
      <c s="35" t="s">
        <v>9976</v>
      </c>
      <c s="6" t="s">
        <v>8276</v>
      </c>
      <c s="36" t="s">
        <v>163</v>
      </c>
      <c s="37">
        <v>65</v>
      </c>
      <c s="36">
        <v>0</v>
      </c>
      <c s="36">
        <f>ROUND(G5732*H5732,6)</f>
      </c>
      <c r="L5732" s="38">
        <v>0</v>
      </c>
      <c s="32">
        <f>ROUND(ROUND(L5732,2)*ROUND(G5732,3),2)</f>
      </c>
      <c s="36" t="s">
        <v>8172</v>
      </c>
      <c>
        <f>(M5732*21)/100</f>
      </c>
      <c t="s">
        <v>27</v>
      </c>
    </row>
    <row r="5733" spans="1:5" ht="12.75">
      <c r="A5733" s="35" t="s">
        <v>54</v>
      </c>
      <c r="E5733" s="39" t="s">
        <v>5</v>
      </c>
    </row>
    <row r="5734" spans="1:5" ht="25.5">
      <c r="A5734" s="35" t="s">
        <v>56</v>
      </c>
      <c r="E5734" s="40" t="s">
        <v>10125</v>
      </c>
    </row>
    <row r="5735" spans="1:5" ht="12.75">
      <c r="A5735" t="s">
        <v>58</v>
      </c>
      <c r="E5735" s="39" t="s">
        <v>5</v>
      </c>
    </row>
    <row r="5736" spans="1:16" ht="12.75">
      <c r="A5736" t="s">
        <v>48</v>
      </c>
      <c s="34" t="s">
        <v>6121</v>
      </c>
      <c s="34" t="s">
        <v>10126</v>
      </c>
      <c s="35" t="s">
        <v>5</v>
      </c>
      <c s="6" t="s">
        <v>8935</v>
      </c>
      <c s="36" t="s">
        <v>163</v>
      </c>
      <c s="37">
        <v>4</v>
      </c>
      <c s="36">
        <v>0</v>
      </c>
      <c s="36">
        <f>ROUND(G5736*H5736,6)</f>
      </c>
      <c r="L5736" s="38">
        <v>0</v>
      </c>
      <c s="32">
        <f>ROUND(ROUND(L5736,2)*ROUND(G5736,3),2)</f>
      </c>
      <c s="36" t="s">
        <v>8175</v>
      </c>
      <c>
        <f>(M5736*21)/100</f>
      </c>
      <c t="s">
        <v>27</v>
      </c>
    </row>
    <row r="5737" spans="1:5" ht="127.5">
      <c r="A5737" s="35" t="s">
        <v>54</v>
      </c>
      <c r="E5737" s="39" t="s">
        <v>8264</v>
      </c>
    </row>
    <row r="5738" spans="1:5" ht="25.5">
      <c r="A5738" s="35" t="s">
        <v>56</v>
      </c>
      <c r="E5738" s="40" t="s">
        <v>10127</v>
      </c>
    </row>
    <row r="5739" spans="1:5" ht="12.75">
      <c r="A5739" t="s">
        <v>58</v>
      </c>
      <c r="E5739" s="39" t="s">
        <v>5</v>
      </c>
    </row>
    <row r="5740" spans="1:16" ht="12.75">
      <c r="A5740" t="s">
        <v>48</v>
      </c>
      <c s="34" t="s">
        <v>6124</v>
      </c>
      <c s="34" t="s">
        <v>10128</v>
      </c>
      <c s="35" t="s">
        <v>5</v>
      </c>
      <c s="6" t="s">
        <v>10129</v>
      </c>
      <c s="36" t="s">
        <v>163</v>
      </c>
      <c s="37">
        <v>15</v>
      </c>
      <c s="36">
        <v>0</v>
      </c>
      <c s="36">
        <f>ROUND(G5740*H5740,6)</f>
      </c>
      <c r="L5740" s="38">
        <v>0</v>
      </c>
      <c s="32">
        <f>ROUND(ROUND(L5740,2)*ROUND(G5740,3),2)</f>
      </c>
      <c s="36" t="s">
        <v>8175</v>
      </c>
      <c>
        <f>(M5740*21)/100</f>
      </c>
      <c t="s">
        <v>27</v>
      </c>
    </row>
    <row r="5741" spans="1:5" ht="127.5">
      <c r="A5741" s="35" t="s">
        <v>54</v>
      </c>
      <c r="E5741" s="39" t="s">
        <v>8264</v>
      </c>
    </row>
    <row r="5742" spans="1:5" ht="25.5">
      <c r="A5742" s="35" t="s">
        <v>56</v>
      </c>
      <c r="E5742" s="40" t="s">
        <v>10130</v>
      </c>
    </row>
    <row r="5743" spans="1:5" ht="12.75">
      <c r="A5743" t="s">
        <v>58</v>
      </c>
      <c r="E5743" s="39" t="s">
        <v>5</v>
      </c>
    </row>
    <row r="5744" spans="1:16" ht="12.75">
      <c r="A5744" t="s">
        <v>48</v>
      </c>
      <c s="34" t="s">
        <v>6127</v>
      </c>
      <c s="34" t="s">
        <v>10131</v>
      </c>
      <c s="35" t="s">
        <v>5</v>
      </c>
      <c s="6" t="s">
        <v>10132</v>
      </c>
      <c s="36" t="s">
        <v>163</v>
      </c>
      <c s="37">
        <v>8</v>
      </c>
      <c s="36">
        <v>0</v>
      </c>
      <c s="36">
        <f>ROUND(G5744*H5744,6)</f>
      </c>
      <c r="L5744" s="38">
        <v>0</v>
      </c>
      <c s="32">
        <f>ROUND(ROUND(L5744,2)*ROUND(G5744,3),2)</f>
      </c>
      <c s="36" t="s">
        <v>8175</v>
      </c>
      <c>
        <f>(M5744*21)/100</f>
      </c>
      <c t="s">
        <v>27</v>
      </c>
    </row>
    <row r="5745" spans="1:5" ht="127.5">
      <c r="A5745" s="35" t="s">
        <v>54</v>
      </c>
      <c r="E5745" s="39" t="s">
        <v>8264</v>
      </c>
    </row>
    <row r="5746" spans="1:5" ht="25.5">
      <c r="A5746" s="35" t="s">
        <v>56</v>
      </c>
      <c r="E5746" s="40" t="s">
        <v>10133</v>
      </c>
    </row>
    <row r="5747" spans="1:5" ht="12.75">
      <c r="A5747" t="s">
        <v>58</v>
      </c>
      <c r="E5747" s="39" t="s">
        <v>5</v>
      </c>
    </row>
    <row r="5748" spans="1:16" ht="12.75">
      <c r="A5748" t="s">
        <v>48</v>
      </c>
      <c s="34" t="s">
        <v>6130</v>
      </c>
      <c s="34" t="s">
        <v>10134</v>
      </c>
      <c s="35" t="s">
        <v>5</v>
      </c>
      <c s="6" t="s">
        <v>9524</v>
      </c>
      <c s="36" t="s">
        <v>163</v>
      </c>
      <c s="37">
        <v>38</v>
      </c>
      <c s="36">
        <v>0</v>
      </c>
      <c s="36">
        <f>ROUND(G5748*H5748,6)</f>
      </c>
      <c r="L5748" s="38">
        <v>0</v>
      </c>
      <c s="32">
        <f>ROUND(ROUND(L5748,2)*ROUND(G5748,3),2)</f>
      </c>
      <c s="36" t="s">
        <v>8175</v>
      </c>
      <c>
        <f>(M5748*21)/100</f>
      </c>
      <c t="s">
        <v>27</v>
      </c>
    </row>
    <row r="5749" spans="1:5" ht="127.5">
      <c r="A5749" s="35" t="s">
        <v>54</v>
      </c>
      <c r="E5749" s="39" t="s">
        <v>8264</v>
      </c>
    </row>
    <row r="5750" spans="1:5" ht="25.5">
      <c r="A5750" s="35" t="s">
        <v>56</v>
      </c>
      <c r="E5750" s="40" t="s">
        <v>10135</v>
      </c>
    </row>
    <row r="5751" spans="1:5" ht="12.75">
      <c r="A5751" t="s">
        <v>58</v>
      </c>
      <c r="E5751" s="39" t="s">
        <v>5</v>
      </c>
    </row>
    <row r="5752" spans="1:16" ht="12.75">
      <c r="A5752" t="s">
        <v>48</v>
      </c>
      <c s="34" t="s">
        <v>6133</v>
      </c>
      <c s="34" t="s">
        <v>8293</v>
      </c>
      <c s="35" t="s">
        <v>9154</v>
      </c>
      <c s="6" t="s">
        <v>8294</v>
      </c>
      <c s="36" t="s">
        <v>163</v>
      </c>
      <c s="37">
        <v>16</v>
      </c>
      <c s="36">
        <v>0</v>
      </c>
      <c s="36">
        <f>ROUND(G5752*H5752,6)</f>
      </c>
      <c r="L5752" s="38">
        <v>0</v>
      </c>
      <c s="32">
        <f>ROUND(ROUND(L5752,2)*ROUND(G5752,3),2)</f>
      </c>
      <c s="36" t="s">
        <v>8172</v>
      </c>
      <c>
        <f>(M5752*21)/100</f>
      </c>
      <c t="s">
        <v>27</v>
      </c>
    </row>
    <row r="5753" spans="1:5" ht="25.5">
      <c r="A5753" s="35" t="s">
        <v>54</v>
      </c>
      <c r="E5753" s="39" t="s">
        <v>10136</v>
      </c>
    </row>
    <row r="5754" spans="1:5" ht="12.75">
      <c r="A5754" s="35" t="s">
        <v>56</v>
      </c>
      <c r="E5754" s="40" t="s">
        <v>5</v>
      </c>
    </row>
    <row r="5755" spans="1:5" ht="12.75">
      <c r="A5755" t="s">
        <v>58</v>
      </c>
      <c r="E5755" s="39" t="s">
        <v>5</v>
      </c>
    </row>
    <row r="5756" spans="1:16" ht="12.75">
      <c r="A5756" t="s">
        <v>48</v>
      </c>
      <c s="34" t="s">
        <v>6135</v>
      </c>
      <c s="34" t="s">
        <v>10137</v>
      </c>
      <c s="35" t="s">
        <v>5</v>
      </c>
      <c s="6" t="s">
        <v>8302</v>
      </c>
      <c s="36" t="s">
        <v>163</v>
      </c>
      <c s="37">
        <v>2</v>
      </c>
      <c s="36">
        <v>0</v>
      </c>
      <c s="36">
        <f>ROUND(G5756*H5756,6)</f>
      </c>
      <c r="L5756" s="38">
        <v>0</v>
      </c>
      <c s="32">
        <f>ROUND(ROUND(L5756,2)*ROUND(G5756,3),2)</f>
      </c>
      <c s="36" t="s">
        <v>8175</v>
      </c>
      <c>
        <f>(M5756*21)/100</f>
      </c>
      <c t="s">
        <v>27</v>
      </c>
    </row>
    <row r="5757" spans="1:5" ht="12.75">
      <c r="A5757" s="35" t="s">
        <v>54</v>
      </c>
      <c r="E5757" s="39" t="s">
        <v>8298</v>
      </c>
    </row>
    <row r="5758" spans="1:5" ht="12.75">
      <c r="A5758" s="35" t="s">
        <v>56</v>
      </c>
      <c r="E5758" s="40" t="s">
        <v>5</v>
      </c>
    </row>
    <row r="5759" spans="1:5" ht="12.75">
      <c r="A5759" t="s">
        <v>58</v>
      </c>
      <c r="E5759" s="39" t="s">
        <v>5</v>
      </c>
    </row>
    <row r="5760" spans="1:16" ht="12.75">
      <c r="A5760" t="s">
        <v>48</v>
      </c>
      <c s="34" t="s">
        <v>6135</v>
      </c>
      <c s="34" t="s">
        <v>10138</v>
      </c>
      <c s="35" t="s">
        <v>5</v>
      </c>
      <c s="6" t="s">
        <v>8297</v>
      </c>
      <c s="36" t="s">
        <v>163</v>
      </c>
      <c s="37">
        <v>14</v>
      </c>
      <c s="36">
        <v>0</v>
      </c>
      <c s="36">
        <f>ROUND(G5760*H5760,6)</f>
      </c>
      <c r="L5760" s="38">
        <v>0</v>
      </c>
      <c s="32">
        <f>ROUND(ROUND(L5760,2)*ROUND(G5760,3),2)</f>
      </c>
      <c s="36" t="s">
        <v>8175</v>
      </c>
      <c>
        <f>(M5760*21)/100</f>
      </c>
      <c t="s">
        <v>27</v>
      </c>
    </row>
    <row r="5761" spans="1:5" ht="12.75">
      <c r="A5761" s="35" t="s">
        <v>54</v>
      </c>
      <c r="E5761" s="39" t="s">
        <v>8298</v>
      </c>
    </row>
    <row r="5762" spans="1:5" ht="12.75">
      <c r="A5762" s="35" t="s">
        <v>56</v>
      </c>
      <c r="E5762" s="40" t="s">
        <v>5</v>
      </c>
    </row>
    <row r="5763" spans="1:5" ht="12.75">
      <c r="A5763" t="s">
        <v>58</v>
      </c>
      <c r="E5763" s="39" t="s">
        <v>5</v>
      </c>
    </row>
    <row r="5764" spans="1:13" ht="12.75">
      <c r="A5764" t="s">
        <v>46</v>
      </c>
      <c r="C5764" s="31" t="s">
        <v>8303</v>
      </c>
      <c r="E5764" s="33" t="s">
        <v>8304</v>
      </c>
      <c r="J5764" s="32">
        <f>0</f>
      </c>
      <c s="32">
        <f>0</f>
      </c>
      <c s="32">
        <f>0+L5765+L5769+L5773</f>
      </c>
      <c s="32">
        <f>0+M5765+M5769+M5773</f>
      </c>
    </row>
    <row r="5765" spans="1:16" ht="12.75">
      <c r="A5765" t="s">
        <v>48</v>
      </c>
      <c s="34" t="s">
        <v>6138</v>
      </c>
      <c s="34" t="s">
        <v>8323</v>
      </c>
      <c s="35" t="s">
        <v>8958</v>
      </c>
      <c s="6" t="s">
        <v>8324</v>
      </c>
      <c s="36" t="s">
        <v>52</v>
      </c>
      <c s="37">
        <v>16</v>
      </c>
      <c s="36">
        <v>0</v>
      </c>
      <c s="36">
        <f>ROUND(G5765*H5765,6)</f>
      </c>
      <c r="L5765" s="38">
        <v>0</v>
      </c>
      <c s="32">
        <f>ROUND(ROUND(L5765,2)*ROUND(G5765,3),2)</f>
      </c>
      <c s="36" t="s">
        <v>8172</v>
      </c>
      <c>
        <f>(M5765*21)/100</f>
      </c>
      <c t="s">
        <v>27</v>
      </c>
    </row>
    <row r="5766" spans="1:5" ht="25.5">
      <c r="A5766" s="35" t="s">
        <v>54</v>
      </c>
      <c r="E5766" s="39" t="s">
        <v>10139</v>
      </c>
    </row>
    <row r="5767" spans="1:5" ht="12.75">
      <c r="A5767" s="35" t="s">
        <v>56</v>
      </c>
      <c r="E5767" s="40" t="s">
        <v>5</v>
      </c>
    </row>
    <row r="5768" spans="1:5" ht="12.75">
      <c r="A5768" t="s">
        <v>58</v>
      </c>
      <c r="E5768" s="39" t="s">
        <v>5</v>
      </c>
    </row>
    <row r="5769" spans="1:16" ht="12.75">
      <c r="A5769" t="s">
        <v>48</v>
      </c>
      <c s="34" t="s">
        <v>6140</v>
      </c>
      <c s="34" t="s">
        <v>10140</v>
      </c>
      <c s="35" t="s">
        <v>5</v>
      </c>
      <c s="6" t="s">
        <v>8471</v>
      </c>
      <c s="36" t="s">
        <v>52</v>
      </c>
      <c s="37">
        <v>2</v>
      </c>
      <c s="36">
        <v>0</v>
      </c>
      <c s="36">
        <f>ROUND(G5769*H5769,6)</f>
      </c>
      <c r="L5769" s="38">
        <v>0</v>
      </c>
      <c s="32">
        <f>ROUND(ROUND(L5769,2)*ROUND(G5769,3),2)</f>
      </c>
      <c s="36" t="s">
        <v>8175</v>
      </c>
      <c>
        <f>(M5769*21)/100</f>
      </c>
      <c t="s">
        <v>27</v>
      </c>
    </row>
    <row r="5770" spans="1:5" ht="12.75">
      <c r="A5770" s="35" t="s">
        <v>54</v>
      </c>
      <c r="E5770" s="39" t="s">
        <v>8471</v>
      </c>
    </row>
    <row r="5771" spans="1:5" ht="12.75">
      <c r="A5771" s="35" t="s">
        <v>56</v>
      </c>
      <c r="E5771" s="40" t="s">
        <v>5</v>
      </c>
    </row>
    <row r="5772" spans="1:5" ht="12.75">
      <c r="A5772" t="s">
        <v>58</v>
      </c>
      <c r="E5772" s="39" t="s">
        <v>5</v>
      </c>
    </row>
    <row r="5773" spans="1:16" ht="12.75">
      <c r="A5773" t="s">
        <v>48</v>
      </c>
      <c s="34" t="s">
        <v>6143</v>
      </c>
      <c s="34" t="s">
        <v>10141</v>
      </c>
      <c s="35" t="s">
        <v>5</v>
      </c>
      <c s="6" t="s">
        <v>8473</v>
      </c>
      <c s="36" t="s">
        <v>52</v>
      </c>
      <c s="37">
        <v>14</v>
      </c>
      <c s="36">
        <v>0</v>
      </c>
      <c s="36">
        <f>ROUND(G5773*H5773,6)</f>
      </c>
      <c r="L5773" s="38">
        <v>0</v>
      </c>
      <c s="32">
        <f>ROUND(ROUND(L5773,2)*ROUND(G5773,3),2)</f>
      </c>
      <c s="36" t="s">
        <v>8175</v>
      </c>
      <c>
        <f>(M5773*21)/100</f>
      </c>
      <c t="s">
        <v>27</v>
      </c>
    </row>
    <row r="5774" spans="1:5" ht="12.75">
      <c r="A5774" s="35" t="s">
        <v>54</v>
      </c>
      <c r="E5774" s="39" t="s">
        <v>8473</v>
      </c>
    </row>
    <row r="5775" spans="1:5" ht="12.75">
      <c r="A5775" s="35" t="s">
        <v>56</v>
      </c>
      <c r="E5775" s="40" t="s">
        <v>5</v>
      </c>
    </row>
    <row r="5776" spans="1:5" ht="12.75">
      <c r="A5776" t="s">
        <v>58</v>
      </c>
      <c r="E5776" s="39" t="s">
        <v>5</v>
      </c>
    </row>
    <row r="5777" spans="1:13" ht="12.75">
      <c r="A5777" t="s">
        <v>46</v>
      </c>
      <c r="C5777" s="31" t="s">
        <v>8332</v>
      </c>
      <c r="E5777" s="33" t="s">
        <v>8333</v>
      </c>
      <c r="J5777" s="32">
        <f>0</f>
      </c>
      <c s="32">
        <f>0</f>
      </c>
      <c s="32">
        <f>0+L5778+L5782+L5786+L5790+L5794+L5798</f>
      </c>
      <c s="32">
        <f>0+M5778+M5782+M5786+M5790+M5794+M5798</f>
      </c>
    </row>
    <row r="5778" spans="1:16" ht="12.75">
      <c r="A5778" t="s">
        <v>48</v>
      </c>
      <c s="34" t="s">
        <v>6145</v>
      </c>
      <c s="34" t="s">
        <v>10142</v>
      </c>
      <c s="35" t="s">
        <v>5</v>
      </c>
      <c s="6" t="s">
        <v>8335</v>
      </c>
      <c s="36" t="s">
        <v>1408</v>
      </c>
      <c s="37">
        <v>80</v>
      </c>
      <c s="36">
        <v>0</v>
      </c>
      <c s="36">
        <f>ROUND(G5778*H5778,6)</f>
      </c>
      <c r="L5778" s="38">
        <v>0</v>
      </c>
      <c s="32">
        <f>ROUND(ROUND(L5778,2)*ROUND(G5778,3),2)</f>
      </c>
      <c s="36" t="s">
        <v>8175</v>
      </c>
      <c>
        <f>(M5778*21)/100</f>
      </c>
      <c t="s">
        <v>27</v>
      </c>
    </row>
    <row r="5779" spans="1:5" ht="12.75">
      <c r="A5779" s="35" t="s">
        <v>54</v>
      </c>
      <c r="E5779" s="39" t="s">
        <v>8335</v>
      </c>
    </row>
    <row r="5780" spans="1:5" ht="12.75">
      <c r="A5780" s="35" t="s">
        <v>56</v>
      </c>
      <c r="E5780" s="40" t="s">
        <v>5</v>
      </c>
    </row>
    <row r="5781" spans="1:5" ht="12.75">
      <c r="A5781" t="s">
        <v>58</v>
      </c>
      <c r="E5781" s="39" t="s">
        <v>5</v>
      </c>
    </row>
    <row r="5782" spans="1:16" ht="12.75">
      <c r="A5782" t="s">
        <v>48</v>
      </c>
      <c s="34" t="s">
        <v>6148</v>
      </c>
      <c s="34" t="s">
        <v>10143</v>
      </c>
      <c s="35" t="s">
        <v>5</v>
      </c>
      <c s="6" t="s">
        <v>8680</v>
      </c>
      <c s="36" t="s">
        <v>52</v>
      </c>
      <c s="37">
        <v>10</v>
      </c>
      <c s="36">
        <v>0</v>
      </c>
      <c s="36">
        <f>ROUND(G5782*H5782,6)</f>
      </c>
      <c r="L5782" s="38">
        <v>0</v>
      </c>
      <c s="32">
        <f>ROUND(ROUND(L5782,2)*ROUND(G5782,3),2)</f>
      </c>
      <c s="36" t="s">
        <v>8175</v>
      </c>
      <c>
        <f>(M5782*21)/100</f>
      </c>
      <c t="s">
        <v>27</v>
      </c>
    </row>
    <row r="5783" spans="1:5" ht="12.75">
      <c r="A5783" s="35" t="s">
        <v>54</v>
      </c>
      <c r="E5783" s="39" t="s">
        <v>8680</v>
      </c>
    </row>
    <row r="5784" spans="1:5" ht="12.75">
      <c r="A5784" s="35" t="s">
        <v>56</v>
      </c>
      <c r="E5784" s="40" t="s">
        <v>5</v>
      </c>
    </row>
    <row r="5785" spans="1:5" ht="12.75">
      <c r="A5785" t="s">
        <v>58</v>
      </c>
      <c r="E5785" s="39" t="s">
        <v>5</v>
      </c>
    </row>
    <row r="5786" spans="1:16" ht="12.75">
      <c r="A5786" t="s">
        <v>48</v>
      </c>
      <c s="34" t="s">
        <v>6151</v>
      </c>
      <c s="34" t="s">
        <v>10144</v>
      </c>
      <c s="35" t="s">
        <v>5</v>
      </c>
      <c s="6" t="s">
        <v>8586</v>
      </c>
      <c s="36" t="s">
        <v>52</v>
      </c>
      <c s="37">
        <v>1</v>
      </c>
      <c s="36">
        <v>0</v>
      </c>
      <c s="36">
        <f>ROUND(G5786*H5786,6)</f>
      </c>
      <c r="L5786" s="38">
        <v>0</v>
      </c>
      <c s="32">
        <f>ROUND(ROUND(L5786,2)*ROUND(G5786,3),2)</f>
      </c>
      <c s="36" t="s">
        <v>8175</v>
      </c>
      <c>
        <f>(M5786*21)/100</f>
      </c>
      <c t="s">
        <v>27</v>
      </c>
    </row>
    <row r="5787" spans="1:5" ht="12.75">
      <c r="A5787" s="35" t="s">
        <v>54</v>
      </c>
      <c r="E5787" s="39" t="s">
        <v>8586</v>
      </c>
    </row>
    <row r="5788" spans="1:5" ht="12.75">
      <c r="A5788" s="35" t="s">
        <v>56</v>
      </c>
      <c r="E5788" s="40" t="s">
        <v>5</v>
      </c>
    </row>
    <row r="5789" spans="1:5" ht="12.75">
      <c r="A5789" t="s">
        <v>58</v>
      </c>
      <c r="E5789" s="39" t="s">
        <v>5</v>
      </c>
    </row>
    <row r="5790" spans="1:16" ht="12.75">
      <c r="A5790" t="s">
        <v>48</v>
      </c>
      <c s="34" t="s">
        <v>6154</v>
      </c>
      <c s="34" t="s">
        <v>10145</v>
      </c>
      <c s="35" t="s">
        <v>5</v>
      </c>
      <c s="6" t="s">
        <v>9350</v>
      </c>
      <c s="36" t="s">
        <v>52</v>
      </c>
      <c s="37">
        <v>1</v>
      </c>
      <c s="36">
        <v>0</v>
      </c>
      <c s="36">
        <f>ROUND(G5790*H5790,6)</f>
      </c>
      <c r="L5790" s="38">
        <v>0</v>
      </c>
      <c s="32">
        <f>ROUND(ROUND(L5790,2)*ROUND(G5790,3),2)</f>
      </c>
      <c s="36" t="s">
        <v>8175</v>
      </c>
      <c>
        <f>(M5790*21)/100</f>
      </c>
      <c t="s">
        <v>27</v>
      </c>
    </row>
    <row r="5791" spans="1:5" ht="12.75">
      <c r="A5791" s="35" t="s">
        <v>54</v>
      </c>
      <c r="E5791" s="39" t="s">
        <v>9350</v>
      </c>
    </row>
    <row r="5792" spans="1:5" ht="12.75">
      <c r="A5792" s="35" t="s">
        <v>56</v>
      </c>
      <c r="E5792" s="40" t="s">
        <v>5</v>
      </c>
    </row>
    <row r="5793" spans="1:5" ht="12.75">
      <c r="A5793" t="s">
        <v>58</v>
      </c>
      <c r="E5793" s="39" t="s">
        <v>5</v>
      </c>
    </row>
    <row r="5794" spans="1:16" ht="12.75">
      <c r="A5794" t="s">
        <v>48</v>
      </c>
      <c s="34" t="s">
        <v>6157</v>
      </c>
      <c s="34" t="s">
        <v>10146</v>
      </c>
      <c s="35" t="s">
        <v>5</v>
      </c>
      <c s="6" t="s">
        <v>8339</v>
      </c>
      <c s="36" t="s">
        <v>52</v>
      </c>
      <c s="37">
        <v>10</v>
      </c>
      <c s="36">
        <v>0</v>
      </c>
      <c s="36">
        <f>ROUND(G5794*H5794,6)</f>
      </c>
      <c r="L5794" s="38">
        <v>0</v>
      </c>
      <c s="32">
        <f>ROUND(ROUND(L5794,2)*ROUND(G5794,3),2)</f>
      </c>
      <c s="36" t="s">
        <v>8175</v>
      </c>
      <c>
        <f>(M5794*21)/100</f>
      </c>
      <c t="s">
        <v>27</v>
      </c>
    </row>
    <row r="5795" spans="1:5" ht="12.75">
      <c r="A5795" s="35" t="s">
        <v>54</v>
      </c>
      <c r="E5795" s="39" t="s">
        <v>8339</v>
      </c>
    </row>
    <row r="5796" spans="1:5" ht="12.75">
      <c r="A5796" s="35" t="s">
        <v>56</v>
      </c>
      <c r="E5796" s="40" t="s">
        <v>5</v>
      </c>
    </row>
    <row r="5797" spans="1:5" ht="12.75">
      <c r="A5797" t="s">
        <v>58</v>
      </c>
      <c r="E5797" s="39" t="s">
        <v>5</v>
      </c>
    </row>
    <row r="5798" spans="1:16" ht="25.5">
      <c r="A5798" t="s">
        <v>48</v>
      </c>
      <c s="34" t="s">
        <v>6160</v>
      </c>
      <c s="34" t="s">
        <v>10147</v>
      </c>
      <c s="35" t="s">
        <v>5</v>
      </c>
      <c s="6" t="s">
        <v>8341</v>
      </c>
      <c s="36" t="s">
        <v>52</v>
      </c>
      <c s="37">
        <v>2</v>
      </c>
      <c s="36">
        <v>0</v>
      </c>
      <c s="36">
        <f>ROUND(G5798*H5798,6)</f>
      </c>
      <c r="L5798" s="38">
        <v>0</v>
      </c>
      <c s="32">
        <f>ROUND(ROUND(L5798,2)*ROUND(G5798,3),2)</f>
      </c>
      <c s="36" t="s">
        <v>8175</v>
      </c>
      <c>
        <f>(M5798*21)/100</f>
      </c>
      <c t="s">
        <v>27</v>
      </c>
    </row>
    <row r="5799" spans="1:5" ht="25.5">
      <c r="A5799" s="35" t="s">
        <v>54</v>
      </c>
      <c r="E5799" s="39" t="s">
        <v>8341</v>
      </c>
    </row>
    <row r="5800" spans="1:5" ht="12.75">
      <c r="A5800" s="35" t="s">
        <v>56</v>
      </c>
      <c r="E5800" s="40" t="s">
        <v>5</v>
      </c>
    </row>
    <row r="5801" spans="1:5" ht="12.75">
      <c r="A5801" t="s">
        <v>58</v>
      </c>
      <c r="E5801" s="39" t="s">
        <v>5</v>
      </c>
    </row>
    <row r="5802" spans="1:13" ht="12.75">
      <c r="A5802" t="s">
        <v>46</v>
      </c>
      <c r="C5802" s="31" t="s">
        <v>8342</v>
      </c>
      <c r="E5802" s="33" t="s">
        <v>8343</v>
      </c>
      <c r="J5802" s="32">
        <f>0</f>
      </c>
      <c s="32">
        <f>0</f>
      </c>
      <c s="32">
        <f>0+L5803+L5807</f>
      </c>
      <c s="32">
        <f>0+M5803+M5807</f>
      </c>
    </row>
    <row r="5803" spans="1:16" ht="25.5">
      <c r="A5803" t="s">
        <v>48</v>
      </c>
      <c s="34" t="s">
        <v>6162</v>
      </c>
      <c s="34" t="s">
        <v>8344</v>
      </c>
      <c s="35" t="s">
        <v>10148</v>
      </c>
      <c s="6" t="s">
        <v>8345</v>
      </c>
      <c s="36" t="s">
        <v>1361</v>
      </c>
      <c s="37">
        <v>3</v>
      </c>
      <c s="36">
        <v>0</v>
      </c>
      <c s="36">
        <f>ROUND(G5803*H5803,6)</f>
      </c>
      <c r="L5803" s="38">
        <v>0</v>
      </c>
      <c s="32">
        <f>ROUND(ROUND(L5803,2)*ROUND(G5803,3),2)</f>
      </c>
      <c s="36" t="s">
        <v>8172</v>
      </c>
      <c>
        <f>(M5803*21)/100</f>
      </c>
      <c t="s">
        <v>27</v>
      </c>
    </row>
    <row r="5804" spans="1:5" ht="12.75">
      <c r="A5804" s="35" t="s">
        <v>54</v>
      </c>
      <c r="E5804" s="39" t="s">
        <v>8959</v>
      </c>
    </row>
    <row r="5805" spans="1:5" ht="12.75">
      <c r="A5805" s="35" t="s">
        <v>56</v>
      </c>
      <c r="E5805" s="40" t="s">
        <v>5</v>
      </c>
    </row>
    <row r="5806" spans="1:5" ht="12.75">
      <c r="A5806" t="s">
        <v>58</v>
      </c>
      <c r="E5806" s="39" t="s">
        <v>5</v>
      </c>
    </row>
    <row r="5807" spans="1:16" ht="12.75">
      <c r="A5807" t="s">
        <v>48</v>
      </c>
      <c s="34" t="s">
        <v>6165</v>
      </c>
      <c s="34" t="s">
        <v>10149</v>
      </c>
      <c s="35" t="s">
        <v>5</v>
      </c>
      <c s="6" t="s">
        <v>8961</v>
      </c>
      <c s="36" t="s">
        <v>1361</v>
      </c>
      <c s="37">
        <v>3</v>
      </c>
      <c s="36">
        <v>0</v>
      </c>
      <c s="36">
        <f>ROUND(G5807*H5807,6)</f>
      </c>
      <c r="L5807" s="38">
        <v>0</v>
      </c>
      <c s="32">
        <f>ROUND(ROUND(L5807,2)*ROUND(G5807,3),2)</f>
      </c>
      <c s="36" t="s">
        <v>8175</v>
      </c>
      <c>
        <f>(M5807*21)/100</f>
      </c>
      <c t="s">
        <v>27</v>
      </c>
    </row>
    <row r="5808" spans="1:5" ht="63.75">
      <c r="A5808" s="35" t="s">
        <v>54</v>
      </c>
      <c r="E5808" s="39" t="s">
        <v>8349</v>
      </c>
    </row>
    <row r="5809" spans="1:5" ht="12.75">
      <c r="A5809" s="35" t="s">
        <v>56</v>
      </c>
      <c r="E5809" s="40" t="s">
        <v>5</v>
      </c>
    </row>
    <row r="5810" spans="1:5" ht="12.75">
      <c r="A5810" t="s">
        <v>58</v>
      </c>
      <c r="E5810" s="39" t="s">
        <v>5</v>
      </c>
    </row>
    <row r="5811" spans="1:13" ht="12.75">
      <c r="A5811" t="s">
        <v>46</v>
      </c>
      <c r="C5811" s="31" t="s">
        <v>8353</v>
      </c>
      <c r="E5811" s="33" t="s">
        <v>8354</v>
      </c>
      <c r="J5811" s="32">
        <f>0</f>
      </c>
      <c s="32">
        <f>0</f>
      </c>
      <c s="32">
        <f>0+L5812+L5816+L5820+L5824</f>
      </c>
      <c s="32">
        <f>0+M5812+M5816+M5820+M5824</f>
      </c>
    </row>
    <row r="5812" spans="1:16" ht="12.75">
      <c r="A5812" t="s">
        <v>48</v>
      </c>
      <c s="34" t="s">
        <v>6168</v>
      </c>
      <c s="34" t="s">
        <v>10150</v>
      </c>
      <c s="35" t="s">
        <v>5</v>
      </c>
      <c s="6" t="s">
        <v>8356</v>
      </c>
      <c s="36" t="s">
        <v>1289</v>
      </c>
      <c s="37">
        <v>1</v>
      </c>
      <c s="36">
        <v>0</v>
      </c>
      <c s="36">
        <f>ROUND(G5812*H5812,6)</f>
      </c>
      <c r="L5812" s="38">
        <v>0</v>
      </c>
      <c s="32">
        <f>ROUND(ROUND(L5812,2)*ROUND(G5812,3),2)</f>
      </c>
      <c s="36" t="s">
        <v>8175</v>
      </c>
      <c>
        <f>(M5812*21)/100</f>
      </c>
      <c t="s">
        <v>27</v>
      </c>
    </row>
    <row r="5813" spans="1:5" ht="12.75">
      <c r="A5813" s="35" t="s">
        <v>54</v>
      </c>
      <c r="E5813" s="39" t="s">
        <v>8356</v>
      </c>
    </row>
    <row r="5814" spans="1:5" ht="12.75">
      <c r="A5814" s="35" t="s">
        <v>56</v>
      </c>
      <c r="E5814" s="40" t="s">
        <v>5</v>
      </c>
    </row>
    <row r="5815" spans="1:5" ht="12.75">
      <c r="A5815" t="s">
        <v>58</v>
      </c>
      <c r="E5815" s="39" t="s">
        <v>5</v>
      </c>
    </row>
    <row r="5816" spans="1:16" ht="12.75">
      <c r="A5816" t="s">
        <v>48</v>
      </c>
      <c s="34" t="s">
        <v>6171</v>
      </c>
      <c s="34" t="s">
        <v>10151</v>
      </c>
      <c s="35" t="s">
        <v>5</v>
      </c>
      <c s="6" t="s">
        <v>8358</v>
      </c>
      <c s="36" t="s">
        <v>52</v>
      </c>
      <c s="37">
        <v>2</v>
      </c>
      <c s="36">
        <v>0</v>
      </c>
      <c s="36">
        <f>ROUND(G5816*H5816,6)</f>
      </c>
      <c r="L5816" s="38">
        <v>0</v>
      </c>
      <c s="32">
        <f>ROUND(ROUND(L5816,2)*ROUND(G5816,3),2)</f>
      </c>
      <c s="36" t="s">
        <v>8175</v>
      </c>
      <c>
        <f>(M5816*21)/100</f>
      </c>
      <c t="s">
        <v>27</v>
      </c>
    </row>
    <row r="5817" spans="1:5" ht="12.75">
      <c r="A5817" s="35" t="s">
        <v>54</v>
      </c>
      <c r="E5817" s="39" t="s">
        <v>8358</v>
      </c>
    </row>
    <row r="5818" spans="1:5" ht="12.75">
      <c r="A5818" s="35" t="s">
        <v>56</v>
      </c>
      <c r="E5818" s="40" t="s">
        <v>5</v>
      </c>
    </row>
    <row r="5819" spans="1:5" ht="12.75">
      <c r="A5819" t="s">
        <v>58</v>
      </c>
      <c r="E5819" s="39" t="s">
        <v>5</v>
      </c>
    </row>
    <row r="5820" spans="1:16" ht="12.75">
      <c r="A5820" t="s">
        <v>48</v>
      </c>
      <c s="34" t="s">
        <v>6174</v>
      </c>
      <c s="34" t="s">
        <v>10152</v>
      </c>
      <c s="35" t="s">
        <v>5</v>
      </c>
      <c s="6" t="s">
        <v>8360</v>
      </c>
      <c s="36" t="s">
        <v>1289</v>
      </c>
      <c s="37">
        <v>1</v>
      </c>
      <c s="36">
        <v>0</v>
      </c>
      <c s="36">
        <f>ROUND(G5820*H5820,6)</f>
      </c>
      <c r="L5820" s="38">
        <v>0</v>
      </c>
      <c s="32">
        <f>ROUND(ROUND(L5820,2)*ROUND(G5820,3),2)</f>
      </c>
      <c s="36" t="s">
        <v>8175</v>
      </c>
      <c>
        <f>(M5820*21)/100</f>
      </c>
      <c t="s">
        <v>27</v>
      </c>
    </row>
    <row r="5821" spans="1:5" ht="12.75">
      <c r="A5821" s="35" t="s">
        <v>54</v>
      </c>
      <c r="E5821" s="39" t="s">
        <v>8360</v>
      </c>
    </row>
    <row r="5822" spans="1:5" ht="12.75">
      <c r="A5822" s="35" t="s">
        <v>56</v>
      </c>
      <c r="E5822" s="40" t="s">
        <v>5</v>
      </c>
    </row>
    <row r="5823" spans="1:5" ht="12.75">
      <c r="A5823" t="s">
        <v>58</v>
      </c>
      <c r="E5823" s="39" t="s">
        <v>5</v>
      </c>
    </row>
    <row r="5824" spans="1:16" ht="12.75">
      <c r="A5824" t="s">
        <v>48</v>
      </c>
      <c s="34" t="s">
        <v>6177</v>
      </c>
      <c s="34" t="s">
        <v>10153</v>
      </c>
      <c s="35" t="s">
        <v>5</v>
      </c>
      <c s="6" t="s">
        <v>8364</v>
      </c>
      <c s="36" t="s">
        <v>52</v>
      </c>
      <c s="37">
        <v>1</v>
      </c>
      <c s="36">
        <v>0</v>
      </c>
      <c s="36">
        <f>ROUND(G5824*H5824,6)</f>
      </c>
      <c r="L5824" s="38">
        <v>0</v>
      </c>
      <c s="32">
        <f>ROUND(ROUND(L5824,2)*ROUND(G5824,3),2)</f>
      </c>
      <c s="36" t="s">
        <v>8175</v>
      </c>
      <c>
        <f>(M5824*21)/100</f>
      </c>
      <c t="s">
        <v>27</v>
      </c>
    </row>
    <row r="5825" spans="1:5" ht="12.75">
      <c r="A5825" s="35" t="s">
        <v>54</v>
      </c>
      <c r="E5825" s="39" t="s">
        <v>8364</v>
      </c>
    </row>
    <row r="5826" spans="1:5" ht="12.75">
      <c r="A5826" s="35" t="s">
        <v>56</v>
      </c>
      <c r="E5826" s="40" t="s">
        <v>5</v>
      </c>
    </row>
    <row r="5827" spans="1:5" ht="12.75">
      <c r="A5827" t="s">
        <v>58</v>
      </c>
      <c r="E5827" s="39" t="s">
        <v>5</v>
      </c>
    </row>
    <row r="5828" spans="1:13" ht="12.75">
      <c r="A5828" t="s">
        <v>46</v>
      </c>
      <c r="C5828" s="31" t="s">
        <v>8365</v>
      </c>
      <c r="E5828" s="33" t="s">
        <v>8366</v>
      </c>
      <c r="J5828" s="32">
        <f>0</f>
      </c>
      <c s="32">
        <f>0</f>
      </c>
      <c s="32">
        <f>0+L5829+L5833+L5837+L5841</f>
      </c>
      <c s="32">
        <f>0+M5829+M5833+M5837+M5841</f>
      </c>
    </row>
    <row r="5829" spans="1:16" ht="12.75">
      <c r="A5829" t="s">
        <v>48</v>
      </c>
      <c s="34" t="s">
        <v>6180</v>
      </c>
      <c s="34" t="s">
        <v>10154</v>
      </c>
      <c s="35" t="s">
        <v>5</v>
      </c>
      <c s="6" t="s">
        <v>8368</v>
      </c>
      <c s="36" t="s">
        <v>1289</v>
      </c>
      <c s="37">
        <v>1</v>
      </c>
      <c s="36">
        <v>0</v>
      </c>
      <c s="36">
        <f>ROUND(G5829*H5829,6)</f>
      </c>
      <c r="L5829" s="38">
        <v>0</v>
      </c>
      <c s="32">
        <f>ROUND(ROUND(L5829,2)*ROUND(G5829,3),2)</f>
      </c>
      <c s="36" t="s">
        <v>8175</v>
      </c>
      <c>
        <f>(M5829*21)/100</f>
      </c>
      <c t="s">
        <v>27</v>
      </c>
    </row>
    <row r="5830" spans="1:5" ht="12.75">
      <c r="A5830" s="35" t="s">
        <v>54</v>
      </c>
      <c r="E5830" s="39" t="s">
        <v>8368</v>
      </c>
    </row>
    <row r="5831" spans="1:5" ht="12.75">
      <c r="A5831" s="35" t="s">
        <v>56</v>
      </c>
      <c r="E5831" s="40" t="s">
        <v>5</v>
      </c>
    </row>
    <row r="5832" spans="1:5" ht="12.75">
      <c r="A5832" t="s">
        <v>58</v>
      </c>
      <c r="E5832" s="39" t="s">
        <v>5</v>
      </c>
    </row>
    <row r="5833" spans="1:16" ht="12.75">
      <c r="A5833" t="s">
        <v>48</v>
      </c>
      <c s="34" t="s">
        <v>6183</v>
      </c>
      <c s="34" t="s">
        <v>10155</v>
      </c>
      <c s="35" t="s">
        <v>5</v>
      </c>
      <c s="6" t="s">
        <v>8370</v>
      </c>
      <c s="36" t="s">
        <v>1289</v>
      </c>
      <c s="37">
        <v>1</v>
      </c>
      <c s="36">
        <v>0</v>
      </c>
      <c s="36">
        <f>ROUND(G5833*H5833,6)</f>
      </c>
      <c r="L5833" s="38">
        <v>0</v>
      </c>
      <c s="32">
        <f>ROUND(ROUND(L5833,2)*ROUND(G5833,3),2)</f>
      </c>
      <c s="36" t="s">
        <v>8175</v>
      </c>
      <c>
        <f>(M5833*21)/100</f>
      </c>
      <c t="s">
        <v>27</v>
      </c>
    </row>
    <row r="5834" spans="1:5" ht="12.75">
      <c r="A5834" s="35" t="s">
        <v>54</v>
      </c>
      <c r="E5834" s="39" t="s">
        <v>8370</v>
      </c>
    </row>
    <row r="5835" spans="1:5" ht="12.75">
      <c r="A5835" s="35" t="s">
        <v>56</v>
      </c>
      <c r="E5835" s="40" t="s">
        <v>5</v>
      </c>
    </row>
    <row r="5836" spans="1:5" ht="12.75">
      <c r="A5836" t="s">
        <v>58</v>
      </c>
      <c r="E5836" s="39" t="s">
        <v>5</v>
      </c>
    </row>
    <row r="5837" spans="1:16" ht="12.75">
      <c r="A5837" t="s">
        <v>48</v>
      </c>
      <c s="34" t="s">
        <v>6186</v>
      </c>
      <c s="34" t="s">
        <v>10156</v>
      </c>
      <c s="35" t="s">
        <v>5</v>
      </c>
      <c s="6" t="s">
        <v>8372</v>
      </c>
      <c s="36" t="s">
        <v>215</v>
      </c>
      <c s="37">
        <v>16</v>
      </c>
      <c s="36">
        <v>0</v>
      </c>
      <c s="36">
        <f>ROUND(G5837*H5837,6)</f>
      </c>
      <c r="L5837" s="38">
        <v>0</v>
      </c>
      <c s="32">
        <f>ROUND(ROUND(L5837,2)*ROUND(G5837,3),2)</f>
      </c>
      <c s="36" t="s">
        <v>8175</v>
      </c>
      <c>
        <f>(M5837*21)/100</f>
      </c>
      <c t="s">
        <v>27</v>
      </c>
    </row>
    <row r="5838" spans="1:5" ht="12.75">
      <c r="A5838" s="35" t="s">
        <v>54</v>
      </c>
      <c r="E5838" s="39" t="s">
        <v>8372</v>
      </c>
    </row>
    <row r="5839" spans="1:5" ht="12.75">
      <c r="A5839" s="35" t="s">
        <v>56</v>
      </c>
      <c r="E5839" s="40" t="s">
        <v>5</v>
      </c>
    </row>
    <row r="5840" spans="1:5" ht="12.75">
      <c r="A5840" t="s">
        <v>58</v>
      </c>
      <c r="E5840" s="39" t="s">
        <v>5</v>
      </c>
    </row>
    <row r="5841" spans="1:16" ht="12.75">
      <c r="A5841" t="s">
        <v>48</v>
      </c>
      <c s="34" t="s">
        <v>6189</v>
      </c>
      <c s="34" t="s">
        <v>10157</v>
      </c>
      <c s="35" t="s">
        <v>5</v>
      </c>
      <c s="6" t="s">
        <v>8374</v>
      </c>
      <c s="36" t="s">
        <v>52</v>
      </c>
      <c s="37">
        <v>1</v>
      </c>
      <c s="36">
        <v>0</v>
      </c>
      <c s="36">
        <f>ROUND(G5841*H5841,6)</f>
      </c>
      <c r="L5841" s="38">
        <v>0</v>
      </c>
      <c s="32">
        <f>ROUND(ROUND(L5841,2)*ROUND(G5841,3),2)</f>
      </c>
      <c s="36" t="s">
        <v>8175</v>
      </c>
      <c>
        <f>(M5841*21)/100</f>
      </c>
      <c t="s">
        <v>27</v>
      </c>
    </row>
    <row r="5842" spans="1:5" ht="12.75">
      <c r="A5842" s="35" t="s">
        <v>54</v>
      </c>
      <c r="E5842" s="39" t="s">
        <v>8516</v>
      </c>
    </row>
    <row r="5843" spans="1:5" ht="12.75">
      <c r="A5843" s="35" t="s">
        <v>56</v>
      </c>
      <c r="E5843" s="40" t="s">
        <v>5</v>
      </c>
    </row>
    <row r="5844" spans="1:5" ht="12.75">
      <c r="A5844" t="s">
        <v>58</v>
      </c>
      <c r="E5844" s="39" t="s">
        <v>5</v>
      </c>
    </row>
    <row r="5845" spans="1:13" ht="12.75">
      <c r="A5845" t="s">
        <v>8165</v>
      </c>
      <c r="C5845" s="31" t="s">
        <v>10158</v>
      </c>
      <c r="E5845" s="33" t="s">
        <v>10159</v>
      </c>
      <c r="J5845" s="32">
        <f>0+J5846+J5867+J5884+J5897+J5930+J5999+J6044+J6069+J6086+J6107</f>
      </c>
      <c s="32">
        <f>0+K5846+K5867+K5884+K5897+K5930+K5999+K6044+K6069+K6086+K6107</f>
      </c>
      <c s="32">
        <f>0+L5846+L5867+L5884+L5897+L5930+L5999+L6044+L6069+L6086+L6107</f>
      </c>
      <c s="32">
        <f>0+M5846+M5867+M5884+M5897+M5930+M5999+M6044+M6069+M6086+M6107</f>
      </c>
    </row>
    <row r="5846" spans="1:13" ht="12.75">
      <c r="A5846" t="s">
        <v>46</v>
      </c>
      <c r="C5846" s="31" t="s">
        <v>8168</v>
      </c>
      <c r="E5846" s="33" t="s">
        <v>8169</v>
      </c>
      <c r="J5846" s="32">
        <f>0</f>
      </c>
      <c s="32">
        <f>0</f>
      </c>
      <c s="32">
        <f>0+L5847+L5851+L5855+L5859+L5863</f>
      </c>
      <c s="32">
        <f>0+M5847+M5851+M5855+M5859+M5863</f>
      </c>
    </row>
    <row r="5847" spans="1:16" ht="25.5">
      <c r="A5847" t="s">
        <v>48</v>
      </c>
      <c s="34" t="s">
        <v>6192</v>
      </c>
      <c s="34" t="s">
        <v>8378</v>
      </c>
      <c s="35" t="s">
        <v>7756</v>
      </c>
      <c s="6" t="s">
        <v>8379</v>
      </c>
      <c s="36" t="s">
        <v>52</v>
      </c>
      <c s="37">
        <v>1</v>
      </c>
      <c s="36">
        <v>0</v>
      </c>
      <c s="36">
        <f>ROUND(G5847*H5847,6)</f>
      </c>
      <c r="L5847" s="38">
        <v>0</v>
      </c>
      <c s="32">
        <f>ROUND(ROUND(L5847,2)*ROUND(G5847,3),2)</f>
      </c>
      <c s="36" t="s">
        <v>8172</v>
      </c>
      <c>
        <f>(M5847*21)/100</f>
      </c>
      <c t="s">
        <v>27</v>
      </c>
    </row>
    <row r="5848" spans="1:5" ht="12.75">
      <c r="A5848" s="35" t="s">
        <v>54</v>
      </c>
      <c r="E5848" s="39" t="s">
        <v>5</v>
      </c>
    </row>
    <row r="5849" spans="1:5" ht="12.75">
      <c r="A5849" s="35" t="s">
        <v>56</v>
      </c>
      <c r="E5849" s="40" t="s">
        <v>5</v>
      </c>
    </row>
    <row r="5850" spans="1:5" ht="12.75">
      <c r="A5850" t="s">
        <v>58</v>
      </c>
      <c r="E5850" s="39" t="s">
        <v>5</v>
      </c>
    </row>
    <row r="5851" spans="1:16" ht="12.75">
      <c r="A5851" t="s">
        <v>48</v>
      </c>
      <c s="34" t="s">
        <v>6195</v>
      </c>
      <c s="34" t="s">
        <v>10160</v>
      </c>
      <c s="35" t="s">
        <v>5</v>
      </c>
      <c s="6" t="s">
        <v>10161</v>
      </c>
      <c s="36" t="s">
        <v>52</v>
      </c>
      <c s="37">
        <v>1</v>
      </c>
      <c s="36">
        <v>0</v>
      </c>
      <c s="36">
        <f>ROUND(G5851*H5851,6)</f>
      </c>
      <c r="L5851" s="38">
        <v>0</v>
      </c>
      <c s="32">
        <f>ROUND(ROUND(L5851,2)*ROUND(G5851,3),2)</f>
      </c>
      <c s="36" t="s">
        <v>8175</v>
      </c>
      <c>
        <f>(M5851*21)/100</f>
      </c>
      <c t="s">
        <v>27</v>
      </c>
    </row>
    <row r="5852" spans="1:5" ht="191.25">
      <c r="A5852" s="35" t="s">
        <v>54</v>
      </c>
      <c r="E5852" s="39" t="s">
        <v>10162</v>
      </c>
    </row>
    <row r="5853" spans="1:5" ht="12.75">
      <c r="A5853" s="35" t="s">
        <v>56</v>
      </c>
      <c r="E5853" s="40" t="s">
        <v>5</v>
      </c>
    </row>
    <row r="5854" spans="1:5" ht="12.75">
      <c r="A5854" t="s">
        <v>58</v>
      </c>
      <c r="E5854" s="39" t="s">
        <v>5</v>
      </c>
    </row>
    <row r="5855" spans="1:16" ht="12.75">
      <c r="A5855" t="s">
        <v>48</v>
      </c>
      <c s="34" t="s">
        <v>6198</v>
      </c>
      <c s="34" t="s">
        <v>10163</v>
      </c>
      <c s="35" t="s">
        <v>5</v>
      </c>
      <c s="6" t="s">
        <v>8178</v>
      </c>
      <c s="36" t="s">
        <v>52</v>
      </c>
      <c s="37">
        <v>1</v>
      </c>
      <c s="36">
        <v>0</v>
      </c>
      <c s="36">
        <f>ROUND(G5855*H5855,6)</f>
      </c>
      <c r="L5855" s="38">
        <v>0</v>
      </c>
      <c s="32">
        <f>ROUND(ROUND(L5855,2)*ROUND(G5855,3),2)</f>
      </c>
      <c s="36" t="s">
        <v>8175</v>
      </c>
      <c>
        <f>(M5855*21)/100</f>
      </c>
      <c t="s">
        <v>27</v>
      </c>
    </row>
    <row r="5856" spans="1:5" ht="12.75">
      <c r="A5856" s="35" t="s">
        <v>54</v>
      </c>
      <c r="E5856" s="39" t="s">
        <v>8178</v>
      </c>
    </row>
    <row r="5857" spans="1:5" ht="12.75">
      <c r="A5857" s="35" t="s">
        <v>56</v>
      </c>
      <c r="E5857" s="40" t="s">
        <v>5</v>
      </c>
    </row>
    <row r="5858" spans="1:5" ht="12.75">
      <c r="A5858" t="s">
        <v>58</v>
      </c>
      <c r="E5858" s="39" t="s">
        <v>5</v>
      </c>
    </row>
    <row r="5859" spans="1:16" ht="12.75">
      <c r="A5859" t="s">
        <v>48</v>
      </c>
      <c s="34" t="s">
        <v>6201</v>
      </c>
      <c s="34" t="s">
        <v>10164</v>
      </c>
      <c s="35" t="s">
        <v>5</v>
      </c>
      <c s="6" t="s">
        <v>8180</v>
      </c>
      <c s="36" t="s">
        <v>52</v>
      </c>
      <c s="37">
        <v>1</v>
      </c>
      <c s="36">
        <v>0</v>
      </c>
      <c s="36">
        <f>ROUND(G5859*H5859,6)</f>
      </c>
      <c r="L5859" s="38">
        <v>0</v>
      </c>
      <c s="32">
        <f>ROUND(ROUND(L5859,2)*ROUND(G5859,3),2)</f>
      </c>
      <c s="36" t="s">
        <v>8175</v>
      </c>
      <c>
        <f>(M5859*21)/100</f>
      </c>
      <c t="s">
        <v>27</v>
      </c>
    </row>
    <row r="5860" spans="1:5" ht="12.75">
      <c r="A5860" s="35" t="s">
        <v>54</v>
      </c>
      <c r="E5860" s="39" t="s">
        <v>8180</v>
      </c>
    </row>
    <row r="5861" spans="1:5" ht="12.75">
      <c r="A5861" s="35" t="s">
        <v>56</v>
      </c>
      <c r="E5861" s="40" t="s">
        <v>5</v>
      </c>
    </row>
    <row r="5862" spans="1:5" ht="12.75">
      <c r="A5862" t="s">
        <v>58</v>
      </c>
      <c r="E5862" s="39" t="s">
        <v>5</v>
      </c>
    </row>
    <row r="5863" spans="1:16" ht="25.5">
      <c r="A5863" t="s">
        <v>48</v>
      </c>
      <c s="34" t="s">
        <v>6204</v>
      </c>
      <c s="34" t="s">
        <v>10165</v>
      </c>
      <c s="35" t="s">
        <v>5</v>
      </c>
      <c s="6" t="s">
        <v>8386</v>
      </c>
      <c s="36" t="s">
        <v>52</v>
      </c>
      <c s="37">
        <v>1</v>
      </c>
      <c s="36">
        <v>0</v>
      </c>
      <c s="36">
        <f>ROUND(G5863*H5863,6)</f>
      </c>
      <c r="L5863" s="38">
        <v>0</v>
      </c>
      <c s="32">
        <f>ROUND(ROUND(L5863,2)*ROUND(G5863,3),2)</f>
      </c>
      <c s="36" t="s">
        <v>8175</v>
      </c>
      <c>
        <f>(M5863*21)/100</f>
      </c>
      <c t="s">
        <v>27</v>
      </c>
    </row>
    <row r="5864" spans="1:5" ht="38.25">
      <c r="A5864" s="35" t="s">
        <v>54</v>
      </c>
      <c r="E5864" s="39" t="s">
        <v>8183</v>
      </c>
    </row>
    <row r="5865" spans="1:5" ht="12.75">
      <c r="A5865" s="35" t="s">
        <v>56</v>
      </c>
      <c r="E5865" s="40" t="s">
        <v>5</v>
      </c>
    </row>
    <row r="5866" spans="1:5" ht="12.75">
      <c r="A5866" t="s">
        <v>58</v>
      </c>
      <c r="E5866" s="39" t="s">
        <v>5</v>
      </c>
    </row>
    <row r="5867" spans="1:13" ht="12.75">
      <c r="A5867" t="s">
        <v>46</v>
      </c>
      <c r="C5867" s="31" t="s">
        <v>8184</v>
      </c>
      <c r="E5867" s="33" t="s">
        <v>8185</v>
      </c>
      <c r="J5867" s="32">
        <f>0</f>
      </c>
      <c s="32">
        <f>0</f>
      </c>
      <c s="32">
        <f>0+L5868+L5872+L5876+L5880</f>
      </c>
      <c s="32">
        <f>0+M5868+M5872+M5876+M5880</f>
      </c>
    </row>
    <row r="5868" spans="1:16" ht="12.75">
      <c r="A5868" t="s">
        <v>48</v>
      </c>
      <c s="34" t="s">
        <v>6207</v>
      </c>
      <c s="34" t="s">
        <v>8186</v>
      </c>
      <c s="35" t="s">
        <v>8669</v>
      </c>
      <c s="6" t="s">
        <v>8187</v>
      </c>
      <c s="36" t="s">
        <v>52</v>
      </c>
      <c s="37">
        <v>8</v>
      </c>
      <c s="36">
        <v>0</v>
      </c>
      <c s="36">
        <f>ROUND(G5868*H5868,6)</f>
      </c>
      <c r="L5868" s="38">
        <v>0</v>
      </c>
      <c s="32">
        <f>ROUND(ROUND(L5868,2)*ROUND(G5868,3),2)</f>
      </c>
      <c s="36" t="s">
        <v>8172</v>
      </c>
      <c>
        <f>(M5868*21)/100</f>
      </c>
      <c t="s">
        <v>27</v>
      </c>
    </row>
    <row r="5869" spans="1:5" ht="12.75">
      <c r="A5869" s="35" t="s">
        <v>54</v>
      </c>
      <c r="E5869" s="39" t="s">
        <v>10166</v>
      </c>
    </row>
    <row r="5870" spans="1:5" ht="12.75">
      <c r="A5870" s="35" t="s">
        <v>56</v>
      </c>
      <c r="E5870" s="40" t="s">
        <v>5</v>
      </c>
    </row>
    <row r="5871" spans="1:5" ht="12.75">
      <c r="A5871" t="s">
        <v>58</v>
      </c>
      <c r="E5871" s="39" t="s">
        <v>5</v>
      </c>
    </row>
    <row r="5872" spans="1:16" ht="12.75">
      <c r="A5872" t="s">
        <v>48</v>
      </c>
      <c s="34" t="s">
        <v>6210</v>
      </c>
      <c s="34" t="s">
        <v>10167</v>
      </c>
      <c s="35" t="s">
        <v>5</v>
      </c>
      <c s="6" t="s">
        <v>10168</v>
      </c>
      <c s="36" t="s">
        <v>52</v>
      </c>
      <c s="37">
        <v>8</v>
      </c>
      <c s="36">
        <v>0</v>
      </c>
      <c s="36">
        <f>ROUND(G5872*H5872,6)</f>
      </c>
      <c r="L5872" s="38">
        <v>0</v>
      </c>
      <c s="32">
        <f>ROUND(ROUND(L5872,2)*ROUND(G5872,3),2)</f>
      </c>
      <c s="36" t="s">
        <v>8175</v>
      </c>
      <c>
        <f>(M5872*21)/100</f>
      </c>
      <c t="s">
        <v>27</v>
      </c>
    </row>
    <row r="5873" spans="1:5" ht="12.75">
      <c r="A5873" s="35" t="s">
        <v>54</v>
      </c>
      <c r="E5873" s="39" t="s">
        <v>10168</v>
      </c>
    </row>
    <row r="5874" spans="1:5" ht="12.75">
      <c r="A5874" s="35" t="s">
        <v>56</v>
      </c>
      <c r="E5874" s="40" t="s">
        <v>5</v>
      </c>
    </row>
    <row r="5875" spans="1:5" ht="12.75">
      <c r="A5875" t="s">
        <v>58</v>
      </c>
      <c r="E5875" s="39" t="s">
        <v>5</v>
      </c>
    </row>
    <row r="5876" spans="1:16" ht="12.75">
      <c r="A5876" t="s">
        <v>48</v>
      </c>
      <c s="34" t="s">
        <v>6213</v>
      </c>
      <c s="34" t="s">
        <v>9305</v>
      </c>
      <c s="35" t="s">
        <v>7756</v>
      </c>
      <c s="6" t="s">
        <v>9306</v>
      </c>
      <c s="36" t="s">
        <v>52</v>
      </c>
      <c s="37">
        <v>26</v>
      </c>
      <c s="36">
        <v>0</v>
      </c>
      <c s="36">
        <f>ROUND(G5876*H5876,6)</f>
      </c>
      <c r="L5876" s="38">
        <v>0</v>
      </c>
      <c s="32">
        <f>ROUND(ROUND(L5876,2)*ROUND(G5876,3),2)</f>
      </c>
      <c s="36" t="s">
        <v>8172</v>
      </c>
      <c>
        <f>(M5876*21)/100</f>
      </c>
      <c t="s">
        <v>27</v>
      </c>
    </row>
    <row r="5877" spans="1:5" ht="12.75">
      <c r="A5877" s="35" t="s">
        <v>54</v>
      </c>
      <c r="E5877" s="39" t="s">
        <v>10169</v>
      </c>
    </row>
    <row r="5878" spans="1:5" ht="12.75">
      <c r="A5878" s="35" t="s">
        <v>56</v>
      </c>
      <c r="E5878" s="40" t="s">
        <v>5</v>
      </c>
    </row>
    <row r="5879" spans="1:5" ht="12.75">
      <c r="A5879" t="s">
        <v>58</v>
      </c>
      <c r="E5879" s="39" t="s">
        <v>5</v>
      </c>
    </row>
    <row r="5880" spans="1:16" ht="12.75">
      <c r="A5880" t="s">
        <v>48</v>
      </c>
      <c s="34" t="s">
        <v>6216</v>
      </c>
      <c s="34" t="s">
        <v>10170</v>
      </c>
      <c s="35" t="s">
        <v>5</v>
      </c>
      <c s="6" t="s">
        <v>10171</v>
      </c>
      <c s="36" t="s">
        <v>52</v>
      </c>
      <c s="37">
        <v>26</v>
      </c>
      <c s="36">
        <v>0</v>
      </c>
      <c s="36">
        <f>ROUND(G5880*H5880,6)</f>
      </c>
      <c r="L5880" s="38">
        <v>0</v>
      </c>
      <c s="32">
        <f>ROUND(ROUND(L5880,2)*ROUND(G5880,3),2)</f>
      </c>
      <c s="36" t="s">
        <v>8175</v>
      </c>
      <c>
        <f>(M5880*21)/100</f>
      </c>
      <c t="s">
        <v>27</v>
      </c>
    </row>
    <row r="5881" spans="1:5" ht="12.75">
      <c r="A5881" s="35" t="s">
        <v>54</v>
      </c>
      <c r="E5881" s="39" t="s">
        <v>10171</v>
      </c>
    </row>
    <row r="5882" spans="1:5" ht="12.75">
      <c r="A5882" s="35" t="s">
        <v>56</v>
      </c>
      <c r="E5882" s="40" t="s">
        <v>5</v>
      </c>
    </row>
    <row r="5883" spans="1:5" ht="12.75">
      <c r="A5883" t="s">
        <v>58</v>
      </c>
      <c r="E5883" s="39" t="s">
        <v>5</v>
      </c>
    </row>
    <row r="5884" spans="1:13" ht="12.75">
      <c r="A5884" t="s">
        <v>46</v>
      </c>
      <c r="C5884" s="31" t="s">
        <v>8216</v>
      </c>
      <c r="E5884" s="33" t="s">
        <v>8217</v>
      </c>
      <c r="J5884" s="32">
        <f>0</f>
      </c>
      <c s="32">
        <f>0</f>
      </c>
      <c s="32">
        <f>0+L5885+L5889+L5893</f>
      </c>
      <c s="32">
        <f>0+M5885+M5889+M5893</f>
      </c>
    </row>
    <row r="5885" spans="1:16" ht="12.75">
      <c r="A5885" t="s">
        <v>48</v>
      </c>
      <c s="34" t="s">
        <v>6219</v>
      </c>
      <c s="34" t="s">
        <v>10172</v>
      </c>
      <c s="35" t="s">
        <v>5</v>
      </c>
      <c s="6" t="s">
        <v>10173</v>
      </c>
      <c s="36" t="s">
        <v>52</v>
      </c>
      <c s="37">
        <v>2</v>
      </c>
      <c s="36">
        <v>0</v>
      </c>
      <c s="36">
        <f>ROUND(G5885*H5885,6)</f>
      </c>
      <c r="L5885" s="38">
        <v>0</v>
      </c>
      <c s="32">
        <f>ROUND(ROUND(L5885,2)*ROUND(G5885,3),2)</f>
      </c>
      <c s="36" t="s">
        <v>8175</v>
      </c>
      <c>
        <f>(M5885*21)/100</f>
      </c>
      <c t="s">
        <v>27</v>
      </c>
    </row>
    <row r="5886" spans="1:5" ht="38.25">
      <c r="A5886" s="35" t="s">
        <v>54</v>
      </c>
      <c r="E5886" s="39" t="s">
        <v>8220</v>
      </c>
    </row>
    <row r="5887" spans="1:5" ht="12.75">
      <c r="A5887" s="35" t="s">
        <v>56</v>
      </c>
      <c r="E5887" s="40" t="s">
        <v>5</v>
      </c>
    </row>
    <row r="5888" spans="1:5" ht="12.75">
      <c r="A5888" t="s">
        <v>58</v>
      </c>
      <c r="E5888" s="39" t="s">
        <v>5</v>
      </c>
    </row>
    <row r="5889" spans="1:16" ht="12.75">
      <c r="A5889" t="s">
        <v>48</v>
      </c>
      <c s="34" t="s">
        <v>6222</v>
      </c>
      <c s="34" t="s">
        <v>10174</v>
      </c>
      <c s="35" t="s">
        <v>5</v>
      </c>
      <c s="6" t="s">
        <v>9202</v>
      </c>
      <c s="36" t="s">
        <v>52</v>
      </c>
      <c s="37">
        <v>1</v>
      </c>
      <c s="36">
        <v>0</v>
      </c>
      <c s="36">
        <f>ROUND(G5889*H5889,6)</f>
      </c>
      <c r="L5889" s="38">
        <v>0</v>
      </c>
      <c s="32">
        <f>ROUND(ROUND(L5889,2)*ROUND(G5889,3),2)</f>
      </c>
      <c s="36" t="s">
        <v>8175</v>
      </c>
      <c>
        <f>(M5889*21)/100</f>
      </c>
      <c t="s">
        <v>27</v>
      </c>
    </row>
    <row r="5890" spans="1:5" ht="38.25">
      <c r="A5890" s="35" t="s">
        <v>54</v>
      </c>
      <c r="E5890" s="39" t="s">
        <v>8220</v>
      </c>
    </row>
    <row r="5891" spans="1:5" ht="12.75">
      <c r="A5891" s="35" t="s">
        <v>56</v>
      </c>
      <c r="E5891" s="40" t="s">
        <v>5</v>
      </c>
    </row>
    <row r="5892" spans="1:5" ht="12.75">
      <c r="A5892" t="s">
        <v>58</v>
      </c>
      <c r="E5892" s="39" t="s">
        <v>5</v>
      </c>
    </row>
    <row r="5893" spans="1:16" ht="12.75">
      <c r="A5893" t="s">
        <v>48</v>
      </c>
      <c s="34" t="s">
        <v>6225</v>
      </c>
      <c s="34" t="s">
        <v>10175</v>
      </c>
      <c s="35" t="s">
        <v>5</v>
      </c>
      <c s="6" t="s">
        <v>10176</v>
      </c>
      <c s="36" t="s">
        <v>52</v>
      </c>
      <c s="37">
        <v>2</v>
      </c>
      <c s="36">
        <v>0</v>
      </c>
      <c s="36">
        <f>ROUND(G5893*H5893,6)</f>
      </c>
      <c r="L5893" s="38">
        <v>0</v>
      </c>
      <c s="32">
        <f>ROUND(ROUND(L5893,2)*ROUND(G5893,3),2)</f>
      </c>
      <c s="36" t="s">
        <v>8175</v>
      </c>
      <c>
        <f>(M5893*21)/100</f>
      </c>
      <c t="s">
        <v>27</v>
      </c>
    </row>
    <row r="5894" spans="1:5" ht="38.25">
      <c r="A5894" s="35" t="s">
        <v>54</v>
      </c>
      <c r="E5894" s="39" t="s">
        <v>8220</v>
      </c>
    </row>
    <row r="5895" spans="1:5" ht="12.75">
      <c r="A5895" s="35" t="s">
        <v>56</v>
      </c>
      <c r="E5895" s="40" t="s">
        <v>5</v>
      </c>
    </row>
    <row r="5896" spans="1:5" ht="12.75">
      <c r="A5896" t="s">
        <v>58</v>
      </c>
      <c r="E5896" s="39" t="s">
        <v>5</v>
      </c>
    </row>
    <row r="5897" spans="1:13" ht="12.75">
      <c r="A5897" t="s">
        <v>46</v>
      </c>
      <c r="C5897" s="31" t="s">
        <v>8227</v>
      </c>
      <c r="E5897" s="33" t="s">
        <v>8228</v>
      </c>
      <c r="J5897" s="32">
        <f>0</f>
      </c>
      <c s="32">
        <f>0</f>
      </c>
      <c s="32">
        <f>0+L5898+L5902+L5906+L5910+L5914+L5918+L5922+L5926</f>
      </c>
      <c s="32">
        <f>0+M5898+M5902+M5906+M5910+M5914+M5918+M5922+M5926</f>
      </c>
    </row>
    <row r="5898" spans="1:16" ht="12.75">
      <c r="A5898" t="s">
        <v>48</v>
      </c>
      <c s="34" t="s">
        <v>6228</v>
      </c>
      <c s="34" t="s">
        <v>10177</v>
      </c>
      <c s="35" t="s">
        <v>5</v>
      </c>
      <c s="6" t="s">
        <v>10178</v>
      </c>
      <c s="36" t="s">
        <v>52</v>
      </c>
      <c s="37">
        <v>1</v>
      </c>
      <c s="36">
        <v>0</v>
      </c>
      <c s="36">
        <f>ROUND(G5898*H5898,6)</f>
      </c>
      <c r="L5898" s="38">
        <v>0</v>
      </c>
      <c s="32">
        <f>ROUND(ROUND(L5898,2)*ROUND(G5898,3),2)</f>
      </c>
      <c s="36" t="s">
        <v>8175</v>
      </c>
      <c>
        <f>(M5898*21)/100</f>
      </c>
      <c t="s">
        <v>27</v>
      </c>
    </row>
    <row r="5899" spans="1:5" ht="63.75">
      <c r="A5899" s="35" t="s">
        <v>54</v>
      </c>
      <c r="E5899" s="39" t="s">
        <v>8231</v>
      </c>
    </row>
    <row r="5900" spans="1:5" ht="12.75">
      <c r="A5900" s="35" t="s">
        <v>56</v>
      </c>
      <c r="E5900" s="40" t="s">
        <v>5</v>
      </c>
    </row>
    <row r="5901" spans="1:5" ht="12.75">
      <c r="A5901" t="s">
        <v>58</v>
      </c>
      <c r="E5901" s="39" t="s">
        <v>5</v>
      </c>
    </row>
    <row r="5902" spans="1:16" ht="12.75">
      <c r="A5902" t="s">
        <v>48</v>
      </c>
      <c s="34" t="s">
        <v>6231</v>
      </c>
      <c s="34" t="s">
        <v>10179</v>
      </c>
      <c s="35" t="s">
        <v>5</v>
      </c>
      <c s="6" t="s">
        <v>10180</v>
      </c>
      <c s="36" t="s">
        <v>52</v>
      </c>
      <c s="37">
        <v>1</v>
      </c>
      <c s="36">
        <v>0</v>
      </c>
      <c s="36">
        <f>ROUND(G5902*H5902,6)</f>
      </c>
      <c r="L5902" s="38">
        <v>0</v>
      </c>
      <c s="32">
        <f>ROUND(ROUND(L5902,2)*ROUND(G5902,3),2)</f>
      </c>
      <c s="36" t="s">
        <v>8175</v>
      </c>
      <c>
        <f>(M5902*21)/100</f>
      </c>
      <c t="s">
        <v>27</v>
      </c>
    </row>
    <row r="5903" spans="1:5" ht="63.75">
      <c r="A5903" s="35" t="s">
        <v>54</v>
      </c>
      <c r="E5903" s="39" t="s">
        <v>8231</v>
      </c>
    </row>
    <row r="5904" spans="1:5" ht="12.75">
      <c r="A5904" s="35" t="s">
        <v>56</v>
      </c>
      <c r="E5904" s="40" t="s">
        <v>5</v>
      </c>
    </row>
    <row r="5905" spans="1:5" ht="12.75">
      <c r="A5905" t="s">
        <v>58</v>
      </c>
      <c r="E5905" s="39" t="s">
        <v>5</v>
      </c>
    </row>
    <row r="5906" spans="1:16" ht="12.75">
      <c r="A5906" t="s">
        <v>48</v>
      </c>
      <c s="34" t="s">
        <v>6234</v>
      </c>
      <c s="34" t="s">
        <v>10181</v>
      </c>
      <c s="35" t="s">
        <v>5</v>
      </c>
      <c s="6" t="s">
        <v>10182</v>
      </c>
      <c s="36" t="s">
        <v>52</v>
      </c>
      <c s="37">
        <v>1</v>
      </c>
      <c s="36">
        <v>0</v>
      </c>
      <c s="36">
        <f>ROUND(G5906*H5906,6)</f>
      </c>
      <c r="L5906" s="38">
        <v>0</v>
      </c>
      <c s="32">
        <f>ROUND(ROUND(L5906,2)*ROUND(G5906,3),2)</f>
      </c>
      <c s="36" t="s">
        <v>8175</v>
      </c>
      <c>
        <f>(M5906*21)/100</f>
      </c>
      <c t="s">
        <v>27</v>
      </c>
    </row>
    <row r="5907" spans="1:5" ht="63.75">
      <c r="A5907" s="35" t="s">
        <v>54</v>
      </c>
      <c r="E5907" s="39" t="s">
        <v>8231</v>
      </c>
    </row>
    <row r="5908" spans="1:5" ht="12.75">
      <c r="A5908" s="35" t="s">
        <v>56</v>
      </c>
      <c r="E5908" s="40" t="s">
        <v>5</v>
      </c>
    </row>
    <row r="5909" spans="1:5" ht="12.75">
      <c r="A5909" t="s">
        <v>58</v>
      </c>
      <c r="E5909" s="39" t="s">
        <v>5</v>
      </c>
    </row>
    <row r="5910" spans="1:16" ht="12.75">
      <c r="A5910" t="s">
        <v>48</v>
      </c>
      <c s="34" t="s">
        <v>6237</v>
      </c>
      <c s="34" t="s">
        <v>10183</v>
      </c>
      <c s="35" t="s">
        <v>5</v>
      </c>
      <c s="6" t="s">
        <v>10184</v>
      </c>
      <c s="36" t="s">
        <v>52</v>
      </c>
      <c s="37">
        <v>1</v>
      </c>
      <c s="36">
        <v>0</v>
      </c>
      <c s="36">
        <f>ROUND(G5910*H5910,6)</f>
      </c>
      <c r="L5910" s="38">
        <v>0</v>
      </c>
      <c s="32">
        <f>ROUND(ROUND(L5910,2)*ROUND(G5910,3),2)</f>
      </c>
      <c s="36" t="s">
        <v>8175</v>
      </c>
      <c>
        <f>(M5910*21)/100</f>
      </c>
      <c t="s">
        <v>27</v>
      </c>
    </row>
    <row r="5911" spans="1:5" ht="63.75">
      <c r="A5911" s="35" t="s">
        <v>54</v>
      </c>
      <c r="E5911" s="39" t="s">
        <v>8231</v>
      </c>
    </row>
    <row r="5912" spans="1:5" ht="12.75">
      <c r="A5912" s="35" t="s">
        <v>56</v>
      </c>
      <c r="E5912" s="40" t="s">
        <v>5</v>
      </c>
    </row>
    <row r="5913" spans="1:5" ht="12.75">
      <c r="A5913" t="s">
        <v>58</v>
      </c>
      <c r="E5913" s="39" t="s">
        <v>5</v>
      </c>
    </row>
    <row r="5914" spans="1:16" ht="12.75">
      <c r="A5914" t="s">
        <v>48</v>
      </c>
      <c s="34" t="s">
        <v>6240</v>
      </c>
      <c s="34" t="s">
        <v>8236</v>
      </c>
      <c s="35" t="s">
        <v>8787</v>
      </c>
      <c s="6" t="s">
        <v>8237</v>
      </c>
      <c s="36" t="s">
        <v>52</v>
      </c>
      <c s="37">
        <v>1</v>
      </c>
      <c s="36">
        <v>0</v>
      </c>
      <c s="36">
        <f>ROUND(G5914*H5914,6)</f>
      </c>
      <c r="L5914" s="38">
        <v>0</v>
      </c>
      <c s="32">
        <f>ROUND(ROUND(L5914,2)*ROUND(G5914,3),2)</f>
      </c>
      <c s="36" t="s">
        <v>8172</v>
      </c>
      <c>
        <f>(M5914*21)/100</f>
      </c>
      <c t="s">
        <v>27</v>
      </c>
    </row>
    <row r="5915" spans="1:5" ht="12.75">
      <c r="A5915" s="35" t="s">
        <v>54</v>
      </c>
      <c r="E5915" s="39" t="s">
        <v>8845</v>
      </c>
    </row>
    <row r="5916" spans="1:5" ht="12.75">
      <c r="A5916" s="35" t="s">
        <v>56</v>
      </c>
      <c r="E5916" s="40" t="s">
        <v>5</v>
      </c>
    </row>
    <row r="5917" spans="1:5" ht="12.75">
      <c r="A5917" t="s">
        <v>58</v>
      </c>
      <c r="E5917" s="39" t="s">
        <v>5</v>
      </c>
    </row>
    <row r="5918" spans="1:16" ht="12.75">
      <c r="A5918" t="s">
        <v>48</v>
      </c>
      <c s="34" t="s">
        <v>6243</v>
      </c>
      <c s="34" t="s">
        <v>10185</v>
      </c>
      <c s="35" t="s">
        <v>5</v>
      </c>
      <c s="6" t="s">
        <v>8240</v>
      </c>
      <c s="36" t="s">
        <v>52</v>
      </c>
      <c s="37">
        <v>1</v>
      </c>
      <c s="36">
        <v>0</v>
      </c>
      <c s="36">
        <f>ROUND(G5918*H5918,6)</f>
      </c>
      <c r="L5918" s="38">
        <v>0</v>
      </c>
      <c s="32">
        <f>ROUND(ROUND(L5918,2)*ROUND(G5918,3),2)</f>
      </c>
      <c s="36" t="s">
        <v>8175</v>
      </c>
      <c>
        <f>(M5918*21)/100</f>
      </c>
      <c t="s">
        <v>27</v>
      </c>
    </row>
    <row r="5919" spans="1:5" ht="38.25">
      <c r="A5919" s="35" t="s">
        <v>54</v>
      </c>
      <c r="E5919" s="39" t="s">
        <v>8241</v>
      </c>
    </row>
    <row r="5920" spans="1:5" ht="12.75">
      <c r="A5920" s="35" t="s">
        <v>56</v>
      </c>
      <c r="E5920" s="40" t="s">
        <v>5</v>
      </c>
    </row>
    <row r="5921" spans="1:5" ht="12.75">
      <c r="A5921" t="s">
        <v>58</v>
      </c>
      <c r="E5921" s="39" t="s">
        <v>5</v>
      </c>
    </row>
    <row r="5922" spans="1:16" ht="12.75">
      <c r="A5922" t="s">
        <v>48</v>
      </c>
      <c s="34" t="s">
        <v>6246</v>
      </c>
      <c s="34" t="s">
        <v>9509</v>
      </c>
      <c s="35" t="s">
        <v>7252</v>
      </c>
      <c s="6" t="s">
        <v>9510</v>
      </c>
      <c s="36" t="s">
        <v>52</v>
      </c>
      <c s="37">
        <v>26</v>
      </c>
      <c s="36">
        <v>0</v>
      </c>
      <c s="36">
        <f>ROUND(G5922*H5922,6)</f>
      </c>
      <c r="L5922" s="38">
        <v>0</v>
      </c>
      <c s="32">
        <f>ROUND(ROUND(L5922,2)*ROUND(G5922,3),2)</f>
      </c>
      <c s="36" t="s">
        <v>8172</v>
      </c>
      <c>
        <f>(M5922*21)/100</f>
      </c>
      <c t="s">
        <v>27</v>
      </c>
    </row>
    <row r="5923" spans="1:5" ht="12.75">
      <c r="A5923" s="35" t="s">
        <v>54</v>
      </c>
      <c r="E5923" s="39" t="s">
        <v>10186</v>
      </c>
    </row>
    <row r="5924" spans="1:5" ht="12.75">
      <c r="A5924" s="35" t="s">
        <v>56</v>
      </c>
      <c r="E5924" s="40" t="s">
        <v>5</v>
      </c>
    </row>
    <row r="5925" spans="1:5" ht="12.75">
      <c r="A5925" t="s">
        <v>58</v>
      </c>
      <c r="E5925" s="39" t="s">
        <v>5</v>
      </c>
    </row>
    <row r="5926" spans="1:16" ht="12.75">
      <c r="A5926" t="s">
        <v>48</v>
      </c>
      <c s="34" t="s">
        <v>6249</v>
      </c>
      <c s="34" t="s">
        <v>10187</v>
      </c>
      <c s="35" t="s">
        <v>5</v>
      </c>
      <c s="6" t="s">
        <v>8411</v>
      </c>
      <c s="36" t="s">
        <v>52</v>
      </c>
      <c s="37">
        <v>26</v>
      </c>
      <c s="36">
        <v>0</v>
      </c>
      <c s="36">
        <f>ROUND(G5926*H5926,6)</f>
      </c>
      <c r="L5926" s="38">
        <v>0</v>
      </c>
      <c s="32">
        <f>ROUND(ROUND(L5926,2)*ROUND(G5926,3),2)</f>
      </c>
      <c s="36" t="s">
        <v>8175</v>
      </c>
      <c>
        <f>(M5926*21)/100</f>
      </c>
      <c t="s">
        <v>27</v>
      </c>
    </row>
    <row r="5927" spans="1:5" ht="38.25">
      <c r="A5927" s="35" t="s">
        <v>54</v>
      </c>
      <c r="E5927" s="39" t="s">
        <v>8241</v>
      </c>
    </row>
    <row r="5928" spans="1:5" ht="12.75">
      <c r="A5928" s="35" t="s">
        <v>56</v>
      </c>
      <c r="E5928" s="40" t="s">
        <v>5</v>
      </c>
    </row>
    <row r="5929" spans="1:5" ht="12.75">
      <c r="A5929" t="s">
        <v>58</v>
      </c>
      <c r="E5929" s="39" t="s">
        <v>5</v>
      </c>
    </row>
    <row r="5930" spans="1:13" ht="12.75">
      <c r="A5930" t="s">
        <v>46</v>
      </c>
      <c r="C5930" s="31" t="s">
        <v>8251</v>
      </c>
      <c r="E5930" s="33" t="s">
        <v>8252</v>
      </c>
      <c r="J5930" s="32">
        <f>0</f>
      </c>
      <c s="32">
        <f>0</f>
      </c>
      <c s="32">
        <f>0+L5931+L5935+L5939+L5943+L5947+L5951+L5955+L5959+L5963+L5967+L5971+L5975+L5979+L5983+L5987+L5991+L5995</f>
      </c>
      <c s="32">
        <f>0+M5931+M5935+M5939+M5943+M5947+M5951+M5955+M5959+M5963+M5967+M5971+M5975+M5979+M5983+M5987+M5991+M5995</f>
      </c>
    </row>
    <row r="5931" spans="1:16" ht="12.75">
      <c r="A5931" t="s">
        <v>48</v>
      </c>
      <c s="34" t="s">
        <v>6254</v>
      </c>
      <c s="34" t="s">
        <v>9224</v>
      </c>
      <c s="35" t="s">
        <v>7756</v>
      </c>
      <c s="6" t="s">
        <v>9225</v>
      </c>
      <c s="36" t="s">
        <v>163</v>
      </c>
      <c s="37">
        <v>10</v>
      </c>
      <c s="36">
        <v>0</v>
      </c>
      <c s="36">
        <f>ROUND(G5931*H5931,6)</f>
      </c>
      <c r="L5931" s="38">
        <v>0</v>
      </c>
      <c s="32">
        <f>ROUND(ROUND(L5931,2)*ROUND(G5931,3),2)</f>
      </c>
      <c s="36" t="s">
        <v>8172</v>
      </c>
      <c>
        <f>(M5931*21)/100</f>
      </c>
      <c t="s">
        <v>27</v>
      </c>
    </row>
    <row r="5932" spans="1:5" ht="12.75">
      <c r="A5932" s="35" t="s">
        <v>54</v>
      </c>
      <c r="E5932" s="39" t="s">
        <v>5</v>
      </c>
    </row>
    <row r="5933" spans="1:5" ht="12.75">
      <c r="A5933" s="35" t="s">
        <v>56</v>
      </c>
      <c r="E5933" s="40" t="s">
        <v>5</v>
      </c>
    </row>
    <row r="5934" spans="1:5" ht="12.75">
      <c r="A5934" t="s">
        <v>58</v>
      </c>
      <c r="E5934" s="39" t="s">
        <v>5</v>
      </c>
    </row>
    <row r="5935" spans="1:16" ht="12.75">
      <c r="A5935" t="s">
        <v>48</v>
      </c>
      <c s="34" t="s">
        <v>6258</v>
      </c>
      <c s="34" t="s">
        <v>9226</v>
      </c>
      <c s="35" t="s">
        <v>7756</v>
      </c>
      <c s="6" t="s">
        <v>9227</v>
      </c>
      <c s="36" t="s">
        <v>163</v>
      </c>
      <c s="37">
        <v>10</v>
      </c>
      <c s="36">
        <v>0</v>
      </c>
      <c s="36">
        <f>ROUND(G5935*H5935,6)</f>
      </c>
      <c r="L5935" s="38">
        <v>0</v>
      </c>
      <c s="32">
        <f>ROUND(ROUND(L5935,2)*ROUND(G5935,3),2)</f>
      </c>
      <c s="36" t="s">
        <v>8172</v>
      </c>
      <c>
        <f>(M5935*21)/100</f>
      </c>
      <c t="s">
        <v>27</v>
      </c>
    </row>
    <row r="5936" spans="1:5" ht="102">
      <c r="A5936" s="35" t="s">
        <v>54</v>
      </c>
      <c r="E5936" s="39" t="s">
        <v>10188</v>
      </c>
    </row>
    <row r="5937" spans="1:5" ht="25.5">
      <c r="A5937" s="35" t="s">
        <v>56</v>
      </c>
      <c r="E5937" s="40" t="s">
        <v>10189</v>
      </c>
    </row>
    <row r="5938" spans="1:5" ht="12.75">
      <c r="A5938" t="s">
        <v>58</v>
      </c>
      <c r="E5938" s="39" t="s">
        <v>5</v>
      </c>
    </row>
    <row r="5939" spans="1:16" ht="12.75">
      <c r="A5939" t="s">
        <v>48</v>
      </c>
      <c s="34" t="s">
        <v>6261</v>
      </c>
      <c s="34" t="s">
        <v>8253</v>
      </c>
      <c s="35" t="s">
        <v>9154</v>
      </c>
      <c s="6" t="s">
        <v>8254</v>
      </c>
      <c s="36" t="s">
        <v>163</v>
      </c>
      <c s="37">
        <v>158</v>
      </c>
      <c s="36">
        <v>0</v>
      </c>
      <c s="36">
        <f>ROUND(G5939*H5939,6)</f>
      </c>
      <c r="L5939" s="38">
        <v>0</v>
      </c>
      <c s="32">
        <f>ROUND(ROUND(L5939,2)*ROUND(G5939,3),2)</f>
      </c>
      <c s="36" t="s">
        <v>8172</v>
      </c>
      <c>
        <f>(M5939*21)/100</f>
      </c>
      <c t="s">
        <v>27</v>
      </c>
    </row>
    <row r="5940" spans="1:5" ht="12.75">
      <c r="A5940" s="35" t="s">
        <v>54</v>
      </c>
      <c r="E5940" s="39" t="s">
        <v>5</v>
      </c>
    </row>
    <row r="5941" spans="1:5" ht="12.75">
      <c r="A5941" s="35" t="s">
        <v>56</v>
      </c>
      <c r="E5941" s="40" t="s">
        <v>5</v>
      </c>
    </row>
    <row r="5942" spans="1:5" ht="12.75">
      <c r="A5942" t="s">
        <v>58</v>
      </c>
      <c r="E5942" s="39" t="s">
        <v>5</v>
      </c>
    </row>
    <row r="5943" spans="1:16" ht="12.75">
      <c r="A5943" t="s">
        <v>48</v>
      </c>
      <c s="34" t="s">
        <v>6265</v>
      </c>
      <c s="34" t="s">
        <v>8255</v>
      </c>
      <c s="35" t="s">
        <v>9154</v>
      </c>
      <c s="6" t="s">
        <v>8256</v>
      </c>
      <c s="36" t="s">
        <v>163</v>
      </c>
      <c s="37">
        <v>158</v>
      </c>
      <c s="36">
        <v>0</v>
      </c>
      <c s="36">
        <f>ROUND(G5943*H5943,6)</f>
      </c>
      <c r="L5943" s="38">
        <v>0</v>
      </c>
      <c s="32">
        <f>ROUND(ROUND(L5943,2)*ROUND(G5943,3),2)</f>
      </c>
      <c s="36" t="s">
        <v>8172</v>
      </c>
      <c>
        <f>(M5943*21)/100</f>
      </c>
      <c t="s">
        <v>27</v>
      </c>
    </row>
    <row r="5944" spans="1:5" ht="140.25">
      <c r="A5944" s="35" t="s">
        <v>54</v>
      </c>
      <c r="E5944" s="39" t="s">
        <v>10190</v>
      </c>
    </row>
    <row r="5945" spans="1:5" ht="25.5">
      <c r="A5945" s="35" t="s">
        <v>56</v>
      </c>
      <c r="E5945" s="40" t="s">
        <v>10191</v>
      </c>
    </row>
    <row r="5946" spans="1:5" ht="12.75">
      <c r="A5946" t="s">
        <v>58</v>
      </c>
      <c r="E5946" s="39" t="s">
        <v>5</v>
      </c>
    </row>
    <row r="5947" spans="1:16" ht="12.75">
      <c r="A5947" t="s">
        <v>48</v>
      </c>
      <c s="34" t="s">
        <v>6268</v>
      </c>
      <c s="34" t="s">
        <v>8266</v>
      </c>
      <c s="35" t="s">
        <v>9694</v>
      </c>
      <c s="6" t="s">
        <v>8267</v>
      </c>
      <c s="36" t="s">
        <v>163</v>
      </c>
      <c s="37">
        <v>21</v>
      </c>
      <c s="36">
        <v>0</v>
      </c>
      <c s="36">
        <f>ROUND(G5947*H5947,6)</f>
      </c>
      <c r="L5947" s="38">
        <v>0</v>
      </c>
      <c s="32">
        <f>ROUND(ROUND(L5947,2)*ROUND(G5947,3),2)</f>
      </c>
      <c s="36" t="s">
        <v>8172</v>
      </c>
      <c>
        <f>(M5947*21)/100</f>
      </c>
      <c t="s">
        <v>27</v>
      </c>
    </row>
    <row r="5948" spans="1:5" ht="25.5">
      <c r="A5948" s="35" t="s">
        <v>54</v>
      </c>
      <c r="E5948" s="39" t="s">
        <v>10192</v>
      </c>
    </row>
    <row r="5949" spans="1:5" ht="12.75">
      <c r="A5949" s="35" t="s">
        <v>56</v>
      </c>
      <c r="E5949" s="40" t="s">
        <v>5</v>
      </c>
    </row>
    <row r="5950" spans="1:5" ht="12.75">
      <c r="A5950" t="s">
        <v>58</v>
      </c>
      <c r="E5950" s="39" t="s">
        <v>5</v>
      </c>
    </row>
    <row r="5951" spans="1:16" ht="12.75">
      <c r="A5951" t="s">
        <v>48</v>
      </c>
      <c s="34" t="s">
        <v>6270</v>
      </c>
      <c s="34" t="s">
        <v>10193</v>
      </c>
      <c s="35" t="s">
        <v>5</v>
      </c>
      <c s="6" t="s">
        <v>10194</v>
      </c>
      <c s="36" t="s">
        <v>163</v>
      </c>
      <c s="37">
        <v>17</v>
      </c>
      <c s="36">
        <v>0</v>
      </c>
      <c s="36">
        <f>ROUND(G5951*H5951,6)</f>
      </c>
      <c r="L5951" s="38">
        <v>0</v>
      </c>
      <c s="32">
        <f>ROUND(ROUND(L5951,2)*ROUND(G5951,3),2)</f>
      </c>
      <c s="36" t="s">
        <v>8175</v>
      </c>
      <c>
        <f>(M5951*21)/100</f>
      </c>
      <c t="s">
        <v>27</v>
      </c>
    </row>
    <row r="5952" spans="1:5" ht="127.5">
      <c r="A5952" s="35" t="s">
        <v>54</v>
      </c>
      <c r="E5952" s="39" t="s">
        <v>8264</v>
      </c>
    </row>
    <row r="5953" spans="1:5" ht="25.5">
      <c r="A5953" s="35" t="s">
        <v>56</v>
      </c>
      <c r="E5953" s="40" t="s">
        <v>10195</v>
      </c>
    </row>
    <row r="5954" spans="1:5" ht="12.75">
      <c r="A5954" t="s">
        <v>58</v>
      </c>
      <c r="E5954" s="39" t="s">
        <v>5</v>
      </c>
    </row>
    <row r="5955" spans="1:16" ht="12.75">
      <c r="A5955" t="s">
        <v>48</v>
      </c>
      <c s="34" t="s">
        <v>6273</v>
      </c>
      <c s="34" t="s">
        <v>10196</v>
      </c>
      <c s="35" t="s">
        <v>5</v>
      </c>
      <c s="6" t="s">
        <v>10197</v>
      </c>
      <c s="36" t="s">
        <v>163</v>
      </c>
      <c s="37">
        <v>4</v>
      </c>
      <c s="36">
        <v>0</v>
      </c>
      <c s="36">
        <f>ROUND(G5955*H5955,6)</f>
      </c>
      <c r="L5955" s="38">
        <v>0</v>
      </c>
      <c s="32">
        <f>ROUND(ROUND(L5955,2)*ROUND(G5955,3),2)</f>
      </c>
      <c s="36" t="s">
        <v>8175</v>
      </c>
      <c>
        <f>(M5955*21)/100</f>
      </c>
      <c t="s">
        <v>27</v>
      </c>
    </row>
    <row r="5956" spans="1:5" ht="127.5">
      <c r="A5956" s="35" t="s">
        <v>54</v>
      </c>
      <c r="E5956" s="39" t="s">
        <v>8264</v>
      </c>
    </row>
    <row r="5957" spans="1:5" ht="25.5">
      <c r="A5957" s="35" t="s">
        <v>56</v>
      </c>
      <c r="E5957" s="40" t="s">
        <v>10198</v>
      </c>
    </row>
    <row r="5958" spans="1:5" ht="12.75">
      <c r="A5958" t="s">
        <v>58</v>
      </c>
      <c r="E5958" s="39" t="s">
        <v>5</v>
      </c>
    </row>
    <row r="5959" spans="1:16" ht="12.75">
      <c r="A5959" t="s">
        <v>48</v>
      </c>
      <c s="34" t="s">
        <v>6275</v>
      </c>
      <c s="34" t="s">
        <v>8275</v>
      </c>
      <c s="35" t="s">
        <v>10083</v>
      </c>
      <c s="6" t="s">
        <v>8276</v>
      </c>
      <c s="36" t="s">
        <v>163</v>
      </c>
      <c s="37">
        <v>97</v>
      </c>
      <c s="36">
        <v>0</v>
      </c>
      <c s="36">
        <f>ROUND(G5959*H5959,6)</f>
      </c>
      <c r="L5959" s="38">
        <v>0</v>
      </c>
      <c s="32">
        <f>ROUND(ROUND(L5959,2)*ROUND(G5959,3),2)</f>
      </c>
      <c s="36" t="s">
        <v>8172</v>
      </c>
      <c>
        <f>(M5959*21)/100</f>
      </c>
      <c t="s">
        <v>27</v>
      </c>
    </row>
    <row r="5960" spans="1:5" ht="12.75">
      <c r="A5960" s="35" t="s">
        <v>54</v>
      </c>
      <c r="E5960" s="39" t="s">
        <v>5</v>
      </c>
    </row>
    <row r="5961" spans="1:5" ht="25.5">
      <c r="A5961" s="35" t="s">
        <v>56</v>
      </c>
      <c r="E5961" s="40" t="s">
        <v>10199</v>
      </c>
    </row>
    <row r="5962" spans="1:5" ht="12.75">
      <c r="A5962" t="s">
        <v>58</v>
      </c>
      <c r="E5962" s="39" t="s">
        <v>5</v>
      </c>
    </row>
    <row r="5963" spans="1:16" ht="12.75">
      <c r="A5963" t="s">
        <v>48</v>
      </c>
      <c s="34" t="s">
        <v>6278</v>
      </c>
      <c s="34" t="s">
        <v>10200</v>
      </c>
      <c s="35" t="s">
        <v>5</v>
      </c>
      <c s="6" t="s">
        <v>10201</v>
      </c>
      <c s="36" t="s">
        <v>163</v>
      </c>
      <c s="37">
        <v>13</v>
      </c>
      <c s="36">
        <v>0</v>
      </c>
      <c s="36">
        <f>ROUND(G5963*H5963,6)</f>
      </c>
      <c r="L5963" s="38">
        <v>0</v>
      </c>
      <c s="32">
        <f>ROUND(ROUND(L5963,2)*ROUND(G5963,3),2)</f>
      </c>
      <c s="36" t="s">
        <v>8175</v>
      </c>
      <c>
        <f>(M5963*21)/100</f>
      </c>
      <c t="s">
        <v>27</v>
      </c>
    </row>
    <row r="5964" spans="1:5" ht="127.5">
      <c r="A5964" s="35" t="s">
        <v>54</v>
      </c>
      <c r="E5964" s="39" t="s">
        <v>8264</v>
      </c>
    </row>
    <row r="5965" spans="1:5" ht="25.5">
      <c r="A5965" s="35" t="s">
        <v>56</v>
      </c>
      <c r="E5965" s="40" t="s">
        <v>10202</v>
      </c>
    </row>
    <row r="5966" spans="1:5" ht="12.75">
      <c r="A5966" t="s">
        <v>58</v>
      </c>
      <c r="E5966" s="39" t="s">
        <v>5</v>
      </c>
    </row>
    <row r="5967" spans="1:16" ht="12.75">
      <c r="A5967" t="s">
        <v>48</v>
      </c>
      <c s="34" t="s">
        <v>6281</v>
      </c>
      <c s="34" t="s">
        <v>10203</v>
      </c>
      <c s="35" t="s">
        <v>5</v>
      </c>
      <c s="6" t="s">
        <v>8674</v>
      </c>
      <c s="36" t="s">
        <v>163</v>
      </c>
      <c s="37">
        <v>33</v>
      </c>
      <c s="36">
        <v>0</v>
      </c>
      <c s="36">
        <f>ROUND(G5967*H5967,6)</f>
      </c>
      <c r="L5967" s="38">
        <v>0</v>
      </c>
      <c s="32">
        <f>ROUND(ROUND(L5967,2)*ROUND(G5967,3),2)</f>
      </c>
      <c s="36" t="s">
        <v>8175</v>
      </c>
      <c>
        <f>(M5967*21)/100</f>
      </c>
      <c t="s">
        <v>27</v>
      </c>
    </row>
    <row r="5968" spans="1:5" ht="127.5">
      <c r="A5968" s="35" t="s">
        <v>54</v>
      </c>
      <c r="E5968" s="39" t="s">
        <v>8264</v>
      </c>
    </row>
    <row r="5969" spans="1:5" ht="25.5">
      <c r="A5969" s="35" t="s">
        <v>56</v>
      </c>
      <c r="E5969" s="40" t="s">
        <v>10204</v>
      </c>
    </row>
    <row r="5970" spans="1:5" ht="12.75">
      <c r="A5970" t="s">
        <v>58</v>
      </c>
      <c r="E5970" s="39" t="s">
        <v>5</v>
      </c>
    </row>
    <row r="5971" spans="1:16" ht="12.75">
      <c r="A5971" t="s">
        <v>48</v>
      </c>
      <c s="34" t="s">
        <v>6284</v>
      </c>
      <c s="34" t="s">
        <v>10205</v>
      </c>
      <c s="35" t="s">
        <v>5</v>
      </c>
      <c s="6" t="s">
        <v>10206</v>
      </c>
      <c s="36" t="s">
        <v>163</v>
      </c>
      <c s="37">
        <v>6</v>
      </c>
      <c s="36">
        <v>0</v>
      </c>
      <c s="36">
        <f>ROUND(G5971*H5971,6)</f>
      </c>
      <c r="L5971" s="38">
        <v>0</v>
      </c>
      <c s="32">
        <f>ROUND(ROUND(L5971,2)*ROUND(G5971,3),2)</f>
      </c>
      <c s="36" t="s">
        <v>8175</v>
      </c>
      <c>
        <f>(M5971*21)/100</f>
      </c>
      <c t="s">
        <v>27</v>
      </c>
    </row>
    <row r="5972" spans="1:5" ht="127.5">
      <c r="A5972" s="35" t="s">
        <v>54</v>
      </c>
      <c r="E5972" s="39" t="s">
        <v>8264</v>
      </c>
    </row>
    <row r="5973" spans="1:5" ht="25.5">
      <c r="A5973" s="35" t="s">
        <v>56</v>
      </c>
      <c r="E5973" s="40" t="s">
        <v>10049</v>
      </c>
    </row>
    <row r="5974" spans="1:5" ht="12.75">
      <c r="A5974" t="s">
        <v>58</v>
      </c>
      <c r="E5974" s="39" t="s">
        <v>5</v>
      </c>
    </row>
    <row r="5975" spans="1:16" ht="12.75">
      <c r="A5975" t="s">
        <v>48</v>
      </c>
      <c s="34" t="s">
        <v>6287</v>
      </c>
      <c s="34" t="s">
        <v>10207</v>
      </c>
      <c s="35" t="s">
        <v>5</v>
      </c>
      <c s="6" t="s">
        <v>10208</v>
      </c>
      <c s="36" t="s">
        <v>163</v>
      </c>
      <c s="37">
        <v>45</v>
      </c>
      <c s="36">
        <v>0</v>
      </c>
      <c s="36">
        <f>ROUND(G5975*H5975,6)</f>
      </c>
      <c r="L5975" s="38">
        <v>0</v>
      </c>
      <c s="32">
        <f>ROUND(ROUND(L5975,2)*ROUND(G5975,3),2)</f>
      </c>
      <c s="36" t="s">
        <v>8175</v>
      </c>
      <c>
        <f>(M5975*21)/100</f>
      </c>
      <c t="s">
        <v>27</v>
      </c>
    </row>
    <row r="5976" spans="1:5" ht="127.5">
      <c r="A5976" s="35" t="s">
        <v>54</v>
      </c>
      <c r="E5976" s="39" t="s">
        <v>8264</v>
      </c>
    </row>
    <row r="5977" spans="1:5" ht="25.5">
      <c r="A5977" s="35" t="s">
        <v>56</v>
      </c>
      <c r="E5977" s="40" t="s">
        <v>10209</v>
      </c>
    </row>
    <row r="5978" spans="1:5" ht="12.75">
      <c r="A5978" t="s">
        <v>58</v>
      </c>
      <c r="E5978" s="39" t="s">
        <v>5</v>
      </c>
    </row>
    <row r="5979" spans="1:16" ht="12.75">
      <c r="A5979" t="s">
        <v>48</v>
      </c>
      <c s="34" t="s">
        <v>6289</v>
      </c>
      <c s="34" t="s">
        <v>9259</v>
      </c>
      <c s="35" t="s">
        <v>7797</v>
      </c>
      <c s="6" t="s">
        <v>9260</v>
      </c>
      <c s="36" t="s">
        <v>163</v>
      </c>
      <c s="37">
        <v>1</v>
      </c>
      <c s="36">
        <v>0</v>
      </c>
      <c s="36">
        <f>ROUND(G5979*H5979,6)</f>
      </c>
      <c r="L5979" s="38">
        <v>0</v>
      </c>
      <c s="32">
        <f>ROUND(ROUND(L5979,2)*ROUND(G5979,3),2)</f>
      </c>
      <c s="36" t="s">
        <v>8172</v>
      </c>
      <c>
        <f>(M5979*21)/100</f>
      </c>
      <c t="s">
        <v>27</v>
      </c>
    </row>
    <row r="5980" spans="1:5" ht="12.75">
      <c r="A5980" s="35" t="s">
        <v>54</v>
      </c>
      <c r="E5980" s="39" t="s">
        <v>10061</v>
      </c>
    </row>
    <row r="5981" spans="1:5" ht="12.75">
      <c r="A5981" s="35" t="s">
        <v>56</v>
      </c>
      <c r="E5981" s="40" t="s">
        <v>5</v>
      </c>
    </row>
    <row r="5982" spans="1:5" ht="12.75">
      <c r="A5982" t="s">
        <v>58</v>
      </c>
      <c r="E5982" s="39" t="s">
        <v>5</v>
      </c>
    </row>
    <row r="5983" spans="1:16" ht="12.75">
      <c r="A5983" t="s">
        <v>48</v>
      </c>
      <c s="34" t="s">
        <v>6292</v>
      </c>
      <c s="34" t="s">
        <v>10210</v>
      </c>
      <c s="35" t="s">
        <v>5</v>
      </c>
      <c s="6" t="s">
        <v>9263</v>
      </c>
      <c s="36" t="s">
        <v>163</v>
      </c>
      <c s="37">
        <v>1</v>
      </c>
      <c s="36">
        <v>0</v>
      </c>
      <c s="36">
        <f>ROUND(G5983*H5983,6)</f>
      </c>
      <c r="L5983" s="38">
        <v>0</v>
      </c>
      <c s="32">
        <f>ROUND(ROUND(L5983,2)*ROUND(G5983,3),2)</f>
      </c>
      <c s="36" t="s">
        <v>8175</v>
      </c>
      <c>
        <f>(M5983*21)/100</f>
      </c>
      <c t="s">
        <v>27</v>
      </c>
    </row>
    <row r="5984" spans="1:5" ht="12.75">
      <c r="A5984" s="35" t="s">
        <v>54</v>
      </c>
      <c r="E5984" s="39" t="s">
        <v>8298</v>
      </c>
    </row>
    <row r="5985" spans="1:5" ht="12.75">
      <c r="A5985" s="35" t="s">
        <v>56</v>
      </c>
      <c r="E5985" s="40" t="s">
        <v>5</v>
      </c>
    </row>
    <row r="5986" spans="1:5" ht="12.75">
      <c r="A5986" t="s">
        <v>58</v>
      </c>
      <c r="E5986" s="39" t="s">
        <v>5</v>
      </c>
    </row>
    <row r="5987" spans="1:16" ht="12.75">
      <c r="A5987" t="s">
        <v>48</v>
      </c>
      <c s="34" t="s">
        <v>6295</v>
      </c>
      <c s="34" t="s">
        <v>8293</v>
      </c>
      <c s="35" t="s">
        <v>9244</v>
      </c>
      <c s="6" t="s">
        <v>8294</v>
      </c>
      <c s="36" t="s">
        <v>163</v>
      </c>
      <c s="37">
        <v>37</v>
      </c>
      <c s="36">
        <v>0</v>
      </c>
      <c s="36">
        <f>ROUND(G5987*H5987,6)</f>
      </c>
      <c r="L5987" s="38">
        <v>0</v>
      </c>
      <c s="32">
        <f>ROUND(ROUND(L5987,2)*ROUND(G5987,3),2)</f>
      </c>
      <c s="36" t="s">
        <v>8172</v>
      </c>
      <c>
        <f>(M5987*21)/100</f>
      </c>
      <c t="s">
        <v>27</v>
      </c>
    </row>
    <row r="5988" spans="1:5" ht="25.5">
      <c r="A5988" s="35" t="s">
        <v>54</v>
      </c>
      <c r="E5988" s="39" t="s">
        <v>10211</v>
      </c>
    </row>
    <row r="5989" spans="1:5" ht="12.75">
      <c r="A5989" s="35" t="s">
        <v>56</v>
      </c>
      <c r="E5989" s="40" t="s">
        <v>5</v>
      </c>
    </row>
    <row r="5990" spans="1:5" ht="12.75">
      <c r="A5990" t="s">
        <v>58</v>
      </c>
      <c r="E5990" s="39" t="s">
        <v>5</v>
      </c>
    </row>
    <row r="5991" spans="1:16" ht="12.75">
      <c r="A5991" t="s">
        <v>48</v>
      </c>
      <c s="34" t="s">
        <v>6298</v>
      </c>
      <c s="34" t="s">
        <v>10212</v>
      </c>
      <c s="35" t="s">
        <v>5</v>
      </c>
      <c s="6" t="s">
        <v>8302</v>
      </c>
      <c s="36" t="s">
        <v>163</v>
      </c>
      <c s="37">
        <v>10</v>
      </c>
      <c s="36">
        <v>0</v>
      </c>
      <c s="36">
        <f>ROUND(G5991*H5991,6)</f>
      </c>
      <c r="L5991" s="38">
        <v>0</v>
      </c>
      <c s="32">
        <f>ROUND(ROUND(L5991,2)*ROUND(G5991,3),2)</f>
      </c>
      <c s="36" t="s">
        <v>8175</v>
      </c>
      <c>
        <f>(M5991*21)/100</f>
      </c>
      <c t="s">
        <v>27</v>
      </c>
    </row>
    <row r="5992" spans="1:5" ht="12.75">
      <c r="A5992" s="35" t="s">
        <v>54</v>
      </c>
      <c r="E5992" s="39" t="s">
        <v>8298</v>
      </c>
    </row>
    <row r="5993" spans="1:5" ht="12.75">
      <c r="A5993" s="35" t="s">
        <v>56</v>
      </c>
      <c r="E5993" s="40" t="s">
        <v>5</v>
      </c>
    </row>
    <row r="5994" spans="1:5" ht="12.75">
      <c r="A5994" t="s">
        <v>58</v>
      </c>
      <c r="E5994" s="39" t="s">
        <v>5</v>
      </c>
    </row>
    <row r="5995" spans="1:16" ht="12.75">
      <c r="A5995" t="s">
        <v>48</v>
      </c>
      <c s="34" t="s">
        <v>6300</v>
      </c>
      <c s="34" t="s">
        <v>10213</v>
      </c>
      <c s="35" t="s">
        <v>5</v>
      </c>
      <c s="6" t="s">
        <v>8297</v>
      </c>
      <c s="36" t="s">
        <v>163</v>
      </c>
      <c s="37">
        <v>27</v>
      </c>
      <c s="36">
        <v>0</v>
      </c>
      <c s="36">
        <f>ROUND(G5995*H5995,6)</f>
      </c>
      <c r="L5995" s="38">
        <v>0</v>
      </c>
      <c s="32">
        <f>ROUND(ROUND(L5995,2)*ROUND(G5995,3),2)</f>
      </c>
      <c s="36" t="s">
        <v>8175</v>
      </c>
      <c>
        <f>(M5995*21)/100</f>
      </c>
      <c t="s">
        <v>27</v>
      </c>
    </row>
    <row r="5996" spans="1:5" ht="12.75">
      <c r="A5996" s="35" t="s">
        <v>54</v>
      </c>
      <c r="E5996" s="39" t="s">
        <v>8298</v>
      </c>
    </row>
    <row r="5997" spans="1:5" ht="12.75">
      <c r="A5997" s="35" t="s">
        <v>56</v>
      </c>
      <c r="E5997" s="40" t="s">
        <v>5</v>
      </c>
    </row>
    <row r="5998" spans="1:5" ht="12.75">
      <c r="A5998" t="s">
        <v>58</v>
      </c>
      <c r="E5998" s="39" t="s">
        <v>5</v>
      </c>
    </row>
    <row r="5999" spans="1:13" ht="12.75">
      <c r="A5999" t="s">
        <v>46</v>
      </c>
      <c r="C5999" s="31" t="s">
        <v>8303</v>
      </c>
      <c r="E5999" s="33" t="s">
        <v>8304</v>
      </c>
      <c r="J5999" s="32">
        <f>0</f>
      </c>
      <c s="32">
        <f>0</f>
      </c>
      <c s="32">
        <f>0+L6000+L6004+L6008+L6012+L6016+L6020+L6024+L6028+L6032+L6036+L6040</f>
      </c>
      <c s="32">
        <f>0+M6000+M6004+M6008+M6012+M6016+M6020+M6024+M6028+M6032+M6036+M6040</f>
      </c>
    </row>
    <row r="6000" spans="1:16" ht="12.75">
      <c r="A6000" t="s">
        <v>48</v>
      </c>
      <c s="34" t="s">
        <v>6303</v>
      </c>
      <c s="34" t="s">
        <v>9919</v>
      </c>
      <c s="35" t="s">
        <v>7805</v>
      </c>
      <c s="6" t="s">
        <v>9920</v>
      </c>
      <c s="36" t="s">
        <v>52</v>
      </c>
      <c s="37">
        <v>5</v>
      </c>
      <c s="36">
        <v>0</v>
      </c>
      <c s="36">
        <f>ROUND(G6000*H6000,6)</f>
      </c>
      <c r="L6000" s="38">
        <v>0</v>
      </c>
      <c s="32">
        <f>ROUND(ROUND(L6000,2)*ROUND(G6000,3),2)</f>
      </c>
      <c s="36" t="s">
        <v>8172</v>
      </c>
      <c>
        <f>(M6000*21)/100</f>
      </c>
      <c t="s">
        <v>27</v>
      </c>
    </row>
    <row r="6001" spans="1:5" ht="12.75">
      <c r="A6001" s="35" t="s">
        <v>54</v>
      </c>
      <c r="E6001" s="39" t="s">
        <v>9921</v>
      </c>
    </row>
    <row r="6002" spans="1:5" ht="12.75">
      <c r="A6002" s="35" t="s">
        <v>56</v>
      </c>
      <c r="E6002" s="40" t="s">
        <v>5</v>
      </c>
    </row>
    <row r="6003" spans="1:5" ht="12.75">
      <c r="A6003" t="s">
        <v>58</v>
      </c>
      <c r="E6003" s="39" t="s">
        <v>5</v>
      </c>
    </row>
    <row r="6004" spans="1:16" ht="25.5">
      <c r="A6004" t="s">
        <v>48</v>
      </c>
      <c s="34" t="s">
        <v>6305</v>
      </c>
      <c s="34" t="s">
        <v>10214</v>
      </c>
      <c s="35" t="s">
        <v>5</v>
      </c>
      <c s="6" t="s">
        <v>8696</v>
      </c>
      <c s="36" t="s">
        <v>52</v>
      </c>
      <c s="37">
        <v>5</v>
      </c>
      <c s="36">
        <v>0</v>
      </c>
      <c s="36">
        <f>ROUND(G6004*H6004,6)</f>
      </c>
      <c r="L6004" s="38">
        <v>0</v>
      </c>
      <c s="32">
        <f>ROUND(ROUND(L6004,2)*ROUND(G6004,3),2)</f>
      </c>
      <c s="36" t="s">
        <v>8175</v>
      </c>
      <c>
        <f>(M6004*21)/100</f>
      </c>
      <c t="s">
        <v>27</v>
      </c>
    </row>
    <row r="6005" spans="1:5" ht="25.5">
      <c r="A6005" s="35" t="s">
        <v>54</v>
      </c>
      <c r="E6005" s="39" t="s">
        <v>8696</v>
      </c>
    </row>
    <row r="6006" spans="1:5" ht="12.75">
      <c r="A6006" s="35" t="s">
        <v>56</v>
      </c>
      <c r="E6006" s="40" t="s">
        <v>5</v>
      </c>
    </row>
    <row r="6007" spans="1:5" ht="12.75">
      <c r="A6007" t="s">
        <v>58</v>
      </c>
      <c r="E6007" s="39" t="s">
        <v>5</v>
      </c>
    </row>
    <row r="6008" spans="1:16" ht="12.75">
      <c r="A6008" t="s">
        <v>48</v>
      </c>
      <c s="34" t="s">
        <v>6308</v>
      </c>
      <c s="34" t="s">
        <v>9796</v>
      </c>
      <c s="35" t="s">
        <v>7756</v>
      </c>
      <c s="6" t="s">
        <v>9797</v>
      </c>
      <c s="36" t="s">
        <v>52</v>
      </c>
      <c s="37">
        <v>1</v>
      </c>
      <c s="36">
        <v>0</v>
      </c>
      <c s="36">
        <f>ROUND(G6008*H6008,6)</f>
      </c>
      <c r="L6008" s="38">
        <v>0</v>
      </c>
      <c s="32">
        <f>ROUND(ROUND(L6008,2)*ROUND(G6008,3),2)</f>
      </c>
      <c s="36" t="s">
        <v>8172</v>
      </c>
      <c>
        <f>(M6008*21)/100</f>
      </c>
      <c t="s">
        <v>27</v>
      </c>
    </row>
    <row r="6009" spans="1:5" ht="12.75">
      <c r="A6009" s="35" t="s">
        <v>54</v>
      </c>
      <c r="E6009" s="39" t="s">
        <v>10215</v>
      </c>
    </row>
    <row r="6010" spans="1:5" ht="12.75">
      <c r="A6010" s="35" t="s">
        <v>56</v>
      </c>
      <c r="E6010" s="40" t="s">
        <v>5</v>
      </c>
    </row>
    <row r="6011" spans="1:5" ht="12.75">
      <c r="A6011" t="s">
        <v>58</v>
      </c>
      <c r="E6011" s="39" t="s">
        <v>5</v>
      </c>
    </row>
    <row r="6012" spans="1:16" ht="25.5">
      <c r="A6012" t="s">
        <v>48</v>
      </c>
      <c s="34" t="s">
        <v>6311</v>
      </c>
      <c s="34" t="s">
        <v>10216</v>
      </c>
      <c s="35" t="s">
        <v>5</v>
      </c>
      <c s="6" t="s">
        <v>9268</v>
      </c>
      <c s="36" t="s">
        <v>52</v>
      </c>
      <c s="37">
        <v>1</v>
      </c>
      <c s="36">
        <v>0</v>
      </c>
      <c s="36">
        <f>ROUND(G6012*H6012,6)</f>
      </c>
      <c r="L6012" s="38">
        <v>0</v>
      </c>
      <c s="32">
        <f>ROUND(ROUND(L6012,2)*ROUND(G6012,3),2)</f>
      </c>
      <c s="36" t="s">
        <v>8175</v>
      </c>
      <c>
        <f>(M6012*21)/100</f>
      </c>
      <c t="s">
        <v>27</v>
      </c>
    </row>
    <row r="6013" spans="1:5" ht="25.5">
      <c r="A6013" s="35" t="s">
        <v>54</v>
      </c>
      <c r="E6013" s="39" t="s">
        <v>9268</v>
      </c>
    </row>
    <row r="6014" spans="1:5" ht="12.75">
      <c r="A6014" s="35" t="s">
        <v>56</v>
      </c>
      <c r="E6014" s="40" t="s">
        <v>5</v>
      </c>
    </row>
    <row r="6015" spans="1:5" ht="12.75">
      <c r="A6015" t="s">
        <v>58</v>
      </c>
      <c r="E6015" s="39" t="s">
        <v>5</v>
      </c>
    </row>
    <row r="6016" spans="1:16" ht="12.75">
      <c r="A6016" t="s">
        <v>48</v>
      </c>
      <c s="34" t="s">
        <v>6314</v>
      </c>
      <c s="34" t="s">
        <v>8949</v>
      </c>
      <c s="35" t="s">
        <v>8900</v>
      </c>
      <c s="6" t="s">
        <v>8950</v>
      </c>
      <c s="36" t="s">
        <v>52</v>
      </c>
      <c s="37">
        <v>13</v>
      </c>
      <c s="36">
        <v>0</v>
      </c>
      <c s="36">
        <f>ROUND(G6016*H6016,6)</f>
      </c>
      <c r="L6016" s="38">
        <v>0</v>
      </c>
      <c s="32">
        <f>ROUND(ROUND(L6016,2)*ROUND(G6016,3),2)</f>
      </c>
      <c s="36" t="s">
        <v>8172</v>
      </c>
      <c>
        <f>(M6016*21)/100</f>
      </c>
      <c t="s">
        <v>27</v>
      </c>
    </row>
    <row r="6017" spans="1:5" ht="12.75">
      <c r="A6017" s="35" t="s">
        <v>54</v>
      </c>
      <c r="E6017" s="39" t="s">
        <v>10217</v>
      </c>
    </row>
    <row r="6018" spans="1:5" ht="12.75">
      <c r="A6018" s="35" t="s">
        <v>56</v>
      </c>
      <c r="E6018" s="40" t="s">
        <v>5</v>
      </c>
    </row>
    <row r="6019" spans="1:5" ht="12.75">
      <c r="A6019" t="s">
        <v>58</v>
      </c>
      <c r="E6019" s="39" t="s">
        <v>5</v>
      </c>
    </row>
    <row r="6020" spans="1:16" ht="12.75">
      <c r="A6020" t="s">
        <v>48</v>
      </c>
      <c s="34" t="s">
        <v>6317</v>
      </c>
      <c s="34" t="s">
        <v>10218</v>
      </c>
      <c s="35" t="s">
        <v>5</v>
      </c>
      <c s="6" t="s">
        <v>9019</v>
      </c>
      <c s="36" t="s">
        <v>52</v>
      </c>
      <c s="37">
        <v>13</v>
      </c>
      <c s="36">
        <v>0</v>
      </c>
      <c s="36">
        <f>ROUND(G6020*H6020,6)</f>
      </c>
      <c r="L6020" s="38">
        <v>0</v>
      </c>
      <c s="32">
        <f>ROUND(ROUND(L6020,2)*ROUND(G6020,3),2)</f>
      </c>
      <c s="36" t="s">
        <v>8175</v>
      </c>
      <c>
        <f>(M6020*21)/100</f>
      </c>
      <c t="s">
        <v>27</v>
      </c>
    </row>
    <row r="6021" spans="1:5" ht="12.75">
      <c r="A6021" s="35" t="s">
        <v>54</v>
      </c>
      <c r="E6021" s="39" t="s">
        <v>9019</v>
      </c>
    </row>
    <row r="6022" spans="1:5" ht="12.75">
      <c r="A6022" s="35" t="s">
        <v>56</v>
      </c>
      <c r="E6022" s="40" t="s">
        <v>5</v>
      </c>
    </row>
    <row r="6023" spans="1:5" ht="12.75">
      <c r="A6023" t="s">
        <v>58</v>
      </c>
      <c r="E6023" s="39" t="s">
        <v>5</v>
      </c>
    </row>
    <row r="6024" spans="1:16" ht="25.5">
      <c r="A6024" t="s">
        <v>48</v>
      </c>
      <c s="34" t="s">
        <v>6320</v>
      </c>
      <c s="34" t="s">
        <v>10219</v>
      </c>
      <c s="35" t="s">
        <v>5</v>
      </c>
      <c s="6" t="s">
        <v>8887</v>
      </c>
      <c s="36" t="s">
        <v>52</v>
      </c>
      <c s="37">
        <v>5</v>
      </c>
      <c s="36">
        <v>0</v>
      </c>
      <c s="36">
        <f>ROUND(G6024*H6024,6)</f>
      </c>
      <c r="L6024" s="38">
        <v>0</v>
      </c>
      <c s="32">
        <f>ROUND(ROUND(L6024,2)*ROUND(G6024,3),2)</f>
      </c>
      <c s="36" t="s">
        <v>8175</v>
      </c>
      <c>
        <f>(M6024*21)/100</f>
      </c>
      <c t="s">
        <v>27</v>
      </c>
    </row>
    <row r="6025" spans="1:5" ht="25.5">
      <c r="A6025" s="35" t="s">
        <v>54</v>
      </c>
      <c r="E6025" s="39" t="s">
        <v>8887</v>
      </c>
    </row>
    <row r="6026" spans="1:5" ht="12.75">
      <c r="A6026" s="35" t="s">
        <v>56</v>
      </c>
      <c r="E6026" s="40" t="s">
        <v>5</v>
      </c>
    </row>
    <row r="6027" spans="1:5" ht="12.75">
      <c r="A6027" t="s">
        <v>58</v>
      </c>
      <c r="E6027" s="39" t="s">
        <v>5</v>
      </c>
    </row>
    <row r="6028" spans="1:16" ht="12.75">
      <c r="A6028" t="s">
        <v>48</v>
      </c>
      <c s="34" t="s">
        <v>6323</v>
      </c>
      <c s="34" t="s">
        <v>8949</v>
      </c>
      <c s="35" t="s">
        <v>8958</v>
      </c>
      <c s="6" t="s">
        <v>8950</v>
      </c>
      <c s="36" t="s">
        <v>52</v>
      </c>
      <c s="37">
        <v>14</v>
      </c>
      <c s="36">
        <v>0</v>
      </c>
      <c s="36">
        <f>ROUND(G6028*H6028,6)</f>
      </c>
      <c r="L6028" s="38">
        <v>0</v>
      </c>
      <c s="32">
        <f>ROUND(ROUND(L6028,2)*ROUND(G6028,3),2)</f>
      </c>
      <c s="36" t="s">
        <v>8172</v>
      </c>
      <c>
        <f>(M6028*21)/100</f>
      </c>
      <c t="s">
        <v>27</v>
      </c>
    </row>
    <row r="6029" spans="1:5" ht="12.75">
      <c r="A6029" s="35" t="s">
        <v>54</v>
      </c>
      <c r="E6029" s="39" t="s">
        <v>10217</v>
      </c>
    </row>
    <row r="6030" spans="1:5" ht="12.75">
      <c r="A6030" s="35" t="s">
        <v>56</v>
      </c>
      <c r="E6030" s="40" t="s">
        <v>5</v>
      </c>
    </row>
    <row r="6031" spans="1:5" ht="12.75">
      <c r="A6031" t="s">
        <v>58</v>
      </c>
      <c r="E6031" s="39" t="s">
        <v>5</v>
      </c>
    </row>
    <row r="6032" spans="1:16" ht="12.75">
      <c r="A6032" t="s">
        <v>48</v>
      </c>
      <c s="34" t="s">
        <v>6326</v>
      </c>
      <c s="34" t="s">
        <v>10220</v>
      </c>
      <c s="35" t="s">
        <v>5</v>
      </c>
      <c s="6" t="s">
        <v>8473</v>
      </c>
      <c s="36" t="s">
        <v>52</v>
      </c>
      <c s="37">
        <v>14</v>
      </c>
      <c s="36">
        <v>0</v>
      </c>
      <c s="36">
        <f>ROUND(G6032*H6032,6)</f>
      </c>
      <c r="L6032" s="38">
        <v>0</v>
      </c>
      <c s="32">
        <f>ROUND(ROUND(L6032,2)*ROUND(G6032,3),2)</f>
      </c>
      <c s="36" t="s">
        <v>8175</v>
      </c>
      <c>
        <f>(M6032*21)/100</f>
      </c>
      <c t="s">
        <v>27</v>
      </c>
    </row>
    <row r="6033" spans="1:5" ht="12.75">
      <c r="A6033" s="35" t="s">
        <v>54</v>
      </c>
      <c r="E6033" s="39" t="s">
        <v>8473</v>
      </c>
    </row>
    <row r="6034" spans="1:5" ht="12.75">
      <c r="A6034" s="35" t="s">
        <v>56</v>
      </c>
      <c r="E6034" s="40" t="s">
        <v>5</v>
      </c>
    </row>
    <row r="6035" spans="1:5" ht="12.75">
      <c r="A6035" t="s">
        <v>58</v>
      </c>
      <c r="E6035" s="39" t="s">
        <v>5</v>
      </c>
    </row>
    <row r="6036" spans="1:16" ht="12.75">
      <c r="A6036" t="s">
        <v>48</v>
      </c>
      <c s="34" t="s">
        <v>6329</v>
      </c>
      <c s="34" t="s">
        <v>10221</v>
      </c>
      <c s="35" t="s">
        <v>5</v>
      </c>
      <c s="6" t="s">
        <v>10073</v>
      </c>
      <c s="36" t="s">
        <v>52</v>
      </c>
      <c s="37">
        <v>1</v>
      </c>
      <c s="36">
        <v>0</v>
      </c>
      <c s="36">
        <f>ROUND(G6036*H6036,6)</f>
      </c>
      <c r="L6036" s="38">
        <v>0</v>
      </c>
      <c s="32">
        <f>ROUND(ROUND(L6036,2)*ROUND(G6036,3),2)</f>
      </c>
      <c s="36" t="s">
        <v>8175</v>
      </c>
      <c>
        <f>(M6036*21)/100</f>
      </c>
      <c t="s">
        <v>27</v>
      </c>
    </row>
    <row r="6037" spans="1:5" ht="12.75">
      <c r="A6037" s="35" t="s">
        <v>54</v>
      </c>
      <c r="E6037" s="39" t="s">
        <v>10073</v>
      </c>
    </row>
    <row r="6038" spans="1:5" ht="12.75">
      <c r="A6038" s="35" t="s">
        <v>56</v>
      </c>
      <c r="E6038" s="40" t="s">
        <v>5</v>
      </c>
    </row>
    <row r="6039" spans="1:5" ht="12.75">
      <c r="A6039" t="s">
        <v>58</v>
      </c>
      <c r="E6039" s="39" t="s">
        <v>5</v>
      </c>
    </row>
    <row r="6040" spans="1:16" ht="12.75">
      <c r="A6040" t="s">
        <v>48</v>
      </c>
      <c s="34" t="s">
        <v>6332</v>
      </c>
      <c s="34" t="s">
        <v>10222</v>
      </c>
      <c s="35" t="s">
        <v>5</v>
      </c>
      <c s="6" t="s">
        <v>10075</v>
      </c>
      <c s="36" t="s">
        <v>52</v>
      </c>
      <c s="37">
        <v>1</v>
      </c>
      <c s="36">
        <v>0</v>
      </c>
      <c s="36">
        <f>ROUND(G6040*H6040,6)</f>
      </c>
      <c r="L6040" s="38">
        <v>0</v>
      </c>
      <c s="32">
        <f>ROUND(ROUND(L6040,2)*ROUND(G6040,3),2)</f>
      </c>
      <c s="36" t="s">
        <v>8175</v>
      </c>
      <c>
        <f>(M6040*21)/100</f>
      </c>
      <c t="s">
        <v>27</v>
      </c>
    </row>
    <row r="6041" spans="1:5" ht="12.75">
      <c r="A6041" s="35" t="s">
        <v>54</v>
      </c>
      <c r="E6041" s="39" t="s">
        <v>10075</v>
      </c>
    </row>
    <row r="6042" spans="1:5" ht="12.75">
      <c r="A6042" s="35" t="s">
        <v>56</v>
      </c>
      <c r="E6042" s="40" t="s">
        <v>5</v>
      </c>
    </row>
    <row r="6043" spans="1:5" ht="12.75">
      <c r="A6043" t="s">
        <v>58</v>
      </c>
      <c r="E6043" s="39" t="s">
        <v>5</v>
      </c>
    </row>
    <row r="6044" spans="1:13" ht="12.75">
      <c r="A6044" t="s">
        <v>46</v>
      </c>
      <c r="C6044" s="31" t="s">
        <v>8332</v>
      </c>
      <c r="E6044" s="33" t="s">
        <v>8333</v>
      </c>
      <c r="J6044" s="32">
        <f>0</f>
      </c>
      <c s="32">
        <f>0</f>
      </c>
      <c s="32">
        <f>0+L6045+L6049+L6053+L6057+L6061+L6065</f>
      </c>
      <c s="32">
        <f>0+M6045+M6049+M6053+M6057+M6061+M6065</f>
      </c>
    </row>
    <row r="6045" spans="1:16" ht="12.75">
      <c r="A6045" t="s">
        <v>48</v>
      </c>
      <c s="34" t="s">
        <v>6335</v>
      </c>
      <c s="34" t="s">
        <v>10223</v>
      </c>
      <c s="35" t="s">
        <v>5</v>
      </c>
      <c s="6" t="s">
        <v>8335</v>
      </c>
      <c s="36" t="s">
        <v>1408</v>
      </c>
      <c s="37">
        <v>100</v>
      </c>
      <c s="36">
        <v>0</v>
      </c>
      <c s="36">
        <f>ROUND(G6045*H6045,6)</f>
      </c>
      <c r="L6045" s="38">
        <v>0</v>
      </c>
      <c s="32">
        <f>ROUND(ROUND(L6045,2)*ROUND(G6045,3),2)</f>
      </c>
      <c s="36" t="s">
        <v>8175</v>
      </c>
      <c>
        <f>(M6045*21)/100</f>
      </c>
      <c t="s">
        <v>27</v>
      </c>
    </row>
    <row r="6046" spans="1:5" ht="12.75">
      <c r="A6046" s="35" t="s">
        <v>54</v>
      </c>
      <c r="E6046" s="39" t="s">
        <v>8335</v>
      </c>
    </row>
    <row r="6047" spans="1:5" ht="12.75">
      <c r="A6047" s="35" t="s">
        <v>56</v>
      </c>
      <c r="E6047" s="40" t="s">
        <v>5</v>
      </c>
    </row>
    <row r="6048" spans="1:5" ht="12.75">
      <c r="A6048" t="s">
        <v>58</v>
      </c>
      <c r="E6048" s="39" t="s">
        <v>5</v>
      </c>
    </row>
    <row r="6049" spans="1:16" ht="12.75">
      <c r="A6049" t="s">
        <v>48</v>
      </c>
      <c s="34" t="s">
        <v>6338</v>
      </c>
      <c s="34" t="s">
        <v>10224</v>
      </c>
      <c s="35" t="s">
        <v>5</v>
      </c>
      <c s="6" t="s">
        <v>8680</v>
      </c>
      <c s="36" t="s">
        <v>52</v>
      </c>
      <c s="37">
        <v>27</v>
      </c>
      <c s="36">
        <v>0</v>
      </c>
      <c s="36">
        <f>ROUND(G6049*H6049,6)</f>
      </c>
      <c r="L6049" s="38">
        <v>0</v>
      </c>
      <c s="32">
        <f>ROUND(ROUND(L6049,2)*ROUND(G6049,3),2)</f>
      </c>
      <c s="36" t="s">
        <v>8175</v>
      </c>
      <c>
        <f>(M6049*21)/100</f>
      </c>
      <c t="s">
        <v>27</v>
      </c>
    </row>
    <row r="6050" spans="1:5" ht="12.75">
      <c r="A6050" s="35" t="s">
        <v>54</v>
      </c>
      <c r="E6050" s="39" t="s">
        <v>8680</v>
      </c>
    </row>
    <row r="6051" spans="1:5" ht="12.75">
      <c r="A6051" s="35" t="s">
        <v>56</v>
      </c>
      <c r="E6051" s="40" t="s">
        <v>5</v>
      </c>
    </row>
    <row r="6052" spans="1:5" ht="12.75">
      <c r="A6052" t="s">
        <v>58</v>
      </c>
      <c r="E6052" s="39" t="s">
        <v>5</v>
      </c>
    </row>
    <row r="6053" spans="1:16" ht="12.75">
      <c r="A6053" t="s">
        <v>48</v>
      </c>
      <c s="34" t="s">
        <v>6340</v>
      </c>
      <c s="34" t="s">
        <v>10225</v>
      </c>
      <c s="35" t="s">
        <v>5</v>
      </c>
      <c s="6" t="s">
        <v>8337</v>
      </c>
      <c s="36" t="s">
        <v>52</v>
      </c>
      <c s="37">
        <v>15</v>
      </c>
      <c s="36">
        <v>0</v>
      </c>
      <c s="36">
        <f>ROUND(G6053*H6053,6)</f>
      </c>
      <c r="L6053" s="38">
        <v>0</v>
      </c>
      <c s="32">
        <f>ROUND(ROUND(L6053,2)*ROUND(G6053,3),2)</f>
      </c>
      <c s="36" t="s">
        <v>8175</v>
      </c>
      <c>
        <f>(M6053*21)/100</f>
      </c>
      <c t="s">
        <v>27</v>
      </c>
    </row>
    <row r="6054" spans="1:5" ht="12.75">
      <c r="A6054" s="35" t="s">
        <v>54</v>
      </c>
      <c r="E6054" s="39" t="s">
        <v>8337</v>
      </c>
    </row>
    <row r="6055" spans="1:5" ht="12.75">
      <c r="A6055" s="35" t="s">
        <v>56</v>
      </c>
      <c r="E6055" s="40" t="s">
        <v>5</v>
      </c>
    </row>
    <row r="6056" spans="1:5" ht="12.75">
      <c r="A6056" t="s">
        <v>58</v>
      </c>
      <c r="E6056" s="39" t="s">
        <v>5</v>
      </c>
    </row>
    <row r="6057" spans="1:16" ht="12.75">
      <c r="A6057" t="s">
        <v>48</v>
      </c>
      <c s="34" t="s">
        <v>6342</v>
      </c>
      <c s="34" t="s">
        <v>10226</v>
      </c>
      <c s="35" t="s">
        <v>5</v>
      </c>
      <c s="6" t="s">
        <v>10080</v>
      </c>
      <c s="36" t="s">
        <v>52</v>
      </c>
      <c s="37">
        <v>2</v>
      </c>
      <c s="36">
        <v>0</v>
      </c>
      <c s="36">
        <f>ROUND(G6057*H6057,6)</f>
      </c>
      <c r="L6057" s="38">
        <v>0</v>
      </c>
      <c s="32">
        <f>ROUND(ROUND(L6057,2)*ROUND(G6057,3),2)</f>
      </c>
      <c s="36" t="s">
        <v>8175</v>
      </c>
      <c>
        <f>(M6057*21)/100</f>
      </c>
      <c t="s">
        <v>27</v>
      </c>
    </row>
    <row r="6058" spans="1:5" ht="12.75">
      <c r="A6058" s="35" t="s">
        <v>54</v>
      </c>
      <c r="E6058" s="39" t="s">
        <v>10080</v>
      </c>
    </row>
    <row r="6059" spans="1:5" ht="12.75">
      <c r="A6059" s="35" t="s">
        <v>56</v>
      </c>
      <c r="E6059" s="40" t="s">
        <v>5</v>
      </c>
    </row>
    <row r="6060" spans="1:5" ht="12.75">
      <c r="A6060" t="s">
        <v>58</v>
      </c>
      <c r="E6060" s="39" t="s">
        <v>5</v>
      </c>
    </row>
    <row r="6061" spans="1:16" ht="12.75">
      <c r="A6061" t="s">
        <v>48</v>
      </c>
      <c s="34" t="s">
        <v>6345</v>
      </c>
      <c s="34" t="s">
        <v>10227</v>
      </c>
      <c s="35" t="s">
        <v>5</v>
      </c>
      <c s="6" t="s">
        <v>8339</v>
      </c>
      <c s="36" t="s">
        <v>52</v>
      </c>
      <c s="37">
        <v>44</v>
      </c>
      <c s="36">
        <v>0</v>
      </c>
      <c s="36">
        <f>ROUND(G6061*H6061,6)</f>
      </c>
      <c r="L6061" s="38">
        <v>0</v>
      </c>
      <c s="32">
        <f>ROUND(ROUND(L6061,2)*ROUND(G6061,3),2)</f>
      </c>
      <c s="36" t="s">
        <v>8175</v>
      </c>
      <c>
        <f>(M6061*21)/100</f>
      </c>
      <c t="s">
        <v>27</v>
      </c>
    </row>
    <row r="6062" spans="1:5" ht="12.75">
      <c r="A6062" s="35" t="s">
        <v>54</v>
      </c>
      <c r="E6062" s="39" t="s">
        <v>8339</v>
      </c>
    </row>
    <row r="6063" spans="1:5" ht="12.75">
      <c r="A6063" s="35" t="s">
        <v>56</v>
      </c>
      <c r="E6063" s="40" t="s">
        <v>5</v>
      </c>
    </row>
    <row r="6064" spans="1:5" ht="12.75">
      <c r="A6064" t="s">
        <v>58</v>
      </c>
      <c r="E6064" s="39" t="s">
        <v>5</v>
      </c>
    </row>
    <row r="6065" spans="1:16" ht="25.5">
      <c r="A6065" t="s">
        <v>48</v>
      </c>
      <c s="34" t="s">
        <v>6348</v>
      </c>
      <c s="34" t="s">
        <v>10228</v>
      </c>
      <c s="35" t="s">
        <v>5</v>
      </c>
      <c s="6" t="s">
        <v>8341</v>
      </c>
      <c s="36" t="s">
        <v>52</v>
      </c>
      <c s="37">
        <v>5</v>
      </c>
      <c s="36">
        <v>0</v>
      </c>
      <c s="36">
        <f>ROUND(G6065*H6065,6)</f>
      </c>
      <c r="L6065" s="38">
        <v>0</v>
      </c>
      <c s="32">
        <f>ROUND(ROUND(L6065,2)*ROUND(G6065,3),2)</f>
      </c>
      <c s="36" t="s">
        <v>8175</v>
      </c>
      <c>
        <f>(M6065*21)/100</f>
      </c>
      <c t="s">
        <v>27</v>
      </c>
    </row>
    <row r="6066" spans="1:5" ht="25.5">
      <c r="A6066" s="35" t="s">
        <v>54</v>
      </c>
      <c r="E6066" s="39" t="s">
        <v>8341</v>
      </c>
    </row>
    <row r="6067" spans="1:5" ht="12.75">
      <c r="A6067" s="35" t="s">
        <v>56</v>
      </c>
      <c r="E6067" s="40" t="s">
        <v>5</v>
      </c>
    </row>
    <row r="6068" spans="1:5" ht="12.75">
      <c r="A6068" t="s">
        <v>58</v>
      </c>
      <c r="E6068" s="39" t="s">
        <v>5</v>
      </c>
    </row>
    <row r="6069" spans="1:13" ht="12.75">
      <c r="A6069" t="s">
        <v>46</v>
      </c>
      <c r="C6069" s="31" t="s">
        <v>8342</v>
      </c>
      <c r="E6069" s="33" t="s">
        <v>8343</v>
      </c>
      <c r="J6069" s="32">
        <f>0</f>
      </c>
      <c s="32">
        <f>0</f>
      </c>
      <c s="32">
        <f>0+L6070+L6074+L6078+L6082</f>
      </c>
      <c s="32">
        <f>0+M6070+M6074+M6078+M6082</f>
      </c>
    </row>
    <row r="6070" spans="1:16" ht="25.5">
      <c r="A6070" t="s">
        <v>48</v>
      </c>
      <c s="34" t="s">
        <v>6351</v>
      </c>
      <c s="34" t="s">
        <v>8344</v>
      </c>
      <c s="35" t="s">
        <v>10229</v>
      </c>
      <c s="6" t="s">
        <v>8345</v>
      </c>
      <c s="36" t="s">
        <v>1361</v>
      </c>
      <c s="37">
        <v>217</v>
      </c>
      <c s="36">
        <v>0</v>
      </c>
      <c s="36">
        <f>ROUND(G6070*H6070,6)</f>
      </c>
      <c r="L6070" s="38">
        <v>0</v>
      </c>
      <c s="32">
        <f>ROUND(ROUND(L6070,2)*ROUND(G6070,3),2)</f>
      </c>
      <c s="36" t="s">
        <v>8172</v>
      </c>
      <c>
        <f>(M6070*21)/100</f>
      </c>
      <c t="s">
        <v>27</v>
      </c>
    </row>
    <row r="6071" spans="1:5" ht="38.25">
      <c r="A6071" s="35" t="s">
        <v>54</v>
      </c>
      <c r="E6071" s="39" t="s">
        <v>10230</v>
      </c>
    </row>
    <row r="6072" spans="1:5" ht="12.75">
      <c r="A6072" s="35" t="s">
        <v>56</v>
      </c>
      <c r="E6072" s="40" t="s">
        <v>5</v>
      </c>
    </row>
    <row r="6073" spans="1:5" ht="12.75">
      <c r="A6073" t="s">
        <v>58</v>
      </c>
      <c r="E6073" s="39" t="s">
        <v>5</v>
      </c>
    </row>
    <row r="6074" spans="1:16" ht="12.75">
      <c r="A6074" t="s">
        <v>48</v>
      </c>
      <c s="34" t="s">
        <v>6353</v>
      </c>
      <c s="34" t="s">
        <v>10231</v>
      </c>
      <c s="35" t="s">
        <v>5</v>
      </c>
      <c s="6" t="s">
        <v>10232</v>
      </c>
      <c s="36" t="s">
        <v>1361</v>
      </c>
      <c s="37">
        <v>160</v>
      </c>
      <c s="36">
        <v>0</v>
      </c>
      <c s="36">
        <f>ROUND(G6074*H6074,6)</f>
      </c>
      <c r="L6074" s="38">
        <v>0</v>
      </c>
      <c s="32">
        <f>ROUND(ROUND(L6074,2)*ROUND(G6074,3),2)</f>
      </c>
      <c s="36" t="s">
        <v>8175</v>
      </c>
      <c>
        <f>(M6074*21)/100</f>
      </c>
      <c t="s">
        <v>27</v>
      </c>
    </row>
    <row r="6075" spans="1:5" ht="63.75">
      <c r="A6075" s="35" t="s">
        <v>54</v>
      </c>
      <c r="E6075" s="39" t="s">
        <v>8349</v>
      </c>
    </row>
    <row r="6076" spans="1:5" ht="12.75">
      <c r="A6076" s="35" t="s">
        <v>56</v>
      </c>
      <c r="E6076" s="40" t="s">
        <v>5</v>
      </c>
    </row>
    <row r="6077" spans="1:5" ht="12.75">
      <c r="A6077" t="s">
        <v>58</v>
      </c>
      <c r="E6077" s="39" t="s">
        <v>5</v>
      </c>
    </row>
    <row r="6078" spans="1:16" ht="12.75">
      <c r="A6078" t="s">
        <v>48</v>
      </c>
      <c s="34" t="s">
        <v>6355</v>
      </c>
      <c s="34" t="s">
        <v>10233</v>
      </c>
      <c s="35" t="s">
        <v>5</v>
      </c>
      <c s="6" t="s">
        <v>10087</v>
      </c>
      <c s="36" t="s">
        <v>1361</v>
      </c>
      <c s="37">
        <v>14</v>
      </c>
      <c s="36">
        <v>0</v>
      </c>
      <c s="36">
        <f>ROUND(G6078*H6078,6)</f>
      </c>
      <c r="L6078" s="38">
        <v>0</v>
      </c>
      <c s="32">
        <f>ROUND(ROUND(L6078,2)*ROUND(G6078,3),2)</f>
      </c>
      <c s="36" t="s">
        <v>8175</v>
      </c>
      <c>
        <f>(M6078*21)/100</f>
      </c>
      <c t="s">
        <v>27</v>
      </c>
    </row>
    <row r="6079" spans="1:5" ht="12.75">
      <c r="A6079" s="35" t="s">
        <v>54</v>
      </c>
      <c r="E6079" s="39" t="s">
        <v>8352</v>
      </c>
    </row>
    <row r="6080" spans="1:5" ht="12.75">
      <c r="A6080" s="35" t="s">
        <v>56</v>
      </c>
      <c r="E6080" s="40" t="s">
        <v>5</v>
      </c>
    </row>
    <row r="6081" spans="1:5" ht="12.75">
      <c r="A6081" t="s">
        <v>58</v>
      </c>
      <c r="E6081" s="39" t="s">
        <v>5</v>
      </c>
    </row>
    <row r="6082" spans="1:16" ht="12.75">
      <c r="A6082" t="s">
        <v>48</v>
      </c>
      <c s="34" t="s">
        <v>6358</v>
      </c>
      <c s="34" t="s">
        <v>10234</v>
      </c>
      <c s="35" t="s">
        <v>5</v>
      </c>
      <c s="6" t="s">
        <v>10089</v>
      </c>
      <c s="36" t="s">
        <v>1361</v>
      </c>
      <c s="37">
        <v>43</v>
      </c>
      <c s="36">
        <v>0</v>
      </c>
      <c s="36">
        <f>ROUND(G6082*H6082,6)</f>
      </c>
      <c r="L6082" s="38">
        <v>0</v>
      </c>
      <c s="32">
        <f>ROUND(ROUND(L6082,2)*ROUND(G6082,3),2)</f>
      </c>
      <c s="36" t="s">
        <v>8175</v>
      </c>
      <c>
        <f>(M6082*21)/100</f>
      </c>
      <c t="s">
        <v>27</v>
      </c>
    </row>
    <row r="6083" spans="1:5" ht="12.75">
      <c r="A6083" s="35" t="s">
        <v>54</v>
      </c>
      <c r="E6083" s="39" t="s">
        <v>8352</v>
      </c>
    </row>
    <row r="6084" spans="1:5" ht="12.75">
      <c r="A6084" s="35" t="s">
        <v>56</v>
      </c>
      <c r="E6084" s="40" t="s">
        <v>5</v>
      </c>
    </row>
    <row r="6085" spans="1:5" ht="12.75">
      <c r="A6085" t="s">
        <v>58</v>
      </c>
      <c r="E6085" s="39" t="s">
        <v>5</v>
      </c>
    </row>
    <row r="6086" spans="1:13" ht="12.75">
      <c r="A6086" t="s">
        <v>46</v>
      </c>
      <c r="C6086" s="31" t="s">
        <v>8353</v>
      </c>
      <c r="E6086" s="33" t="s">
        <v>8354</v>
      </c>
      <c r="J6086" s="32">
        <f>0</f>
      </c>
      <c s="32">
        <f>0</f>
      </c>
      <c s="32">
        <f>0+L6087+L6091+L6095+L6099+L6103</f>
      </c>
      <c s="32">
        <f>0+M6087+M6091+M6095+M6099+M6103</f>
      </c>
    </row>
    <row r="6087" spans="1:16" ht="12.75">
      <c r="A6087" t="s">
        <v>48</v>
      </c>
      <c s="34" t="s">
        <v>6360</v>
      </c>
      <c s="34" t="s">
        <v>10235</v>
      </c>
      <c s="35" t="s">
        <v>5</v>
      </c>
      <c s="6" t="s">
        <v>8356</v>
      </c>
      <c s="36" t="s">
        <v>1289</v>
      </c>
      <c s="37">
        <v>1</v>
      </c>
      <c s="36">
        <v>0</v>
      </c>
      <c s="36">
        <f>ROUND(G6087*H6087,6)</f>
      </c>
      <c r="L6087" s="38">
        <v>0</v>
      </c>
      <c s="32">
        <f>ROUND(ROUND(L6087,2)*ROUND(G6087,3),2)</f>
      </c>
      <c s="36" t="s">
        <v>8175</v>
      </c>
      <c>
        <f>(M6087*21)/100</f>
      </c>
      <c t="s">
        <v>27</v>
      </c>
    </row>
    <row r="6088" spans="1:5" ht="12.75">
      <c r="A6088" s="35" t="s">
        <v>54</v>
      </c>
      <c r="E6088" s="39" t="s">
        <v>8356</v>
      </c>
    </row>
    <row r="6089" spans="1:5" ht="12.75">
      <c r="A6089" s="35" t="s">
        <v>56</v>
      </c>
      <c r="E6089" s="40" t="s">
        <v>5</v>
      </c>
    </row>
    <row r="6090" spans="1:5" ht="12.75">
      <c r="A6090" t="s">
        <v>58</v>
      </c>
      <c r="E6090" s="39" t="s">
        <v>5</v>
      </c>
    </row>
    <row r="6091" spans="1:16" ht="12.75">
      <c r="A6091" t="s">
        <v>48</v>
      </c>
      <c s="34" t="s">
        <v>6362</v>
      </c>
      <c s="34" t="s">
        <v>10236</v>
      </c>
      <c s="35" t="s">
        <v>5</v>
      </c>
      <c s="6" t="s">
        <v>8358</v>
      </c>
      <c s="36" t="s">
        <v>52</v>
      </c>
      <c s="37">
        <v>10</v>
      </c>
      <c s="36">
        <v>0</v>
      </c>
      <c s="36">
        <f>ROUND(G6091*H6091,6)</f>
      </c>
      <c r="L6091" s="38">
        <v>0</v>
      </c>
      <c s="32">
        <f>ROUND(ROUND(L6091,2)*ROUND(G6091,3),2)</f>
      </c>
      <c s="36" t="s">
        <v>8175</v>
      </c>
      <c>
        <f>(M6091*21)/100</f>
      </c>
      <c t="s">
        <v>27</v>
      </c>
    </row>
    <row r="6092" spans="1:5" ht="12.75">
      <c r="A6092" s="35" t="s">
        <v>54</v>
      </c>
      <c r="E6092" s="39" t="s">
        <v>8358</v>
      </c>
    </row>
    <row r="6093" spans="1:5" ht="12.75">
      <c r="A6093" s="35" t="s">
        <v>56</v>
      </c>
      <c r="E6093" s="40" t="s">
        <v>5</v>
      </c>
    </row>
    <row r="6094" spans="1:5" ht="12.75">
      <c r="A6094" t="s">
        <v>58</v>
      </c>
      <c r="E6094" s="39" t="s">
        <v>5</v>
      </c>
    </row>
    <row r="6095" spans="1:16" ht="12.75">
      <c r="A6095" t="s">
        <v>48</v>
      </c>
      <c s="34" t="s">
        <v>6365</v>
      </c>
      <c s="34" t="s">
        <v>10237</v>
      </c>
      <c s="35" t="s">
        <v>5</v>
      </c>
      <c s="6" t="s">
        <v>8360</v>
      </c>
      <c s="36" t="s">
        <v>1289</v>
      </c>
      <c s="37">
        <v>1</v>
      </c>
      <c s="36">
        <v>0</v>
      </c>
      <c s="36">
        <f>ROUND(G6095*H6095,6)</f>
      </c>
      <c r="L6095" s="38">
        <v>0</v>
      </c>
      <c s="32">
        <f>ROUND(ROUND(L6095,2)*ROUND(G6095,3),2)</f>
      </c>
      <c s="36" t="s">
        <v>8175</v>
      </c>
      <c>
        <f>(M6095*21)/100</f>
      </c>
      <c t="s">
        <v>27</v>
      </c>
    </row>
    <row r="6096" spans="1:5" ht="12.75">
      <c r="A6096" s="35" t="s">
        <v>54</v>
      </c>
      <c r="E6096" s="39" t="s">
        <v>8360</v>
      </c>
    </row>
    <row r="6097" spans="1:5" ht="12.75">
      <c r="A6097" s="35" t="s">
        <v>56</v>
      </c>
      <c r="E6097" s="40" t="s">
        <v>5</v>
      </c>
    </row>
    <row r="6098" spans="1:5" ht="12.75">
      <c r="A6098" t="s">
        <v>58</v>
      </c>
      <c r="E6098" s="39" t="s">
        <v>5</v>
      </c>
    </row>
    <row r="6099" spans="1:16" ht="12.75">
      <c r="A6099" t="s">
        <v>48</v>
      </c>
      <c s="34" t="s">
        <v>6367</v>
      </c>
      <c s="34" t="s">
        <v>10238</v>
      </c>
      <c s="35" t="s">
        <v>5</v>
      </c>
      <c s="6" t="s">
        <v>8362</v>
      </c>
      <c s="36" t="s">
        <v>52</v>
      </c>
      <c s="37">
        <v>1</v>
      </c>
      <c s="36">
        <v>0</v>
      </c>
      <c s="36">
        <f>ROUND(G6099*H6099,6)</f>
      </c>
      <c r="L6099" s="38">
        <v>0</v>
      </c>
      <c s="32">
        <f>ROUND(ROUND(L6099,2)*ROUND(G6099,3),2)</f>
      </c>
      <c s="36" t="s">
        <v>8175</v>
      </c>
      <c>
        <f>(M6099*21)/100</f>
      </c>
      <c t="s">
        <v>27</v>
      </c>
    </row>
    <row r="6100" spans="1:5" ht="12.75">
      <c r="A6100" s="35" t="s">
        <v>54</v>
      </c>
      <c r="E6100" s="39" t="s">
        <v>8362</v>
      </c>
    </row>
    <row r="6101" spans="1:5" ht="12.75">
      <c r="A6101" s="35" t="s">
        <v>56</v>
      </c>
      <c r="E6101" s="40" t="s">
        <v>5</v>
      </c>
    </row>
    <row r="6102" spans="1:5" ht="12.75">
      <c r="A6102" t="s">
        <v>58</v>
      </c>
      <c r="E6102" s="39" t="s">
        <v>5</v>
      </c>
    </row>
    <row r="6103" spans="1:16" ht="12.75">
      <c r="A6103" t="s">
        <v>48</v>
      </c>
      <c s="34" t="s">
        <v>6369</v>
      </c>
      <c s="34" t="s">
        <v>10239</v>
      </c>
      <c s="35" t="s">
        <v>5</v>
      </c>
      <c s="6" t="s">
        <v>8364</v>
      </c>
      <c s="36" t="s">
        <v>52</v>
      </c>
      <c s="37">
        <v>1</v>
      </c>
      <c s="36">
        <v>0</v>
      </c>
      <c s="36">
        <f>ROUND(G6103*H6103,6)</f>
      </c>
      <c r="L6103" s="38">
        <v>0</v>
      </c>
      <c s="32">
        <f>ROUND(ROUND(L6103,2)*ROUND(G6103,3),2)</f>
      </c>
      <c s="36" t="s">
        <v>8175</v>
      </c>
      <c>
        <f>(M6103*21)/100</f>
      </c>
      <c t="s">
        <v>27</v>
      </c>
    </row>
    <row r="6104" spans="1:5" ht="12.75">
      <c r="A6104" s="35" t="s">
        <v>54</v>
      </c>
      <c r="E6104" s="39" t="s">
        <v>8364</v>
      </c>
    </row>
    <row r="6105" spans="1:5" ht="12.75">
      <c r="A6105" s="35" t="s">
        <v>56</v>
      </c>
      <c r="E6105" s="40" t="s">
        <v>5</v>
      </c>
    </row>
    <row r="6106" spans="1:5" ht="12.75">
      <c r="A6106" t="s">
        <v>58</v>
      </c>
      <c r="E6106" s="39" t="s">
        <v>5</v>
      </c>
    </row>
    <row r="6107" spans="1:13" ht="12.75">
      <c r="A6107" t="s">
        <v>46</v>
      </c>
      <c r="C6107" s="31" t="s">
        <v>8365</v>
      </c>
      <c r="E6107" s="33" t="s">
        <v>8366</v>
      </c>
      <c r="J6107" s="32">
        <f>0</f>
      </c>
      <c s="32">
        <f>0</f>
      </c>
      <c s="32">
        <f>0+L6108+L6112+L6116+L6120</f>
      </c>
      <c s="32">
        <f>0+M6108+M6112+M6116+M6120</f>
      </c>
    </row>
    <row r="6108" spans="1:16" ht="12.75">
      <c r="A6108" t="s">
        <v>48</v>
      </c>
      <c s="34" t="s">
        <v>6371</v>
      </c>
      <c s="34" t="s">
        <v>10240</v>
      </c>
      <c s="35" t="s">
        <v>5</v>
      </c>
      <c s="6" t="s">
        <v>8368</v>
      </c>
      <c s="36" t="s">
        <v>1289</v>
      </c>
      <c s="37">
        <v>1</v>
      </c>
      <c s="36">
        <v>0</v>
      </c>
      <c s="36">
        <f>ROUND(G6108*H6108,6)</f>
      </c>
      <c r="L6108" s="38">
        <v>0</v>
      </c>
      <c s="32">
        <f>ROUND(ROUND(L6108,2)*ROUND(G6108,3),2)</f>
      </c>
      <c s="36" t="s">
        <v>8175</v>
      </c>
      <c>
        <f>(M6108*21)/100</f>
      </c>
      <c t="s">
        <v>27</v>
      </c>
    </row>
    <row r="6109" spans="1:5" ht="12.75">
      <c r="A6109" s="35" t="s">
        <v>54</v>
      </c>
      <c r="E6109" s="39" t="s">
        <v>8368</v>
      </c>
    </row>
    <row r="6110" spans="1:5" ht="12.75">
      <c r="A6110" s="35" t="s">
        <v>56</v>
      </c>
      <c r="E6110" s="40" t="s">
        <v>5</v>
      </c>
    </row>
    <row r="6111" spans="1:5" ht="12.75">
      <c r="A6111" t="s">
        <v>58</v>
      </c>
      <c r="E6111" s="39" t="s">
        <v>5</v>
      </c>
    </row>
    <row r="6112" spans="1:16" ht="12.75">
      <c r="A6112" t="s">
        <v>48</v>
      </c>
      <c s="34" t="s">
        <v>6374</v>
      </c>
      <c s="34" t="s">
        <v>10241</v>
      </c>
      <c s="35" t="s">
        <v>5</v>
      </c>
      <c s="6" t="s">
        <v>8370</v>
      </c>
      <c s="36" t="s">
        <v>1289</v>
      </c>
      <c s="37">
        <v>1</v>
      </c>
      <c s="36">
        <v>0</v>
      </c>
      <c s="36">
        <f>ROUND(G6112*H6112,6)</f>
      </c>
      <c r="L6112" s="38">
        <v>0</v>
      </c>
      <c s="32">
        <f>ROUND(ROUND(L6112,2)*ROUND(G6112,3),2)</f>
      </c>
      <c s="36" t="s">
        <v>8175</v>
      </c>
      <c>
        <f>(M6112*21)/100</f>
      </c>
      <c t="s">
        <v>27</v>
      </c>
    </row>
    <row r="6113" spans="1:5" ht="12.75">
      <c r="A6113" s="35" t="s">
        <v>54</v>
      </c>
      <c r="E6113" s="39" t="s">
        <v>8370</v>
      </c>
    </row>
    <row r="6114" spans="1:5" ht="12.75">
      <c r="A6114" s="35" t="s">
        <v>56</v>
      </c>
      <c r="E6114" s="40" t="s">
        <v>5</v>
      </c>
    </row>
    <row r="6115" spans="1:5" ht="12.75">
      <c r="A6115" t="s">
        <v>58</v>
      </c>
      <c r="E6115" s="39" t="s">
        <v>5</v>
      </c>
    </row>
    <row r="6116" spans="1:16" ht="12.75">
      <c r="A6116" t="s">
        <v>48</v>
      </c>
      <c s="34" t="s">
        <v>6376</v>
      </c>
      <c s="34" t="s">
        <v>10242</v>
      </c>
      <c s="35" t="s">
        <v>5</v>
      </c>
      <c s="6" t="s">
        <v>8372</v>
      </c>
      <c s="36" t="s">
        <v>215</v>
      </c>
      <c s="37">
        <v>50</v>
      </c>
      <c s="36">
        <v>0</v>
      </c>
      <c s="36">
        <f>ROUND(G6116*H6116,6)</f>
      </c>
      <c r="L6116" s="38">
        <v>0</v>
      </c>
      <c s="32">
        <f>ROUND(ROUND(L6116,2)*ROUND(G6116,3),2)</f>
      </c>
      <c s="36" t="s">
        <v>8175</v>
      </c>
      <c>
        <f>(M6116*21)/100</f>
      </c>
      <c t="s">
        <v>27</v>
      </c>
    </row>
    <row r="6117" spans="1:5" ht="12.75">
      <c r="A6117" s="35" t="s">
        <v>54</v>
      </c>
      <c r="E6117" s="39" t="s">
        <v>8372</v>
      </c>
    </row>
    <row r="6118" spans="1:5" ht="12.75">
      <c r="A6118" s="35" t="s">
        <v>56</v>
      </c>
      <c r="E6118" s="40" t="s">
        <v>5</v>
      </c>
    </row>
    <row r="6119" spans="1:5" ht="12.75">
      <c r="A6119" t="s">
        <v>58</v>
      </c>
      <c r="E6119" s="39" t="s">
        <v>5</v>
      </c>
    </row>
    <row r="6120" spans="1:16" ht="12.75">
      <c r="A6120" t="s">
        <v>48</v>
      </c>
      <c s="34" t="s">
        <v>6379</v>
      </c>
      <c s="34" t="s">
        <v>10243</v>
      </c>
      <c s="35" t="s">
        <v>5</v>
      </c>
      <c s="6" t="s">
        <v>8374</v>
      </c>
      <c s="36" t="s">
        <v>52</v>
      </c>
      <c s="37">
        <v>1</v>
      </c>
      <c s="36">
        <v>0</v>
      </c>
      <c s="36">
        <f>ROUND(G6120*H6120,6)</f>
      </c>
      <c r="L6120" s="38">
        <v>0</v>
      </c>
      <c s="32">
        <f>ROUND(ROUND(L6120,2)*ROUND(G6120,3),2)</f>
      </c>
      <c s="36" t="s">
        <v>8175</v>
      </c>
      <c>
        <f>(M6120*21)/100</f>
      </c>
      <c t="s">
        <v>27</v>
      </c>
    </row>
    <row r="6121" spans="1:5" ht="12.75">
      <c r="A6121" s="35" t="s">
        <v>54</v>
      </c>
      <c r="E6121" s="39" t="s">
        <v>8516</v>
      </c>
    </row>
    <row r="6122" spans="1:5" ht="12.75">
      <c r="A6122" s="35" t="s">
        <v>56</v>
      </c>
      <c r="E6122" s="40" t="s">
        <v>5</v>
      </c>
    </row>
    <row r="6123" spans="1:5" ht="12.75">
      <c r="A6123" t="s">
        <v>58</v>
      </c>
      <c r="E6123" s="39" t="s">
        <v>5</v>
      </c>
    </row>
    <row r="6124" spans="1:13" ht="12.75">
      <c r="A6124" t="s">
        <v>8165</v>
      </c>
      <c r="C6124" s="31" t="s">
        <v>10244</v>
      </c>
      <c r="E6124" s="33" t="s">
        <v>10245</v>
      </c>
      <c r="J6124" s="32">
        <f>0+J6125+J6142+J6159+J6168+J6185+J6234+J6247+J6272+J6281+J6298</f>
      </c>
      <c s="32">
        <f>0+K6125+K6142+K6159+K6168+K6185+K6234+K6247+K6272+K6281+K6298</f>
      </c>
      <c s="32">
        <f>0+L6125+L6142+L6159+L6168+L6185+L6234+L6247+L6272+L6281+L6298</f>
      </c>
      <c s="32">
        <f>0+M6125+M6142+M6159+M6168+M6185+M6234+M6247+M6272+M6281+M6298</f>
      </c>
    </row>
    <row r="6125" spans="1:13" ht="12.75">
      <c r="A6125" t="s">
        <v>46</v>
      </c>
      <c r="C6125" s="31" t="s">
        <v>8168</v>
      </c>
      <c r="E6125" s="33" t="s">
        <v>8169</v>
      </c>
      <c r="J6125" s="32">
        <f>0</f>
      </c>
      <c s="32">
        <f>0</f>
      </c>
      <c s="32">
        <f>0+L6126+L6130+L6134+L6138</f>
      </c>
      <c s="32">
        <f>0+M6126+M6130+M6134+M6138</f>
      </c>
    </row>
    <row r="6126" spans="1:16" ht="12.75">
      <c r="A6126" t="s">
        <v>48</v>
      </c>
      <c s="34" t="s">
        <v>6381</v>
      </c>
      <c s="34" t="s">
        <v>8915</v>
      </c>
      <c s="35" t="s">
        <v>7756</v>
      </c>
      <c s="6" t="s">
        <v>8916</v>
      </c>
      <c s="36" t="s">
        <v>52</v>
      </c>
      <c s="37">
        <v>1</v>
      </c>
      <c s="36">
        <v>0</v>
      </c>
      <c s="36">
        <f>ROUND(G6126*H6126,6)</f>
      </c>
      <c r="L6126" s="38">
        <v>0</v>
      </c>
      <c s="32">
        <f>ROUND(ROUND(L6126,2)*ROUND(G6126,3),2)</f>
      </c>
      <c s="36" t="s">
        <v>8172</v>
      </c>
      <c>
        <f>(M6126*21)/100</f>
      </c>
      <c t="s">
        <v>27</v>
      </c>
    </row>
    <row r="6127" spans="1:5" ht="12.75">
      <c r="A6127" s="35" t="s">
        <v>54</v>
      </c>
      <c r="E6127" s="39" t="s">
        <v>5</v>
      </c>
    </row>
    <row r="6128" spans="1:5" ht="12.75">
      <c r="A6128" s="35" t="s">
        <v>56</v>
      </c>
      <c r="E6128" s="40" t="s">
        <v>5</v>
      </c>
    </row>
    <row r="6129" spans="1:5" ht="12.75">
      <c r="A6129" t="s">
        <v>58</v>
      </c>
      <c r="E6129" s="39" t="s">
        <v>5</v>
      </c>
    </row>
    <row r="6130" spans="1:16" ht="25.5">
      <c r="A6130" t="s">
        <v>48</v>
      </c>
      <c s="34" t="s">
        <v>6383</v>
      </c>
      <c s="34" t="s">
        <v>10246</v>
      </c>
      <c s="35" t="s">
        <v>5</v>
      </c>
      <c s="6" t="s">
        <v>10247</v>
      </c>
      <c s="36" t="s">
        <v>52</v>
      </c>
      <c s="37">
        <v>1</v>
      </c>
      <c s="36">
        <v>0</v>
      </c>
      <c s="36">
        <f>ROUND(G6130*H6130,6)</f>
      </c>
      <c r="L6130" s="38">
        <v>0</v>
      </c>
      <c s="32">
        <f>ROUND(ROUND(L6130,2)*ROUND(G6130,3),2)</f>
      </c>
      <c s="36" t="s">
        <v>8175</v>
      </c>
      <c>
        <f>(M6130*21)/100</f>
      </c>
      <c t="s">
        <v>27</v>
      </c>
    </row>
    <row r="6131" spans="1:5" ht="25.5">
      <c r="A6131" s="35" t="s">
        <v>54</v>
      </c>
      <c r="E6131" s="39" t="s">
        <v>10103</v>
      </c>
    </row>
    <row r="6132" spans="1:5" ht="12.75">
      <c r="A6132" s="35" t="s">
        <v>56</v>
      </c>
      <c r="E6132" s="40" t="s">
        <v>5</v>
      </c>
    </row>
    <row r="6133" spans="1:5" ht="12.75">
      <c r="A6133" t="s">
        <v>58</v>
      </c>
      <c r="E6133" s="39" t="s">
        <v>5</v>
      </c>
    </row>
    <row r="6134" spans="1:16" ht="12.75">
      <c r="A6134" t="s">
        <v>48</v>
      </c>
      <c s="34" t="s">
        <v>6385</v>
      </c>
      <c s="34" t="s">
        <v>10248</v>
      </c>
      <c s="35" t="s">
        <v>5</v>
      </c>
      <c s="6" t="s">
        <v>8525</v>
      </c>
      <c s="36" t="s">
        <v>52</v>
      </c>
      <c s="37">
        <v>1</v>
      </c>
      <c s="36">
        <v>0</v>
      </c>
      <c s="36">
        <f>ROUND(G6134*H6134,6)</f>
      </c>
      <c r="L6134" s="38">
        <v>0</v>
      </c>
      <c s="32">
        <f>ROUND(ROUND(L6134,2)*ROUND(G6134,3),2)</f>
      </c>
      <c s="36" t="s">
        <v>8175</v>
      </c>
      <c>
        <f>(M6134*21)/100</f>
      </c>
      <c t="s">
        <v>27</v>
      </c>
    </row>
    <row r="6135" spans="1:5" ht="12.75">
      <c r="A6135" s="35" t="s">
        <v>54</v>
      </c>
      <c r="E6135" s="39" t="s">
        <v>8525</v>
      </c>
    </row>
    <row r="6136" spans="1:5" ht="12.75">
      <c r="A6136" s="35" t="s">
        <v>56</v>
      </c>
      <c r="E6136" s="40" t="s">
        <v>5</v>
      </c>
    </row>
    <row r="6137" spans="1:5" ht="12.75">
      <c r="A6137" t="s">
        <v>58</v>
      </c>
      <c r="E6137" s="39" t="s">
        <v>5</v>
      </c>
    </row>
    <row r="6138" spans="1:16" ht="12.75">
      <c r="A6138" t="s">
        <v>48</v>
      </c>
      <c s="34" t="s">
        <v>6387</v>
      </c>
      <c s="34" t="s">
        <v>10249</v>
      </c>
      <c s="35" t="s">
        <v>5</v>
      </c>
      <c s="6" t="s">
        <v>8180</v>
      </c>
      <c s="36" t="s">
        <v>52</v>
      </c>
      <c s="37">
        <v>1</v>
      </c>
      <c s="36">
        <v>0</v>
      </c>
      <c s="36">
        <f>ROUND(G6138*H6138,6)</f>
      </c>
      <c r="L6138" s="38">
        <v>0</v>
      </c>
      <c s="32">
        <f>ROUND(ROUND(L6138,2)*ROUND(G6138,3),2)</f>
      </c>
      <c s="36" t="s">
        <v>8175</v>
      </c>
      <c>
        <f>(M6138*21)/100</f>
      </c>
      <c t="s">
        <v>27</v>
      </c>
    </row>
    <row r="6139" spans="1:5" ht="12.75">
      <c r="A6139" s="35" t="s">
        <v>54</v>
      </c>
      <c r="E6139" s="39" t="s">
        <v>8180</v>
      </c>
    </row>
    <row r="6140" spans="1:5" ht="12.75">
      <c r="A6140" s="35" t="s">
        <v>56</v>
      </c>
      <c r="E6140" s="40" t="s">
        <v>5</v>
      </c>
    </row>
    <row r="6141" spans="1:5" ht="12.75">
      <c r="A6141" t="s">
        <v>58</v>
      </c>
      <c r="E6141" s="39" t="s">
        <v>5</v>
      </c>
    </row>
    <row r="6142" spans="1:13" ht="12.75">
      <c r="A6142" t="s">
        <v>46</v>
      </c>
      <c r="C6142" s="31" t="s">
        <v>8184</v>
      </c>
      <c r="E6142" s="33" t="s">
        <v>8185</v>
      </c>
      <c r="J6142" s="32">
        <f>0</f>
      </c>
      <c s="32">
        <f>0</f>
      </c>
      <c s="32">
        <f>0+L6143+L6147+L6151+L6155</f>
      </c>
      <c s="32">
        <f>0+M6143+M6147+M6151+M6155</f>
      </c>
    </row>
    <row r="6143" spans="1:16" ht="12.75">
      <c r="A6143" t="s">
        <v>48</v>
      </c>
      <c s="34" t="s">
        <v>6389</v>
      </c>
      <c s="34" t="s">
        <v>8201</v>
      </c>
      <c s="35" t="s">
        <v>9030</v>
      </c>
      <c s="6" t="s">
        <v>8202</v>
      </c>
      <c s="36" t="s">
        <v>52</v>
      </c>
      <c s="37">
        <v>1</v>
      </c>
      <c s="36">
        <v>0</v>
      </c>
      <c s="36">
        <f>ROUND(G6143*H6143,6)</f>
      </c>
      <c r="L6143" s="38">
        <v>0</v>
      </c>
      <c s="32">
        <f>ROUND(ROUND(L6143,2)*ROUND(G6143,3),2)</f>
      </c>
      <c s="36" t="s">
        <v>8172</v>
      </c>
      <c>
        <f>(M6143*21)/100</f>
      </c>
      <c t="s">
        <v>27</v>
      </c>
    </row>
    <row r="6144" spans="1:5" ht="12.75">
      <c r="A6144" s="35" t="s">
        <v>54</v>
      </c>
      <c r="E6144" s="39" t="s">
        <v>8922</v>
      </c>
    </row>
    <row r="6145" spans="1:5" ht="12.75">
      <c r="A6145" s="35" t="s">
        <v>56</v>
      </c>
      <c r="E6145" s="40" t="s">
        <v>5</v>
      </c>
    </row>
    <row r="6146" spans="1:5" ht="12.75">
      <c r="A6146" t="s">
        <v>58</v>
      </c>
      <c r="E6146" s="39" t="s">
        <v>5</v>
      </c>
    </row>
    <row r="6147" spans="1:16" ht="12.75">
      <c r="A6147" t="s">
        <v>48</v>
      </c>
      <c s="34" t="s">
        <v>6391</v>
      </c>
      <c s="34" t="s">
        <v>10250</v>
      </c>
      <c s="35" t="s">
        <v>5</v>
      </c>
      <c s="6" t="s">
        <v>8924</v>
      </c>
      <c s="36" t="s">
        <v>52</v>
      </c>
      <c s="37">
        <v>1</v>
      </c>
      <c s="36">
        <v>0</v>
      </c>
      <c s="36">
        <f>ROUND(G6147*H6147,6)</f>
      </c>
      <c r="L6147" s="38">
        <v>0</v>
      </c>
      <c s="32">
        <f>ROUND(ROUND(L6147,2)*ROUND(G6147,3),2)</f>
      </c>
      <c s="36" t="s">
        <v>8175</v>
      </c>
      <c>
        <f>(M6147*21)/100</f>
      </c>
      <c t="s">
        <v>27</v>
      </c>
    </row>
    <row r="6148" spans="1:5" ht="12.75">
      <c r="A6148" s="35" t="s">
        <v>54</v>
      </c>
      <c r="E6148" s="39" t="s">
        <v>8924</v>
      </c>
    </row>
    <row r="6149" spans="1:5" ht="12.75">
      <c r="A6149" s="35" t="s">
        <v>56</v>
      </c>
      <c r="E6149" s="40" t="s">
        <v>5</v>
      </c>
    </row>
    <row r="6150" spans="1:5" ht="12.75">
      <c r="A6150" t="s">
        <v>58</v>
      </c>
      <c r="E6150" s="39" t="s">
        <v>5</v>
      </c>
    </row>
    <row r="6151" spans="1:16" ht="12.75">
      <c r="A6151" t="s">
        <v>48</v>
      </c>
      <c s="34" t="s">
        <v>6393</v>
      </c>
      <c s="34" t="s">
        <v>8208</v>
      </c>
      <c s="35" t="s">
        <v>8787</v>
      </c>
      <c s="6" t="s">
        <v>8209</v>
      </c>
      <c s="36" t="s">
        <v>52</v>
      </c>
      <c s="37">
        <v>1</v>
      </c>
      <c s="36">
        <v>0</v>
      </c>
      <c s="36">
        <f>ROUND(G6151*H6151,6)</f>
      </c>
      <c r="L6151" s="38">
        <v>0</v>
      </c>
      <c s="32">
        <f>ROUND(ROUND(L6151,2)*ROUND(G6151,3),2)</f>
      </c>
      <c s="36" t="s">
        <v>8172</v>
      </c>
      <c>
        <f>(M6151*21)/100</f>
      </c>
      <c t="s">
        <v>27</v>
      </c>
    </row>
    <row r="6152" spans="1:5" ht="12.75">
      <c r="A6152" s="35" t="s">
        <v>54</v>
      </c>
      <c r="E6152" s="39" t="s">
        <v>10107</v>
      </c>
    </row>
    <row r="6153" spans="1:5" ht="12.75">
      <c r="A6153" s="35" t="s">
        <v>56</v>
      </c>
      <c r="E6153" s="40" t="s">
        <v>5</v>
      </c>
    </row>
    <row r="6154" spans="1:5" ht="12.75">
      <c r="A6154" t="s">
        <v>58</v>
      </c>
      <c r="E6154" s="39" t="s">
        <v>5</v>
      </c>
    </row>
    <row r="6155" spans="1:16" ht="12.75">
      <c r="A6155" t="s">
        <v>48</v>
      </c>
      <c s="34" t="s">
        <v>6395</v>
      </c>
      <c s="34" t="s">
        <v>10251</v>
      </c>
      <c s="35" t="s">
        <v>5</v>
      </c>
      <c s="6" t="s">
        <v>10109</v>
      </c>
      <c s="36" t="s">
        <v>52</v>
      </c>
      <c s="37">
        <v>1</v>
      </c>
      <c s="36">
        <v>0</v>
      </c>
      <c s="36">
        <f>ROUND(G6155*H6155,6)</f>
      </c>
      <c r="L6155" s="38">
        <v>0</v>
      </c>
      <c s="32">
        <f>ROUND(ROUND(L6155,2)*ROUND(G6155,3),2)</f>
      </c>
      <c s="36" t="s">
        <v>8175</v>
      </c>
      <c>
        <f>(M6155*21)/100</f>
      </c>
      <c t="s">
        <v>27</v>
      </c>
    </row>
    <row r="6156" spans="1:5" ht="12.75">
      <c r="A6156" s="35" t="s">
        <v>54</v>
      </c>
      <c r="E6156" s="39" t="s">
        <v>10109</v>
      </c>
    </row>
    <row r="6157" spans="1:5" ht="12.75">
      <c r="A6157" s="35" t="s">
        <v>56</v>
      </c>
      <c r="E6157" s="40" t="s">
        <v>5</v>
      </c>
    </row>
    <row r="6158" spans="1:5" ht="12.75">
      <c r="A6158" t="s">
        <v>58</v>
      </c>
      <c r="E6158" s="39" t="s">
        <v>5</v>
      </c>
    </row>
    <row r="6159" spans="1:13" ht="12.75">
      <c r="A6159" t="s">
        <v>46</v>
      </c>
      <c r="C6159" s="31" t="s">
        <v>8216</v>
      </c>
      <c r="E6159" s="33" t="s">
        <v>8217</v>
      </c>
      <c r="J6159" s="32">
        <f>0</f>
      </c>
      <c s="32">
        <f>0</f>
      </c>
      <c s="32">
        <f>0+L6160+L6164</f>
      </c>
      <c s="32">
        <f>0+M6160+M6164</f>
      </c>
    </row>
    <row r="6160" spans="1:16" ht="12.75">
      <c r="A6160" t="s">
        <v>48</v>
      </c>
      <c s="34" t="s">
        <v>6397</v>
      </c>
      <c s="34" t="s">
        <v>10252</v>
      </c>
      <c s="35" t="s">
        <v>5</v>
      </c>
      <c s="6" t="s">
        <v>9210</v>
      </c>
      <c s="36" t="s">
        <v>52</v>
      </c>
      <c s="37">
        <v>1</v>
      </c>
      <c s="36">
        <v>0</v>
      </c>
      <c s="36">
        <f>ROUND(G6160*H6160,6)</f>
      </c>
      <c r="L6160" s="38">
        <v>0</v>
      </c>
      <c s="32">
        <f>ROUND(ROUND(L6160,2)*ROUND(G6160,3),2)</f>
      </c>
      <c s="36" t="s">
        <v>8175</v>
      </c>
      <c>
        <f>(M6160*21)/100</f>
      </c>
      <c t="s">
        <v>27</v>
      </c>
    </row>
    <row r="6161" spans="1:5" ht="38.25">
      <c r="A6161" s="35" t="s">
        <v>54</v>
      </c>
      <c r="E6161" s="39" t="s">
        <v>8220</v>
      </c>
    </row>
    <row r="6162" spans="1:5" ht="12.75">
      <c r="A6162" s="35" t="s">
        <v>56</v>
      </c>
      <c r="E6162" s="40" t="s">
        <v>5</v>
      </c>
    </row>
    <row r="6163" spans="1:5" ht="12.75">
      <c r="A6163" t="s">
        <v>58</v>
      </c>
      <c r="E6163" s="39" t="s">
        <v>5</v>
      </c>
    </row>
    <row r="6164" spans="1:16" ht="12.75">
      <c r="A6164" t="s">
        <v>48</v>
      </c>
      <c s="34" t="s">
        <v>6399</v>
      </c>
      <c s="34" t="s">
        <v>10253</v>
      </c>
      <c s="35" t="s">
        <v>5</v>
      </c>
      <c s="6" t="s">
        <v>8402</v>
      </c>
      <c s="36" t="s">
        <v>52</v>
      </c>
      <c s="37">
        <v>1</v>
      </c>
      <c s="36">
        <v>0</v>
      </c>
      <c s="36">
        <f>ROUND(G6164*H6164,6)</f>
      </c>
      <c r="L6164" s="38">
        <v>0</v>
      </c>
      <c s="32">
        <f>ROUND(ROUND(L6164,2)*ROUND(G6164,3),2)</f>
      </c>
      <c s="36" t="s">
        <v>8175</v>
      </c>
      <c>
        <f>(M6164*21)/100</f>
      </c>
      <c t="s">
        <v>27</v>
      </c>
    </row>
    <row r="6165" spans="1:5" ht="38.25">
      <c r="A6165" s="35" t="s">
        <v>54</v>
      </c>
      <c r="E6165" s="39" t="s">
        <v>8220</v>
      </c>
    </row>
    <row r="6166" spans="1:5" ht="12.75">
      <c r="A6166" s="35" t="s">
        <v>56</v>
      </c>
      <c r="E6166" s="40" t="s">
        <v>5</v>
      </c>
    </row>
    <row r="6167" spans="1:5" ht="12.75">
      <c r="A6167" t="s">
        <v>58</v>
      </c>
      <c r="E6167" s="39" t="s">
        <v>5</v>
      </c>
    </row>
    <row r="6168" spans="1:13" ht="12.75">
      <c r="A6168" t="s">
        <v>46</v>
      </c>
      <c r="C6168" s="31" t="s">
        <v>8227</v>
      </c>
      <c r="E6168" s="33" t="s">
        <v>8228</v>
      </c>
      <c r="J6168" s="32">
        <f>0</f>
      </c>
      <c s="32">
        <f>0</f>
      </c>
      <c s="32">
        <f>0+L6169+L6173+L6177+L6181</f>
      </c>
      <c s="32">
        <f>0+M6169+M6173+M6177+M6181</f>
      </c>
    </row>
    <row r="6169" spans="1:16" ht="12.75">
      <c r="A6169" t="s">
        <v>48</v>
      </c>
      <c s="34" t="s">
        <v>6401</v>
      </c>
      <c s="34" t="s">
        <v>8242</v>
      </c>
      <c s="35" t="s">
        <v>9327</v>
      </c>
      <c s="6" t="s">
        <v>8243</v>
      </c>
      <c s="36" t="s">
        <v>52</v>
      </c>
      <c s="37">
        <v>4</v>
      </c>
      <c s="36">
        <v>0</v>
      </c>
      <c s="36">
        <f>ROUND(G6169*H6169,6)</f>
      </c>
      <c r="L6169" s="38">
        <v>0</v>
      </c>
      <c s="32">
        <f>ROUND(ROUND(L6169,2)*ROUND(G6169,3),2)</f>
      </c>
      <c s="36" t="s">
        <v>8172</v>
      </c>
      <c>
        <f>(M6169*21)/100</f>
      </c>
      <c t="s">
        <v>27</v>
      </c>
    </row>
    <row r="6170" spans="1:5" ht="38.25">
      <c r="A6170" s="35" t="s">
        <v>54</v>
      </c>
      <c r="E6170" s="39" t="s">
        <v>10254</v>
      </c>
    </row>
    <row r="6171" spans="1:5" ht="12.75">
      <c r="A6171" s="35" t="s">
        <v>56</v>
      </c>
      <c r="E6171" s="40" t="s">
        <v>5</v>
      </c>
    </row>
    <row r="6172" spans="1:5" ht="12.75">
      <c r="A6172" t="s">
        <v>58</v>
      </c>
      <c r="E6172" s="39" t="s">
        <v>5</v>
      </c>
    </row>
    <row r="6173" spans="1:16" ht="12.75">
      <c r="A6173" t="s">
        <v>48</v>
      </c>
      <c s="34" t="s">
        <v>6403</v>
      </c>
      <c s="34" t="s">
        <v>10255</v>
      </c>
      <c s="35" t="s">
        <v>5</v>
      </c>
      <c s="6" t="s">
        <v>8246</v>
      </c>
      <c s="36" t="s">
        <v>52</v>
      </c>
      <c s="37">
        <v>1</v>
      </c>
      <c s="36">
        <v>0</v>
      </c>
      <c s="36">
        <f>ROUND(G6173*H6173,6)</f>
      </c>
      <c r="L6173" s="38">
        <v>0</v>
      </c>
      <c s="32">
        <f>ROUND(ROUND(L6173,2)*ROUND(G6173,3),2)</f>
      </c>
      <c s="36" t="s">
        <v>8175</v>
      </c>
      <c>
        <f>(M6173*21)/100</f>
      </c>
      <c t="s">
        <v>27</v>
      </c>
    </row>
    <row r="6174" spans="1:5" ht="38.25">
      <c r="A6174" s="35" t="s">
        <v>54</v>
      </c>
      <c r="E6174" s="39" t="s">
        <v>8241</v>
      </c>
    </row>
    <row r="6175" spans="1:5" ht="12.75">
      <c r="A6175" s="35" t="s">
        <v>56</v>
      </c>
      <c r="E6175" s="40" t="s">
        <v>5</v>
      </c>
    </row>
    <row r="6176" spans="1:5" ht="12.75">
      <c r="A6176" t="s">
        <v>58</v>
      </c>
      <c r="E6176" s="39" t="s">
        <v>5</v>
      </c>
    </row>
    <row r="6177" spans="1:16" ht="12.75">
      <c r="A6177" t="s">
        <v>48</v>
      </c>
      <c s="34" t="s">
        <v>6405</v>
      </c>
      <c s="34" t="s">
        <v>10256</v>
      </c>
      <c s="35" t="s">
        <v>5</v>
      </c>
      <c s="6" t="s">
        <v>8248</v>
      </c>
      <c s="36" t="s">
        <v>52</v>
      </c>
      <c s="37">
        <v>2</v>
      </c>
      <c s="36">
        <v>0</v>
      </c>
      <c s="36">
        <f>ROUND(G6177*H6177,6)</f>
      </c>
      <c r="L6177" s="38">
        <v>0</v>
      </c>
      <c s="32">
        <f>ROUND(ROUND(L6177,2)*ROUND(G6177,3),2)</f>
      </c>
      <c s="36" t="s">
        <v>8175</v>
      </c>
      <c>
        <f>(M6177*21)/100</f>
      </c>
      <c t="s">
        <v>27</v>
      </c>
    </row>
    <row r="6178" spans="1:5" ht="38.25">
      <c r="A6178" s="35" t="s">
        <v>54</v>
      </c>
      <c r="E6178" s="39" t="s">
        <v>8241</v>
      </c>
    </row>
    <row r="6179" spans="1:5" ht="12.75">
      <c r="A6179" s="35" t="s">
        <v>56</v>
      </c>
      <c r="E6179" s="40" t="s">
        <v>5</v>
      </c>
    </row>
    <row r="6180" spans="1:5" ht="12.75">
      <c r="A6180" t="s">
        <v>58</v>
      </c>
      <c r="E6180" s="39" t="s">
        <v>5</v>
      </c>
    </row>
    <row r="6181" spans="1:16" ht="12.75">
      <c r="A6181" t="s">
        <v>48</v>
      </c>
      <c s="34" t="s">
        <v>6407</v>
      </c>
      <c s="34" t="s">
        <v>10257</v>
      </c>
      <c s="35" t="s">
        <v>5</v>
      </c>
      <c s="6" t="s">
        <v>8250</v>
      </c>
      <c s="36" t="s">
        <v>52</v>
      </c>
      <c s="37">
        <v>1</v>
      </c>
      <c s="36">
        <v>0</v>
      </c>
      <c s="36">
        <f>ROUND(G6181*H6181,6)</f>
      </c>
      <c r="L6181" s="38">
        <v>0</v>
      </c>
      <c s="32">
        <f>ROUND(ROUND(L6181,2)*ROUND(G6181,3),2)</f>
      </c>
      <c s="36" t="s">
        <v>8175</v>
      </c>
      <c>
        <f>(M6181*21)/100</f>
      </c>
      <c t="s">
        <v>27</v>
      </c>
    </row>
    <row r="6182" spans="1:5" ht="38.25">
      <c r="A6182" s="35" t="s">
        <v>54</v>
      </c>
      <c r="E6182" s="39" t="s">
        <v>8241</v>
      </c>
    </row>
    <row r="6183" spans="1:5" ht="12.75">
      <c r="A6183" s="35" t="s">
        <v>56</v>
      </c>
      <c r="E6183" s="40" t="s">
        <v>5</v>
      </c>
    </row>
    <row r="6184" spans="1:5" ht="12.75">
      <c r="A6184" t="s">
        <v>58</v>
      </c>
      <c r="E6184" s="39" t="s">
        <v>5</v>
      </c>
    </row>
    <row r="6185" spans="1:13" ht="12.75">
      <c r="A6185" t="s">
        <v>46</v>
      </c>
      <c r="C6185" s="31" t="s">
        <v>8251</v>
      </c>
      <c r="E6185" s="33" t="s">
        <v>8252</v>
      </c>
      <c r="J6185" s="32">
        <f>0</f>
      </c>
      <c s="32">
        <f>0</f>
      </c>
      <c s="32">
        <f>0+L6186+L6190+L6194+L6198+L6202+L6206+L6210+L6214+L6218+L6222+L6226+L6230</f>
      </c>
      <c s="32">
        <f>0+M6186+M6190+M6194+M6198+M6202+M6206+M6210+M6214+M6218+M6222+M6226+M6230</f>
      </c>
    </row>
    <row r="6186" spans="1:16" ht="12.75">
      <c r="A6186" t="s">
        <v>48</v>
      </c>
      <c s="34" t="s">
        <v>6410</v>
      </c>
      <c s="34" t="s">
        <v>8266</v>
      </c>
      <c s="35" t="s">
        <v>9786</v>
      </c>
      <c s="6" t="s">
        <v>8267</v>
      </c>
      <c s="36" t="s">
        <v>163</v>
      </c>
      <c s="37">
        <v>16</v>
      </c>
      <c s="36">
        <v>0</v>
      </c>
      <c s="36">
        <f>ROUND(G6186*H6186,6)</f>
      </c>
      <c r="L6186" s="38">
        <v>0</v>
      </c>
      <c s="32">
        <f>ROUND(ROUND(L6186,2)*ROUND(G6186,3),2)</f>
      </c>
      <c s="36" t="s">
        <v>8172</v>
      </c>
      <c>
        <f>(M6186*21)/100</f>
      </c>
      <c t="s">
        <v>27</v>
      </c>
    </row>
    <row r="6187" spans="1:5" ht="38.25">
      <c r="A6187" s="35" t="s">
        <v>54</v>
      </c>
      <c r="E6187" s="39" t="s">
        <v>10116</v>
      </c>
    </row>
    <row r="6188" spans="1:5" ht="12.75">
      <c r="A6188" s="35" t="s">
        <v>56</v>
      </c>
      <c r="E6188" s="40" t="s">
        <v>5</v>
      </c>
    </row>
    <row r="6189" spans="1:5" ht="12.75">
      <c r="A6189" t="s">
        <v>58</v>
      </c>
      <c r="E6189" s="39" t="s">
        <v>5</v>
      </c>
    </row>
    <row r="6190" spans="1:16" ht="12.75">
      <c r="A6190" t="s">
        <v>48</v>
      </c>
      <c s="34" t="s">
        <v>6413</v>
      </c>
      <c s="34" t="s">
        <v>10258</v>
      </c>
      <c s="35" t="s">
        <v>5</v>
      </c>
      <c s="6" t="s">
        <v>10118</v>
      </c>
      <c s="36" t="s">
        <v>163</v>
      </c>
      <c s="37">
        <v>5</v>
      </c>
      <c s="36">
        <v>0</v>
      </c>
      <c s="36">
        <f>ROUND(G6190*H6190,6)</f>
      </c>
      <c r="L6190" s="38">
        <v>0</v>
      </c>
      <c s="32">
        <f>ROUND(ROUND(L6190,2)*ROUND(G6190,3),2)</f>
      </c>
      <c s="36" t="s">
        <v>8175</v>
      </c>
      <c>
        <f>(M6190*21)/100</f>
      </c>
      <c t="s">
        <v>27</v>
      </c>
    </row>
    <row r="6191" spans="1:5" ht="127.5">
      <c r="A6191" s="35" t="s">
        <v>54</v>
      </c>
      <c r="E6191" s="39" t="s">
        <v>8264</v>
      </c>
    </row>
    <row r="6192" spans="1:5" ht="25.5">
      <c r="A6192" s="35" t="s">
        <v>56</v>
      </c>
      <c r="E6192" s="40" t="s">
        <v>10119</v>
      </c>
    </row>
    <row r="6193" spans="1:5" ht="12.75">
      <c r="A6193" t="s">
        <v>58</v>
      </c>
      <c r="E6193" s="39" t="s">
        <v>5</v>
      </c>
    </row>
    <row r="6194" spans="1:16" ht="12.75">
      <c r="A6194" t="s">
        <v>48</v>
      </c>
      <c s="34" t="s">
        <v>6415</v>
      </c>
      <c s="34" t="s">
        <v>10259</v>
      </c>
      <c s="35" t="s">
        <v>5</v>
      </c>
      <c s="6" t="s">
        <v>10121</v>
      </c>
      <c s="36" t="s">
        <v>163</v>
      </c>
      <c s="37">
        <v>2</v>
      </c>
      <c s="36">
        <v>0</v>
      </c>
      <c s="36">
        <f>ROUND(G6194*H6194,6)</f>
      </c>
      <c r="L6194" s="38">
        <v>0</v>
      </c>
      <c s="32">
        <f>ROUND(ROUND(L6194,2)*ROUND(G6194,3),2)</f>
      </c>
      <c s="36" t="s">
        <v>8175</v>
      </c>
      <c>
        <f>(M6194*21)/100</f>
      </c>
      <c t="s">
        <v>27</v>
      </c>
    </row>
    <row r="6195" spans="1:5" ht="127.5">
      <c r="A6195" s="35" t="s">
        <v>54</v>
      </c>
      <c r="E6195" s="39" t="s">
        <v>8264</v>
      </c>
    </row>
    <row r="6196" spans="1:5" ht="25.5">
      <c r="A6196" s="35" t="s">
        <v>56</v>
      </c>
      <c r="E6196" s="40" t="s">
        <v>10122</v>
      </c>
    </row>
    <row r="6197" spans="1:5" ht="12.75">
      <c r="A6197" t="s">
        <v>58</v>
      </c>
      <c r="E6197" s="39" t="s">
        <v>5</v>
      </c>
    </row>
    <row r="6198" spans="1:16" ht="12.75">
      <c r="A6198" t="s">
        <v>48</v>
      </c>
      <c s="34" t="s">
        <v>6417</v>
      </c>
      <c s="34" t="s">
        <v>10260</v>
      </c>
      <c s="35" t="s">
        <v>5</v>
      </c>
      <c s="6" t="s">
        <v>8626</v>
      </c>
      <c s="36" t="s">
        <v>163</v>
      </c>
      <c s="37">
        <v>9</v>
      </c>
      <c s="36">
        <v>0</v>
      </c>
      <c s="36">
        <f>ROUND(G6198*H6198,6)</f>
      </c>
      <c r="L6198" s="38">
        <v>0</v>
      </c>
      <c s="32">
        <f>ROUND(ROUND(L6198,2)*ROUND(G6198,3),2)</f>
      </c>
      <c s="36" t="s">
        <v>8175</v>
      </c>
      <c>
        <f>(M6198*21)/100</f>
      </c>
      <c t="s">
        <v>27</v>
      </c>
    </row>
    <row r="6199" spans="1:5" ht="127.5">
      <c r="A6199" s="35" t="s">
        <v>54</v>
      </c>
      <c r="E6199" s="39" t="s">
        <v>8264</v>
      </c>
    </row>
    <row r="6200" spans="1:5" ht="25.5">
      <c r="A6200" s="35" t="s">
        <v>56</v>
      </c>
      <c r="E6200" s="40" t="s">
        <v>10124</v>
      </c>
    </row>
    <row r="6201" spans="1:5" ht="12.75">
      <c r="A6201" t="s">
        <v>58</v>
      </c>
      <c r="E6201" s="39" t="s">
        <v>5</v>
      </c>
    </row>
    <row r="6202" spans="1:16" ht="12.75">
      <c r="A6202" t="s">
        <v>48</v>
      </c>
      <c s="34" t="s">
        <v>6419</v>
      </c>
      <c s="34" t="s">
        <v>8275</v>
      </c>
      <c s="35" t="s">
        <v>10148</v>
      </c>
      <c s="6" t="s">
        <v>8276</v>
      </c>
      <c s="36" t="s">
        <v>163</v>
      </c>
      <c s="37">
        <v>59</v>
      </c>
      <c s="36">
        <v>0</v>
      </c>
      <c s="36">
        <f>ROUND(G6202*H6202,6)</f>
      </c>
      <c r="L6202" s="38">
        <v>0</v>
      </c>
      <c s="32">
        <f>ROUND(ROUND(L6202,2)*ROUND(G6202,3),2)</f>
      </c>
      <c s="36" t="s">
        <v>8172</v>
      </c>
      <c>
        <f>(M6202*21)/100</f>
      </c>
      <c t="s">
        <v>27</v>
      </c>
    </row>
    <row r="6203" spans="1:5" ht="12.75">
      <c r="A6203" s="35" t="s">
        <v>54</v>
      </c>
      <c r="E6203" s="39" t="s">
        <v>5</v>
      </c>
    </row>
    <row r="6204" spans="1:5" ht="25.5">
      <c r="A6204" s="35" t="s">
        <v>56</v>
      </c>
      <c r="E6204" s="40" t="s">
        <v>10261</v>
      </c>
    </row>
    <row r="6205" spans="1:5" ht="12.75">
      <c r="A6205" t="s">
        <v>58</v>
      </c>
      <c r="E6205" s="39" t="s">
        <v>5</v>
      </c>
    </row>
    <row r="6206" spans="1:16" ht="12.75">
      <c r="A6206" t="s">
        <v>48</v>
      </c>
      <c s="34" t="s">
        <v>6422</v>
      </c>
      <c s="34" t="s">
        <v>10262</v>
      </c>
      <c s="35" t="s">
        <v>5</v>
      </c>
      <c s="6" t="s">
        <v>8935</v>
      </c>
      <c s="36" t="s">
        <v>163</v>
      </c>
      <c s="37">
        <v>3</v>
      </c>
      <c s="36">
        <v>0</v>
      </c>
      <c s="36">
        <f>ROUND(G6206*H6206,6)</f>
      </c>
      <c r="L6206" s="38">
        <v>0</v>
      </c>
      <c s="32">
        <f>ROUND(ROUND(L6206,2)*ROUND(G6206,3),2)</f>
      </c>
      <c s="36" t="s">
        <v>8175</v>
      </c>
      <c>
        <f>(M6206*21)/100</f>
      </c>
      <c t="s">
        <v>27</v>
      </c>
    </row>
    <row r="6207" spans="1:5" ht="127.5">
      <c r="A6207" s="35" t="s">
        <v>54</v>
      </c>
      <c r="E6207" s="39" t="s">
        <v>8264</v>
      </c>
    </row>
    <row r="6208" spans="1:5" ht="25.5">
      <c r="A6208" s="35" t="s">
        <v>56</v>
      </c>
      <c r="E6208" s="40" t="s">
        <v>10263</v>
      </c>
    </row>
    <row r="6209" spans="1:5" ht="12.75">
      <c r="A6209" t="s">
        <v>58</v>
      </c>
      <c r="E6209" s="39" t="s">
        <v>5</v>
      </c>
    </row>
    <row r="6210" spans="1:16" ht="12.75">
      <c r="A6210" t="s">
        <v>48</v>
      </c>
      <c s="34" t="s">
        <v>6424</v>
      </c>
      <c s="34" t="s">
        <v>10264</v>
      </c>
      <c s="35" t="s">
        <v>5</v>
      </c>
      <c s="6" t="s">
        <v>8583</v>
      </c>
      <c s="36" t="s">
        <v>163</v>
      </c>
      <c s="37">
        <v>14</v>
      </c>
      <c s="36">
        <v>0</v>
      </c>
      <c s="36">
        <f>ROUND(G6210*H6210,6)</f>
      </c>
      <c r="L6210" s="38">
        <v>0</v>
      </c>
      <c s="32">
        <f>ROUND(ROUND(L6210,2)*ROUND(G6210,3),2)</f>
      </c>
      <c s="36" t="s">
        <v>8175</v>
      </c>
      <c>
        <f>(M6210*21)/100</f>
      </c>
      <c t="s">
        <v>27</v>
      </c>
    </row>
    <row r="6211" spans="1:5" ht="127.5">
      <c r="A6211" s="35" t="s">
        <v>54</v>
      </c>
      <c r="E6211" s="39" t="s">
        <v>8264</v>
      </c>
    </row>
    <row r="6212" spans="1:5" ht="25.5">
      <c r="A6212" s="35" t="s">
        <v>56</v>
      </c>
      <c r="E6212" s="40" t="s">
        <v>10265</v>
      </c>
    </row>
    <row r="6213" spans="1:5" ht="12.75">
      <c r="A6213" t="s">
        <v>58</v>
      </c>
      <c r="E6213" s="39" t="s">
        <v>5</v>
      </c>
    </row>
    <row r="6214" spans="1:16" ht="12.75">
      <c r="A6214" t="s">
        <v>48</v>
      </c>
      <c s="34" t="s">
        <v>6426</v>
      </c>
      <c s="34" t="s">
        <v>10266</v>
      </c>
      <c s="35" t="s">
        <v>5</v>
      </c>
      <c s="6" t="s">
        <v>10132</v>
      </c>
      <c s="36" t="s">
        <v>163</v>
      </c>
      <c s="37">
        <v>12</v>
      </c>
      <c s="36">
        <v>0</v>
      </c>
      <c s="36">
        <f>ROUND(G6214*H6214,6)</f>
      </c>
      <c r="L6214" s="38">
        <v>0</v>
      </c>
      <c s="32">
        <f>ROUND(ROUND(L6214,2)*ROUND(G6214,3),2)</f>
      </c>
      <c s="36" t="s">
        <v>8175</v>
      </c>
      <c>
        <f>(M6214*21)/100</f>
      </c>
      <c t="s">
        <v>27</v>
      </c>
    </row>
    <row r="6215" spans="1:5" ht="127.5">
      <c r="A6215" s="35" t="s">
        <v>54</v>
      </c>
      <c r="E6215" s="39" t="s">
        <v>8264</v>
      </c>
    </row>
    <row r="6216" spans="1:5" ht="25.5">
      <c r="A6216" s="35" t="s">
        <v>56</v>
      </c>
      <c r="E6216" s="40" t="s">
        <v>10267</v>
      </c>
    </row>
    <row r="6217" spans="1:5" ht="12.75">
      <c r="A6217" t="s">
        <v>58</v>
      </c>
      <c r="E6217" s="39" t="s">
        <v>5</v>
      </c>
    </row>
    <row r="6218" spans="1:16" ht="12.75">
      <c r="A6218" t="s">
        <v>48</v>
      </c>
      <c s="34" t="s">
        <v>6429</v>
      </c>
      <c s="34" t="s">
        <v>10268</v>
      </c>
      <c s="35" t="s">
        <v>5</v>
      </c>
      <c s="6" t="s">
        <v>9524</v>
      </c>
      <c s="36" t="s">
        <v>163</v>
      </c>
      <c s="37">
        <v>30</v>
      </c>
      <c s="36">
        <v>0</v>
      </c>
      <c s="36">
        <f>ROUND(G6218*H6218,6)</f>
      </c>
      <c r="L6218" s="38">
        <v>0</v>
      </c>
      <c s="32">
        <f>ROUND(ROUND(L6218,2)*ROUND(G6218,3),2)</f>
      </c>
      <c s="36" t="s">
        <v>8175</v>
      </c>
      <c>
        <f>(M6218*21)/100</f>
      </c>
      <c t="s">
        <v>27</v>
      </c>
    </row>
    <row r="6219" spans="1:5" ht="127.5">
      <c r="A6219" s="35" t="s">
        <v>54</v>
      </c>
      <c r="E6219" s="39" t="s">
        <v>8264</v>
      </c>
    </row>
    <row r="6220" spans="1:5" ht="25.5">
      <c r="A6220" s="35" t="s">
        <v>56</v>
      </c>
      <c r="E6220" s="40" t="s">
        <v>10269</v>
      </c>
    </row>
    <row r="6221" spans="1:5" ht="12.75">
      <c r="A6221" t="s">
        <v>58</v>
      </c>
      <c r="E6221" s="39" t="s">
        <v>5</v>
      </c>
    </row>
    <row r="6222" spans="1:16" ht="12.75">
      <c r="A6222" t="s">
        <v>48</v>
      </c>
      <c s="34" t="s">
        <v>6429</v>
      </c>
      <c s="34" t="s">
        <v>10270</v>
      </c>
      <c s="35" t="s">
        <v>5</v>
      </c>
      <c s="6" t="s">
        <v>8302</v>
      </c>
      <c s="36" t="s">
        <v>163</v>
      </c>
      <c s="37">
        <v>2</v>
      </c>
      <c s="36">
        <v>0</v>
      </c>
      <c s="36">
        <f>ROUND(G6222*H6222,6)</f>
      </c>
      <c r="L6222" s="38">
        <v>0</v>
      </c>
      <c s="32">
        <f>ROUND(ROUND(L6222,2)*ROUND(G6222,3),2)</f>
      </c>
      <c s="36" t="s">
        <v>8175</v>
      </c>
      <c>
        <f>(M6222*21)/100</f>
      </c>
      <c t="s">
        <v>27</v>
      </c>
    </row>
    <row r="6223" spans="1:5" ht="12.75">
      <c r="A6223" s="35" t="s">
        <v>54</v>
      </c>
      <c r="E6223" s="39" t="s">
        <v>8298</v>
      </c>
    </row>
    <row r="6224" spans="1:5" ht="12.75">
      <c r="A6224" s="35" t="s">
        <v>56</v>
      </c>
      <c r="E6224" s="40" t="s">
        <v>5</v>
      </c>
    </row>
    <row r="6225" spans="1:5" ht="12.75">
      <c r="A6225" t="s">
        <v>58</v>
      </c>
      <c r="E6225" s="39" t="s">
        <v>5</v>
      </c>
    </row>
    <row r="6226" spans="1:16" ht="12.75">
      <c r="A6226" t="s">
        <v>48</v>
      </c>
      <c s="34" t="s">
        <v>6431</v>
      </c>
      <c s="34" t="s">
        <v>8293</v>
      </c>
      <c s="35" t="s">
        <v>9327</v>
      </c>
      <c s="6" t="s">
        <v>8294</v>
      </c>
      <c s="36" t="s">
        <v>163</v>
      </c>
      <c s="37">
        <v>15</v>
      </c>
      <c s="36">
        <v>0</v>
      </c>
      <c s="36">
        <f>ROUND(G6226*H6226,6)</f>
      </c>
      <c r="L6226" s="38">
        <v>0</v>
      </c>
      <c s="32">
        <f>ROUND(ROUND(L6226,2)*ROUND(G6226,3),2)</f>
      </c>
      <c s="36" t="s">
        <v>8172</v>
      </c>
      <c>
        <f>(M6226*21)/100</f>
      </c>
      <c t="s">
        <v>27</v>
      </c>
    </row>
    <row r="6227" spans="1:5" ht="25.5">
      <c r="A6227" s="35" t="s">
        <v>54</v>
      </c>
      <c r="E6227" s="39" t="s">
        <v>10271</v>
      </c>
    </row>
    <row r="6228" spans="1:5" ht="12.75">
      <c r="A6228" s="35" t="s">
        <v>56</v>
      </c>
      <c r="E6228" s="40" t="s">
        <v>5</v>
      </c>
    </row>
    <row r="6229" spans="1:5" ht="12.75">
      <c r="A6229" t="s">
        <v>58</v>
      </c>
      <c r="E6229" s="39" t="s">
        <v>5</v>
      </c>
    </row>
    <row r="6230" spans="1:16" ht="12.75">
      <c r="A6230" t="s">
        <v>48</v>
      </c>
      <c s="34" t="s">
        <v>6431</v>
      </c>
      <c s="34" t="s">
        <v>10272</v>
      </c>
      <c s="35" t="s">
        <v>5</v>
      </c>
      <c s="6" t="s">
        <v>8297</v>
      </c>
      <c s="36" t="s">
        <v>163</v>
      </c>
      <c s="37">
        <v>13</v>
      </c>
      <c s="36">
        <v>0</v>
      </c>
      <c s="36">
        <f>ROUND(G6230*H6230,6)</f>
      </c>
      <c r="L6230" s="38">
        <v>0</v>
      </c>
      <c s="32">
        <f>ROUND(ROUND(L6230,2)*ROUND(G6230,3),2)</f>
      </c>
      <c s="36" t="s">
        <v>8175</v>
      </c>
      <c>
        <f>(M6230*21)/100</f>
      </c>
      <c t="s">
        <v>27</v>
      </c>
    </row>
    <row r="6231" spans="1:5" ht="12.75">
      <c r="A6231" s="35" t="s">
        <v>54</v>
      </c>
      <c r="E6231" s="39" t="s">
        <v>8298</v>
      </c>
    </row>
    <row r="6232" spans="1:5" ht="12.75">
      <c r="A6232" s="35" t="s">
        <v>56</v>
      </c>
      <c r="E6232" s="40" t="s">
        <v>5</v>
      </c>
    </row>
    <row r="6233" spans="1:5" ht="12.75">
      <c r="A6233" t="s">
        <v>58</v>
      </c>
      <c r="E6233" s="39" t="s">
        <v>5</v>
      </c>
    </row>
    <row r="6234" spans="1:13" ht="12.75">
      <c r="A6234" t="s">
        <v>46</v>
      </c>
      <c r="C6234" s="31" t="s">
        <v>8303</v>
      </c>
      <c r="E6234" s="33" t="s">
        <v>8304</v>
      </c>
      <c r="J6234" s="32">
        <f>0</f>
      </c>
      <c s="32">
        <f>0</f>
      </c>
      <c s="32">
        <f>0+L6235+L6239+L6243</f>
      </c>
      <c s="32">
        <f>0+M6235+M6239+M6243</f>
      </c>
    </row>
    <row r="6235" spans="1:16" ht="12.75">
      <c r="A6235" t="s">
        <v>48</v>
      </c>
      <c s="34" t="s">
        <v>6434</v>
      </c>
      <c s="34" t="s">
        <v>8323</v>
      </c>
      <c s="35" t="s">
        <v>9030</v>
      </c>
      <c s="6" t="s">
        <v>8324</v>
      </c>
      <c s="36" t="s">
        <v>52</v>
      </c>
      <c s="37">
        <v>15</v>
      </c>
      <c s="36">
        <v>0</v>
      </c>
      <c s="36">
        <f>ROUND(G6235*H6235,6)</f>
      </c>
      <c r="L6235" s="38">
        <v>0</v>
      </c>
      <c s="32">
        <f>ROUND(ROUND(L6235,2)*ROUND(G6235,3),2)</f>
      </c>
      <c s="36" t="s">
        <v>8172</v>
      </c>
      <c>
        <f>(M6235*21)/100</f>
      </c>
      <c t="s">
        <v>27</v>
      </c>
    </row>
    <row r="6236" spans="1:5" ht="25.5">
      <c r="A6236" s="35" t="s">
        <v>54</v>
      </c>
      <c r="E6236" s="39" t="s">
        <v>10273</v>
      </c>
    </row>
    <row r="6237" spans="1:5" ht="12.75">
      <c r="A6237" s="35" t="s">
        <v>56</v>
      </c>
      <c r="E6237" s="40" t="s">
        <v>5</v>
      </c>
    </row>
    <row r="6238" spans="1:5" ht="12.75">
      <c r="A6238" t="s">
        <v>58</v>
      </c>
      <c r="E6238" s="39" t="s">
        <v>5</v>
      </c>
    </row>
    <row r="6239" spans="1:16" ht="12.75">
      <c r="A6239" t="s">
        <v>48</v>
      </c>
      <c s="34" t="s">
        <v>6436</v>
      </c>
      <c s="34" t="s">
        <v>10274</v>
      </c>
      <c s="35" t="s">
        <v>5</v>
      </c>
      <c s="6" t="s">
        <v>8471</v>
      </c>
      <c s="36" t="s">
        <v>52</v>
      </c>
      <c s="37">
        <v>2</v>
      </c>
      <c s="36">
        <v>0</v>
      </c>
      <c s="36">
        <f>ROUND(G6239*H6239,6)</f>
      </c>
      <c r="L6239" s="38">
        <v>0</v>
      </c>
      <c s="32">
        <f>ROUND(ROUND(L6239,2)*ROUND(G6239,3),2)</f>
      </c>
      <c s="36" t="s">
        <v>8175</v>
      </c>
      <c>
        <f>(M6239*21)/100</f>
      </c>
      <c t="s">
        <v>27</v>
      </c>
    </row>
    <row r="6240" spans="1:5" ht="12.75">
      <c r="A6240" s="35" t="s">
        <v>54</v>
      </c>
      <c r="E6240" s="39" t="s">
        <v>8471</v>
      </c>
    </row>
    <row r="6241" spans="1:5" ht="12.75">
      <c r="A6241" s="35" t="s">
        <v>56</v>
      </c>
      <c r="E6241" s="40" t="s">
        <v>5</v>
      </c>
    </row>
    <row r="6242" spans="1:5" ht="12.75">
      <c r="A6242" t="s">
        <v>58</v>
      </c>
      <c r="E6242" s="39" t="s">
        <v>5</v>
      </c>
    </row>
    <row r="6243" spans="1:16" ht="12.75">
      <c r="A6243" t="s">
        <v>48</v>
      </c>
      <c s="34" t="s">
        <v>6438</v>
      </c>
      <c s="34" t="s">
        <v>10275</v>
      </c>
      <c s="35" t="s">
        <v>5</v>
      </c>
      <c s="6" t="s">
        <v>8473</v>
      </c>
      <c s="36" t="s">
        <v>52</v>
      </c>
      <c s="37">
        <v>13</v>
      </c>
      <c s="36">
        <v>0</v>
      </c>
      <c s="36">
        <f>ROUND(G6243*H6243,6)</f>
      </c>
      <c r="L6243" s="38">
        <v>0</v>
      </c>
      <c s="32">
        <f>ROUND(ROUND(L6243,2)*ROUND(G6243,3),2)</f>
      </c>
      <c s="36" t="s">
        <v>8175</v>
      </c>
      <c>
        <f>(M6243*21)/100</f>
      </c>
      <c t="s">
        <v>27</v>
      </c>
    </row>
    <row r="6244" spans="1:5" ht="12.75">
      <c r="A6244" s="35" t="s">
        <v>54</v>
      </c>
      <c r="E6244" s="39" t="s">
        <v>8473</v>
      </c>
    </row>
    <row r="6245" spans="1:5" ht="12.75">
      <c r="A6245" s="35" t="s">
        <v>56</v>
      </c>
      <c r="E6245" s="40" t="s">
        <v>5</v>
      </c>
    </row>
    <row r="6246" spans="1:5" ht="12.75">
      <c r="A6246" t="s">
        <v>58</v>
      </c>
      <c r="E6246" s="39" t="s">
        <v>5</v>
      </c>
    </row>
    <row r="6247" spans="1:13" ht="12.75">
      <c r="A6247" t="s">
        <v>46</v>
      </c>
      <c r="C6247" s="31" t="s">
        <v>8332</v>
      </c>
      <c r="E6247" s="33" t="s">
        <v>8333</v>
      </c>
      <c r="J6247" s="32">
        <f>0</f>
      </c>
      <c s="32">
        <f>0</f>
      </c>
      <c s="32">
        <f>0+L6248+L6252+L6256+L6260+L6264+L6268</f>
      </c>
      <c s="32">
        <f>0+M6248+M6252+M6256+M6260+M6264+M6268</f>
      </c>
    </row>
    <row r="6248" spans="1:16" ht="12.75">
      <c r="A6248" t="s">
        <v>48</v>
      </c>
      <c s="34" t="s">
        <v>6440</v>
      </c>
      <c s="34" t="s">
        <v>10276</v>
      </c>
      <c s="35" t="s">
        <v>5</v>
      </c>
      <c s="6" t="s">
        <v>8335</v>
      </c>
      <c s="36" t="s">
        <v>1408</v>
      </c>
      <c s="37">
        <v>80</v>
      </c>
      <c s="36">
        <v>0</v>
      </c>
      <c s="36">
        <f>ROUND(G6248*H6248,6)</f>
      </c>
      <c r="L6248" s="38">
        <v>0</v>
      </c>
      <c s="32">
        <f>ROUND(ROUND(L6248,2)*ROUND(G6248,3),2)</f>
      </c>
      <c s="36" t="s">
        <v>8175</v>
      </c>
      <c>
        <f>(M6248*21)/100</f>
      </c>
      <c t="s">
        <v>27</v>
      </c>
    </row>
    <row r="6249" spans="1:5" ht="12.75">
      <c r="A6249" s="35" t="s">
        <v>54</v>
      </c>
      <c r="E6249" s="39" t="s">
        <v>8335</v>
      </c>
    </row>
    <row r="6250" spans="1:5" ht="12.75">
      <c r="A6250" s="35" t="s">
        <v>56</v>
      </c>
      <c r="E6250" s="40" t="s">
        <v>5</v>
      </c>
    </row>
    <row r="6251" spans="1:5" ht="12.75">
      <c r="A6251" t="s">
        <v>58</v>
      </c>
      <c r="E6251" s="39" t="s">
        <v>5</v>
      </c>
    </row>
    <row r="6252" spans="1:16" ht="12.75">
      <c r="A6252" t="s">
        <v>48</v>
      </c>
      <c s="34" t="s">
        <v>6442</v>
      </c>
      <c s="34" t="s">
        <v>10277</v>
      </c>
      <c s="35" t="s">
        <v>5</v>
      </c>
      <c s="6" t="s">
        <v>8680</v>
      </c>
      <c s="36" t="s">
        <v>52</v>
      </c>
      <c s="37">
        <v>8</v>
      </c>
      <c s="36">
        <v>0</v>
      </c>
      <c s="36">
        <f>ROUND(G6252*H6252,6)</f>
      </c>
      <c r="L6252" s="38">
        <v>0</v>
      </c>
      <c s="32">
        <f>ROUND(ROUND(L6252,2)*ROUND(G6252,3),2)</f>
      </c>
      <c s="36" t="s">
        <v>8175</v>
      </c>
      <c>
        <f>(M6252*21)/100</f>
      </c>
      <c t="s">
        <v>27</v>
      </c>
    </row>
    <row r="6253" spans="1:5" ht="12.75">
      <c r="A6253" s="35" t="s">
        <v>54</v>
      </c>
      <c r="E6253" s="39" t="s">
        <v>8680</v>
      </c>
    </row>
    <row r="6254" spans="1:5" ht="12.75">
      <c r="A6254" s="35" t="s">
        <v>56</v>
      </c>
      <c r="E6254" s="40" t="s">
        <v>5</v>
      </c>
    </row>
    <row r="6255" spans="1:5" ht="12.75">
      <c r="A6255" t="s">
        <v>58</v>
      </c>
      <c r="E6255" s="39" t="s">
        <v>5</v>
      </c>
    </row>
    <row r="6256" spans="1:16" ht="12.75">
      <c r="A6256" t="s">
        <v>48</v>
      </c>
      <c s="34" t="s">
        <v>6444</v>
      </c>
      <c s="34" t="s">
        <v>10278</v>
      </c>
      <c s="35" t="s">
        <v>5</v>
      </c>
      <c s="6" t="s">
        <v>8586</v>
      </c>
      <c s="36" t="s">
        <v>52</v>
      </c>
      <c s="37">
        <v>3</v>
      </c>
      <c s="36">
        <v>0</v>
      </c>
      <c s="36">
        <f>ROUND(G6256*H6256,6)</f>
      </c>
      <c r="L6256" s="38">
        <v>0</v>
      </c>
      <c s="32">
        <f>ROUND(ROUND(L6256,2)*ROUND(G6256,3),2)</f>
      </c>
      <c s="36" t="s">
        <v>8175</v>
      </c>
      <c>
        <f>(M6256*21)/100</f>
      </c>
      <c t="s">
        <v>27</v>
      </c>
    </row>
    <row r="6257" spans="1:5" ht="12.75">
      <c r="A6257" s="35" t="s">
        <v>54</v>
      </c>
      <c r="E6257" s="39" t="s">
        <v>8586</v>
      </c>
    </row>
    <row r="6258" spans="1:5" ht="12.75">
      <c r="A6258" s="35" t="s">
        <v>56</v>
      </c>
      <c r="E6258" s="40" t="s">
        <v>5</v>
      </c>
    </row>
    <row r="6259" spans="1:5" ht="12.75">
      <c r="A6259" t="s">
        <v>58</v>
      </c>
      <c r="E6259" s="39" t="s">
        <v>5</v>
      </c>
    </row>
    <row r="6260" spans="1:16" ht="12.75">
      <c r="A6260" t="s">
        <v>48</v>
      </c>
      <c s="34" t="s">
        <v>6446</v>
      </c>
      <c s="34" t="s">
        <v>10279</v>
      </c>
      <c s="35" t="s">
        <v>5</v>
      </c>
      <c s="6" t="s">
        <v>9350</v>
      </c>
      <c s="36" t="s">
        <v>52</v>
      </c>
      <c s="37">
        <v>1</v>
      </c>
      <c s="36">
        <v>0</v>
      </c>
      <c s="36">
        <f>ROUND(G6260*H6260,6)</f>
      </c>
      <c r="L6260" s="38">
        <v>0</v>
      </c>
      <c s="32">
        <f>ROUND(ROUND(L6260,2)*ROUND(G6260,3),2)</f>
      </c>
      <c s="36" t="s">
        <v>8175</v>
      </c>
      <c>
        <f>(M6260*21)/100</f>
      </c>
      <c t="s">
        <v>27</v>
      </c>
    </row>
    <row r="6261" spans="1:5" ht="12.75">
      <c r="A6261" s="35" t="s">
        <v>54</v>
      </c>
      <c r="E6261" s="39" t="s">
        <v>9350</v>
      </c>
    </row>
    <row r="6262" spans="1:5" ht="12.75">
      <c r="A6262" s="35" t="s">
        <v>56</v>
      </c>
      <c r="E6262" s="40" t="s">
        <v>5</v>
      </c>
    </row>
    <row r="6263" spans="1:5" ht="12.75">
      <c r="A6263" t="s">
        <v>58</v>
      </c>
      <c r="E6263" s="39" t="s">
        <v>5</v>
      </c>
    </row>
    <row r="6264" spans="1:16" ht="12.75">
      <c r="A6264" t="s">
        <v>48</v>
      </c>
      <c s="34" t="s">
        <v>6448</v>
      </c>
      <c s="34" t="s">
        <v>10280</v>
      </c>
      <c s="35" t="s">
        <v>5</v>
      </c>
      <c s="6" t="s">
        <v>8339</v>
      </c>
      <c s="36" t="s">
        <v>52</v>
      </c>
      <c s="37">
        <v>10</v>
      </c>
      <c s="36">
        <v>0</v>
      </c>
      <c s="36">
        <f>ROUND(G6264*H6264,6)</f>
      </c>
      <c r="L6264" s="38">
        <v>0</v>
      </c>
      <c s="32">
        <f>ROUND(ROUND(L6264,2)*ROUND(G6264,3),2)</f>
      </c>
      <c s="36" t="s">
        <v>8175</v>
      </c>
      <c>
        <f>(M6264*21)/100</f>
      </c>
      <c t="s">
        <v>27</v>
      </c>
    </row>
    <row r="6265" spans="1:5" ht="12.75">
      <c r="A6265" s="35" t="s">
        <v>54</v>
      </c>
      <c r="E6265" s="39" t="s">
        <v>8339</v>
      </c>
    </row>
    <row r="6266" spans="1:5" ht="12.75">
      <c r="A6266" s="35" t="s">
        <v>56</v>
      </c>
      <c r="E6266" s="40" t="s">
        <v>5</v>
      </c>
    </row>
    <row r="6267" spans="1:5" ht="12.75">
      <c r="A6267" t="s">
        <v>58</v>
      </c>
      <c r="E6267" s="39" t="s">
        <v>5</v>
      </c>
    </row>
    <row r="6268" spans="1:16" ht="25.5">
      <c r="A6268" t="s">
        <v>48</v>
      </c>
      <c s="34" t="s">
        <v>6450</v>
      </c>
      <c s="34" t="s">
        <v>10281</v>
      </c>
      <c s="35" t="s">
        <v>5</v>
      </c>
      <c s="6" t="s">
        <v>8341</v>
      </c>
      <c s="36" t="s">
        <v>52</v>
      </c>
      <c s="37">
        <v>2</v>
      </c>
      <c s="36">
        <v>0</v>
      </c>
      <c s="36">
        <f>ROUND(G6268*H6268,6)</f>
      </c>
      <c r="L6268" s="38">
        <v>0</v>
      </c>
      <c s="32">
        <f>ROUND(ROUND(L6268,2)*ROUND(G6268,3),2)</f>
      </c>
      <c s="36" t="s">
        <v>8175</v>
      </c>
      <c>
        <f>(M6268*21)/100</f>
      </c>
      <c t="s">
        <v>27</v>
      </c>
    </row>
    <row r="6269" spans="1:5" ht="25.5">
      <c r="A6269" s="35" t="s">
        <v>54</v>
      </c>
      <c r="E6269" s="39" t="s">
        <v>8341</v>
      </c>
    </row>
    <row r="6270" spans="1:5" ht="12.75">
      <c r="A6270" s="35" t="s">
        <v>56</v>
      </c>
      <c r="E6270" s="40" t="s">
        <v>5</v>
      </c>
    </row>
    <row r="6271" spans="1:5" ht="12.75">
      <c r="A6271" t="s">
        <v>58</v>
      </c>
      <c r="E6271" s="39" t="s">
        <v>5</v>
      </c>
    </row>
    <row r="6272" spans="1:13" ht="12.75">
      <c r="A6272" t="s">
        <v>46</v>
      </c>
      <c r="C6272" s="31" t="s">
        <v>8342</v>
      </c>
      <c r="E6272" s="33" t="s">
        <v>8343</v>
      </c>
      <c r="J6272" s="32">
        <f>0</f>
      </c>
      <c s="32">
        <f>0</f>
      </c>
      <c s="32">
        <f>0+L6273+L6277</f>
      </c>
      <c s="32">
        <f>0+M6273+M6277</f>
      </c>
    </row>
    <row r="6273" spans="1:16" ht="25.5">
      <c r="A6273" t="s">
        <v>48</v>
      </c>
      <c s="34" t="s">
        <v>6452</v>
      </c>
      <c s="34" t="s">
        <v>8344</v>
      </c>
      <c s="35" t="s">
        <v>10282</v>
      </c>
      <c s="6" t="s">
        <v>8345</v>
      </c>
      <c s="36" t="s">
        <v>1361</v>
      </c>
      <c s="37">
        <v>3</v>
      </c>
      <c s="36">
        <v>0</v>
      </c>
      <c s="36">
        <f>ROUND(G6273*H6273,6)</f>
      </c>
      <c r="L6273" s="38">
        <v>0</v>
      </c>
      <c s="32">
        <f>ROUND(ROUND(L6273,2)*ROUND(G6273,3),2)</f>
      </c>
      <c s="36" t="s">
        <v>8172</v>
      </c>
      <c>
        <f>(M6273*21)/100</f>
      </c>
      <c t="s">
        <v>27</v>
      </c>
    </row>
    <row r="6274" spans="1:5" ht="12.75">
      <c r="A6274" s="35" t="s">
        <v>54</v>
      </c>
      <c r="E6274" s="39" t="s">
        <v>8959</v>
      </c>
    </row>
    <row r="6275" spans="1:5" ht="12.75">
      <c r="A6275" s="35" t="s">
        <v>56</v>
      </c>
      <c r="E6275" s="40" t="s">
        <v>5</v>
      </c>
    </row>
    <row r="6276" spans="1:5" ht="12.75">
      <c r="A6276" t="s">
        <v>58</v>
      </c>
      <c r="E6276" s="39" t="s">
        <v>5</v>
      </c>
    </row>
    <row r="6277" spans="1:16" ht="12.75">
      <c r="A6277" t="s">
        <v>48</v>
      </c>
      <c s="34" t="s">
        <v>6454</v>
      </c>
      <c s="34" t="s">
        <v>8960</v>
      </c>
      <c s="35" t="s">
        <v>5</v>
      </c>
      <c s="6" t="s">
        <v>8961</v>
      </c>
      <c s="36" t="s">
        <v>1361</v>
      </c>
      <c s="37">
        <v>3</v>
      </c>
      <c s="36">
        <v>0</v>
      </c>
      <c s="36">
        <f>ROUND(G6277*H6277,6)</f>
      </c>
      <c r="L6277" s="38">
        <v>0</v>
      </c>
      <c s="32">
        <f>ROUND(ROUND(L6277,2)*ROUND(G6277,3),2)</f>
      </c>
      <c s="36" t="s">
        <v>8175</v>
      </c>
      <c>
        <f>(M6277*21)/100</f>
      </c>
      <c t="s">
        <v>27</v>
      </c>
    </row>
    <row r="6278" spans="1:5" ht="63.75">
      <c r="A6278" s="35" t="s">
        <v>54</v>
      </c>
      <c r="E6278" s="39" t="s">
        <v>8349</v>
      </c>
    </row>
    <row r="6279" spans="1:5" ht="12.75">
      <c r="A6279" s="35" t="s">
        <v>56</v>
      </c>
      <c r="E6279" s="40" t="s">
        <v>5</v>
      </c>
    </row>
    <row r="6280" spans="1:5" ht="12.75">
      <c r="A6280" t="s">
        <v>58</v>
      </c>
      <c r="E6280" s="39" t="s">
        <v>5</v>
      </c>
    </row>
    <row r="6281" spans="1:13" ht="12.75">
      <c r="A6281" t="s">
        <v>46</v>
      </c>
      <c r="C6281" s="31" t="s">
        <v>8353</v>
      </c>
      <c r="E6281" s="33" t="s">
        <v>8354</v>
      </c>
      <c r="J6281" s="32">
        <f>0</f>
      </c>
      <c s="32">
        <f>0</f>
      </c>
      <c s="32">
        <f>0+L6282+L6286+L6290+L6294</f>
      </c>
      <c s="32">
        <f>0+M6282+M6286+M6290+M6294</f>
      </c>
    </row>
    <row r="6282" spans="1:16" ht="12.75">
      <c r="A6282" t="s">
        <v>48</v>
      </c>
      <c s="34" t="s">
        <v>6457</v>
      </c>
      <c s="34" t="s">
        <v>10283</v>
      </c>
      <c s="35" t="s">
        <v>5</v>
      </c>
      <c s="6" t="s">
        <v>8356</v>
      </c>
      <c s="36" t="s">
        <v>1289</v>
      </c>
      <c s="37">
        <v>1</v>
      </c>
      <c s="36">
        <v>0</v>
      </c>
      <c s="36">
        <f>ROUND(G6282*H6282,6)</f>
      </c>
      <c r="L6282" s="38">
        <v>0</v>
      </c>
      <c s="32">
        <f>ROUND(ROUND(L6282,2)*ROUND(G6282,3),2)</f>
      </c>
      <c s="36" t="s">
        <v>8175</v>
      </c>
      <c>
        <f>(M6282*21)/100</f>
      </c>
      <c t="s">
        <v>27</v>
      </c>
    </row>
    <row r="6283" spans="1:5" ht="12.75">
      <c r="A6283" s="35" t="s">
        <v>54</v>
      </c>
      <c r="E6283" s="39" t="s">
        <v>8356</v>
      </c>
    </row>
    <row r="6284" spans="1:5" ht="12.75">
      <c r="A6284" s="35" t="s">
        <v>56</v>
      </c>
      <c r="E6284" s="40" t="s">
        <v>5</v>
      </c>
    </row>
    <row r="6285" spans="1:5" ht="12.75">
      <c r="A6285" t="s">
        <v>58</v>
      </c>
      <c r="E6285" s="39" t="s">
        <v>5</v>
      </c>
    </row>
    <row r="6286" spans="1:16" ht="12.75">
      <c r="A6286" t="s">
        <v>48</v>
      </c>
      <c s="34" t="s">
        <v>6459</v>
      </c>
      <c s="34" t="s">
        <v>10284</v>
      </c>
      <c s="35" t="s">
        <v>5</v>
      </c>
      <c s="6" t="s">
        <v>8358</v>
      </c>
      <c s="36" t="s">
        <v>52</v>
      </c>
      <c s="37">
        <v>10</v>
      </c>
      <c s="36">
        <v>0</v>
      </c>
      <c s="36">
        <f>ROUND(G6286*H6286,6)</f>
      </c>
      <c r="L6286" s="38">
        <v>0</v>
      </c>
      <c s="32">
        <f>ROUND(ROUND(L6286,2)*ROUND(G6286,3),2)</f>
      </c>
      <c s="36" t="s">
        <v>8175</v>
      </c>
      <c>
        <f>(M6286*21)/100</f>
      </c>
      <c t="s">
        <v>27</v>
      </c>
    </row>
    <row r="6287" spans="1:5" ht="12.75">
      <c r="A6287" s="35" t="s">
        <v>54</v>
      </c>
      <c r="E6287" s="39" t="s">
        <v>8358</v>
      </c>
    </row>
    <row r="6288" spans="1:5" ht="12.75">
      <c r="A6288" s="35" t="s">
        <v>56</v>
      </c>
      <c r="E6288" s="40" t="s">
        <v>5</v>
      </c>
    </row>
    <row r="6289" spans="1:5" ht="12.75">
      <c r="A6289" t="s">
        <v>58</v>
      </c>
      <c r="E6289" s="39" t="s">
        <v>5</v>
      </c>
    </row>
    <row r="6290" spans="1:16" ht="12.75">
      <c r="A6290" t="s">
        <v>48</v>
      </c>
      <c s="34" t="s">
        <v>6462</v>
      </c>
      <c s="34" t="s">
        <v>10285</v>
      </c>
      <c s="35" t="s">
        <v>5</v>
      </c>
      <c s="6" t="s">
        <v>8360</v>
      </c>
      <c s="36" t="s">
        <v>1289</v>
      </c>
      <c s="37">
        <v>1</v>
      </c>
      <c s="36">
        <v>0</v>
      </c>
      <c s="36">
        <f>ROUND(G6290*H6290,6)</f>
      </c>
      <c r="L6290" s="38">
        <v>0</v>
      </c>
      <c s="32">
        <f>ROUND(ROUND(L6290,2)*ROUND(G6290,3),2)</f>
      </c>
      <c s="36" t="s">
        <v>8175</v>
      </c>
      <c>
        <f>(M6290*21)/100</f>
      </c>
      <c t="s">
        <v>27</v>
      </c>
    </row>
    <row r="6291" spans="1:5" ht="12.75">
      <c r="A6291" s="35" t="s">
        <v>54</v>
      </c>
      <c r="E6291" s="39" t="s">
        <v>8360</v>
      </c>
    </row>
    <row r="6292" spans="1:5" ht="12.75">
      <c r="A6292" s="35" t="s">
        <v>56</v>
      </c>
      <c r="E6292" s="40" t="s">
        <v>5</v>
      </c>
    </row>
    <row r="6293" spans="1:5" ht="12.75">
      <c r="A6293" t="s">
        <v>58</v>
      </c>
      <c r="E6293" s="39" t="s">
        <v>5</v>
      </c>
    </row>
    <row r="6294" spans="1:16" ht="12.75">
      <c r="A6294" t="s">
        <v>48</v>
      </c>
      <c s="34" t="s">
        <v>6464</v>
      </c>
      <c s="34" t="s">
        <v>10286</v>
      </c>
      <c s="35" t="s">
        <v>5</v>
      </c>
      <c s="6" t="s">
        <v>8364</v>
      </c>
      <c s="36" t="s">
        <v>52</v>
      </c>
      <c s="37">
        <v>1</v>
      </c>
      <c s="36">
        <v>0</v>
      </c>
      <c s="36">
        <f>ROUND(G6294*H6294,6)</f>
      </c>
      <c r="L6294" s="38">
        <v>0</v>
      </c>
      <c s="32">
        <f>ROUND(ROUND(L6294,2)*ROUND(G6294,3),2)</f>
      </c>
      <c s="36" t="s">
        <v>8175</v>
      </c>
      <c>
        <f>(M6294*21)/100</f>
      </c>
      <c t="s">
        <v>27</v>
      </c>
    </row>
    <row r="6295" spans="1:5" ht="12.75">
      <c r="A6295" s="35" t="s">
        <v>54</v>
      </c>
      <c r="E6295" s="39" t="s">
        <v>8364</v>
      </c>
    </row>
    <row r="6296" spans="1:5" ht="12.75">
      <c r="A6296" s="35" t="s">
        <v>56</v>
      </c>
      <c r="E6296" s="40" t="s">
        <v>5</v>
      </c>
    </row>
    <row r="6297" spans="1:5" ht="12.75">
      <c r="A6297" t="s">
        <v>58</v>
      </c>
      <c r="E6297" s="39" t="s">
        <v>5</v>
      </c>
    </row>
    <row r="6298" spans="1:13" ht="12.75">
      <c r="A6298" t="s">
        <v>46</v>
      </c>
      <c r="C6298" s="31" t="s">
        <v>8365</v>
      </c>
      <c r="E6298" s="33" t="s">
        <v>8366</v>
      </c>
      <c r="J6298" s="32">
        <f>0</f>
      </c>
      <c s="32">
        <f>0</f>
      </c>
      <c s="32">
        <f>0+L6299+L6303+L6307+L6311</f>
      </c>
      <c s="32">
        <f>0+M6299+M6303+M6307+M6311</f>
      </c>
    </row>
    <row r="6299" spans="1:16" ht="12.75">
      <c r="A6299" t="s">
        <v>48</v>
      </c>
      <c s="34" t="s">
        <v>6466</v>
      </c>
      <c s="34" t="s">
        <v>10287</v>
      </c>
      <c s="35" t="s">
        <v>5</v>
      </c>
      <c s="6" t="s">
        <v>8368</v>
      </c>
      <c s="36" t="s">
        <v>1289</v>
      </c>
      <c s="37">
        <v>1</v>
      </c>
      <c s="36">
        <v>0</v>
      </c>
      <c s="36">
        <f>ROUND(G6299*H6299,6)</f>
      </c>
      <c r="L6299" s="38">
        <v>0</v>
      </c>
      <c s="32">
        <f>ROUND(ROUND(L6299,2)*ROUND(G6299,3),2)</f>
      </c>
      <c s="36" t="s">
        <v>8175</v>
      </c>
      <c>
        <f>(M6299*21)/100</f>
      </c>
      <c t="s">
        <v>27</v>
      </c>
    </row>
    <row r="6300" spans="1:5" ht="12.75">
      <c r="A6300" s="35" t="s">
        <v>54</v>
      </c>
      <c r="E6300" s="39" t="s">
        <v>8368</v>
      </c>
    </row>
    <row r="6301" spans="1:5" ht="12.75">
      <c r="A6301" s="35" t="s">
        <v>56</v>
      </c>
      <c r="E6301" s="40" t="s">
        <v>5</v>
      </c>
    </row>
    <row r="6302" spans="1:5" ht="12.75">
      <c r="A6302" t="s">
        <v>58</v>
      </c>
      <c r="E6302" s="39" t="s">
        <v>5</v>
      </c>
    </row>
    <row r="6303" spans="1:16" ht="12.75">
      <c r="A6303" t="s">
        <v>48</v>
      </c>
      <c s="34" t="s">
        <v>6468</v>
      </c>
      <c s="34" t="s">
        <v>10288</v>
      </c>
      <c s="35" t="s">
        <v>5</v>
      </c>
      <c s="6" t="s">
        <v>8370</v>
      </c>
      <c s="36" t="s">
        <v>1289</v>
      </c>
      <c s="37">
        <v>1</v>
      </c>
      <c s="36">
        <v>0</v>
      </c>
      <c s="36">
        <f>ROUND(G6303*H6303,6)</f>
      </c>
      <c r="L6303" s="38">
        <v>0</v>
      </c>
      <c s="32">
        <f>ROUND(ROUND(L6303,2)*ROUND(G6303,3),2)</f>
      </c>
      <c s="36" t="s">
        <v>8175</v>
      </c>
      <c>
        <f>(M6303*21)/100</f>
      </c>
      <c t="s">
        <v>27</v>
      </c>
    </row>
    <row r="6304" spans="1:5" ht="12.75">
      <c r="A6304" s="35" t="s">
        <v>54</v>
      </c>
      <c r="E6304" s="39" t="s">
        <v>8370</v>
      </c>
    </row>
    <row r="6305" spans="1:5" ht="12.75">
      <c r="A6305" s="35" t="s">
        <v>56</v>
      </c>
      <c r="E6305" s="40" t="s">
        <v>5</v>
      </c>
    </row>
    <row r="6306" spans="1:5" ht="12.75">
      <c r="A6306" t="s">
        <v>58</v>
      </c>
      <c r="E6306" s="39" t="s">
        <v>5</v>
      </c>
    </row>
    <row r="6307" spans="1:16" ht="12.75">
      <c r="A6307" t="s">
        <v>48</v>
      </c>
      <c s="34" t="s">
        <v>6470</v>
      </c>
      <c s="34" t="s">
        <v>10289</v>
      </c>
      <c s="35" t="s">
        <v>5</v>
      </c>
      <c s="6" t="s">
        <v>8372</v>
      </c>
      <c s="36" t="s">
        <v>215</v>
      </c>
      <c s="37">
        <v>16</v>
      </c>
      <c s="36">
        <v>0</v>
      </c>
      <c s="36">
        <f>ROUND(G6307*H6307,6)</f>
      </c>
      <c r="L6307" s="38">
        <v>0</v>
      </c>
      <c s="32">
        <f>ROUND(ROUND(L6307,2)*ROUND(G6307,3),2)</f>
      </c>
      <c s="36" t="s">
        <v>8175</v>
      </c>
      <c>
        <f>(M6307*21)/100</f>
      </c>
      <c t="s">
        <v>27</v>
      </c>
    </row>
    <row r="6308" spans="1:5" ht="12.75">
      <c r="A6308" s="35" t="s">
        <v>54</v>
      </c>
      <c r="E6308" s="39" t="s">
        <v>8372</v>
      </c>
    </row>
    <row r="6309" spans="1:5" ht="12.75">
      <c r="A6309" s="35" t="s">
        <v>56</v>
      </c>
      <c r="E6309" s="40" t="s">
        <v>5</v>
      </c>
    </row>
    <row r="6310" spans="1:5" ht="12.75">
      <c r="A6310" t="s">
        <v>58</v>
      </c>
      <c r="E6310" s="39" t="s">
        <v>5</v>
      </c>
    </row>
    <row r="6311" spans="1:16" ht="12.75">
      <c r="A6311" t="s">
        <v>48</v>
      </c>
      <c s="34" t="s">
        <v>6473</v>
      </c>
      <c s="34" t="s">
        <v>10290</v>
      </c>
      <c s="35" t="s">
        <v>5</v>
      </c>
      <c s="6" t="s">
        <v>8374</v>
      </c>
      <c s="36" t="s">
        <v>52</v>
      </c>
      <c s="37">
        <v>1</v>
      </c>
      <c s="36">
        <v>0</v>
      </c>
      <c s="36">
        <f>ROUND(G6311*H6311,6)</f>
      </c>
      <c r="L6311" s="38">
        <v>0</v>
      </c>
      <c s="32">
        <f>ROUND(ROUND(L6311,2)*ROUND(G6311,3),2)</f>
      </c>
      <c s="36" t="s">
        <v>8175</v>
      </c>
      <c>
        <f>(M6311*21)/100</f>
      </c>
      <c t="s">
        <v>27</v>
      </c>
    </row>
    <row r="6312" spans="1:5" ht="12.75">
      <c r="A6312" s="35" t="s">
        <v>54</v>
      </c>
      <c r="E6312" s="39" t="s">
        <v>8516</v>
      </c>
    </row>
    <row r="6313" spans="1:5" ht="12.75">
      <c r="A6313" s="35" t="s">
        <v>56</v>
      </c>
      <c r="E6313" s="40" t="s">
        <v>5</v>
      </c>
    </row>
    <row r="6314" spans="1:5" ht="12.75">
      <c r="A6314" t="s">
        <v>58</v>
      </c>
      <c r="E6314" s="39" t="s">
        <v>5</v>
      </c>
    </row>
    <row r="6315" spans="1:13" ht="12.75">
      <c r="A6315" t="s">
        <v>8165</v>
      </c>
      <c r="C6315" s="31" t="s">
        <v>10291</v>
      </c>
      <c r="E6315" s="33" t="s">
        <v>10292</v>
      </c>
      <c r="J6315" s="32">
        <f>0+J6316+J6337+J6354+J6379+J6444+J6485+J6506+J6515+J6536</f>
      </c>
      <c s="32">
        <f>0+K6316+K6337+K6354+K6379+K6444+K6485+K6506+K6515+K6536</f>
      </c>
      <c s="32">
        <f>0+L6316+L6337+L6354+L6379+L6444+L6485+L6506+L6515+L6536</f>
      </c>
      <c s="32">
        <f>0+M6316+M6337+M6354+M6379+M6444+M6485+M6506+M6515+M6536</f>
      </c>
    </row>
    <row r="6316" spans="1:13" ht="12.75">
      <c r="A6316" t="s">
        <v>46</v>
      </c>
      <c r="C6316" s="31" t="s">
        <v>8168</v>
      </c>
      <c r="E6316" s="33" t="s">
        <v>8169</v>
      </c>
      <c r="J6316" s="32">
        <f>0</f>
      </c>
      <c s="32">
        <f>0</f>
      </c>
      <c s="32">
        <f>0+L6317+L6321+L6325+L6329+L6333</f>
      </c>
      <c s="32">
        <f>0+M6317+M6321+M6325+M6329+M6333</f>
      </c>
    </row>
    <row r="6317" spans="1:16" ht="25.5">
      <c r="A6317" t="s">
        <v>48</v>
      </c>
      <c s="34" t="s">
        <v>6476</v>
      </c>
      <c s="34" t="s">
        <v>8378</v>
      </c>
      <c s="35" t="s">
        <v>7797</v>
      </c>
      <c s="6" t="s">
        <v>8379</v>
      </c>
      <c s="36" t="s">
        <v>52</v>
      </c>
      <c s="37">
        <v>1</v>
      </c>
      <c s="36">
        <v>0</v>
      </c>
      <c s="36">
        <f>ROUND(G6317*H6317,6)</f>
      </c>
      <c r="L6317" s="38">
        <v>0</v>
      </c>
      <c s="32">
        <f>ROUND(ROUND(L6317,2)*ROUND(G6317,3),2)</f>
      </c>
      <c s="36" t="s">
        <v>8172</v>
      </c>
      <c>
        <f>(M6317*21)/100</f>
      </c>
      <c t="s">
        <v>27</v>
      </c>
    </row>
    <row r="6318" spans="1:5" ht="12.75">
      <c r="A6318" s="35" t="s">
        <v>54</v>
      </c>
      <c r="E6318" s="39" t="s">
        <v>5</v>
      </c>
    </row>
    <row r="6319" spans="1:5" ht="12.75">
      <c r="A6319" s="35" t="s">
        <v>56</v>
      </c>
      <c r="E6319" s="40" t="s">
        <v>5</v>
      </c>
    </row>
    <row r="6320" spans="1:5" ht="12.75">
      <c r="A6320" t="s">
        <v>58</v>
      </c>
      <c r="E6320" s="39" t="s">
        <v>5</v>
      </c>
    </row>
    <row r="6321" spans="1:16" ht="12.75">
      <c r="A6321" t="s">
        <v>48</v>
      </c>
      <c s="34" t="s">
        <v>6478</v>
      </c>
      <c s="34" t="s">
        <v>10293</v>
      </c>
      <c s="35" t="s">
        <v>5</v>
      </c>
      <c s="6" t="s">
        <v>10294</v>
      </c>
      <c s="36" t="s">
        <v>52</v>
      </c>
      <c s="37">
        <v>1</v>
      </c>
      <c s="36">
        <v>0</v>
      </c>
      <c s="36">
        <f>ROUND(G6321*H6321,6)</f>
      </c>
      <c r="L6321" s="38">
        <v>0</v>
      </c>
      <c s="32">
        <f>ROUND(ROUND(L6321,2)*ROUND(G6321,3),2)</f>
      </c>
      <c s="36" t="s">
        <v>8175</v>
      </c>
      <c>
        <f>(M6321*21)/100</f>
      </c>
      <c t="s">
        <v>27</v>
      </c>
    </row>
    <row r="6322" spans="1:5" ht="178.5">
      <c r="A6322" s="35" t="s">
        <v>54</v>
      </c>
      <c r="E6322" s="39" t="s">
        <v>10295</v>
      </c>
    </row>
    <row r="6323" spans="1:5" ht="12.75">
      <c r="A6323" s="35" t="s">
        <v>56</v>
      </c>
      <c r="E6323" s="40" t="s">
        <v>5</v>
      </c>
    </row>
    <row r="6324" spans="1:5" ht="12.75">
      <c r="A6324" t="s">
        <v>58</v>
      </c>
      <c r="E6324" s="39" t="s">
        <v>5</v>
      </c>
    </row>
    <row r="6325" spans="1:16" ht="12.75">
      <c r="A6325" t="s">
        <v>48</v>
      </c>
      <c s="34" t="s">
        <v>6480</v>
      </c>
      <c s="34" t="s">
        <v>10296</v>
      </c>
      <c s="35" t="s">
        <v>5</v>
      </c>
      <c s="6" t="s">
        <v>8178</v>
      </c>
      <c s="36" t="s">
        <v>52</v>
      </c>
      <c s="37">
        <v>1</v>
      </c>
      <c s="36">
        <v>0</v>
      </c>
      <c s="36">
        <f>ROUND(G6325*H6325,6)</f>
      </c>
      <c r="L6325" s="38">
        <v>0</v>
      </c>
      <c s="32">
        <f>ROUND(ROUND(L6325,2)*ROUND(G6325,3),2)</f>
      </c>
      <c s="36" t="s">
        <v>8175</v>
      </c>
      <c>
        <f>(M6325*21)/100</f>
      </c>
      <c t="s">
        <v>27</v>
      </c>
    </row>
    <row r="6326" spans="1:5" ht="12.75">
      <c r="A6326" s="35" t="s">
        <v>54</v>
      </c>
      <c r="E6326" s="39" t="s">
        <v>8178</v>
      </c>
    </row>
    <row r="6327" spans="1:5" ht="12.75">
      <c r="A6327" s="35" t="s">
        <v>56</v>
      </c>
      <c r="E6327" s="40" t="s">
        <v>5</v>
      </c>
    </row>
    <row r="6328" spans="1:5" ht="12.75">
      <c r="A6328" t="s">
        <v>58</v>
      </c>
      <c r="E6328" s="39" t="s">
        <v>5</v>
      </c>
    </row>
    <row r="6329" spans="1:16" ht="12.75">
      <c r="A6329" t="s">
        <v>48</v>
      </c>
      <c s="34" t="s">
        <v>6482</v>
      </c>
      <c s="34" t="s">
        <v>10297</v>
      </c>
      <c s="35" t="s">
        <v>5</v>
      </c>
      <c s="6" t="s">
        <v>8180</v>
      </c>
      <c s="36" t="s">
        <v>52</v>
      </c>
      <c s="37">
        <v>1</v>
      </c>
      <c s="36">
        <v>0</v>
      </c>
      <c s="36">
        <f>ROUND(G6329*H6329,6)</f>
      </c>
      <c r="L6329" s="38">
        <v>0</v>
      </c>
      <c s="32">
        <f>ROUND(ROUND(L6329,2)*ROUND(G6329,3),2)</f>
      </c>
      <c s="36" t="s">
        <v>8175</v>
      </c>
      <c>
        <f>(M6329*21)/100</f>
      </c>
      <c t="s">
        <v>27</v>
      </c>
    </row>
    <row r="6330" spans="1:5" ht="12.75">
      <c r="A6330" s="35" t="s">
        <v>54</v>
      </c>
      <c r="E6330" s="39" t="s">
        <v>8180</v>
      </c>
    </row>
    <row r="6331" spans="1:5" ht="12.75">
      <c r="A6331" s="35" t="s">
        <v>56</v>
      </c>
      <c r="E6331" s="40" t="s">
        <v>5</v>
      </c>
    </row>
    <row r="6332" spans="1:5" ht="12.75">
      <c r="A6332" t="s">
        <v>58</v>
      </c>
      <c r="E6332" s="39" t="s">
        <v>5</v>
      </c>
    </row>
    <row r="6333" spans="1:16" ht="25.5">
      <c r="A6333" t="s">
        <v>48</v>
      </c>
      <c s="34" t="s">
        <v>6484</v>
      </c>
      <c s="34" t="s">
        <v>10298</v>
      </c>
      <c s="35" t="s">
        <v>5</v>
      </c>
      <c s="6" t="s">
        <v>8386</v>
      </c>
      <c s="36" t="s">
        <v>52</v>
      </c>
      <c s="37">
        <v>1</v>
      </c>
      <c s="36">
        <v>0</v>
      </c>
      <c s="36">
        <f>ROUND(G6333*H6333,6)</f>
      </c>
      <c r="L6333" s="38">
        <v>0</v>
      </c>
      <c s="32">
        <f>ROUND(ROUND(L6333,2)*ROUND(G6333,3),2)</f>
      </c>
      <c s="36" t="s">
        <v>8175</v>
      </c>
      <c>
        <f>(M6333*21)/100</f>
      </c>
      <c t="s">
        <v>27</v>
      </c>
    </row>
    <row r="6334" spans="1:5" ht="38.25">
      <c r="A6334" s="35" t="s">
        <v>54</v>
      </c>
      <c r="E6334" s="39" t="s">
        <v>8183</v>
      </c>
    </row>
    <row r="6335" spans="1:5" ht="12.75">
      <c r="A6335" s="35" t="s">
        <v>56</v>
      </c>
      <c r="E6335" s="40" t="s">
        <v>5</v>
      </c>
    </row>
    <row r="6336" spans="1:5" ht="12.75">
      <c r="A6336" t="s">
        <v>58</v>
      </c>
      <c r="E6336" s="39" t="s">
        <v>5</v>
      </c>
    </row>
    <row r="6337" spans="1:13" ht="12.75">
      <c r="A6337" t="s">
        <v>46</v>
      </c>
      <c r="C6337" s="31" t="s">
        <v>8184</v>
      </c>
      <c r="E6337" s="33" t="s">
        <v>8185</v>
      </c>
      <c r="J6337" s="32">
        <f>0</f>
      </c>
      <c s="32">
        <f>0</f>
      </c>
      <c s="32">
        <f>0+L6338+L6342+L6346+L6350</f>
      </c>
      <c s="32">
        <f>0+M6338+M6342+M6346+M6350</f>
      </c>
    </row>
    <row r="6338" spans="1:16" ht="12.75">
      <c r="A6338" t="s">
        <v>48</v>
      </c>
      <c s="34" t="s">
        <v>6486</v>
      </c>
      <c s="34" t="s">
        <v>8186</v>
      </c>
      <c s="35" t="s">
        <v>8725</v>
      </c>
      <c s="6" t="s">
        <v>8187</v>
      </c>
      <c s="36" t="s">
        <v>52</v>
      </c>
      <c s="37">
        <v>4</v>
      </c>
      <c s="36">
        <v>0</v>
      </c>
      <c s="36">
        <f>ROUND(G6338*H6338,6)</f>
      </c>
      <c r="L6338" s="38">
        <v>0</v>
      </c>
      <c s="32">
        <f>ROUND(ROUND(L6338,2)*ROUND(G6338,3),2)</f>
      </c>
      <c s="36" t="s">
        <v>8172</v>
      </c>
      <c>
        <f>(M6338*21)/100</f>
      </c>
      <c t="s">
        <v>27</v>
      </c>
    </row>
    <row r="6339" spans="1:5" ht="38.25">
      <c r="A6339" s="35" t="s">
        <v>54</v>
      </c>
      <c r="E6339" s="39" t="s">
        <v>10299</v>
      </c>
    </row>
    <row r="6340" spans="1:5" ht="12.75">
      <c r="A6340" s="35" t="s">
        <v>56</v>
      </c>
      <c r="E6340" s="40" t="s">
        <v>5</v>
      </c>
    </row>
    <row r="6341" spans="1:5" ht="12.75">
      <c r="A6341" t="s">
        <v>58</v>
      </c>
      <c r="E6341" s="39" t="s">
        <v>5</v>
      </c>
    </row>
    <row r="6342" spans="1:16" ht="25.5">
      <c r="A6342" t="s">
        <v>48</v>
      </c>
      <c s="34" t="s">
        <v>6488</v>
      </c>
      <c s="34" t="s">
        <v>10300</v>
      </c>
      <c s="35" t="s">
        <v>5</v>
      </c>
      <c s="6" t="s">
        <v>10301</v>
      </c>
      <c s="36" t="s">
        <v>52</v>
      </c>
      <c s="37">
        <v>1</v>
      </c>
      <c s="36">
        <v>0</v>
      </c>
      <c s="36">
        <f>ROUND(G6342*H6342,6)</f>
      </c>
      <c r="L6342" s="38">
        <v>0</v>
      </c>
      <c s="32">
        <f>ROUND(ROUND(L6342,2)*ROUND(G6342,3),2)</f>
      </c>
      <c s="36" t="s">
        <v>8175</v>
      </c>
      <c>
        <f>(M6342*21)/100</f>
      </c>
      <c t="s">
        <v>27</v>
      </c>
    </row>
    <row r="6343" spans="1:5" ht="25.5">
      <c r="A6343" s="35" t="s">
        <v>54</v>
      </c>
      <c r="E6343" s="39" t="s">
        <v>10301</v>
      </c>
    </row>
    <row r="6344" spans="1:5" ht="12.75">
      <c r="A6344" s="35" t="s">
        <v>56</v>
      </c>
      <c r="E6344" s="40" t="s">
        <v>5</v>
      </c>
    </row>
    <row r="6345" spans="1:5" ht="12.75">
      <c r="A6345" t="s">
        <v>58</v>
      </c>
      <c r="E6345" s="39" t="s">
        <v>5</v>
      </c>
    </row>
    <row r="6346" spans="1:16" ht="25.5">
      <c r="A6346" t="s">
        <v>48</v>
      </c>
      <c s="34" t="s">
        <v>6490</v>
      </c>
      <c s="34" t="s">
        <v>10302</v>
      </c>
      <c s="35" t="s">
        <v>5</v>
      </c>
      <c s="6" t="s">
        <v>10303</v>
      </c>
      <c s="36" t="s">
        <v>52</v>
      </c>
      <c s="37">
        <v>2</v>
      </c>
      <c s="36">
        <v>0</v>
      </c>
      <c s="36">
        <f>ROUND(G6346*H6346,6)</f>
      </c>
      <c r="L6346" s="38">
        <v>0</v>
      </c>
      <c s="32">
        <f>ROUND(ROUND(L6346,2)*ROUND(G6346,3),2)</f>
      </c>
      <c s="36" t="s">
        <v>8175</v>
      </c>
      <c>
        <f>(M6346*21)/100</f>
      </c>
      <c t="s">
        <v>27</v>
      </c>
    </row>
    <row r="6347" spans="1:5" ht="25.5">
      <c r="A6347" s="35" t="s">
        <v>54</v>
      </c>
      <c r="E6347" s="39" t="s">
        <v>10303</v>
      </c>
    </row>
    <row r="6348" spans="1:5" ht="12.75">
      <c r="A6348" s="35" t="s">
        <v>56</v>
      </c>
      <c r="E6348" s="40" t="s">
        <v>5</v>
      </c>
    </row>
    <row r="6349" spans="1:5" ht="12.75">
      <c r="A6349" t="s">
        <v>58</v>
      </c>
      <c r="E6349" s="39" t="s">
        <v>5</v>
      </c>
    </row>
    <row r="6350" spans="1:16" ht="12.75">
      <c r="A6350" t="s">
        <v>48</v>
      </c>
      <c s="34" t="s">
        <v>6492</v>
      </c>
      <c s="34" t="s">
        <v>10304</v>
      </c>
      <c s="35" t="s">
        <v>5</v>
      </c>
      <c s="6" t="s">
        <v>10305</v>
      </c>
      <c s="36" t="s">
        <v>52</v>
      </c>
      <c s="37">
        <v>1</v>
      </c>
      <c s="36">
        <v>0</v>
      </c>
      <c s="36">
        <f>ROUND(G6350*H6350,6)</f>
      </c>
      <c r="L6350" s="38">
        <v>0</v>
      </c>
      <c s="32">
        <f>ROUND(ROUND(L6350,2)*ROUND(G6350,3),2)</f>
      </c>
      <c s="36" t="s">
        <v>8175</v>
      </c>
      <c>
        <f>(M6350*21)/100</f>
      </c>
      <c t="s">
        <v>27</v>
      </c>
    </row>
    <row r="6351" spans="1:5" ht="12.75">
      <c r="A6351" s="35" t="s">
        <v>54</v>
      </c>
      <c r="E6351" s="39" t="s">
        <v>10305</v>
      </c>
    </row>
    <row r="6352" spans="1:5" ht="12.75">
      <c r="A6352" s="35" t="s">
        <v>56</v>
      </c>
      <c r="E6352" s="40" t="s">
        <v>5</v>
      </c>
    </row>
    <row r="6353" spans="1:5" ht="12.75">
      <c r="A6353" t="s">
        <v>58</v>
      </c>
      <c r="E6353" s="39" t="s">
        <v>5</v>
      </c>
    </row>
    <row r="6354" spans="1:13" ht="12.75">
      <c r="A6354" t="s">
        <v>46</v>
      </c>
      <c r="C6354" s="31" t="s">
        <v>8227</v>
      </c>
      <c r="E6354" s="33" t="s">
        <v>8228</v>
      </c>
      <c r="J6354" s="32">
        <f>0</f>
      </c>
      <c s="32">
        <f>0</f>
      </c>
      <c s="32">
        <f>0+L6355+L6359+L6363+L6367+L6371+L6375</f>
      </c>
      <c s="32">
        <f>0+M6355+M6359+M6363+M6367+M6371+M6375</f>
      </c>
    </row>
    <row r="6355" spans="1:16" ht="12.75">
      <c r="A6355" t="s">
        <v>48</v>
      </c>
      <c s="34" t="s">
        <v>6494</v>
      </c>
      <c s="34" t="s">
        <v>8236</v>
      </c>
      <c s="35" t="s">
        <v>8808</v>
      </c>
      <c s="6" t="s">
        <v>8237</v>
      </c>
      <c s="36" t="s">
        <v>52</v>
      </c>
      <c s="37">
        <v>1</v>
      </c>
      <c s="36">
        <v>0</v>
      </c>
      <c s="36">
        <f>ROUND(G6355*H6355,6)</f>
      </c>
      <c r="L6355" s="38">
        <v>0</v>
      </c>
      <c s="32">
        <f>ROUND(ROUND(L6355,2)*ROUND(G6355,3),2)</f>
      </c>
      <c s="36" t="s">
        <v>8172</v>
      </c>
      <c>
        <f>(M6355*21)/100</f>
      </c>
      <c t="s">
        <v>27</v>
      </c>
    </row>
    <row r="6356" spans="1:5" ht="12.75">
      <c r="A6356" s="35" t="s">
        <v>54</v>
      </c>
      <c r="E6356" s="39" t="s">
        <v>8845</v>
      </c>
    </row>
    <row r="6357" spans="1:5" ht="12.75">
      <c r="A6357" s="35" t="s">
        <v>56</v>
      </c>
      <c r="E6357" s="40" t="s">
        <v>5</v>
      </c>
    </row>
    <row r="6358" spans="1:5" ht="12.75">
      <c r="A6358" t="s">
        <v>58</v>
      </c>
      <c r="E6358" s="39" t="s">
        <v>5</v>
      </c>
    </row>
    <row r="6359" spans="1:16" ht="12.75">
      <c r="A6359" t="s">
        <v>48</v>
      </c>
      <c s="34" t="s">
        <v>6496</v>
      </c>
      <c s="34" t="s">
        <v>10306</v>
      </c>
      <c s="35" t="s">
        <v>5</v>
      </c>
      <c s="6" t="s">
        <v>8240</v>
      </c>
      <c s="36" t="s">
        <v>52</v>
      </c>
      <c s="37">
        <v>1</v>
      </c>
      <c s="36">
        <v>0</v>
      </c>
      <c s="36">
        <f>ROUND(G6359*H6359,6)</f>
      </c>
      <c r="L6359" s="38">
        <v>0</v>
      </c>
      <c s="32">
        <f>ROUND(ROUND(L6359,2)*ROUND(G6359,3),2)</f>
      </c>
      <c s="36" t="s">
        <v>8175</v>
      </c>
      <c>
        <f>(M6359*21)/100</f>
      </c>
      <c t="s">
        <v>27</v>
      </c>
    </row>
    <row r="6360" spans="1:5" ht="38.25">
      <c r="A6360" s="35" t="s">
        <v>54</v>
      </c>
      <c r="E6360" s="39" t="s">
        <v>8241</v>
      </c>
    </row>
    <row r="6361" spans="1:5" ht="12.75">
      <c r="A6361" s="35" t="s">
        <v>56</v>
      </c>
      <c r="E6361" s="40" t="s">
        <v>5</v>
      </c>
    </row>
    <row r="6362" spans="1:5" ht="12.75">
      <c r="A6362" t="s">
        <v>58</v>
      </c>
      <c r="E6362" s="39" t="s">
        <v>5</v>
      </c>
    </row>
    <row r="6363" spans="1:16" ht="12.75">
      <c r="A6363" t="s">
        <v>48</v>
      </c>
      <c s="34" t="s">
        <v>6498</v>
      </c>
      <c s="34" t="s">
        <v>8242</v>
      </c>
      <c s="35" t="s">
        <v>9388</v>
      </c>
      <c s="6" t="s">
        <v>8243</v>
      </c>
      <c s="36" t="s">
        <v>52</v>
      </c>
      <c s="37">
        <v>16</v>
      </c>
      <c s="36">
        <v>0</v>
      </c>
      <c s="36">
        <f>ROUND(G6363*H6363,6)</f>
      </c>
      <c r="L6363" s="38">
        <v>0</v>
      </c>
      <c s="32">
        <f>ROUND(ROUND(L6363,2)*ROUND(G6363,3),2)</f>
      </c>
      <c s="36" t="s">
        <v>8172</v>
      </c>
      <c>
        <f>(M6363*21)/100</f>
      </c>
      <c t="s">
        <v>27</v>
      </c>
    </row>
    <row r="6364" spans="1:5" ht="38.25">
      <c r="A6364" s="35" t="s">
        <v>54</v>
      </c>
      <c r="E6364" s="39" t="s">
        <v>10307</v>
      </c>
    </row>
    <row r="6365" spans="1:5" ht="12.75">
      <c r="A6365" s="35" t="s">
        <v>56</v>
      </c>
      <c r="E6365" s="40" t="s">
        <v>5</v>
      </c>
    </row>
    <row r="6366" spans="1:5" ht="12.75">
      <c r="A6366" t="s">
        <v>58</v>
      </c>
      <c r="E6366" s="39" t="s">
        <v>5</v>
      </c>
    </row>
    <row r="6367" spans="1:16" ht="12.75">
      <c r="A6367" t="s">
        <v>48</v>
      </c>
      <c s="34" t="s">
        <v>6500</v>
      </c>
      <c s="34" t="s">
        <v>10308</v>
      </c>
      <c s="35" t="s">
        <v>5</v>
      </c>
      <c s="6" t="s">
        <v>8246</v>
      </c>
      <c s="36" t="s">
        <v>52</v>
      </c>
      <c s="37">
        <v>2</v>
      </c>
      <c s="36">
        <v>0</v>
      </c>
      <c s="36">
        <f>ROUND(G6367*H6367,6)</f>
      </c>
      <c r="L6367" s="38">
        <v>0</v>
      </c>
      <c s="32">
        <f>ROUND(ROUND(L6367,2)*ROUND(G6367,3),2)</f>
      </c>
      <c s="36" t="s">
        <v>8175</v>
      </c>
      <c>
        <f>(M6367*21)/100</f>
      </c>
      <c t="s">
        <v>27</v>
      </c>
    </row>
    <row r="6368" spans="1:5" ht="38.25">
      <c r="A6368" s="35" t="s">
        <v>54</v>
      </c>
      <c r="E6368" s="39" t="s">
        <v>8241</v>
      </c>
    </row>
    <row r="6369" spans="1:5" ht="12.75">
      <c r="A6369" s="35" t="s">
        <v>56</v>
      </c>
      <c r="E6369" s="40" t="s">
        <v>5</v>
      </c>
    </row>
    <row r="6370" spans="1:5" ht="12.75">
      <c r="A6370" t="s">
        <v>58</v>
      </c>
      <c r="E6370" s="39" t="s">
        <v>5</v>
      </c>
    </row>
    <row r="6371" spans="1:16" ht="12.75">
      <c r="A6371" t="s">
        <v>48</v>
      </c>
      <c s="34" t="s">
        <v>6502</v>
      </c>
      <c s="34" t="s">
        <v>10309</v>
      </c>
      <c s="35" t="s">
        <v>5</v>
      </c>
      <c s="6" t="s">
        <v>8248</v>
      </c>
      <c s="36" t="s">
        <v>52</v>
      </c>
      <c s="37">
        <v>12</v>
      </c>
      <c s="36">
        <v>0</v>
      </c>
      <c s="36">
        <f>ROUND(G6371*H6371,6)</f>
      </c>
      <c r="L6371" s="38">
        <v>0</v>
      </c>
      <c s="32">
        <f>ROUND(ROUND(L6371,2)*ROUND(G6371,3),2)</f>
      </c>
      <c s="36" t="s">
        <v>8175</v>
      </c>
      <c>
        <f>(M6371*21)/100</f>
      </c>
      <c t="s">
        <v>27</v>
      </c>
    </row>
    <row r="6372" spans="1:5" ht="38.25">
      <c r="A6372" s="35" t="s">
        <v>54</v>
      </c>
      <c r="E6372" s="39" t="s">
        <v>8241</v>
      </c>
    </row>
    <row r="6373" spans="1:5" ht="12.75">
      <c r="A6373" s="35" t="s">
        <v>56</v>
      </c>
      <c r="E6373" s="40" t="s">
        <v>5</v>
      </c>
    </row>
    <row r="6374" spans="1:5" ht="12.75">
      <c r="A6374" t="s">
        <v>58</v>
      </c>
      <c r="E6374" s="39" t="s">
        <v>5</v>
      </c>
    </row>
    <row r="6375" spans="1:16" ht="12.75">
      <c r="A6375" t="s">
        <v>48</v>
      </c>
      <c s="34" t="s">
        <v>6505</v>
      </c>
      <c s="34" t="s">
        <v>10310</v>
      </c>
      <c s="35" t="s">
        <v>5</v>
      </c>
      <c s="6" t="s">
        <v>8411</v>
      </c>
      <c s="36" t="s">
        <v>52</v>
      </c>
      <c s="37">
        <v>2</v>
      </c>
      <c s="36">
        <v>0</v>
      </c>
      <c s="36">
        <f>ROUND(G6375*H6375,6)</f>
      </c>
      <c r="L6375" s="38">
        <v>0</v>
      </c>
      <c s="32">
        <f>ROUND(ROUND(L6375,2)*ROUND(G6375,3),2)</f>
      </c>
      <c s="36" t="s">
        <v>8175</v>
      </c>
      <c>
        <f>(M6375*21)/100</f>
      </c>
      <c t="s">
        <v>27</v>
      </c>
    </row>
    <row r="6376" spans="1:5" ht="38.25">
      <c r="A6376" s="35" t="s">
        <v>54</v>
      </c>
      <c r="E6376" s="39" t="s">
        <v>8241</v>
      </c>
    </row>
    <row r="6377" spans="1:5" ht="12.75">
      <c r="A6377" s="35" t="s">
        <v>56</v>
      </c>
      <c r="E6377" s="40" t="s">
        <v>5</v>
      </c>
    </row>
    <row r="6378" spans="1:5" ht="12.75">
      <c r="A6378" t="s">
        <v>58</v>
      </c>
      <c r="E6378" s="39" t="s">
        <v>5</v>
      </c>
    </row>
    <row r="6379" spans="1:13" ht="12.75">
      <c r="A6379" t="s">
        <v>46</v>
      </c>
      <c r="C6379" s="31" t="s">
        <v>8251</v>
      </c>
      <c r="E6379" s="33" t="s">
        <v>8252</v>
      </c>
      <c r="J6379" s="32">
        <f>0</f>
      </c>
      <c s="32">
        <f>0</f>
      </c>
      <c s="32">
        <f>0+L6380+L6384+L6388+L6392+L6396+L6400+L6404+L6408+L6412+L6416+L6420+L6424+L6428+L6432+L6436+L6440</f>
      </c>
      <c s="32">
        <f>0+M6380+M6384+M6388+M6392+M6396+M6400+M6404+M6408+M6412+M6416+M6420+M6424+M6428+M6432+M6436+M6440</f>
      </c>
    </row>
    <row r="6380" spans="1:16" ht="12.75">
      <c r="A6380" t="s">
        <v>48</v>
      </c>
      <c s="34" t="s">
        <v>6507</v>
      </c>
      <c s="34" t="s">
        <v>8253</v>
      </c>
      <c s="35" t="s">
        <v>9244</v>
      </c>
      <c s="6" t="s">
        <v>8254</v>
      </c>
      <c s="36" t="s">
        <v>163</v>
      </c>
      <c s="37">
        <v>22</v>
      </c>
      <c s="36">
        <v>0</v>
      </c>
      <c s="36">
        <f>ROUND(G6380*H6380,6)</f>
      </c>
      <c r="L6380" s="38">
        <v>0</v>
      </c>
      <c s="32">
        <f>ROUND(ROUND(L6380,2)*ROUND(G6380,3),2)</f>
      </c>
      <c s="36" t="s">
        <v>8172</v>
      </c>
      <c>
        <f>(M6380*21)/100</f>
      </c>
      <c t="s">
        <v>27</v>
      </c>
    </row>
    <row r="6381" spans="1:5" ht="12.75">
      <c r="A6381" s="35" t="s">
        <v>54</v>
      </c>
      <c r="E6381" s="39" t="s">
        <v>5</v>
      </c>
    </row>
    <row r="6382" spans="1:5" ht="12.75">
      <c r="A6382" s="35" t="s">
        <v>56</v>
      </c>
      <c r="E6382" s="40" t="s">
        <v>5</v>
      </c>
    </row>
    <row r="6383" spans="1:5" ht="12.75">
      <c r="A6383" t="s">
        <v>58</v>
      </c>
      <c r="E6383" s="39" t="s">
        <v>5</v>
      </c>
    </row>
    <row r="6384" spans="1:16" ht="12.75">
      <c r="A6384" t="s">
        <v>48</v>
      </c>
      <c s="34" t="s">
        <v>6509</v>
      </c>
      <c s="34" t="s">
        <v>8255</v>
      </c>
      <c s="35" t="s">
        <v>9244</v>
      </c>
      <c s="6" t="s">
        <v>8256</v>
      </c>
      <c s="36" t="s">
        <v>163</v>
      </c>
      <c s="37">
        <v>22</v>
      </c>
      <c s="36">
        <v>0</v>
      </c>
      <c s="36">
        <f>ROUND(G6384*H6384,6)</f>
      </c>
      <c r="L6384" s="38">
        <v>0</v>
      </c>
      <c s="32">
        <f>ROUND(ROUND(L6384,2)*ROUND(G6384,3),2)</f>
      </c>
      <c s="36" t="s">
        <v>8172</v>
      </c>
      <c>
        <f>(M6384*21)/100</f>
      </c>
      <c t="s">
        <v>27</v>
      </c>
    </row>
    <row r="6385" spans="1:5" ht="153">
      <c r="A6385" s="35" t="s">
        <v>54</v>
      </c>
      <c r="E6385" s="39" t="s">
        <v>10311</v>
      </c>
    </row>
    <row r="6386" spans="1:5" ht="25.5">
      <c r="A6386" s="35" t="s">
        <v>56</v>
      </c>
      <c r="E6386" s="40" t="s">
        <v>10312</v>
      </c>
    </row>
    <row r="6387" spans="1:5" ht="12.75">
      <c r="A6387" t="s">
        <v>58</v>
      </c>
      <c r="E6387" s="39" t="s">
        <v>5</v>
      </c>
    </row>
    <row r="6388" spans="1:16" ht="12.75">
      <c r="A6388" t="s">
        <v>48</v>
      </c>
      <c s="34" t="s">
        <v>6512</v>
      </c>
      <c s="34" t="s">
        <v>8259</v>
      </c>
      <c s="35" t="s">
        <v>9079</v>
      </c>
      <c s="6" t="s">
        <v>8260</v>
      </c>
      <c s="36" t="s">
        <v>163</v>
      </c>
      <c s="37">
        <v>34</v>
      </c>
      <c s="36">
        <v>0</v>
      </c>
      <c s="36">
        <f>ROUND(G6388*H6388,6)</f>
      </c>
      <c r="L6388" s="38">
        <v>0</v>
      </c>
      <c s="32">
        <f>ROUND(ROUND(L6388,2)*ROUND(G6388,3),2)</f>
      </c>
      <c s="36" t="s">
        <v>8172</v>
      </c>
      <c>
        <f>(M6388*21)/100</f>
      </c>
      <c t="s">
        <v>27</v>
      </c>
    </row>
    <row r="6389" spans="1:5" ht="25.5">
      <c r="A6389" s="35" t="s">
        <v>54</v>
      </c>
      <c r="E6389" s="39" t="s">
        <v>10313</v>
      </c>
    </row>
    <row r="6390" spans="1:5" ht="12.75">
      <c r="A6390" s="35" t="s">
        <v>56</v>
      </c>
      <c r="E6390" s="40" t="s">
        <v>5</v>
      </c>
    </row>
    <row r="6391" spans="1:5" ht="12.75">
      <c r="A6391" t="s">
        <v>58</v>
      </c>
      <c r="E6391" s="39" t="s">
        <v>5</v>
      </c>
    </row>
    <row r="6392" spans="1:16" ht="12.75">
      <c r="A6392" t="s">
        <v>48</v>
      </c>
      <c s="34" t="s">
        <v>6514</v>
      </c>
      <c s="34" t="s">
        <v>10314</v>
      </c>
      <c s="35" t="s">
        <v>5</v>
      </c>
      <c s="6" t="s">
        <v>10315</v>
      </c>
      <c s="36" t="s">
        <v>163</v>
      </c>
      <c s="37">
        <v>4</v>
      </c>
      <c s="36">
        <v>0</v>
      </c>
      <c s="36">
        <f>ROUND(G6392*H6392,6)</f>
      </c>
      <c r="L6392" s="38">
        <v>0</v>
      </c>
      <c s="32">
        <f>ROUND(ROUND(L6392,2)*ROUND(G6392,3),2)</f>
      </c>
      <c s="36" t="s">
        <v>8175</v>
      </c>
      <c>
        <f>(M6392*21)/100</f>
      </c>
      <c t="s">
        <v>27</v>
      </c>
    </row>
    <row r="6393" spans="1:5" ht="127.5">
      <c r="A6393" s="35" t="s">
        <v>54</v>
      </c>
      <c r="E6393" s="39" t="s">
        <v>8264</v>
      </c>
    </row>
    <row r="6394" spans="1:5" ht="25.5">
      <c r="A6394" s="35" t="s">
        <v>56</v>
      </c>
      <c r="E6394" s="40" t="s">
        <v>8437</v>
      </c>
    </row>
    <row r="6395" spans="1:5" ht="12.75">
      <c r="A6395" t="s">
        <v>58</v>
      </c>
      <c r="E6395" s="39" t="s">
        <v>5</v>
      </c>
    </row>
    <row r="6396" spans="1:16" ht="12.75">
      <c r="A6396" t="s">
        <v>48</v>
      </c>
      <c s="34" t="s">
        <v>6516</v>
      </c>
      <c s="34" t="s">
        <v>8266</v>
      </c>
      <c s="35" t="s">
        <v>9853</v>
      </c>
      <c s="6" t="s">
        <v>8267</v>
      </c>
      <c s="36" t="s">
        <v>163</v>
      </c>
      <c s="37">
        <v>35</v>
      </c>
      <c s="36">
        <v>0</v>
      </c>
      <c s="36">
        <f>ROUND(G6396*H6396,6)</f>
      </c>
      <c r="L6396" s="38">
        <v>0</v>
      </c>
      <c s="32">
        <f>ROUND(ROUND(L6396,2)*ROUND(G6396,3),2)</f>
      </c>
      <c s="36" t="s">
        <v>8172</v>
      </c>
      <c>
        <f>(M6396*21)/100</f>
      </c>
      <c t="s">
        <v>27</v>
      </c>
    </row>
    <row r="6397" spans="1:5" ht="12.75">
      <c r="A6397" s="35" t="s">
        <v>54</v>
      </c>
      <c r="E6397" s="39" t="s">
        <v>10316</v>
      </c>
    </row>
    <row r="6398" spans="1:5" ht="12.75">
      <c r="A6398" s="35" t="s">
        <v>56</v>
      </c>
      <c r="E6398" s="40" t="s">
        <v>5</v>
      </c>
    </row>
    <row r="6399" spans="1:5" ht="12.75">
      <c r="A6399" t="s">
        <v>58</v>
      </c>
      <c r="E6399" s="39" t="s">
        <v>5</v>
      </c>
    </row>
    <row r="6400" spans="1:16" ht="12.75">
      <c r="A6400" t="s">
        <v>48</v>
      </c>
      <c s="34" t="s">
        <v>6516</v>
      </c>
      <c s="34" t="s">
        <v>10317</v>
      </c>
      <c s="35" t="s">
        <v>5</v>
      </c>
      <c s="6" t="s">
        <v>10318</v>
      </c>
      <c s="36" t="s">
        <v>163</v>
      </c>
      <c s="37">
        <v>30</v>
      </c>
      <c s="36">
        <v>0</v>
      </c>
      <c s="36">
        <f>ROUND(G6400*H6400,6)</f>
      </c>
      <c r="L6400" s="38">
        <v>0</v>
      </c>
      <c s="32">
        <f>ROUND(ROUND(L6400,2)*ROUND(G6400,3),2)</f>
      </c>
      <c s="36" t="s">
        <v>8175</v>
      </c>
      <c>
        <f>(M6400*21)/100</f>
      </c>
      <c t="s">
        <v>27</v>
      </c>
    </row>
    <row r="6401" spans="1:5" ht="127.5">
      <c r="A6401" s="35" t="s">
        <v>54</v>
      </c>
      <c r="E6401" s="39" t="s">
        <v>8264</v>
      </c>
    </row>
    <row r="6402" spans="1:5" ht="25.5">
      <c r="A6402" s="35" t="s">
        <v>56</v>
      </c>
      <c r="E6402" s="40" t="s">
        <v>10319</v>
      </c>
    </row>
    <row r="6403" spans="1:5" ht="12.75">
      <c r="A6403" t="s">
        <v>58</v>
      </c>
      <c r="E6403" s="39" t="s">
        <v>5</v>
      </c>
    </row>
    <row r="6404" spans="1:16" ht="12.75">
      <c r="A6404" t="s">
        <v>48</v>
      </c>
      <c s="34" t="s">
        <v>6520</v>
      </c>
      <c s="34" t="s">
        <v>10320</v>
      </c>
      <c s="35" t="s">
        <v>5</v>
      </c>
      <c s="6" t="s">
        <v>10321</v>
      </c>
      <c s="36" t="s">
        <v>163</v>
      </c>
      <c s="37">
        <v>35</v>
      </c>
      <c s="36">
        <v>0</v>
      </c>
      <c s="36">
        <f>ROUND(G6404*H6404,6)</f>
      </c>
      <c r="L6404" s="38">
        <v>0</v>
      </c>
      <c s="32">
        <f>ROUND(ROUND(L6404,2)*ROUND(G6404,3),2)</f>
      </c>
      <c s="36" t="s">
        <v>8175</v>
      </c>
      <c>
        <f>(M6404*21)/100</f>
      </c>
      <c t="s">
        <v>27</v>
      </c>
    </row>
    <row r="6405" spans="1:5" ht="127.5">
      <c r="A6405" s="35" t="s">
        <v>54</v>
      </c>
      <c r="E6405" s="39" t="s">
        <v>8264</v>
      </c>
    </row>
    <row r="6406" spans="1:5" ht="25.5">
      <c r="A6406" s="35" t="s">
        <v>56</v>
      </c>
      <c r="E6406" s="40" t="s">
        <v>10322</v>
      </c>
    </row>
    <row r="6407" spans="1:5" ht="12.75">
      <c r="A6407" t="s">
        <v>58</v>
      </c>
      <c r="E6407" s="39" t="s">
        <v>5</v>
      </c>
    </row>
    <row r="6408" spans="1:16" ht="12.75">
      <c r="A6408" t="s">
        <v>48</v>
      </c>
      <c s="34" t="s">
        <v>6522</v>
      </c>
      <c s="34" t="s">
        <v>8275</v>
      </c>
      <c s="35" t="s">
        <v>10229</v>
      </c>
      <c s="6" t="s">
        <v>8276</v>
      </c>
      <c s="36" t="s">
        <v>163</v>
      </c>
      <c s="37">
        <v>88</v>
      </c>
      <c s="36">
        <v>0</v>
      </c>
      <c s="36">
        <f>ROUND(G6408*H6408,6)</f>
      </c>
      <c r="L6408" s="38">
        <v>0</v>
      </c>
      <c s="32">
        <f>ROUND(ROUND(L6408,2)*ROUND(G6408,3),2)</f>
      </c>
      <c s="36" t="s">
        <v>8172</v>
      </c>
      <c>
        <f>(M6408*21)/100</f>
      </c>
      <c t="s">
        <v>27</v>
      </c>
    </row>
    <row r="6409" spans="1:5" ht="38.25">
      <c r="A6409" s="35" t="s">
        <v>54</v>
      </c>
      <c r="E6409" s="39" t="s">
        <v>10323</v>
      </c>
    </row>
    <row r="6410" spans="1:5" ht="12.75">
      <c r="A6410" s="35" t="s">
        <v>56</v>
      </c>
      <c r="E6410" s="40" t="s">
        <v>5</v>
      </c>
    </row>
    <row r="6411" spans="1:5" ht="12.75">
      <c r="A6411" t="s">
        <v>58</v>
      </c>
      <c r="E6411" s="39" t="s">
        <v>5</v>
      </c>
    </row>
    <row r="6412" spans="1:16" ht="12.75">
      <c r="A6412" t="s">
        <v>48</v>
      </c>
      <c s="34" t="s">
        <v>6524</v>
      </c>
      <c s="34" t="s">
        <v>10324</v>
      </c>
      <c s="35" t="s">
        <v>5</v>
      </c>
      <c s="6" t="s">
        <v>8436</v>
      </c>
      <c s="36" t="s">
        <v>163</v>
      </c>
      <c s="37">
        <v>32</v>
      </c>
      <c s="36">
        <v>0</v>
      </c>
      <c s="36">
        <f>ROUND(G6412*H6412,6)</f>
      </c>
      <c r="L6412" s="38">
        <v>0</v>
      </c>
      <c s="32">
        <f>ROUND(ROUND(L6412,2)*ROUND(G6412,3),2)</f>
      </c>
      <c s="36" t="s">
        <v>8175</v>
      </c>
      <c>
        <f>(M6412*21)/100</f>
      </c>
      <c t="s">
        <v>27</v>
      </c>
    </row>
    <row r="6413" spans="1:5" ht="127.5">
      <c r="A6413" s="35" t="s">
        <v>54</v>
      </c>
      <c r="E6413" s="39" t="s">
        <v>8264</v>
      </c>
    </row>
    <row r="6414" spans="1:5" ht="25.5">
      <c r="A6414" s="35" t="s">
        <v>56</v>
      </c>
      <c r="E6414" s="40" t="s">
        <v>10325</v>
      </c>
    </row>
    <row r="6415" spans="1:5" ht="12.75">
      <c r="A6415" t="s">
        <v>58</v>
      </c>
      <c r="E6415" s="39" t="s">
        <v>5</v>
      </c>
    </row>
    <row r="6416" spans="1:16" ht="12.75">
      <c r="A6416" t="s">
        <v>48</v>
      </c>
      <c s="34" t="s">
        <v>6528</v>
      </c>
      <c s="34" t="s">
        <v>10326</v>
      </c>
      <c s="35" t="s">
        <v>5</v>
      </c>
      <c s="6" t="s">
        <v>8674</v>
      </c>
      <c s="36" t="s">
        <v>163</v>
      </c>
      <c s="37">
        <v>51</v>
      </c>
      <c s="36">
        <v>0</v>
      </c>
      <c s="36">
        <f>ROUND(G6416*H6416,6)</f>
      </c>
      <c r="L6416" s="38">
        <v>0</v>
      </c>
      <c s="32">
        <f>ROUND(ROUND(L6416,2)*ROUND(G6416,3),2)</f>
      </c>
      <c s="36" t="s">
        <v>8175</v>
      </c>
      <c>
        <f>(M6416*21)/100</f>
      </c>
      <c t="s">
        <v>27</v>
      </c>
    </row>
    <row r="6417" spans="1:5" ht="127.5">
      <c r="A6417" s="35" t="s">
        <v>54</v>
      </c>
      <c r="E6417" s="39" t="s">
        <v>8264</v>
      </c>
    </row>
    <row r="6418" spans="1:5" ht="25.5">
      <c r="A6418" s="35" t="s">
        <v>56</v>
      </c>
      <c r="E6418" s="40" t="s">
        <v>10327</v>
      </c>
    </row>
    <row r="6419" spans="1:5" ht="12.75">
      <c r="A6419" t="s">
        <v>58</v>
      </c>
      <c r="E6419" s="39" t="s">
        <v>5</v>
      </c>
    </row>
    <row r="6420" spans="1:16" ht="12.75">
      <c r="A6420" t="s">
        <v>48</v>
      </c>
      <c s="34" t="s">
        <v>6532</v>
      </c>
      <c s="34" t="s">
        <v>10328</v>
      </c>
      <c s="35" t="s">
        <v>5</v>
      </c>
      <c s="6" t="s">
        <v>9603</v>
      </c>
      <c s="36" t="s">
        <v>163</v>
      </c>
      <c s="37">
        <v>5</v>
      </c>
      <c s="36">
        <v>0</v>
      </c>
      <c s="36">
        <f>ROUND(G6420*H6420,6)</f>
      </c>
      <c r="L6420" s="38">
        <v>0</v>
      </c>
      <c s="32">
        <f>ROUND(ROUND(L6420,2)*ROUND(G6420,3),2)</f>
      </c>
      <c s="36" t="s">
        <v>8175</v>
      </c>
      <c>
        <f>(M6420*21)/100</f>
      </c>
      <c t="s">
        <v>27</v>
      </c>
    </row>
    <row r="6421" spans="1:5" ht="127.5">
      <c r="A6421" s="35" t="s">
        <v>54</v>
      </c>
      <c r="E6421" s="39" t="s">
        <v>8264</v>
      </c>
    </row>
    <row r="6422" spans="1:5" ht="25.5">
      <c r="A6422" s="35" t="s">
        <v>56</v>
      </c>
      <c r="E6422" s="40" t="s">
        <v>10329</v>
      </c>
    </row>
    <row r="6423" spans="1:5" ht="12.75">
      <c r="A6423" t="s">
        <v>58</v>
      </c>
      <c r="E6423" s="39" t="s">
        <v>5</v>
      </c>
    </row>
    <row r="6424" spans="1:16" ht="12.75">
      <c r="A6424" t="s">
        <v>48</v>
      </c>
      <c s="34" t="s">
        <v>3376</v>
      </c>
      <c s="34" t="s">
        <v>9259</v>
      </c>
      <c s="35" t="s">
        <v>7805</v>
      </c>
      <c s="6" t="s">
        <v>9260</v>
      </c>
      <c s="36" t="s">
        <v>163</v>
      </c>
      <c s="37">
        <v>1</v>
      </c>
      <c s="36">
        <v>0</v>
      </c>
      <c s="36">
        <f>ROUND(G6424*H6424,6)</f>
      </c>
      <c r="L6424" s="38">
        <v>0</v>
      </c>
      <c s="32">
        <f>ROUND(ROUND(L6424,2)*ROUND(G6424,3),2)</f>
      </c>
      <c s="36" t="s">
        <v>8172</v>
      </c>
      <c>
        <f>(M6424*21)/100</f>
      </c>
      <c t="s">
        <v>27</v>
      </c>
    </row>
    <row r="6425" spans="1:5" ht="12.75">
      <c r="A6425" s="35" t="s">
        <v>54</v>
      </c>
      <c r="E6425" s="39" t="s">
        <v>10061</v>
      </c>
    </row>
    <row r="6426" spans="1:5" ht="12.75">
      <c r="A6426" s="35" t="s">
        <v>56</v>
      </c>
      <c r="E6426" s="40" t="s">
        <v>5</v>
      </c>
    </row>
    <row r="6427" spans="1:5" ht="12.75">
      <c r="A6427" t="s">
        <v>58</v>
      </c>
      <c r="E6427" s="39" t="s">
        <v>5</v>
      </c>
    </row>
    <row r="6428" spans="1:16" ht="12.75">
      <c r="A6428" t="s">
        <v>48</v>
      </c>
      <c s="34" t="s">
        <v>10330</v>
      </c>
      <c s="34" t="s">
        <v>10331</v>
      </c>
      <c s="35" t="s">
        <v>5</v>
      </c>
      <c s="6" t="s">
        <v>9263</v>
      </c>
      <c s="36" t="s">
        <v>163</v>
      </c>
      <c s="37">
        <v>1</v>
      </c>
      <c s="36">
        <v>0</v>
      </c>
      <c s="36">
        <f>ROUND(G6428*H6428,6)</f>
      </c>
      <c r="L6428" s="38">
        <v>0</v>
      </c>
      <c s="32">
        <f>ROUND(ROUND(L6428,2)*ROUND(G6428,3),2)</f>
      </c>
      <c s="36" t="s">
        <v>8175</v>
      </c>
      <c>
        <f>(M6428*21)/100</f>
      </c>
      <c t="s">
        <v>27</v>
      </c>
    </row>
    <row r="6429" spans="1:5" ht="12.75">
      <c r="A6429" s="35" t="s">
        <v>54</v>
      </c>
      <c r="E6429" s="39" t="s">
        <v>8298</v>
      </c>
    </row>
    <row r="6430" spans="1:5" ht="12.75">
      <c r="A6430" s="35" t="s">
        <v>56</v>
      </c>
      <c r="E6430" s="40" t="s">
        <v>5</v>
      </c>
    </row>
    <row r="6431" spans="1:5" ht="12.75">
      <c r="A6431" t="s">
        <v>58</v>
      </c>
      <c r="E6431" s="39" t="s">
        <v>5</v>
      </c>
    </row>
    <row r="6432" spans="1:16" ht="12.75">
      <c r="A6432" t="s">
        <v>48</v>
      </c>
      <c s="34" t="s">
        <v>10332</v>
      </c>
      <c s="34" t="s">
        <v>8293</v>
      </c>
      <c s="35" t="s">
        <v>9388</v>
      </c>
      <c s="6" t="s">
        <v>8294</v>
      </c>
      <c s="36" t="s">
        <v>163</v>
      </c>
      <c s="37">
        <v>22</v>
      </c>
      <c s="36">
        <v>0</v>
      </c>
      <c s="36">
        <f>ROUND(G6432*H6432,6)</f>
      </c>
      <c r="L6432" s="38">
        <v>0</v>
      </c>
      <c s="32">
        <f>ROUND(ROUND(L6432,2)*ROUND(G6432,3),2)</f>
      </c>
      <c s="36" t="s">
        <v>8172</v>
      </c>
      <c>
        <f>(M6432*21)/100</f>
      </c>
      <c t="s">
        <v>27</v>
      </c>
    </row>
    <row r="6433" spans="1:5" ht="25.5">
      <c r="A6433" s="35" t="s">
        <v>54</v>
      </c>
      <c r="E6433" s="39" t="s">
        <v>10333</v>
      </c>
    </row>
    <row r="6434" spans="1:5" ht="12.75">
      <c r="A6434" s="35" t="s">
        <v>56</v>
      </c>
      <c r="E6434" s="40" t="s">
        <v>5</v>
      </c>
    </row>
    <row r="6435" spans="1:5" ht="12.75">
      <c r="A6435" t="s">
        <v>58</v>
      </c>
      <c r="E6435" s="39" t="s">
        <v>5</v>
      </c>
    </row>
    <row r="6436" spans="1:16" ht="12.75">
      <c r="A6436" t="s">
        <v>48</v>
      </c>
      <c s="34" t="s">
        <v>10334</v>
      </c>
      <c s="34" t="s">
        <v>10335</v>
      </c>
      <c s="35" t="s">
        <v>5</v>
      </c>
      <c s="6" t="s">
        <v>8302</v>
      </c>
      <c s="36" t="s">
        <v>163</v>
      </c>
      <c s="37">
        <v>20</v>
      </c>
      <c s="36">
        <v>0</v>
      </c>
      <c s="36">
        <f>ROUND(G6436*H6436,6)</f>
      </c>
      <c r="L6436" s="38">
        <v>0</v>
      </c>
      <c s="32">
        <f>ROUND(ROUND(L6436,2)*ROUND(G6436,3),2)</f>
      </c>
      <c s="36" t="s">
        <v>8175</v>
      </c>
      <c>
        <f>(M6436*21)/100</f>
      </c>
      <c t="s">
        <v>27</v>
      </c>
    </row>
    <row r="6437" spans="1:5" ht="12.75">
      <c r="A6437" s="35" t="s">
        <v>54</v>
      </c>
      <c r="E6437" s="39" t="s">
        <v>8298</v>
      </c>
    </row>
    <row r="6438" spans="1:5" ht="12.75">
      <c r="A6438" s="35" t="s">
        <v>56</v>
      </c>
      <c r="E6438" s="40" t="s">
        <v>5</v>
      </c>
    </row>
    <row r="6439" spans="1:5" ht="12.75">
      <c r="A6439" t="s">
        <v>58</v>
      </c>
      <c r="E6439" s="39" t="s">
        <v>5</v>
      </c>
    </row>
    <row r="6440" spans="1:16" ht="12.75">
      <c r="A6440" t="s">
        <v>48</v>
      </c>
      <c s="34" t="s">
        <v>10336</v>
      </c>
      <c s="34" t="s">
        <v>10337</v>
      </c>
      <c s="35" t="s">
        <v>5</v>
      </c>
      <c s="6" t="s">
        <v>8297</v>
      </c>
      <c s="36" t="s">
        <v>163</v>
      </c>
      <c s="37">
        <v>2</v>
      </c>
      <c s="36">
        <v>0</v>
      </c>
      <c s="36">
        <f>ROUND(G6440*H6440,6)</f>
      </c>
      <c r="L6440" s="38">
        <v>0</v>
      </c>
      <c s="32">
        <f>ROUND(ROUND(L6440,2)*ROUND(G6440,3),2)</f>
      </c>
      <c s="36" t="s">
        <v>8175</v>
      </c>
      <c>
        <f>(M6440*21)/100</f>
      </c>
      <c t="s">
        <v>27</v>
      </c>
    </row>
    <row r="6441" spans="1:5" ht="12.75">
      <c r="A6441" s="35" t="s">
        <v>54</v>
      </c>
      <c r="E6441" s="39" t="s">
        <v>8298</v>
      </c>
    </row>
    <row r="6442" spans="1:5" ht="12.75">
      <c r="A6442" s="35" t="s">
        <v>56</v>
      </c>
      <c r="E6442" s="40" t="s">
        <v>5</v>
      </c>
    </row>
    <row r="6443" spans="1:5" ht="12.75">
      <c r="A6443" t="s">
        <v>58</v>
      </c>
      <c r="E6443" s="39" t="s">
        <v>5</v>
      </c>
    </row>
    <row r="6444" spans="1:13" ht="12.75">
      <c r="A6444" t="s">
        <v>46</v>
      </c>
      <c r="C6444" s="31" t="s">
        <v>8303</v>
      </c>
      <c r="E6444" s="33" t="s">
        <v>8304</v>
      </c>
      <c r="J6444" s="32">
        <f>0</f>
      </c>
      <c s="32">
        <f>0</f>
      </c>
      <c s="32">
        <f>0+L6445+L6449+L6453+L6457+L6461+L6465+L6469+L6473+L6477+L6481</f>
      </c>
      <c s="32">
        <f>0+M6445+M6449+M6453+M6457+M6461+M6465+M6469+M6473+M6477+M6481</f>
      </c>
    </row>
    <row r="6445" spans="1:16" ht="12.75">
      <c r="A6445" t="s">
        <v>48</v>
      </c>
      <c s="34" t="s">
        <v>10338</v>
      </c>
      <c s="34" t="s">
        <v>9919</v>
      </c>
      <c s="35" t="s">
        <v>8669</v>
      </c>
      <c s="6" t="s">
        <v>9920</v>
      </c>
      <c s="36" t="s">
        <v>52</v>
      </c>
      <c s="37">
        <v>10</v>
      </c>
      <c s="36">
        <v>0</v>
      </c>
      <c s="36">
        <f>ROUND(G6445*H6445,6)</f>
      </c>
      <c r="L6445" s="38">
        <v>0</v>
      </c>
      <c s="32">
        <f>ROUND(ROUND(L6445,2)*ROUND(G6445,3),2)</f>
      </c>
      <c s="36" t="s">
        <v>8172</v>
      </c>
      <c>
        <f>(M6445*21)/100</f>
      </c>
      <c t="s">
        <v>27</v>
      </c>
    </row>
    <row r="6446" spans="1:5" ht="12.75">
      <c r="A6446" s="35" t="s">
        <v>54</v>
      </c>
      <c r="E6446" s="39" t="s">
        <v>10339</v>
      </c>
    </row>
    <row r="6447" spans="1:5" ht="12.75">
      <c r="A6447" s="35" t="s">
        <v>56</v>
      </c>
      <c r="E6447" s="40" t="s">
        <v>5</v>
      </c>
    </row>
    <row r="6448" spans="1:5" ht="12.75">
      <c r="A6448" t="s">
        <v>58</v>
      </c>
      <c r="E6448" s="39" t="s">
        <v>5</v>
      </c>
    </row>
    <row r="6449" spans="1:16" ht="25.5">
      <c r="A6449" t="s">
        <v>48</v>
      </c>
      <c s="34" t="s">
        <v>10340</v>
      </c>
      <c s="34" t="s">
        <v>10341</v>
      </c>
      <c s="35" t="s">
        <v>5</v>
      </c>
      <c s="6" t="s">
        <v>8696</v>
      </c>
      <c s="36" t="s">
        <v>52</v>
      </c>
      <c s="37">
        <v>10</v>
      </c>
      <c s="36">
        <v>0</v>
      </c>
      <c s="36">
        <f>ROUND(G6449*H6449,6)</f>
      </c>
      <c r="L6449" s="38">
        <v>0</v>
      </c>
      <c s="32">
        <f>ROUND(ROUND(L6449,2)*ROUND(G6449,3),2)</f>
      </c>
      <c s="36" t="s">
        <v>8175</v>
      </c>
      <c>
        <f>(M6449*21)/100</f>
      </c>
      <c t="s">
        <v>27</v>
      </c>
    </row>
    <row r="6450" spans="1:5" ht="25.5">
      <c r="A6450" s="35" t="s">
        <v>54</v>
      </c>
      <c r="E6450" s="39" t="s">
        <v>8696</v>
      </c>
    </row>
    <row r="6451" spans="1:5" ht="12.75">
      <c r="A6451" s="35" t="s">
        <v>56</v>
      </c>
      <c r="E6451" s="40" t="s">
        <v>5</v>
      </c>
    </row>
    <row r="6452" spans="1:5" ht="12.75">
      <c r="A6452" t="s">
        <v>58</v>
      </c>
      <c r="E6452" s="39" t="s">
        <v>5</v>
      </c>
    </row>
    <row r="6453" spans="1:16" ht="12.75">
      <c r="A6453" t="s">
        <v>48</v>
      </c>
      <c s="34" t="s">
        <v>10342</v>
      </c>
      <c s="34" t="s">
        <v>9796</v>
      </c>
      <c s="35" t="s">
        <v>7797</v>
      </c>
      <c s="6" t="s">
        <v>9797</v>
      </c>
      <c s="36" t="s">
        <v>52</v>
      </c>
      <c s="37">
        <v>1</v>
      </c>
      <c s="36">
        <v>0</v>
      </c>
      <c s="36">
        <f>ROUND(G6453*H6453,6)</f>
      </c>
      <c r="L6453" s="38">
        <v>0</v>
      </c>
      <c s="32">
        <f>ROUND(ROUND(L6453,2)*ROUND(G6453,3),2)</f>
      </c>
      <c s="36" t="s">
        <v>8172</v>
      </c>
      <c>
        <f>(M6453*21)/100</f>
      </c>
      <c t="s">
        <v>27</v>
      </c>
    </row>
    <row r="6454" spans="1:5" ht="12.75">
      <c r="A6454" s="35" t="s">
        <v>54</v>
      </c>
      <c r="E6454" s="39" t="s">
        <v>9798</v>
      </c>
    </row>
    <row r="6455" spans="1:5" ht="12.75">
      <c r="A6455" s="35" t="s">
        <v>56</v>
      </c>
      <c r="E6455" s="40" t="s">
        <v>5</v>
      </c>
    </row>
    <row r="6456" spans="1:5" ht="12.75">
      <c r="A6456" t="s">
        <v>58</v>
      </c>
      <c r="E6456" s="39" t="s">
        <v>5</v>
      </c>
    </row>
    <row r="6457" spans="1:16" ht="25.5">
      <c r="A6457" t="s">
        <v>48</v>
      </c>
      <c s="34" t="s">
        <v>10343</v>
      </c>
      <c s="34" t="s">
        <v>10344</v>
      </c>
      <c s="35" t="s">
        <v>5</v>
      </c>
      <c s="6" t="s">
        <v>9268</v>
      </c>
      <c s="36" t="s">
        <v>52</v>
      </c>
      <c s="37">
        <v>1</v>
      </c>
      <c s="36">
        <v>0</v>
      </c>
      <c s="36">
        <f>ROUND(G6457*H6457,6)</f>
      </c>
      <c r="L6457" s="38">
        <v>0</v>
      </c>
      <c s="32">
        <f>ROUND(ROUND(L6457,2)*ROUND(G6457,3),2)</f>
      </c>
      <c s="36" t="s">
        <v>8175</v>
      </c>
      <c>
        <f>(M6457*21)/100</f>
      </c>
      <c t="s">
        <v>27</v>
      </c>
    </row>
    <row r="6458" spans="1:5" ht="25.5">
      <c r="A6458" s="35" t="s">
        <v>54</v>
      </c>
      <c r="E6458" s="39" t="s">
        <v>9268</v>
      </c>
    </row>
    <row r="6459" spans="1:5" ht="12.75">
      <c r="A6459" s="35" t="s">
        <v>56</v>
      </c>
      <c r="E6459" s="40" t="s">
        <v>5</v>
      </c>
    </row>
    <row r="6460" spans="1:5" ht="12.75">
      <c r="A6460" t="s">
        <v>58</v>
      </c>
      <c r="E6460" s="39" t="s">
        <v>5</v>
      </c>
    </row>
    <row r="6461" spans="1:16" ht="12.75">
      <c r="A6461" t="s">
        <v>48</v>
      </c>
      <c s="34" t="s">
        <v>10345</v>
      </c>
      <c s="34" t="s">
        <v>8949</v>
      </c>
      <c s="35" t="s">
        <v>9030</v>
      </c>
      <c s="6" t="s">
        <v>8950</v>
      </c>
      <c s="36" t="s">
        <v>52</v>
      </c>
      <c s="37">
        <v>1</v>
      </c>
      <c s="36">
        <v>0</v>
      </c>
      <c s="36">
        <f>ROUND(G6461*H6461,6)</f>
      </c>
      <c r="L6461" s="38">
        <v>0</v>
      </c>
      <c s="32">
        <f>ROUND(ROUND(L6461,2)*ROUND(G6461,3),2)</f>
      </c>
      <c s="36" t="s">
        <v>8172</v>
      </c>
      <c>
        <f>(M6461*21)/100</f>
      </c>
      <c t="s">
        <v>27</v>
      </c>
    </row>
    <row r="6462" spans="1:5" ht="12.75">
      <c r="A6462" s="35" t="s">
        <v>54</v>
      </c>
      <c r="E6462" s="39" t="s">
        <v>9270</v>
      </c>
    </row>
    <row r="6463" spans="1:5" ht="12.75">
      <c r="A6463" s="35" t="s">
        <v>56</v>
      </c>
      <c r="E6463" s="40" t="s">
        <v>5</v>
      </c>
    </row>
    <row r="6464" spans="1:5" ht="12.75">
      <c r="A6464" t="s">
        <v>58</v>
      </c>
      <c r="E6464" s="39" t="s">
        <v>5</v>
      </c>
    </row>
    <row r="6465" spans="1:16" ht="12.75">
      <c r="A6465" t="s">
        <v>48</v>
      </c>
      <c s="34" t="s">
        <v>10346</v>
      </c>
      <c s="34" t="s">
        <v>10347</v>
      </c>
      <c s="35" t="s">
        <v>5</v>
      </c>
      <c s="6" t="s">
        <v>9019</v>
      </c>
      <c s="36" t="s">
        <v>52</v>
      </c>
      <c s="37">
        <v>1</v>
      </c>
      <c s="36">
        <v>0</v>
      </c>
      <c s="36">
        <f>ROUND(G6465*H6465,6)</f>
      </c>
      <c r="L6465" s="38">
        <v>0</v>
      </c>
      <c s="32">
        <f>ROUND(ROUND(L6465,2)*ROUND(G6465,3),2)</f>
      </c>
      <c s="36" t="s">
        <v>8175</v>
      </c>
      <c>
        <f>(M6465*21)/100</f>
      </c>
      <c t="s">
        <v>27</v>
      </c>
    </row>
    <row r="6466" spans="1:5" ht="12.75">
      <c r="A6466" s="35" t="s">
        <v>54</v>
      </c>
      <c r="E6466" s="39" t="s">
        <v>9019</v>
      </c>
    </row>
    <row r="6467" spans="1:5" ht="12.75">
      <c r="A6467" s="35" t="s">
        <v>56</v>
      </c>
      <c r="E6467" s="40" t="s">
        <v>5</v>
      </c>
    </row>
    <row r="6468" spans="1:5" ht="12.75">
      <c r="A6468" t="s">
        <v>58</v>
      </c>
      <c r="E6468" s="39" t="s">
        <v>5</v>
      </c>
    </row>
    <row r="6469" spans="1:16" ht="12.75">
      <c r="A6469" t="s">
        <v>48</v>
      </c>
      <c s="34" t="s">
        <v>10348</v>
      </c>
      <c s="34" t="s">
        <v>9919</v>
      </c>
      <c s="35" t="s">
        <v>8725</v>
      </c>
      <c s="6" t="s">
        <v>9920</v>
      </c>
      <c s="36" t="s">
        <v>52</v>
      </c>
      <c s="37">
        <v>10</v>
      </c>
      <c s="36">
        <v>0</v>
      </c>
      <c s="36">
        <f>ROUND(G6469*H6469,6)</f>
      </c>
      <c r="L6469" s="38">
        <v>0</v>
      </c>
      <c s="32">
        <f>ROUND(ROUND(L6469,2)*ROUND(G6469,3),2)</f>
      </c>
      <c s="36" t="s">
        <v>8172</v>
      </c>
      <c>
        <f>(M6469*21)/100</f>
      </c>
      <c t="s">
        <v>27</v>
      </c>
    </row>
    <row r="6470" spans="1:5" ht="12.75">
      <c r="A6470" s="35" t="s">
        <v>54</v>
      </c>
      <c r="E6470" s="39" t="s">
        <v>10349</v>
      </c>
    </row>
    <row r="6471" spans="1:5" ht="12.75">
      <c r="A6471" s="35" t="s">
        <v>56</v>
      </c>
      <c r="E6471" s="40" t="s">
        <v>5</v>
      </c>
    </row>
    <row r="6472" spans="1:5" ht="12.75">
      <c r="A6472" t="s">
        <v>58</v>
      </c>
      <c r="E6472" s="39" t="s">
        <v>5</v>
      </c>
    </row>
    <row r="6473" spans="1:16" ht="25.5">
      <c r="A6473" t="s">
        <v>48</v>
      </c>
      <c s="34" t="s">
        <v>10350</v>
      </c>
      <c s="34" t="s">
        <v>10351</v>
      </c>
      <c s="35" t="s">
        <v>5</v>
      </c>
      <c s="6" t="s">
        <v>8887</v>
      </c>
      <c s="36" t="s">
        <v>52</v>
      </c>
      <c s="37">
        <v>10</v>
      </c>
      <c s="36">
        <v>0</v>
      </c>
      <c s="36">
        <f>ROUND(G6473*H6473,6)</f>
      </c>
      <c r="L6473" s="38">
        <v>0</v>
      </c>
      <c s="32">
        <f>ROUND(ROUND(L6473,2)*ROUND(G6473,3),2)</f>
      </c>
      <c s="36" t="s">
        <v>8175</v>
      </c>
      <c>
        <f>(M6473*21)/100</f>
      </c>
      <c t="s">
        <v>27</v>
      </c>
    </row>
    <row r="6474" spans="1:5" ht="25.5">
      <c r="A6474" s="35" t="s">
        <v>54</v>
      </c>
      <c r="E6474" s="39" t="s">
        <v>8887</v>
      </c>
    </row>
    <row r="6475" spans="1:5" ht="12.75">
      <c r="A6475" s="35" t="s">
        <v>56</v>
      </c>
      <c r="E6475" s="40" t="s">
        <v>5</v>
      </c>
    </row>
    <row r="6476" spans="1:5" ht="12.75">
      <c r="A6476" t="s">
        <v>58</v>
      </c>
      <c r="E6476" s="39" t="s">
        <v>5</v>
      </c>
    </row>
    <row r="6477" spans="1:16" ht="12.75">
      <c r="A6477" t="s">
        <v>48</v>
      </c>
      <c s="34" t="s">
        <v>10352</v>
      </c>
      <c s="34" t="s">
        <v>8949</v>
      </c>
      <c s="35" t="s">
        <v>9079</v>
      </c>
      <c s="6" t="s">
        <v>8950</v>
      </c>
      <c s="36" t="s">
        <v>52</v>
      </c>
      <c s="37">
        <v>1</v>
      </c>
      <c s="36">
        <v>0</v>
      </c>
      <c s="36">
        <f>ROUND(G6477*H6477,6)</f>
      </c>
      <c r="L6477" s="38">
        <v>0</v>
      </c>
      <c s="32">
        <f>ROUND(ROUND(L6477,2)*ROUND(G6477,3),2)</f>
      </c>
      <c s="36" t="s">
        <v>8172</v>
      </c>
      <c>
        <f>(M6477*21)/100</f>
      </c>
      <c t="s">
        <v>27</v>
      </c>
    </row>
    <row r="6478" spans="1:5" ht="12.75">
      <c r="A6478" s="35" t="s">
        <v>54</v>
      </c>
      <c r="E6478" s="39" t="s">
        <v>9270</v>
      </c>
    </row>
    <row r="6479" spans="1:5" ht="12.75">
      <c r="A6479" s="35" t="s">
        <v>56</v>
      </c>
      <c r="E6479" s="40" t="s">
        <v>5</v>
      </c>
    </row>
    <row r="6480" spans="1:5" ht="12.75">
      <c r="A6480" t="s">
        <v>58</v>
      </c>
      <c r="E6480" s="39" t="s">
        <v>5</v>
      </c>
    </row>
    <row r="6481" spans="1:16" ht="12.75">
      <c r="A6481" t="s">
        <v>48</v>
      </c>
      <c s="34" t="s">
        <v>10353</v>
      </c>
      <c s="34" t="s">
        <v>10354</v>
      </c>
      <c s="35" t="s">
        <v>5</v>
      </c>
      <c s="6" t="s">
        <v>8473</v>
      </c>
      <c s="36" t="s">
        <v>52</v>
      </c>
      <c s="37">
        <v>1</v>
      </c>
      <c s="36">
        <v>0</v>
      </c>
      <c s="36">
        <f>ROUND(G6481*H6481,6)</f>
      </c>
      <c r="L6481" s="38">
        <v>0</v>
      </c>
      <c s="32">
        <f>ROUND(ROUND(L6481,2)*ROUND(G6481,3),2)</f>
      </c>
      <c s="36" t="s">
        <v>8175</v>
      </c>
      <c>
        <f>(M6481*21)/100</f>
      </c>
      <c t="s">
        <v>27</v>
      </c>
    </row>
    <row r="6482" spans="1:5" ht="12.75">
      <c r="A6482" s="35" t="s">
        <v>54</v>
      </c>
      <c r="E6482" s="39" t="s">
        <v>8473</v>
      </c>
    </row>
    <row r="6483" spans="1:5" ht="12.75">
      <c r="A6483" s="35" t="s">
        <v>56</v>
      </c>
      <c r="E6483" s="40" t="s">
        <v>5</v>
      </c>
    </row>
    <row r="6484" spans="1:5" ht="12.75">
      <c r="A6484" t="s">
        <v>58</v>
      </c>
      <c r="E6484" s="39" t="s">
        <v>5</v>
      </c>
    </row>
    <row r="6485" spans="1:13" ht="12.75">
      <c r="A6485" t="s">
        <v>46</v>
      </c>
      <c r="C6485" s="31" t="s">
        <v>8332</v>
      </c>
      <c r="E6485" s="33" t="s">
        <v>8333</v>
      </c>
      <c r="J6485" s="32">
        <f>0</f>
      </c>
      <c s="32">
        <f>0</f>
      </c>
      <c s="32">
        <f>0+L6486+L6490+L6494+L6498+L6502</f>
      </c>
      <c s="32">
        <f>0+M6486+M6490+M6494+M6498+M6502</f>
      </c>
    </row>
    <row r="6486" spans="1:16" ht="12.75">
      <c r="A6486" t="s">
        <v>48</v>
      </c>
      <c s="34" t="s">
        <v>10355</v>
      </c>
      <c s="34" t="s">
        <v>10356</v>
      </c>
      <c s="35" t="s">
        <v>5</v>
      </c>
      <c s="6" t="s">
        <v>8335</v>
      </c>
      <c s="36" t="s">
        <v>1408</v>
      </c>
      <c s="37">
        <v>100</v>
      </c>
      <c s="36">
        <v>0</v>
      </c>
      <c s="36">
        <f>ROUND(G6486*H6486,6)</f>
      </c>
      <c r="L6486" s="38">
        <v>0</v>
      </c>
      <c s="32">
        <f>ROUND(ROUND(L6486,2)*ROUND(G6486,3),2)</f>
      </c>
      <c s="36" t="s">
        <v>8175</v>
      </c>
      <c>
        <f>(M6486*21)/100</f>
      </c>
      <c t="s">
        <v>27</v>
      </c>
    </row>
    <row r="6487" spans="1:5" ht="12.75">
      <c r="A6487" s="35" t="s">
        <v>54</v>
      </c>
      <c r="E6487" s="39" t="s">
        <v>8335</v>
      </c>
    </row>
    <row r="6488" spans="1:5" ht="12.75">
      <c r="A6488" s="35" t="s">
        <v>56</v>
      </c>
      <c r="E6488" s="40" t="s">
        <v>5</v>
      </c>
    </row>
    <row r="6489" spans="1:5" ht="12.75">
      <c r="A6489" t="s">
        <v>58</v>
      </c>
      <c r="E6489" s="39" t="s">
        <v>5</v>
      </c>
    </row>
    <row r="6490" spans="1:16" ht="12.75">
      <c r="A6490" t="s">
        <v>48</v>
      </c>
      <c s="34" t="s">
        <v>10357</v>
      </c>
      <c s="34" t="s">
        <v>10358</v>
      </c>
      <c s="35" t="s">
        <v>5</v>
      </c>
      <c s="6" t="s">
        <v>8680</v>
      </c>
      <c s="36" t="s">
        <v>52</v>
      </c>
      <c s="37">
        <v>20</v>
      </c>
      <c s="36">
        <v>0</v>
      </c>
      <c s="36">
        <f>ROUND(G6490*H6490,6)</f>
      </c>
      <c r="L6490" s="38">
        <v>0</v>
      </c>
      <c s="32">
        <f>ROUND(ROUND(L6490,2)*ROUND(G6490,3),2)</f>
      </c>
      <c s="36" t="s">
        <v>8175</v>
      </c>
      <c>
        <f>(M6490*21)/100</f>
      </c>
      <c t="s">
        <v>27</v>
      </c>
    </row>
    <row r="6491" spans="1:5" ht="12.75">
      <c r="A6491" s="35" t="s">
        <v>54</v>
      </c>
      <c r="E6491" s="39" t="s">
        <v>8680</v>
      </c>
    </row>
    <row r="6492" spans="1:5" ht="12.75">
      <c r="A6492" s="35" t="s">
        <v>56</v>
      </c>
      <c r="E6492" s="40" t="s">
        <v>5</v>
      </c>
    </row>
    <row r="6493" spans="1:5" ht="12.75">
      <c r="A6493" t="s">
        <v>58</v>
      </c>
      <c r="E6493" s="39" t="s">
        <v>5</v>
      </c>
    </row>
    <row r="6494" spans="1:16" ht="12.75">
      <c r="A6494" t="s">
        <v>48</v>
      </c>
      <c s="34" t="s">
        <v>10359</v>
      </c>
      <c s="34" t="s">
        <v>10360</v>
      </c>
      <c s="35" t="s">
        <v>5</v>
      </c>
      <c s="6" t="s">
        <v>8337</v>
      </c>
      <c s="36" t="s">
        <v>52</v>
      </c>
      <c s="37">
        <v>1</v>
      </c>
      <c s="36">
        <v>0</v>
      </c>
      <c s="36">
        <f>ROUND(G6494*H6494,6)</f>
      </c>
      <c r="L6494" s="38">
        <v>0</v>
      </c>
      <c s="32">
        <f>ROUND(ROUND(L6494,2)*ROUND(G6494,3),2)</f>
      </c>
      <c s="36" t="s">
        <v>8175</v>
      </c>
      <c>
        <f>(M6494*21)/100</f>
      </c>
      <c t="s">
        <v>27</v>
      </c>
    </row>
    <row r="6495" spans="1:5" ht="12.75">
      <c r="A6495" s="35" t="s">
        <v>54</v>
      </c>
      <c r="E6495" s="39" t="s">
        <v>8337</v>
      </c>
    </row>
    <row r="6496" spans="1:5" ht="12.75">
      <c r="A6496" s="35" t="s">
        <v>56</v>
      </c>
      <c r="E6496" s="40" t="s">
        <v>5</v>
      </c>
    </row>
    <row r="6497" spans="1:5" ht="12.75">
      <c r="A6497" t="s">
        <v>58</v>
      </c>
      <c r="E6497" s="39" t="s">
        <v>5</v>
      </c>
    </row>
    <row r="6498" spans="1:16" ht="12.75">
      <c r="A6498" t="s">
        <v>48</v>
      </c>
      <c s="34" t="s">
        <v>10361</v>
      </c>
      <c s="34" t="s">
        <v>10362</v>
      </c>
      <c s="35" t="s">
        <v>5</v>
      </c>
      <c s="6" t="s">
        <v>10363</v>
      </c>
      <c s="36" t="s">
        <v>52</v>
      </c>
      <c s="37">
        <v>2</v>
      </c>
      <c s="36">
        <v>0</v>
      </c>
      <c s="36">
        <f>ROUND(G6498*H6498,6)</f>
      </c>
      <c r="L6498" s="38">
        <v>0</v>
      </c>
      <c s="32">
        <f>ROUND(ROUND(L6498,2)*ROUND(G6498,3),2)</f>
      </c>
      <c s="36" t="s">
        <v>8175</v>
      </c>
      <c>
        <f>(M6498*21)/100</f>
      </c>
      <c t="s">
        <v>27</v>
      </c>
    </row>
    <row r="6499" spans="1:5" ht="12.75">
      <c r="A6499" s="35" t="s">
        <v>54</v>
      </c>
      <c r="E6499" s="39" t="s">
        <v>10363</v>
      </c>
    </row>
    <row r="6500" spans="1:5" ht="12.75">
      <c r="A6500" s="35" t="s">
        <v>56</v>
      </c>
      <c r="E6500" s="40" t="s">
        <v>5</v>
      </c>
    </row>
    <row r="6501" spans="1:5" ht="12.75">
      <c r="A6501" t="s">
        <v>58</v>
      </c>
      <c r="E6501" s="39" t="s">
        <v>5</v>
      </c>
    </row>
    <row r="6502" spans="1:16" ht="12.75">
      <c r="A6502" t="s">
        <v>48</v>
      </c>
      <c s="34" t="s">
        <v>10364</v>
      </c>
      <c s="34" t="s">
        <v>10365</v>
      </c>
      <c s="35" t="s">
        <v>5</v>
      </c>
      <c s="6" t="s">
        <v>8339</v>
      </c>
      <c s="36" t="s">
        <v>52</v>
      </c>
      <c s="37">
        <v>23</v>
      </c>
      <c s="36">
        <v>0</v>
      </c>
      <c s="36">
        <f>ROUND(G6502*H6502,6)</f>
      </c>
      <c r="L6502" s="38">
        <v>0</v>
      </c>
      <c s="32">
        <f>ROUND(ROUND(L6502,2)*ROUND(G6502,3),2)</f>
      </c>
      <c s="36" t="s">
        <v>8175</v>
      </c>
      <c>
        <f>(M6502*21)/100</f>
      </c>
      <c t="s">
        <v>27</v>
      </c>
    </row>
    <row r="6503" spans="1:5" ht="12.75">
      <c r="A6503" s="35" t="s">
        <v>54</v>
      </c>
      <c r="E6503" s="39" t="s">
        <v>8339</v>
      </c>
    </row>
    <row r="6504" spans="1:5" ht="12.75">
      <c r="A6504" s="35" t="s">
        <v>56</v>
      </c>
      <c r="E6504" s="40" t="s">
        <v>5</v>
      </c>
    </row>
    <row r="6505" spans="1:5" ht="12.75">
      <c r="A6505" t="s">
        <v>58</v>
      </c>
      <c r="E6505" s="39" t="s">
        <v>5</v>
      </c>
    </row>
    <row r="6506" spans="1:13" ht="12.75">
      <c r="A6506" t="s">
        <v>46</v>
      </c>
      <c r="C6506" s="31" t="s">
        <v>8342</v>
      </c>
      <c r="E6506" s="33" t="s">
        <v>8343</v>
      </c>
      <c r="J6506" s="32">
        <f>0</f>
      </c>
      <c s="32">
        <f>0</f>
      </c>
      <c s="32">
        <f>0+L6507+L6511</f>
      </c>
      <c s="32">
        <f>0+M6507+M6511</f>
      </c>
    </row>
    <row r="6507" spans="1:16" ht="25.5">
      <c r="A6507" t="s">
        <v>48</v>
      </c>
      <c s="34" t="s">
        <v>10366</v>
      </c>
      <c s="34" t="s">
        <v>8344</v>
      </c>
      <c s="35" t="s">
        <v>10367</v>
      </c>
      <c s="6" t="s">
        <v>8345</v>
      </c>
      <c s="36" t="s">
        <v>1361</v>
      </c>
      <c s="37">
        <v>24</v>
      </c>
      <c s="36">
        <v>0</v>
      </c>
      <c s="36">
        <f>ROUND(G6507*H6507,6)</f>
      </c>
      <c r="L6507" s="38">
        <v>0</v>
      </c>
      <c s="32">
        <f>ROUND(ROUND(L6507,2)*ROUND(G6507,3),2)</f>
      </c>
      <c s="36" t="s">
        <v>8172</v>
      </c>
      <c>
        <f>(M6507*21)/100</f>
      </c>
      <c t="s">
        <v>27</v>
      </c>
    </row>
    <row r="6508" spans="1:5" ht="12.75">
      <c r="A6508" s="35" t="s">
        <v>54</v>
      </c>
      <c r="E6508" s="39" t="s">
        <v>10368</v>
      </c>
    </row>
    <row r="6509" spans="1:5" ht="12.75">
      <c r="A6509" s="35" t="s">
        <v>56</v>
      </c>
      <c r="E6509" s="40" t="s">
        <v>5</v>
      </c>
    </row>
    <row r="6510" spans="1:5" ht="12.75">
      <c r="A6510" t="s">
        <v>58</v>
      </c>
      <c r="E6510" s="39" t="s">
        <v>5</v>
      </c>
    </row>
    <row r="6511" spans="1:16" ht="12.75">
      <c r="A6511" t="s">
        <v>48</v>
      </c>
      <c s="34" t="s">
        <v>10369</v>
      </c>
      <c s="34" t="s">
        <v>10370</v>
      </c>
      <c s="35" t="s">
        <v>5</v>
      </c>
      <c s="6" t="s">
        <v>8348</v>
      </c>
      <c s="36" t="s">
        <v>1361</v>
      </c>
      <c s="37">
        <v>24</v>
      </c>
      <c s="36">
        <v>0</v>
      </c>
      <c s="36">
        <f>ROUND(G6511*H6511,6)</f>
      </c>
      <c r="L6511" s="38">
        <v>0</v>
      </c>
      <c s="32">
        <f>ROUND(ROUND(L6511,2)*ROUND(G6511,3),2)</f>
      </c>
      <c s="36" t="s">
        <v>8175</v>
      </c>
      <c>
        <f>(M6511*21)/100</f>
      </c>
      <c t="s">
        <v>27</v>
      </c>
    </row>
    <row r="6512" spans="1:5" ht="63.75">
      <c r="A6512" s="35" t="s">
        <v>54</v>
      </c>
      <c r="E6512" s="39" t="s">
        <v>8349</v>
      </c>
    </row>
    <row r="6513" spans="1:5" ht="12.75">
      <c r="A6513" s="35" t="s">
        <v>56</v>
      </c>
      <c r="E6513" s="40" t="s">
        <v>5</v>
      </c>
    </row>
    <row r="6514" spans="1:5" ht="12.75">
      <c r="A6514" t="s">
        <v>58</v>
      </c>
      <c r="E6514" s="39" t="s">
        <v>5</v>
      </c>
    </row>
    <row r="6515" spans="1:13" ht="12.75">
      <c r="A6515" t="s">
        <v>46</v>
      </c>
      <c r="C6515" s="31" t="s">
        <v>8353</v>
      </c>
      <c r="E6515" s="33" t="s">
        <v>8354</v>
      </c>
      <c r="J6515" s="32">
        <f>0</f>
      </c>
      <c s="32">
        <f>0</f>
      </c>
      <c s="32">
        <f>0+L6516+L6520+L6524+L6528+L6532</f>
      </c>
      <c s="32">
        <f>0+M6516+M6520+M6524+M6528+M6532</f>
      </c>
    </row>
    <row r="6516" spans="1:16" ht="12.75">
      <c r="A6516" t="s">
        <v>48</v>
      </c>
      <c s="34" t="s">
        <v>10371</v>
      </c>
      <c s="34" t="s">
        <v>10372</v>
      </c>
      <c s="35" t="s">
        <v>5</v>
      </c>
      <c s="6" t="s">
        <v>8356</v>
      </c>
      <c s="36" t="s">
        <v>1289</v>
      </c>
      <c s="37">
        <v>1</v>
      </c>
      <c s="36">
        <v>0</v>
      </c>
      <c s="36">
        <f>ROUND(G6516*H6516,6)</f>
      </c>
      <c r="L6516" s="38">
        <v>0</v>
      </c>
      <c s="32">
        <f>ROUND(ROUND(L6516,2)*ROUND(G6516,3),2)</f>
      </c>
      <c s="36" t="s">
        <v>8175</v>
      </c>
      <c>
        <f>(M6516*21)/100</f>
      </c>
      <c t="s">
        <v>27</v>
      </c>
    </row>
    <row r="6517" spans="1:5" ht="12.75">
      <c r="A6517" s="35" t="s">
        <v>54</v>
      </c>
      <c r="E6517" s="39" t="s">
        <v>8356</v>
      </c>
    </row>
    <row r="6518" spans="1:5" ht="12.75">
      <c r="A6518" s="35" t="s">
        <v>56</v>
      </c>
      <c r="E6518" s="40" t="s">
        <v>5</v>
      </c>
    </row>
    <row r="6519" spans="1:5" ht="12.75">
      <c r="A6519" t="s">
        <v>58</v>
      </c>
      <c r="E6519" s="39" t="s">
        <v>5</v>
      </c>
    </row>
    <row r="6520" spans="1:16" ht="12.75">
      <c r="A6520" t="s">
        <v>48</v>
      </c>
      <c s="34" t="s">
        <v>10373</v>
      </c>
      <c s="34" t="s">
        <v>10374</v>
      </c>
      <c s="35" t="s">
        <v>5</v>
      </c>
      <c s="6" t="s">
        <v>8358</v>
      </c>
      <c s="36" t="s">
        <v>52</v>
      </c>
      <c s="37">
        <v>10</v>
      </c>
      <c s="36">
        <v>0</v>
      </c>
      <c s="36">
        <f>ROUND(G6520*H6520,6)</f>
      </c>
      <c r="L6520" s="38">
        <v>0</v>
      </c>
      <c s="32">
        <f>ROUND(ROUND(L6520,2)*ROUND(G6520,3),2)</f>
      </c>
      <c s="36" t="s">
        <v>8175</v>
      </c>
      <c>
        <f>(M6520*21)/100</f>
      </c>
      <c t="s">
        <v>27</v>
      </c>
    </row>
    <row r="6521" spans="1:5" ht="12.75">
      <c r="A6521" s="35" t="s">
        <v>54</v>
      </c>
      <c r="E6521" s="39" t="s">
        <v>8358</v>
      </c>
    </row>
    <row r="6522" spans="1:5" ht="12.75">
      <c r="A6522" s="35" t="s">
        <v>56</v>
      </c>
      <c r="E6522" s="40" t="s">
        <v>5</v>
      </c>
    </row>
    <row r="6523" spans="1:5" ht="12.75">
      <c r="A6523" t="s">
        <v>58</v>
      </c>
      <c r="E6523" s="39" t="s">
        <v>5</v>
      </c>
    </row>
    <row r="6524" spans="1:16" ht="12.75">
      <c r="A6524" t="s">
        <v>48</v>
      </c>
      <c s="34" t="s">
        <v>10375</v>
      </c>
      <c s="34" t="s">
        <v>10376</v>
      </c>
      <c s="35" t="s">
        <v>5</v>
      </c>
      <c s="6" t="s">
        <v>8360</v>
      </c>
      <c s="36" t="s">
        <v>1289</v>
      </c>
      <c s="37">
        <v>1</v>
      </c>
      <c s="36">
        <v>0</v>
      </c>
      <c s="36">
        <f>ROUND(G6524*H6524,6)</f>
      </c>
      <c r="L6524" s="38">
        <v>0</v>
      </c>
      <c s="32">
        <f>ROUND(ROUND(L6524,2)*ROUND(G6524,3),2)</f>
      </c>
      <c s="36" t="s">
        <v>8175</v>
      </c>
      <c>
        <f>(M6524*21)/100</f>
      </c>
      <c t="s">
        <v>27</v>
      </c>
    </row>
    <row r="6525" spans="1:5" ht="12.75">
      <c r="A6525" s="35" t="s">
        <v>54</v>
      </c>
      <c r="E6525" s="39" t="s">
        <v>8360</v>
      </c>
    </row>
    <row r="6526" spans="1:5" ht="12.75">
      <c r="A6526" s="35" t="s">
        <v>56</v>
      </c>
      <c r="E6526" s="40" t="s">
        <v>5</v>
      </c>
    </row>
    <row r="6527" spans="1:5" ht="12.75">
      <c r="A6527" t="s">
        <v>58</v>
      </c>
      <c r="E6527" s="39" t="s">
        <v>5</v>
      </c>
    </row>
    <row r="6528" spans="1:16" ht="12.75">
      <c r="A6528" t="s">
        <v>48</v>
      </c>
      <c s="34" t="s">
        <v>10377</v>
      </c>
      <c s="34" t="s">
        <v>10378</v>
      </c>
      <c s="35" t="s">
        <v>5</v>
      </c>
      <c s="6" t="s">
        <v>8362</v>
      </c>
      <c s="36" t="s">
        <v>52</v>
      </c>
      <c s="37">
        <v>1</v>
      </c>
      <c s="36">
        <v>0</v>
      </c>
      <c s="36">
        <f>ROUND(G6528*H6528,6)</f>
      </c>
      <c r="L6528" s="38">
        <v>0</v>
      </c>
      <c s="32">
        <f>ROUND(ROUND(L6528,2)*ROUND(G6528,3),2)</f>
      </c>
      <c s="36" t="s">
        <v>8175</v>
      </c>
      <c>
        <f>(M6528*21)/100</f>
      </c>
      <c t="s">
        <v>27</v>
      </c>
    </row>
    <row r="6529" spans="1:5" ht="12.75">
      <c r="A6529" s="35" t="s">
        <v>54</v>
      </c>
      <c r="E6529" s="39" t="s">
        <v>8362</v>
      </c>
    </row>
    <row r="6530" spans="1:5" ht="12.75">
      <c r="A6530" s="35" t="s">
        <v>56</v>
      </c>
      <c r="E6530" s="40" t="s">
        <v>5</v>
      </c>
    </row>
    <row r="6531" spans="1:5" ht="12.75">
      <c r="A6531" t="s">
        <v>58</v>
      </c>
      <c r="E6531" s="39" t="s">
        <v>5</v>
      </c>
    </row>
    <row r="6532" spans="1:16" ht="12.75">
      <c r="A6532" t="s">
        <v>48</v>
      </c>
      <c s="34" t="s">
        <v>10379</v>
      </c>
      <c s="34" t="s">
        <v>10380</v>
      </c>
      <c s="35" t="s">
        <v>5</v>
      </c>
      <c s="6" t="s">
        <v>8364</v>
      </c>
      <c s="36" t="s">
        <v>52</v>
      </c>
      <c s="37">
        <v>1</v>
      </c>
      <c s="36">
        <v>0</v>
      </c>
      <c s="36">
        <f>ROUND(G6532*H6532,6)</f>
      </c>
      <c r="L6532" s="38">
        <v>0</v>
      </c>
      <c s="32">
        <f>ROUND(ROUND(L6532,2)*ROUND(G6532,3),2)</f>
      </c>
      <c s="36" t="s">
        <v>8175</v>
      </c>
      <c>
        <f>(M6532*21)/100</f>
      </c>
      <c t="s">
        <v>27</v>
      </c>
    </row>
    <row r="6533" spans="1:5" ht="12.75">
      <c r="A6533" s="35" t="s">
        <v>54</v>
      </c>
      <c r="E6533" s="39" t="s">
        <v>8364</v>
      </c>
    </row>
    <row r="6534" spans="1:5" ht="12.75">
      <c r="A6534" s="35" t="s">
        <v>56</v>
      </c>
      <c r="E6534" s="40" t="s">
        <v>5</v>
      </c>
    </row>
    <row r="6535" spans="1:5" ht="12.75">
      <c r="A6535" t="s">
        <v>58</v>
      </c>
      <c r="E6535" s="39" t="s">
        <v>5</v>
      </c>
    </row>
    <row r="6536" spans="1:13" ht="12.75">
      <c r="A6536" t="s">
        <v>46</v>
      </c>
      <c r="C6536" s="31" t="s">
        <v>8365</v>
      </c>
      <c r="E6536" s="33" t="s">
        <v>8366</v>
      </c>
      <c r="J6536" s="32">
        <f>0</f>
      </c>
      <c s="32">
        <f>0</f>
      </c>
      <c s="32">
        <f>0+L6537+L6541+L6545+L6549</f>
      </c>
      <c s="32">
        <f>0+M6537+M6541+M6545+M6549</f>
      </c>
    </row>
    <row r="6537" spans="1:16" ht="12.75">
      <c r="A6537" t="s">
        <v>48</v>
      </c>
      <c s="34" t="s">
        <v>10381</v>
      </c>
      <c s="34" t="s">
        <v>10382</v>
      </c>
      <c s="35" t="s">
        <v>5</v>
      </c>
      <c s="6" t="s">
        <v>8368</v>
      </c>
      <c s="36" t="s">
        <v>1289</v>
      </c>
      <c s="37">
        <v>1</v>
      </c>
      <c s="36">
        <v>0</v>
      </c>
      <c s="36">
        <f>ROUND(G6537*H6537,6)</f>
      </c>
      <c r="L6537" s="38">
        <v>0</v>
      </c>
      <c s="32">
        <f>ROUND(ROUND(L6537,2)*ROUND(G6537,3),2)</f>
      </c>
      <c s="36" t="s">
        <v>8175</v>
      </c>
      <c>
        <f>(M6537*21)/100</f>
      </c>
      <c t="s">
        <v>27</v>
      </c>
    </row>
    <row r="6538" spans="1:5" ht="12.75">
      <c r="A6538" s="35" t="s">
        <v>54</v>
      </c>
      <c r="E6538" s="39" t="s">
        <v>8368</v>
      </c>
    </row>
    <row r="6539" spans="1:5" ht="12.75">
      <c r="A6539" s="35" t="s">
        <v>56</v>
      </c>
      <c r="E6539" s="40" t="s">
        <v>5</v>
      </c>
    </row>
    <row r="6540" spans="1:5" ht="12.75">
      <c r="A6540" t="s">
        <v>58</v>
      </c>
      <c r="E6540" s="39" t="s">
        <v>5</v>
      </c>
    </row>
    <row r="6541" spans="1:16" ht="12.75">
      <c r="A6541" t="s">
        <v>48</v>
      </c>
      <c s="34" t="s">
        <v>10383</v>
      </c>
      <c s="34" t="s">
        <v>10384</v>
      </c>
      <c s="35" t="s">
        <v>5</v>
      </c>
      <c s="6" t="s">
        <v>8370</v>
      </c>
      <c s="36" t="s">
        <v>1289</v>
      </c>
      <c s="37">
        <v>1</v>
      </c>
      <c s="36">
        <v>0</v>
      </c>
      <c s="36">
        <f>ROUND(G6541*H6541,6)</f>
      </c>
      <c r="L6541" s="38">
        <v>0</v>
      </c>
      <c s="32">
        <f>ROUND(ROUND(L6541,2)*ROUND(G6541,3),2)</f>
      </c>
      <c s="36" t="s">
        <v>8175</v>
      </c>
      <c>
        <f>(M6541*21)/100</f>
      </c>
      <c t="s">
        <v>27</v>
      </c>
    </row>
    <row r="6542" spans="1:5" ht="12.75">
      <c r="A6542" s="35" t="s">
        <v>54</v>
      </c>
      <c r="E6542" s="39" t="s">
        <v>8370</v>
      </c>
    </row>
    <row r="6543" spans="1:5" ht="12.75">
      <c r="A6543" s="35" t="s">
        <v>56</v>
      </c>
      <c r="E6543" s="40" t="s">
        <v>5</v>
      </c>
    </row>
    <row r="6544" spans="1:5" ht="12.75">
      <c r="A6544" t="s">
        <v>58</v>
      </c>
      <c r="E6544" s="39" t="s">
        <v>5</v>
      </c>
    </row>
    <row r="6545" spans="1:16" ht="12.75">
      <c r="A6545" t="s">
        <v>48</v>
      </c>
      <c s="34" t="s">
        <v>10385</v>
      </c>
      <c s="34" t="s">
        <v>10386</v>
      </c>
      <c s="35" t="s">
        <v>5</v>
      </c>
      <c s="6" t="s">
        <v>8372</v>
      </c>
      <c s="36" t="s">
        <v>215</v>
      </c>
      <c s="37">
        <v>50</v>
      </c>
      <c s="36">
        <v>0</v>
      </c>
      <c s="36">
        <f>ROUND(G6545*H6545,6)</f>
      </c>
      <c r="L6545" s="38">
        <v>0</v>
      </c>
      <c s="32">
        <f>ROUND(ROUND(L6545,2)*ROUND(G6545,3),2)</f>
      </c>
      <c s="36" t="s">
        <v>8175</v>
      </c>
      <c>
        <f>(M6545*21)/100</f>
      </c>
      <c t="s">
        <v>27</v>
      </c>
    </row>
    <row r="6546" spans="1:5" ht="12.75">
      <c r="A6546" s="35" t="s">
        <v>54</v>
      </c>
      <c r="E6546" s="39" t="s">
        <v>8372</v>
      </c>
    </row>
    <row r="6547" spans="1:5" ht="12.75">
      <c r="A6547" s="35" t="s">
        <v>56</v>
      </c>
      <c r="E6547" s="40" t="s">
        <v>5</v>
      </c>
    </row>
    <row r="6548" spans="1:5" ht="12.75">
      <c r="A6548" t="s">
        <v>58</v>
      </c>
      <c r="E6548" s="39" t="s">
        <v>5</v>
      </c>
    </row>
    <row r="6549" spans="1:16" ht="12.75">
      <c r="A6549" t="s">
        <v>48</v>
      </c>
      <c s="34" t="s">
        <v>10387</v>
      </c>
      <c s="34" t="s">
        <v>10388</v>
      </c>
      <c s="35" t="s">
        <v>5</v>
      </c>
      <c s="6" t="s">
        <v>8374</v>
      </c>
      <c s="36" t="s">
        <v>52</v>
      </c>
      <c s="37">
        <v>1</v>
      </c>
      <c s="36">
        <v>0</v>
      </c>
      <c s="36">
        <f>ROUND(G6549*H6549,6)</f>
      </c>
      <c r="L6549" s="38">
        <v>0</v>
      </c>
      <c s="32">
        <f>ROUND(ROUND(L6549,2)*ROUND(G6549,3),2)</f>
      </c>
      <c s="36" t="s">
        <v>8175</v>
      </c>
      <c>
        <f>(M6549*21)/100</f>
      </c>
      <c t="s">
        <v>27</v>
      </c>
    </row>
    <row r="6550" spans="1:5" ht="12.75">
      <c r="A6550" s="35" t="s">
        <v>54</v>
      </c>
      <c r="E6550" s="39" t="s">
        <v>10389</v>
      </c>
    </row>
    <row r="6551" spans="1:5" ht="12.75">
      <c r="A6551" s="35" t="s">
        <v>56</v>
      </c>
      <c r="E6551" s="40" t="s">
        <v>5</v>
      </c>
    </row>
    <row r="6552" spans="1:5" ht="12.75">
      <c r="A6552" t="s">
        <v>58</v>
      </c>
      <c r="E6552" s="39" t="s">
        <v>5</v>
      </c>
    </row>
    <row r="6553" spans="1:13" ht="12.75">
      <c r="A6553" t="s">
        <v>8165</v>
      </c>
      <c r="C6553" s="31" t="s">
        <v>10390</v>
      </c>
      <c r="E6553" s="33" t="s">
        <v>10391</v>
      </c>
      <c r="J6553" s="32">
        <f>0+J6554+J6575+J6592+J6617+J6686+J6719+J6740+J6749+J6770</f>
      </c>
      <c s="32">
        <f>0+K6554+K6575+K6592+K6617+K6686+K6719+K6740+K6749+K6770</f>
      </c>
      <c s="32">
        <f>0+L6554+L6575+L6592+L6617+L6686+L6719+L6740+L6749+L6770</f>
      </c>
      <c s="32">
        <f>0+M6554+M6575+M6592+M6617+M6686+M6719+M6740+M6749+M6770</f>
      </c>
    </row>
    <row r="6554" spans="1:13" ht="12.75">
      <c r="A6554" t="s">
        <v>46</v>
      </c>
      <c r="C6554" s="31" t="s">
        <v>8168</v>
      </c>
      <c r="E6554" s="33" t="s">
        <v>8169</v>
      </c>
      <c r="J6554" s="32">
        <f>0</f>
      </c>
      <c s="32">
        <f>0</f>
      </c>
      <c s="32">
        <f>0+L6555+L6559+L6563+L6567+L6571</f>
      </c>
      <c s="32">
        <f>0+M6555+M6559+M6563+M6567+M6571</f>
      </c>
    </row>
    <row r="6555" spans="1:16" ht="25.5">
      <c r="A6555" t="s">
        <v>48</v>
      </c>
      <c s="34" t="s">
        <v>10392</v>
      </c>
      <c s="34" t="s">
        <v>8378</v>
      </c>
      <c s="35" t="s">
        <v>7805</v>
      </c>
      <c s="6" t="s">
        <v>8379</v>
      </c>
      <c s="36" t="s">
        <v>52</v>
      </c>
      <c s="37">
        <v>1</v>
      </c>
      <c s="36">
        <v>0</v>
      </c>
      <c s="36">
        <f>ROUND(G6555*H6555,6)</f>
      </c>
      <c r="L6555" s="38">
        <v>0</v>
      </c>
      <c s="32">
        <f>ROUND(ROUND(L6555,2)*ROUND(G6555,3),2)</f>
      </c>
      <c s="36" t="s">
        <v>8172</v>
      </c>
      <c>
        <f>(M6555*21)/100</f>
      </c>
      <c t="s">
        <v>27</v>
      </c>
    </row>
    <row r="6556" spans="1:5" ht="12.75">
      <c r="A6556" s="35" t="s">
        <v>54</v>
      </c>
      <c r="E6556" s="39" t="s">
        <v>5</v>
      </c>
    </row>
    <row r="6557" spans="1:5" ht="12.75">
      <c r="A6557" s="35" t="s">
        <v>56</v>
      </c>
      <c r="E6557" s="40" t="s">
        <v>5</v>
      </c>
    </row>
    <row r="6558" spans="1:5" ht="12.75">
      <c r="A6558" t="s">
        <v>58</v>
      </c>
      <c r="E6558" s="39" t="s">
        <v>5</v>
      </c>
    </row>
    <row r="6559" spans="1:16" ht="12.75">
      <c r="A6559" t="s">
        <v>48</v>
      </c>
      <c s="34" t="s">
        <v>10393</v>
      </c>
      <c s="34" t="s">
        <v>10394</v>
      </c>
      <c s="35" t="s">
        <v>5</v>
      </c>
      <c s="6" t="s">
        <v>10395</v>
      </c>
      <c s="36" t="s">
        <v>52</v>
      </c>
      <c s="37">
        <v>1</v>
      </c>
      <c s="36">
        <v>0</v>
      </c>
      <c s="36">
        <f>ROUND(G6559*H6559,6)</f>
      </c>
      <c r="L6559" s="38">
        <v>0</v>
      </c>
      <c s="32">
        <f>ROUND(ROUND(L6559,2)*ROUND(G6559,3),2)</f>
      </c>
      <c s="36" t="s">
        <v>8175</v>
      </c>
      <c>
        <f>(M6559*21)/100</f>
      </c>
      <c t="s">
        <v>27</v>
      </c>
    </row>
    <row r="6560" spans="1:5" ht="178.5">
      <c r="A6560" s="35" t="s">
        <v>54</v>
      </c>
      <c r="E6560" s="39" t="s">
        <v>10396</v>
      </c>
    </row>
    <row r="6561" spans="1:5" ht="12.75">
      <c r="A6561" s="35" t="s">
        <v>56</v>
      </c>
      <c r="E6561" s="40" t="s">
        <v>5</v>
      </c>
    </row>
    <row r="6562" spans="1:5" ht="12.75">
      <c r="A6562" t="s">
        <v>58</v>
      </c>
      <c r="E6562" s="39" t="s">
        <v>5</v>
      </c>
    </row>
    <row r="6563" spans="1:16" ht="12.75">
      <c r="A6563" t="s">
        <v>48</v>
      </c>
      <c s="34" t="s">
        <v>10397</v>
      </c>
      <c s="34" t="s">
        <v>10398</v>
      </c>
      <c s="35" t="s">
        <v>5</v>
      </c>
      <c s="6" t="s">
        <v>8178</v>
      </c>
      <c s="36" t="s">
        <v>52</v>
      </c>
      <c s="37">
        <v>1</v>
      </c>
      <c s="36">
        <v>0</v>
      </c>
      <c s="36">
        <f>ROUND(G6563*H6563,6)</f>
      </c>
      <c r="L6563" s="38">
        <v>0</v>
      </c>
      <c s="32">
        <f>ROUND(ROUND(L6563,2)*ROUND(G6563,3),2)</f>
      </c>
      <c s="36" t="s">
        <v>8175</v>
      </c>
      <c>
        <f>(M6563*21)/100</f>
      </c>
      <c t="s">
        <v>27</v>
      </c>
    </row>
    <row r="6564" spans="1:5" ht="12.75">
      <c r="A6564" s="35" t="s">
        <v>54</v>
      </c>
      <c r="E6564" s="39" t="s">
        <v>8178</v>
      </c>
    </row>
    <row r="6565" spans="1:5" ht="12.75">
      <c r="A6565" s="35" t="s">
        <v>56</v>
      </c>
      <c r="E6565" s="40" t="s">
        <v>5</v>
      </c>
    </row>
    <row r="6566" spans="1:5" ht="12.75">
      <c r="A6566" t="s">
        <v>58</v>
      </c>
      <c r="E6566" s="39" t="s">
        <v>5</v>
      </c>
    </row>
    <row r="6567" spans="1:16" ht="12.75">
      <c r="A6567" t="s">
        <v>48</v>
      </c>
      <c s="34" t="s">
        <v>10399</v>
      </c>
      <c s="34" t="s">
        <v>10400</v>
      </c>
      <c s="35" t="s">
        <v>5</v>
      </c>
      <c s="6" t="s">
        <v>8180</v>
      </c>
      <c s="36" t="s">
        <v>52</v>
      </c>
      <c s="37">
        <v>1</v>
      </c>
      <c s="36">
        <v>0</v>
      </c>
      <c s="36">
        <f>ROUND(G6567*H6567,6)</f>
      </c>
      <c r="L6567" s="38">
        <v>0</v>
      </c>
      <c s="32">
        <f>ROUND(ROUND(L6567,2)*ROUND(G6567,3),2)</f>
      </c>
      <c s="36" t="s">
        <v>8175</v>
      </c>
      <c>
        <f>(M6567*21)/100</f>
      </c>
      <c t="s">
        <v>27</v>
      </c>
    </row>
    <row r="6568" spans="1:5" ht="12.75">
      <c r="A6568" s="35" t="s">
        <v>54</v>
      </c>
      <c r="E6568" s="39" t="s">
        <v>8180</v>
      </c>
    </row>
    <row r="6569" spans="1:5" ht="12.75">
      <c r="A6569" s="35" t="s">
        <v>56</v>
      </c>
      <c r="E6569" s="40" t="s">
        <v>5</v>
      </c>
    </row>
    <row r="6570" spans="1:5" ht="12.75">
      <c r="A6570" t="s">
        <v>58</v>
      </c>
      <c r="E6570" s="39" t="s">
        <v>5</v>
      </c>
    </row>
    <row r="6571" spans="1:16" ht="25.5">
      <c r="A6571" t="s">
        <v>48</v>
      </c>
      <c s="34" t="s">
        <v>10401</v>
      </c>
      <c s="34" t="s">
        <v>10402</v>
      </c>
      <c s="35" t="s">
        <v>5</v>
      </c>
      <c s="6" t="s">
        <v>8386</v>
      </c>
      <c s="36" t="s">
        <v>52</v>
      </c>
      <c s="37">
        <v>1</v>
      </c>
      <c s="36">
        <v>0</v>
      </c>
      <c s="36">
        <f>ROUND(G6571*H6571,6)</f>
      </c>
      <c r="L6571" s="38">
        <v>0</v>
      </c>
      <c s="32">
        <f>ROUND(ROUND(L6571,2)*ROUND(G6571,3),2)</f>
      </c>
      <c s="36" t="s">
        <v>8175</v>
      </c>
      <c>
        <f>(M6571*21)/100</f>
      </c>
      <c t="s">
        <v>27</v>
      </c>
    </row>
    <row r="6572" spans="1:5" ht="38.25">
      <c r="A6572" s="35" t="s">
        <v>54</v>
      </c>
      <c r="E6572" s="39" t="s">
        <v>8183</v>
      </c>
    </row>
    <row r="6573" spans="1:5" ht="12.75">
      <c r="A6573" s="35" t="s">
        <v>56</v>
      </c>
      <c r="E6573" s="40" t="s">
        <v>5</v>
      </c>
    </row>
    <row r="6574" spans="1:5" ht="12.75">
      <c r="A6574" t="s">
        <v>58</v>
      </c>
      <c r="E6574" s="39" t="s">
        <v>5</v>
      </c>
    </row>
    <row r="6575" spans="1:13" ht="12.75">
      <c r="A6575" t="s">
        <v>46</v>
      </c>
      <c r="C6575" s="31" t="s">
        <v>8184</v>
      </c>
      <c r="E6575" s="33" t="s">
        <v>8185</v>
      </c>
      <c r="J6575" s="32">
        <f>0</f>
      </c>
      <c s="32">
        <f>0</f>
      </c>
      <c s="32">
        <f>0+L6576+L6580+L6584+L6588</f>
      </c>
      <c s="32">
        <f>0+M6576+M6580+M6584+M6588</f>
      </c>
    </row>
    <row r="6576" spans="1:16" ht="12.75">
      <c r="A6576" t="s">
        <v>48</v>
      </c>
      <c s="34" t="s">
        <v>10403</v>
      </c>
      <c s="34" t="s">
        <v>8186</v>
      </c>
      <c s="35" t="s">
        <v>8787</v>
      </c>
      <c s="6" t="s">
        <v>8187</v>
      </c>
      <c s="36" t="s">
        <v>52</v>
      </c>
      <c s="37">
        <v>5</v>
      </c>
      <c s="36">
        <v>0</v>
      </c>
      <c s="36">
        <f>ROUND(G6576*H6576,6)</f>
      </c>
      <c r="L6576" s="38">
        <v>0</v>
      </c>
      <c s="32">
        <f>ROUND(ROUND(L6576,2)*ROUND(G6576,3),2)</f>
      </c>
      <c s="36" t="s">
        <v>8172</v>
      </c>
      <c>
        <f>(M6576*21)/100</f>
      </c>
      <c t="s">
        <v>27</v>
      </c>
    </row>
    <row r="6577" spans="1:5" ht="38.25">
      <c r="A6577" s="35" t="s">
        <v>54</v>
      </c>
      <c r="E6577" s="39" t="s">
        <v>10404</v>
      </c>
    </row>
    <row r="6578" spans="1:5" ht="12.75">
      <c r="A6578" s="35" t="s">
        <v>56</v>
      </c>
      <c r="E6578" s="40" t="s">
        <v>5</v>
      </c>
    </row>
    <row r="6579" spans="1:5" ht="12.75">
      <c r="A6579" t="s">
        <v>58</v>
      </c>
      <c r="E6579" s="39" t="s">
        <v>5</v>
      </c>
    </row>
    <row r="6580" spans="1:16" ht="25.5">
      <c r="A6580" t="s">
        <v>48</v>
      </c>
      <c s="34" t="s">
        <v>10405</v>
      </c>
      <c s="34" t="s">
        <v>10406</v>
      </c>
      <c s="35" t="s">
        <v>5</v>
      </c>
      <c s="6" t="s">
        <v>8190</v>
      </c>
      <c s="36" t="s">
        <v>52</v>
      </c>
      <c s="37">
        <v>2</v>
      </c>
      <c s="36">
        <v>0</v>
      </c>
      <c s="36">
        <f>ROUND(G6580*H6580,6)</f>
      </c>
      <c r="L6580" s="38">
        <v>0</v>
      </c>
      <c s="32">
        <f>ROUND(ROUND(L6580,2)*ROUND(G6580,3),2)</f>
      </c>
      <c s="36" t="s">
        <v>8175</v>
      </c>
      <c>
        <f>(M6580*21)/100</f>
      </c>
      <c t="s">
        <v>27</v>
      </c>
    </row>
    <row r="6581" spans="1:5" ht="25.5">
      <c r="A6581" s="35" t="s">
        <v>54</v>
      </c>
      <c r="E6581" s="39" t="s">
        <v>8190</v>
      </c>
    </row>
    <row r="6582" spans="1:5" ht="12.75">
      <c r="A6582" s="35" t="s">
        <v>56</v>
      </c>
      <c r="E6582" s="40" t="s">
        <v>5</v>
      </c>
    </row>
    <row r="6583" spans="1:5" ht="12.75">
      <c r="A6583" t="s">
        <v>58</v>
      </c>
      <c r="E6583" s="39" t="s">
        <v>5</v>
      </c>
    </row>
    <row r="6584" spans="1:16" ht="25.5">
      <c r="A6584" t="s">
        <v>48</v>
      </c>
      <c s="34" t="s">
        <v>10407</v>
      </c>
      <c s="34" t="s">
        <v>10408</v>
      </c>
      <c s="35" t="s">
        <v>5</v>
      </c>
      <c s="6" t="s">
        <v>10303</v>
      </c>
      <c s="36" t="s">
        <v>52</v>
      </c>
      <c s="37">
        <v>1</v>
      </c>
      <c s="36">
        <v>0</v>
      </c>
      <c s="36">
        <f>ROUND(G6584*H6584,6)</f>
      </c>
      <c r="L6584" s="38">
        <v>0</v>
      </c>
      <c s="32">
        <f>ROUND(ROUND(L6584,2)*ROUND(G6584,3),2)</f>
      </c>
      <c s="36" t="s">
        <v>8175</v>
      </c>
      <c>
        <f>(M6584*21)/100</f>
      </c>
      <c t="s">
        <v>27</v>
      </c>
    </row>
    <row r="6585" spans="1:5" ht="25.5">
      <c r="A6585" s="35" t="s">
        <v>54</v>
      </c>
      <c r="E6585" s="39" t="s">
        <v>10303</v>
      </c>
    </row>
    <row r="6586" spans="1:5" ht="12.75">
      <c r="A6586" s="35" t="s">
        <v>56</v>
      </c>
      <c r="E6586" s="40" t="s">
        <v>5</v>
      </c>
    </row>
    <row r="6587" spans="1:5" ht="12.75">
      <c r="A6587" t="s">
        <v>58</v>
      </c>
      <c r="E6587" s="39" t="s">
        <v>5</v>
      </c>
    </row>
    <row r="6588" spans="1:16" ht="12.75">
      <c r="A6588" t="s">
        <v>48</v>
      </c>
      <c s="34" t="s">
        <v>10409</v>
      </c>
      <c s="34" t="s">
        <v>10410</v>
      </c>
      <c s="35" t="s">
        <v>5</v>
      </c>
      <c s="6" t="s">
        <v>10168</v>
      </c>
      <c s="36" t="s">
        <v>52</v>
      </c>
      <c s="37">
        <v>2</v>
      </c>
      <c s="36">
        <v>0</v>
      </c>
      <c s="36">
        <f>ROUND(G6588*H6588,6)</f>
      </c>
      <c r="L6588" s="38">
        <v>0</v>
      </c>
      <c s="32">
        <f>ROUND(ROUND(L6588,2)*ROUND(G6588,3),2)</f>
      </c>
      <c s="36" t="s">
        <v>8175</v>
      </c>
      <c>
        <f>(M6588*21)/100</f>
      </c>
      <c t="s">
        <v>27</v>
      </c>
    </row>
    <row r="6589" spans="1:5" ht="12.75">
      <c r="A6589" s="35" t="s">
        <v>54</v>
      </c>
      <c r="E6589" s="39" t="s">
        <v>10168</v>
      </c>
    </row>
    <row r="6590" spans="1:5" ht="12.75">
      <c r="A6590" s="35" t="s">
        <v>56</v>
      </c>
      <c r="E6590" s="40" t="s">
        <v>5</v>
      </c>
    </row>
    <row r="6591" spans="1:5" ht="12.75">
      <c r="A6591" t="s">
        <v>58</v>
      </c>
      <c r="E6591" s="39" t="s">
        <v>5</v>
      </c>
    </row>
    <row r="6592" spans="1:13" ht="12.75">
      <c r="A6592" t="s">
        <v>46</v>
      </c>
      <c r="C6592" s="31" t="s">
        <v>8227</v>
      </c>
      <c r="E6592" s="33" t="s">
        <v>8228</v>
      </c>
      <c r="J6592" s="32">
        <f>0</f>
      </c>
      <c s="32">
        <f>0</f>
      </c>
      <c s="32">
        <f>0+L6593+L6597+L6601+L6605+L6609+L6613</f>
      </c>
      <c s="32">
        <f>0+M6593+M6597+M6601+M6605+M6609+M6613</f>
      </c>
    </row>
    <row r="6593" spans="1:16" ht="12.75">
      <c r="A6593" t="s">
        <v>48</v>
      </c>
      <c s="34" t="s">
        <v>10411</v>
      </c>
      <c s="34" t="s">
        <v>8236</v>
      </c>
      <c s="35" t="s">
        <v>8900</v>
      </c>
      <c s="6" t="s">
        <v>8237</v>
      </c>
      <c s="36" t="s">
        <v>52</v>
      </c>
      <c s="37">
        <v>1</v>
      </c>
      <c s="36">
        <v>0</v>
      </c>
      <c s="36">
        <f>ROUND(G6593*H6593,6)</f>
      </c>
      <c r="L6593" s="38">
        <v>0</v>
      </c>
      <c s="32">
        <f>ROUND(ROUND(L6593,2)*ROUND(G6593,3),2)</f>
      </c>
      <c s="36" t="s">
        <v>8172</v>
      </c>
      <c>
        <f>(M6593*21)/100</f>
      </c>
      <c t="s">
        <v>27</v>
      </c>
    </row>
    <row r="6594" spans="1:5" ht="12.75">
      <c r="A6594" s="35" t="s">
        <v>54</v>
      </c>
      <c r="E6594" s="39" t="s">
        <v>8845</v>
      </c>
    </row>
    <row r="6595" spans="1:5" ht="12.75">
      <c r="A6595" s="35" t="s">
        <v>56</v>
      </c>
      <c r="E6595" s="40" t="s">
        <v>5</v>
      </c>
    </row>
    <row r="6596" spans="1:5" ht="12.75">
      <c r="A6596" t="s">
        <v>58</v>
      </c>
      <c r="E6596" s="39" t="s">
        <v>5</v>
      </c>
    </row>
    <row r="6597" spans="1:16" ht="12.75">
      <c r="A6597" t="s">
        <v>48</v>
      </c>
      <c s="34" t="s">
        <v>10412</v>
      </c>
      <c s="34" t="s">
        <v>10413</v>
      </c>
      <c s="35" t="s">
        <v>5</v>
      </c>
      <c s="6" t="s">
        <v>8240</v>
      </c>
      <c s="36" t="s">
        <v>52</v>
      </c>
      <c s="37">
        <v>1</v>
      </c>
      <c s="36">
        <v>0</v>
      </c>
      <c s="36">
        <f>ROUND(G6597*H6597,6)</f>
      </c>
      <c r="L6597" s="38">
        <v>0</v>
      </c>
      <c s="32">
        <f>ROUND(ROUND(L6597,2)*ROUND(G6597,3),2)</f>
      </c>
      <c s="36" t="s">
        <v>8175</v>
      </c>
      <c>
        <f>(M6597*21)/100</f>
      </c>
      <c t="s">
        <v>27</v>
      </c>
    </row>
    <row r="6598" spans="1:5" ht="127.5">
      <c r="A6598" s="35" t="s">
        <v>54</v>
      </c>
      <c r="E6598" s="39" t="s">
        <v>8264</v>
      </c>
    </row>
    <row r="6599" spans="1:5" ht="12.75">
      <c r="A6599" s="35" t="s">
        <v>56</v>
      </c>
      <c r="E6599" s="40" t="s">
        <v>5</v>
      </c>
    </row>
    <row r="6600" spans="1:5" ht="12.75">
      <c r="A6600" t="s">
        <v>58</v>
      </c>
      <c r="E6600" s="39" t="s">
        <v>5</v>
      </c>
    </row>
    <row r="6601" spans="1:16" ht="12.75">
      <c r="A6601" t="s">
        <v>48</v>
      </c>
      <c s="34" t="s">
        <v>10414</v>
      </c>
      <c s="34" t="s">
        <v>8242</v>
      </c>
      <c s="35" t="s">
        <v>9443</v>
      </c>
      <c s="6" t="s">
        <v>8243</v>
      </c>
      <c s="36" t="s">
        <v>52</v>
      </c>
      <c s="37">
        <v>20</v>
      </c>
      <c s="36">
        <v>0</v>
      </c>
      <c s="36">
        <f>ROUND(G6601*H6601,6)</f>
      </c>
      <c r="L6601" s="38">
        <v>0</v>
      </c>
      <c s="32">
        <f>ROUND(ROUND(L6601,2)*ROUND(G6601,3),2)</f>
      </c>
      <c s="36" t="s">
        <v>8172</v>
      </c>
      <c>
        <f>(M6601*21)/100</f>
      </c>
      <c t="s">
        <v>27</v>
      </c>
    </row>
    <row r="6602" spans="1:5" ht="38.25">
      <c r="A6602" s="35" t="s">
        <v>54</v>
      </c>
      <c r="E6602" s="39" t="s">
        <v>10415</v>
      </c>
    </row>
    <row r="6603" spans="1:5" ht="12.75">
      <c r="A6603" s="35" t="s">
        <v>56</v>
      </c>
      <c r="E6603" s="40" t="s">
        <v>5</v>
      </c>
    </row>
    <row r="6604" spans="1:5" ht="12.75">
      <c r="A6604" t="s">
        <v>58</v>
      </c>
      <c r="E6604" s="39" t="s">
        <v>5</v>
      </c>
    </row>
    <row r="6605" spans="1:16" ht="12.75">
      <c r="A6605" t="s">
        <v>48</v>
      </c>
      <c s="34" t="s">
        <v>10416</v>
      </c>
      <c s="34" t="s">
        <v>10417</v>
      </c>
      <c s="35" t="s">
        <v>5</v>
      </c>
      <c s="6" t="s">
        <v>8246</v>
      </c>
      <c s="36" t="s">
        <v>52</v>
      </c>
      <c s="37">
        <v>4</v>
      </c>
      <c s="36">
        <v>0</v>
      </c>
      <c s="36">
        <f>ROUND(G6605*H6605,6)</f>
      </c>
      <c r="L6605" s="38">
        <v>0</v>
      </c>
      <c s="32">
        <f>ROUND(ROUND(L6605,2)*ROUND(G6605,3),2)</f>
      </c>
      <c s="36" t="s">
        <v>8175</v>
      </c>
      <c>
        <f>(M6605*21)/100</f>
      </c>
      <c t="s">
        <v>27</v>
      </c>
    </row>
    <row r="6606" spans="1:5" ht="127.5">
      <c r="A6606" s="35" t="s">
        <v>54</v>
      </c>
      <c r="E6606" s="39" t="s">
        <v>8264</v>
      </c>
    </row>
    <row r="6607" spans="1:5" ht="12.75">
      <c r="A6607" s="35" t="s">
        <v>56</v>
      </c>
      <c r="E6607" s="40" t="s">
        <v>5</v>
      </c>
    </row>
    <row r="6608" spans="1:5" ht="12.75">
      <c r="A6608" t="s">
        <v>58</v>
      </c>
      <c r="E6608" s="39" t="s">
        <v>5</v>
      </c>
    </row>
    <row r="6609" spans="1:16" ht="12.75">
      <c r="A6609" t="s">
        <v>48</v>
      </c>
      <c s="34" t="s">
        <v>10418</v>
      </c>
      <c s="34" t="s">
        <v>10419</v>
      </c>
      <c s="35" t="s">
        <v>5</v>
      </c>
      <c s="6" t="s">
        <v>8248</v>
      </c>
      <c s="36" t="s">
        <v>52</v>
      </c>
      <c s="37">
        <v>14</v>
      </c>
      <c s="36">
        <v>0</v>
      </c>
      <c s="36">
        <f>ROUND(G6609*H6609,6)</f>
      </c>
      <c r="L6609" s="38">
        <v>0</v>
      </c>
      <c s="32">
        <f>ROUND(ROUND(L6609,2)*ROUND(G6609,3),2)</f>
      </c>
      <c s="36" t="s">
        <v>8175</v>
      </c>
      <c>
        <f>(M6609*21)/100</f>
      </c>
      <c t="s">
        <v>27</v>
      </c>
    </row>
    <row r="6610" spans="1:5" ht="127.5">
      <c r="A6610" s="35" t="s">
        <v>54</v>
      </c>
      <c r="E6610" s="39" t="s">
        <v>8264</v>
      </c>
    </row>
    <row r="6611" spans="1:5" ht="12.75">
      <c r="A6611" s="35" t="s">
        <v>56</v>
      </c>
      <c r="E6611" s="40" t="s">
        <v>5</v>
      </c>
    </row>
    <row r="6612" spans="1:5" ht="12.75">
      <c r="A6612" t="s">
        <v>58</v>
      </c>
      <c r="E6612" s="39" t="s">
        <v>5</v>
      </c>
    </row>
    <row r="6613" spans="1:16" ht="12.75">
      <c r="A6613" t="s">
        <v>48</v>
      </c>
      <c s="34" t="s">
        <v>10420</v>
      </c>
      <c s="34" t="s">
        <v>10421</v>
      </c>
      <c s="35" t="s">
        <v>5</v>
      </c>
      <c s="6" t="s">
        <v>8411</v>
      </c>
      <c s="36" t="s">
        <v>52</v>
      </c>
      <c s="37">
        <v>2</v>
      </c>
      <c s="36">
        <v>0</v>
      </c>
      <c s="36">
        <f>ROUND(G6613*H6613,6)</f>
      </c>
      <c r="L6613" s="38">
        <v>0</v>
      </c>
      <c s="32">
        <f>ROUND(ROUND(L6613,2)*ROUND(G6613,3),2)</f>
      </c>
      <c s="36" t="s">
        <v>8175</v>
      </c>
      <c>
        <f>(M6613*21)/100</f>
      </c>
      <c t="s">
        <v>27</v>
      </c>
    </row>
    <row r="6614" spans="1:5" ht="127.5">
      <c r="A6614" s="35" t="s">
        <v>54</v>
      </c>
      <c r="E6614" s="39" t="s">
        <v>8264</v>
      </c>
    </row>
    <row r="6615" spans="1:5" ht="12.75">
      <c r="A6615" s="35" t="s">
        <v>56</v>
      </c>
      <c r="E6615" s="40" t="s">
        <v>5</v>
      </c>
    </row>
    <row r="6616" spans="1:5" ht="12.75">
      <c r="A6616" t="s">
        <v>58</v>
      </c>
      <c r="E6616" s="39" t="s">
        <v>5</v>
      </c>
    </row>
    <row r="6617" spans="1:13" ht="12.75">
      <c r="A6617" t="s">
        <v>46</v>
      </c>
      <c r="C6617" s="31" t="s">
        <v>8251</v>
      </c>
      <c r="E6617" s="33" t="s">
        <v>8252</v>
      </c>
      <c r="J6617" s="32">
        <f>0</f>
      </c>
      <c s="32">
        <f>0</f>
      </c>
      <c s="32">
        <f>0+L6618+L6622+L6626+L6630+L6634+L6638+L6642+L6646+L6650+L6654+L6658+L6662+L6666+L6670+L6674+L6678+L6682</f>
      </c>
      <c s="32">
        <f>0+M6618+M6622+M6626+M6630+M6634+M6638+M6642+M6646+M6650+M6654+M6658+M6662+M6666+M6670+M6674+M6678+M6682</f>
      </c>
    </row>
    <row r="6618" spans="1:16" ht="12.75">
      <c r="A6618" t="s">
        <v>48</v>
      </c>
      <c s="34" t="s">
        <v>10422</v>
      </c>
      <c s="34" t="s">
        <v>8253</v>
      </c>
      <c s="35" t="s">
        <v>9327</v>
      </c>
      <c s="6" t="s">
        <v>8254</v>
      </c>
      <c s="36" t="s">
        <v>163</v>
      </c>
      <c s="37">
        <v>22</v>
      </c>
      <c s="36">
        <v>0</v>
      </c>
      <c s="36">
        <f>ROUND(G6618*H6618,6)</f>
      </c>
      <c r="L6618" s="38">
        <v>0</v>
      </c>
      <c s="32">
        <f>ROUND(ROUND(L6618,2)*ROUND(G6618,3),2)</f>
      </c>
      <c s="36" t="s">
        <v>8172</v>
      </c>
      <c>
        <f>(M6618*21)/100</f>
      </c>
      <c t="s">
        <v>27</v>
      </c>
    </row>
    <row r="6619" spans="1:5" ht="12.75">
      <c r="A6619" s="35" t="s">
        <v>54</v>
      </c>
      <c r="E6619" s="39" t="s">
        <v>5</v>
      </c>
    </row>
    <row r="6620" spans="1:5" ht="12.75">
      <c r="A6620" s="35" t="s">
        <v>56</v>
      </c>
      <c r="E6620" s="40" t="s">
        <v>5</v>
      </c>
    </row>
    <row r="6621" spans="1:5" ht="12.75">
      <c r="A6621" t="s">
        <v>58</v>
      </c>
      <c r="E6621" s="39" t="s">
        <v>5</v>
      </c>
    </row>
    <row r="6622" spans="1:16" ht="12.75">
      <c r="A6622" t="s">
        <v>48</v>
      </c>
      <c s="34" t="s">
        <v>10423</v>
      </c>
      <c s="34" t="s">
        <v>8255</v>
      </c>
      <c s="35" t="s">
        <v>9327</v>
      </c>
      <c s="6" t="s">
        <v>8256</v>
      </c>
      <c s="36" t="s">
        <v>163</v>
      </c>
      <c s="37">
        <v>22</v>
      </c>
      <c s="36">
        <v>0</v>
      </c>
      <c s="36">
        <f>ROUND(G6622*H6622,6)</f>
      </c>
      <c r="L6622" s="38">
        <v>0</v>
      </c>
      <c s="32">
        <f>ROUND(ROUND(L6622,2)*ROUND(G6622,3),2)</f>
      </c>
      <c s="36" t="s">
        <v>8172</v>
      </c>
      <c>
        <f>(M6622*21)/100</f>
      </c>
      <c t="s">
        <v>27</v>
      </c>
    </row>
    <row r="6623" spans="1:5" ht="89.25">
      <c r="A6623" s="35" t="s">
        <v>54</v>
      </c>
      <c r="E6623" s="39" t="s">
        <v>10424</v>
      </c>
    </row>
    <row r="6624" spans="1:5" ht="25.5">
      <c r="A6624" s="35" t="s">
        <v>56</v>
      </c>
      <c r="E6624" s="40" t="s">
        <v>10425</v>
      </c>
    </row>
    <row r="6625" spans="1:5" ht="12.75">
      <c r="A6625" t="s">
        <v>58</v>
      </c>
      <c r="E6625" s="39" t="s">
        <v>5</v>
      </c>
    </row>
    <row r="6626" spans="1:16" ht="12.75">
      <c r="A6626" t="s">
        <v>48</v>
      </c>
      <c s="34" t="s">
        <v>10426</v>
      </c>
      <c s="34" t="s">
        <v>8259</v>
      </c>
      <c s="35" t="s">
        <v>9154</v>
      </c>
      <c s="6" t="s">
        <v>8260</v>
      </c>
      <c s="36" t="s">
        <v>163</v>
      </c>
      <c s="37">
        <v>74</v>
      </c>
      <c s="36">
        <v>0</v>
      </c>
      <c s="36">
        <f>ROUND(G6626*H6626,6)</f>
      </c>
      <c r="L6626" s="38">
        <v>0</v>
      </c>
      <c s="32">
        <f>ROUND(ROUND(L6626,2)*ROUND(G6626,3),2)</f>
      </c>
      <c s="36" t="s">
        <v>8172</v>
      </c>
      <c>
        <f>(M6626*21)/100</f>
      </c>
      <c t="s">
        <v>27</v>
      </c>
    </row>
    <row r="6627" spans="1:5" ht="38.25">
      <c r="A6627" s="35" t="s">
        <v>54</v>
      </c>
      <c r="E6627" s="39" t="s">
        <v>10427</v>
      </c>
    </row>
    <row r="6628" spans="1:5" ht="12.75">
      <c r="A6628" s="35" t="s">
        <v>56</v>
      </c>
      <c r="E6628" s="40" t="s">
        <v>5</v>
      </c>
    </row>
    <row r="6629" spans="1:5" ht="12.75">
      <c r="A6629" t="s">
        <v>58</v>
      </c>
      <c r="E6629" s="39" t="s">
        <v>5</v>
      </c>
    </row>
    <row r="6630" spans="1:16" ht="12.75">
      <c r="A6630" t="s">
        <v>48</v>
      </c>
      <c s="34" t="s">
        <v>10428</v>
      </c>
      <c s="34" t="s">
        <v>10429</v>
      </c>
      <c s="35" t="s">
        <v>5</v>
      </c>
      <c s="6" t="s">
        <v>10430</v>
      </c>
      <c s="36" t="s">
        <v>163</v>
      </c>
      <c s="37">
        <v>11</v>
      </c>
      <c s="36">
        <v>0</v>
      </c>
      <c s="36">
        <f>ROUND(G6630*H6630,6)</f>
      </c>
      <c r="L6630" s="38">
        <v>0</v>
      </c>
      <c s="32">
        <f>ROUND(ROUND(L6630,2)*ROUND(G6630,3),2)</f>
      </c>
      <c s="36" t="s">
        <v>8175</v>
      </c>
      <c>
        <f>(M6630*21)/100</f>
      </c>
      <c t="s">
        <v>27</v>
      </c>
    </row>
    <row r="6631" spans="1:5" ht="127.5">
      <c r="A6631" s="35" t="s">
        <v>54</v>
      </c>
      <c r="E6631" s="39" t="s">
        <v>8264</v>
      </c>
    </row>
    <row r="6632" spans="1:5" ht="25.5">
      <c r="A6632" s="35" t="s">
        <v>56</v>
      </c>
      <c r="E6632" s="40" t="s">
        <v>8675</v>
      </c>
    </row>
    <row r="6633" spans="1:5" ht="12.75">
      <c r="A6633" t="s">
        <v>58</v>
      </c>
      <c r="E6633" s="39" t="s">
        <v>5</v>
      </c>
    </row>
    <row r="6634" spans="1:16" ht="12.75">
      <c r="A6634" t="s">
        <v>48</v>
      </c>
      <c s="34" t="s">
        <v>10431</v>
      </c>
      <c s="34" t="s">
        <v>10432</v>
      </c>
      <c s="35" t="s">
        <v>5</v>
      </c>
      <c s="6" t="s">
        <v>10433</v>
      </c>
      <c s="36" t="s">
        <v>163</v>
      </c>
      <c s="37">
        <v>27</v>
      </c>
      <c s="36">
        <v>0</v>
      </c>
      <c s="36">
        <f>ROUND(G6634*H6634,6)</f>
      </c>
      <c r="L6634" s="38">
        <v>0</v>
      </c>
      <c s="32">
        <f>ROUND(ROUND(L6634,2)*ROUND(G6634,3),2)</f>
      </c>
      <c s="36" t="s">
        <v>8175</v>
      </c>
      <c>
        <f>(M6634*21)/100</f>
      </c>
      <c t="s">
        <v>27</v>
      </c>
    </row>
    <row r="6635" spans="1:5" ht="127.5">
      <c r="A6635" s="35" t="s">
        <v>54</v>
      </c>
      <c r="E6635" s="39" t="s">
        <v>8264</v>
      </c>
    </row>
    <row r="6636" spans="1:5" ht="25.5">
      <c r="A6636" s="35" t="s">
        <v>56</v>
      </c>
      <c r="E6636" s="40" t="s">
        <v>10434</v>
      </c>
    </row>
    <row r="6637" spans="1:5" ht="12.75">
      <c r="A6637" t="s">
        <v>58</v>
      </c>
      <c r="E6637" s="39" t="s">
        <v>5</v>
      </c>
    </row>
    <row r="6638" spans="1:16" ht="12.75">
      <c r="A6638" t="s">
        <v>48</v>
      </c>
      <c s="34" t="s">
        <v>10435</v>
      </c>
      <c s="34" t="s">
        <v>10436</v>
      </c>
      <c s="35" t="s">
        <v>5</v>
      </c>
      <c s="6" t="s">
        <v>10437</v>
      </c>
      <c s="36" t="s">
        <v>163</v>
      </c>
      <c s="37">
        <v>36</v>
      </c>
      <c s="36">
        <v>0</v>
      </c>
      <c s="36">
        <f>ROUND(G6638*H6638,6)</f>
      </c>
      <c r="L6638" s="38">
        <v>0</v>
      </c>
      <c s="32">
        <f>ROUND(ROUND(L6638,2)*ROUND(G6638,3),2)</f>
      </c>
      <c s="36" t="s">
        <v>8175</v>
      </c>
      <c>
        <f>(M6638*21)/100</f>
      </c>
      <c t="s">
        <v>27</v>
      </c>
    </row>
    <row r="6639" spans="1:5" ht="127.5">
      <c r="A6639" s="35" t="s">
        <v>54</v>
      </c>
      <c r="E6639" s="39" t="s">
        <v>8264</v>
      </c>
    </row>
    <row r="6640" spans="1:5" ht="25.5">
      <c r="A6640" s="35" t="s">
        <v>56</v>
      </c>
      <c r="E6640" s="40" t="s">
        <v>10438</v>
      </c>
    </row>
    <row r="6641" spans="1:5" ht="12.75">
      <c r="A6641" t="s">
        <v>58</v>
      </c>
      <c r="E6641" s="39" t="s">
        <v>5</v>
      </c>
    </row>
    <row r="6642" spans="1:16" ht="12.75">
      <c r="A6642" t="s">
        <v>48</v>
      </c>
      <c s="34" t="s">
        <v>10439</v>
      </c>
      <c s="34" t="s">
        <v>8266</v>
      </c>
      <c s="35" t="s">
        <v>9904</v>
      </c>
      <c s="6" t="s">
        <v>8267</v>
      </c>
      <c s="36" t="s">
        <v>163</v>
      </c>
      <c s="37">
        <v>31</v>
      </c>
      <c s="36">
        <v>0</v>
      </c>
      <c s="36">
        <f>ROUND(G6642*H6642,6)</f>
      </c>
      <c r="L6642" s="38">
        <v>0</v>
      </c>
      <c s="32">
        <f>ROUND(ROUND(L6642,2)*ROUND(G6642,3),2)</f>
      </c>
      <c s="36" t="s">
        <v>8172</v>
      </c>
      <c>
        <f>(M6642*21)/100</f>
      </c>
      <c t="s">
        <v>27</v>
      </c>
    </row>
    <row r="6643" spans="1:5" ht="12.75">
      <c r="A6643" s="35" t="s">
        <v>54</v>
      </c>
      <c r="E6643" s="39" t="s">
        <v>10440</v>
      </c>
    </row>
    <row r="6644" spans="1:5" ht="12.75">
      <c r="A6644" s="35" t="s">
        <v>56</v>
      </c>
      <c r="E6644" s="40" t="s">
        <v>5</v>
      </c>
    </row>
    <row r="6645" spans="1:5" ht="12.75">
      <c r="A6645" t="s">
        <v>58</v>
      </c>
      <c r="E6645" s="39" t="s">
        <v>5</v>
      </c>
    </row>
    <row r="6646" spans="1:16" ht="12.75">
      <c r="A6646" t="s">
        <v>48</v>
      </c>
      <c s="34" t="s">
        <v>10441</v>
      </c>
      <c s="34" t="s">
        <v>10442</v>
      </c>
      <c s="35" t="s">
        <v>5</v>
      </c>
      <c s="6" t="s">
        <v>10443</v>
      </c>
      <c s="36" t="s">
        <v>163</v>
      </c>
      <c s="37">
        <v>31</v>
      </c>
      <c s="36">
        <v>0</v>
      </c>
      <c s="36">
        <f>ROUND(G6646*H6646,6)</f>
      </c>
      <c r="L6646" s="38">
        <v>0</v>
      </c>
      <c s="32">
        <f>ROUND(ROUND(L6646,2)*ROUND(G6646,3),2)</f>
      </c>
      <c s="36" t="s">
        <v>8175</v>
      </c>
      <c>
        <f>(M6646*21)/100</f>
      </c>
      <c t="s">
        <v>27</v>
      </c>
    </row>
    <row r="6647" spans="1:5" ht="127.5">
      <c r="A6647" s="35" t="s">
        <v>54</v>
      </c>
      <c r="E6647" s="39" t="s">
        <v>8264</v>
      </c>
    </row>
    <row r="6648" spans="1:5" ht="25.5">
      <c r="A6648" s="35" t="s">
        <v>56</v>
      </c>
      <c r="E6648" s="40" t="s">
        <v>10444</v>
      </c>
    </row>
    <row r="6649" spans="1:5" ht="12.75">
      <c r="A6649" t="s">
        <v>58</v>
      </c>
      <c r="E6649" s="39" t="s">
        <v>5</v>
      </c>
    </row>
    <row r="6650" spans="1:16" ht="12.75">
      <c r="A6650" t="s">
        <v>48</v>
      </c>
      <c s="34" t="s">
        <v>10445</v>
      </c>
      <c s="34" t="s">
        <v>8275</v>
      </c>
      <c s="35" t="s">
        <v>10282</v>
      </c>
      <c s="6" t="s">
        <v>8276</v>
      </c>
      <c s="36" t="s">
        <v>163</v>
      </c>
      <c s="37">
        <v>97</v>
      </c>
      <c s="36">
        <v>0</v>
      </c>
      <c s="36">
        <f>ROUND(G6650*H6650,6)</f>
      </c>
      <c r="L6650" s="38">
        <v>0</v>
      </c>
      <c s="32">
        <f>ROUND(ROUND(L6650,2)*ROUND(G6650,3),2)</f>
      </c>
      <c s="36" t="s">
        <v>8172</v>
      </c>
      <c>
        <f>(M6650*21)/100</f>
      </c>
      <c t="s">
        <v>27</v>
      </c>
    </row>
    <row r="6651" spans="1:5" ht="38.25">
      <c r="A6651" s="35" t="s">
        <v>54</v>
      </c>
      <c r="E6651" s="39" t="s">
        <v>10446</v>
      </c>
    </row>
    <row r="6652" spans="1:5" ht="12.75">
      <c r="A6652" s="35" t="s">
        <v>56</v>
      </c>
      <c r="E6652" s="40" t="s">
        <v>5</v>
      </c>
    </row>
    <row r="6653" spans="1:5" ht="12.75">
      <c r="A6653" t="s">
        <v>58</v>
      </c>
      <c r="E6653" s="39" t="s">
        <v>5</v>
      </c>
    </row>
    <row r="6654" spans="1:16" ht="12.75">
      <c r="A6654" t="s">
        <v>48</v>
      </c>
      <c s="34" t="s">
        <v>10447</v>
      </c>
      <c s="34" t="s">
        <v>10448</v>
      </c>
      <c s="35" t="s">
        <v>5</v>
      </c>
      <c s="6" t="s">
        <v>10449</v>
      </c>
      <c s="36" t="s">
        <v>163</v>
      </c>
      <c s="37">
        <v>33</v>
      </c>
      <c s="36">
        <v>0</v>
      </c>
      <c s="36">
        <f>ROUND(G6654*H6654,6)</f>
      </c>
      <c r="L6654" s="38">
        <v>0</v>
      </c>
      <c s="32">
        <f>ROUND(ROUND(L6654,2)*ROUND(G6654,3),2)</f>
      </c>
      <c s="36" t="s">
        <v>8175</v>
      </c>
      <c>
        <f>(M6654*21)/100</f>
      </c>
      <c t="s">
        <v>27</v>
      </c>
    </row>
    <row r="6655" spans="1:5" ht="127.5">
      <c r="A6655" s="35" t="s">
        <v>54</v>
      </c>
      <c r="E6655" s="39" t="s">
        <v>8264</v>
      </c>
    </row>
    <row r="6656" spans="1:5" ht="25.5">
      <c r="A6656" s="35" t="s">
        <v>56</v>
      </c>
      <c r="E6656" s="40" t="s">
        <v>10450</v>
      </c>
    </row>
    <row r="6657" spans="1:5" ht="12.75">
      <c r="A6657" t="s">
        <v>58</v>
      </c>
      <c r="E6657" s="39" t="s">
        <v>5</v>
      </c>
    </row>
    <row r="6658" spans="1:16" ht="12.75">
      <c r="A6658" t="s">
        <v>48</v>
      </c>
      <c s="34" t="s">
        <v>10451</v>
      </c>
      <c s="34" t="s">
        <v>10452</v>
      </c>
      <c s="35" t="s">
        <v>5</v>
      </c>
      <c s="6" t="s">
        <v>10453</v>
      </c>
      <c s="36" t="s">
        <v>163</v>
      </c>
      <c s="37">
        <v>59</v>
      </c>
      <c s="36">
        <v>0</v>
      </c>
      <c s="36">
        <f>ROUND(G6658*H6658,6)</f>
      </c>
      <c r="L6658" s="38">
        <v>0</v>
      </c>
      <c s="32">
        <f>ROUND(ROUND(L6658,2)*ROUND(G6658,3),2)</f>
      </c>
      <c s="36" t="s">
        <v>8175</v>
      </c>
      <c>
        <f>(M6658*21)/100</f>
      </c>
      <c t="s">
        <v>27</v>
      </c>
    </row>
    <row r="6659" spans="1:5" ht="127.5">
      <c r="A6659" s="35" t="s">
        <v>54</v>
      </c>
      <c r="E6659" s="39" t="s">
        <v>8264</v>
      </c>
    </row>
    <row r="6660" spans="1:5" ht="25.5">
      <c r="A6660" s="35" t="s">
        <v>56</v>
      </c>
      <c r="E6660" s="40" t="s">
        <v>10454</v>
      </c>
    </row>
    <row r="6661" spans="1:5" ht="12.75">
      <c r="A6661" t="s">
        <v>58</v>
      </c>
      <c r="E6661" s="39" t="s">
        <v>5</v>
      </c>
    </row>
    <row r="6662" spans="1:16" ht="12.75">
      <c r="A6662" t="s">
        <v>48</v>
      </c>
      <c s="34" t="s">
        <v>10455</v>
      </c>
      <c s="34" t="s">
        <v>10456</v>
      </c>
      <c s="35" t="s">
        <v>5</v>
      </c>
      <c s="6" t="s">
        <v>10457</v>
      </c>
      <c s="36" t="s">
        <v>163</v>
      </c>
      <c s="37">
        <v>5</v>
      </c>
      <c s="36">
        <v>0</v>
      </c>
      <c s="36">
        <f>ROUND(G6662*H6662,6)</f>
      </c>
      <c r="L6662" s="38">
        <v>0</v>
      </c>
      <c s="32">
        <f>ROUND(ROUND(L6662,2)*ROUND(G6662,3),2)</f>
      </c>
      <c s="36" t="s">
        <v>8175</v>
      </c>
      <c>
        <f>(M6662*21)/100</f>
      </c>
      <c t="s">
        <v>27</v>
      </c>
    </row>
    <row r="6663" spans="1:5" ht="127.5">
      <c r="A6663" s="35" t="s">
        <v>54</v>
      </c>
      <c r="E6663" s="39" t="s">
        <v>8264</v>
      </c>
    </row>
    <row r="6664" spans="1:5" ht="25.5">
      <c r="A6664" s="35" t="s">
        <v>56</v>
      </c>
      <c r="E6664" s="40" t="s">
        <v>9137</v>
      </c>
    </row>
    <row r="6665" spans="1:5" ht="12.75">
      <c r="A6665" t="s">
        <v>58</v>
      </c>
      <c r="E6665" s="39" t="s">
        <v>5</v>
      </c>
    </row>
    <row r="6666" spans="1:16" ht="12.75">
      <c r="A6666" t="s">
        <v>48</v>
      </c>
      <c s="34" t="s">
        <v>10458</v>
      </c>
      <c s="34" t="s">
        <v>9259</v>
      </c>
      <c s="35" t="s">
        <v>8669</v>
      </c>
      <c s="6" t="s">
        <v>9260</v>
      </c>
      <c s="36" t="s">
        <v>163</v>
      </c>
      <c s="37">
        <v>1</v>
      </c>
      <c s="36">
        <v>0</v>
      </c>
      <c s="36">
        <f>ROUND(G6666*H6666,6)</f>
      </c>
      <c r="L6666" s="38">
        <v>0</v>
      </c>
      <c s="32">
        <f>ROUND(ROUND(L6666,2)*ROUND(G6666,3),2)</f>
      </c>
      <c s="36" t="s">
        <v>8172</v>
      </c>
      <c>
        <f>(M6666*21)/100</f>
      </c>
      <c t="s">
        <v>27</v>
      </c>
    </row>
    <row r="6667" spans="1:5" ht="12.75">
      <c r="A6667" s="35" t="s">
        <v>54</v>
      </c>
      <c r="E6667" s="39" t="s">
        <v>10061</v>
      </c>
    </row>
    <row r="6668" spans="1:5" ht="12.75">
      <c r="A6668" s="35" t="s">
        <v>56</v>
      </c>
      <c r="E6668" s="40" t="s">
        <v>5</v>
      </c>
    </row>
    <row r="6669" spans="1:5" ht="12.75">
      <c r="A6669" t="s">
        <v>58</v>
      </c>
      <c r="E6669" s="39" t="s">
        <v>5</v>
      </c>
    </row>
    <row r="6670" spans="1:16" ht="12.75">
      <c r="A6670" t="s">
        <v>48</v>
      </c>
      <c s="34" t="s">
        <v>10459</v>
      </c>
      <c s="34" t="s">
        <v>10460</v>
      </c>
      <c s="35" t="s">
        <v>5</v>
      </c>
      <c s="6" t="s">
        <v>9263</v>
      </c>
      <c s="36" t="s">
        <v>163</v>
      </c>
      <c s="37">
        <v>1</v>
      </c>
      <c s="36">
        <v>0</v>
      </c>
      <c s="36">
        <f>ROUND(G6670*H6670,6)</f>
      </c>
      <c r="L6670" s="38">
        <v>0</v>
      </c>
      <c s="32">
        <f>ROUND(ROUND(L6670,2)*ROUND(G6670,3),2)</f>
      </c>
      <c s="36" t="s">
        <v>8175</v>
      </c>
      <c>
        <f>(M6670*21)/100</f>
      </c>
      <c t="s">
        <v>27</v>
      </c>
    </row>
    <row r="6671" spans="1:5" ht="12.75">
      <c r="A6671" s="35" t="s">
        <v>54</v>
      </c>
      <c r="E6671" s="39" t="s">
        <v>8298</v>
      </c>
    </row>
    <row r="6672" spans="1:5" ht="12.75">
      <c r="A6672" s="35" t="s">
        <v>56</v>
      </c>
      <c r="E6672" s="40" t="s">
        <v>5</v>
      </c>
    </row>
    <row r="6673" spans="1:5" ht="12.75">
      <c r="A6673" t="s">
        <v>58</v>
      </c>
      <c r="E6673" s="39" t="s">
        <v>5</v>
      </c>
    </row>
    <row r="6674" spans="1:16" ht="12.75">
      <c r="A6674" t="s">
        <v>48</v>
      </c>
      <c s="34" t="s">
        <v>10461</v>
      </c>
      <c s="34" t="s">
        <v>8293</v>
      </c>
      <c s="35" t="s">
        <v>9443</v>
      </c>
      <c s="6" t="s">
        <v>8294</v>
      </c>
      <c s="36" t="s">
        <v>163</v>
      </c>
      <c s="37">
        <v>28</v>
      </c>
      <c s="36">
        <v>0</v>
      </c>
      <c s="36">
        <f>ROUND(G6674*H6674,6)</f>
      </c>
      <c r="L6674" s="38">
        <v>0</v>
      </c>
      <c s="32">
        <f>ROUND(ROUND(L6674,2)*ROUND(G6674,3),2)</f>
      </c>
      <c s="36" t="s">
        <v>8172</v>
      </c>
      <c>
        <f>(M6674*21)/100</f>
      </c>
      <c t="s">
        <v>27</v>
      </c>
    </row>
    <row r="6675" spans="1:5" ht="25.5">
      <c r="A6675" s="35" t="s">
        <v>54</v>
      </c>
      <c r="E6675" s="39" t="s">
        <v>10462</v>
      </c>
    </row>
    <row r="6676" spans="1:5" ht="12.75">
      <c r="A6676" s="35" t="s">
        <v>56</v>
      </c>
      <c r="E6676" s="40" t="s">
        <v>5</v>
      </c>
    </row>
    <row r="6677" spans="1:5" ht="12.75">
      <c r="A6677" t="s">
        <v>58</v>
      </c>
      <c r="E6677" s="39" t="s">
        <v>5</v>
      </c>
    </row>
    <row r="6678" spans="1:16" ht="12.75">
      <c r="A6678" t="s">
        <v>48</v>
      </c>
      <c s="34" t="s">
        <v>10463</v>
      </c>
      <c s="34" t="s">
        <v>10464</v>
      </c>
      <c s="35" t="s">
        <v>5</v>
      </c>
      <c s="6" t="s">
        <v>8302</v>
      </c>
      <c s="36" t="s">
        <v>163</v>
      </c>
      <c s="37">
        <v>26</v>
      </c>
      <c s="36">
        <v>0</v>
      </c>
      <c s="36">
        <f>ROUND(G6678*H6678,6)</f>
      </c>
      <c r="L6678" s="38">
        <v>0</v>
      </c>
      <c s="32">
        <f>ROUND(ROUND(L6678,2)*ROUND(G6678,3),2)</f>
      </c>
      <c s="36" t="s">
        <v>8175</v>
      </c>
      <c>
        <f>(M6678*21)/100</f>
      </c>
      <c t="s">
        <v>27</v>
      </c>
    </row>
    <row r="6679" spans="1:5" ht="12.75">
      <c r="A6679" s="35" t="s">
        <v>54</v>
      </c>
      <c r="E6679" s="39" t="s">
        <v>8298</v>
      </c>
    </row>
    <row r="6680" spans="1:5" ht="12.75">
      <c r="A6680" s="35" t="s">
        <v>56</v>
      </c>
      <c r="E6680" s="40" t="s">
        <v>5</v>
      </c>
    </row>
    <row r="6681" spans="1:5" ht="12.75">
      <c r="A6681" t="s">
        <v>58</v>
      </c>
      <c r="E6681" s="39" t="s">
        <v>5</v>
      </c>
    </row>
    <row r="6682" spans="1:16" ht="12.75">
      <c r="A6682" t="s">
        <v>48</v>
      </c>
      <c s="34" t="s">
        <v>10465</v>
      </c>
      <c s="34" t="s">
        <v>10466</v>
      </c>
      <c s="35" t="s">
        <v>5</v>
      </c>
      <c s="6" t="s">
        <v>8297</v>
      </c>
      <c s="36" t="s">
        <v>163</v>
      </c>
      <c s="37">
        <v>2</v>
      </c>
      <c s="36">
        <v>0</v>
      </c>
      <c s="36">
        <f>ROUND(G6682*H6682,6)</f>
      </c>
      <c r="L6682" s="38">
        <v>0</v>
      </c>
      <c s="32">
        <f>ROUND(ROUND(L6682,2)*ROUND(G6682,3),2)</f>
      </c>
      <c s="36" t="s">
        <v>8175</v>
      </c>
      <c>
        <f>(M6682*21)/100</f>
      </c>
      <c t="s">
        <v>27</v>
      </c>
    </row>
    <row r="6683" spans="1:5" ht="12.75">
      <c r="A6683" s="35" t="s">
        <v>54</v>
      </c>
      <c r="E6683" s="39" t="s">
        <v>8298</v>
      </c>
    </row>
    <row r="6684" spans="1:5" ht="12.75">
      <c r="A6684" s="35" t="s">
        <v>56</v>
      </c>
      <c r="E6684" s="40" t="s">
        <v>5</v>
      </c>
    </row>
    <row r="6685" spans="1:5" ht="12.75">
      <c r="A6685" t="s">
        <v>58</v>
      </c>
      <c r="E6685" s="39" t="s">
        <v>5</v>
      </c>
    </row>
    <row r="6686" spans="1:13" ht="12.75">
      <c r="A6686" t="s">
        <v>46</v>
      </c>
      <c r="C6686" s="31" t="s">
        <v>8303</v>
      </c>
      <c r="E6686" s="33" t="s">
        <v>8304</v>
      </c>
      <c r="J6686" s="32">
        <f>0</f>
      </c>
      <c s="32">
        <f>0</f>
      </c>
      <c s="32">
        <f>0+L6687+L6691+L6695+L6699+L6703+L6707+L6711+L6715</f>
      </c>
      <c s="32">
        <f>0+M6687+M6691+M6695+M6699+M6703+M6707+M6711+M6715</f>
      </c>
    </row>
    <row r="6687" spans="1:16" ht="12.75">
      <c r="A6687" t="s">
        <v>48</v>
      </c>
      <c s="34" t="s">
        <v>10467</v>
      </c>
      <c s="34" t="s">
        <v>9919</v>
      </c>
      <c s="35" t="s">
        <v>8787</v>
      </c>
      <c s="6" t="s">
        <v>9920</v>
      </c>
      <c s="36" t="s">
        <v>52</v>
      </c>
      <c s="37">
        <v>26</v>
      </c>
      <c s="36">
        <v>0</v>
      </c>
      <c s="36">
        <f>ROUND(G6687*H6687,6)</f>
      </c>
      <c r="L6687" s="38">
        <v>0</v>
      </c>
      <c s="32">
        <f>ROUND(ROUND(L6687,2)*ROUND(G6687,3),2)</f>
      </c>
      <c s="36" t="s">
        <v>8172</v>
      </c>
      <c>
        <f>(M6687*21)/100</f>
      </c>
      <c t="s">
        <v>27</v>
      </c>
    </row>
    <row r="6688" spans="1:5" ht="25.5">
      <c r="A6688" s="35" t="s">
        <v>54</v>
      </c>
      <c r="E6688" s="39" t="s">
        <v>10468</v>
      </c>
    </row>
    <row r="6689" spans="1:5" ht="12.75">
      <c r="A6689" s="35" t="s">
        <v>56</v>
      </c>
      <c r="E6689" s="40" t="s">
        <v>5</v>
      </c>
    </row>
    <row r="6690" spans="1:5" ht="12.75">
      <c r="A6690" t="s">
        <v>58</v>
      </c>
      <c r="E6690" s="39" t="s">
        <v>5</v>
      </c>
    </row>
    <row r="6691" spans="1:16" ht="25.5">
      <c r="A6691" t="s">
        <v>48</v>
      </c>
      <c s="34" t="s">
        <v>10469</v>
      </c>
      <c s="34" t="s">
        <v>10470</v>
      </c>
      <c s="35" t="s">
        <v>5</v>
      </c>
      <c s="6" t="s">
        <v>8696</v>
      </c>
      <c s="36" t="s">
        <v>52</v>
      </c>
      <c s="37">
        <v>13</v>
      </c>
      <c s="36">
        <v>0</v>
      </c>
      <c s="36">
        <f>ROUND(G6691*H6691,6)</f>
      </c>
      <c r="L6691" s="38">
        <v>0</v>
      </c>
      <c s="32">
        <f>ROUND(ROUND(L6691,2)*ROUND(G6691,3),2)</f>
      </c>
      <c s="36" t="s">
        <v>8175</v>
      </c>
      <c>
        <f>(M6691*21)/100</f>
      </c>
      <c t="s">
        <v>27</v>
      </c>
    </row>
    <row r="6692" spans="1:5" ht="25.5">
      <c r="A6692" s="35" t="s">
        <v>54</v>
      </c>
      <c r="E6692" s="39" t="s">
        <v>8696</v>
      </c>
    </row>
    <row r="6693" spans="1:5" ht="12.75">
      <c r="A6693" s="35" t="s">
        <v>56</v>
      </c>
      <c r="E6693" s="40" t="s">
        <v>5</v>
      </c>
    </row>
    <row r="6694" spans="1:5" ht="12.75">
      <c r="A6694" t="s">
        <v>58</v>
      </c>
      <c r="E6694" s="39" t="s">
        <v>5</v>
      </c>
    </row>
    <row r="6695" spans="1:16" ht="25.5">
      <c r="A6695" t="s">
        <v>48</v>
      </c>
      <c s="34" t="s">
        <v>10471</v>
      </c>
      <c s="34" t="s">
        <v>10472</v>
      </c>
      <c s="35" t="s">
        <v>5</v>
      </c>
      <c s="6" t="s">
        <v>8887</v>
      </c>
      <c s="36" t="s">
        <v>52</v>
      </c>
      <c s="37">
        <v>13</v>
      </c>
      <c s="36">
        <v>0</v>
      </c>
      <c s="36">
        <f>ROUND(G6695*H6695,6)</f>
      </c>
      <c r="L6695" s="38">
        <v>0</v>
      </c>
      <c s="32">
        <f>ROUND(ROUND(L6695,2)*ROUND(G6695,3),2)</f>
      </c>
      <c s="36" t="s">
        <v>8175</v>
      </c>
      <c>
        <f>(M6695*21)/100</f>
      </c>
      <c t="s">
        <v>27</v>
      </c>
    </row>
    <row r="6696" spans="1:5" ht="25.5">
      <c r="A6696" s="35" t="s">
        <v>54</v>
      </c>
      <c r="E6696" s="39" t="s">
        <v>8887</v>
      </c>
    </row>
    <row r="6697" spans="1:5" ht="12.75">
      <c r="A6697" s="35" t="s">
        <v>56</v>
      </c>
      <c r="E6697" s="40" t="s">
        <v>5</v>
      </c>
    </row>
    <row r="6698" spans="1:5" ht="12.75">
      <c r="A6698" t="s">
        <v>58</v>
      </c>
      <c r="E6698" s="39" t="s">
        <v>5</v>
      </c>
    </row>
    <row r="6699" spans="1:16" ht="12.75">
      <c r="A6699" t="s">
        <v>48</v>
      </c>
      <c s="34" t="s">
        <v>10473</v>
      </c>
      <c s="34" t="s">
        <v>9796</v>
      </c>
      <c s="35" t="s">
        <v>7805</v>
      </c>
      <c s="6" t="s">
        <v>9797</v>
      </c>
      <c s="36" t="s">
        <v>52</v>
      </c>
      <c s="37">
        <v>1</v>
      </c>
      <c s="36">
        <v>0</v>
      </c>
      <c s="36">
        <f>ROUND(G6699*H6699,6)</f>
      </c>
      <c r="L6699" s="38">
        <v>0</v>
      </c>
      <c s="32">
        <f>ROUND(ROUND(L6699,2)*ROUND(G6699,3),2)</f>
      </c>
      <c s="36" t="s">
        <v>8172</v>
      </c>
      <c>
        <f>(M6699*21)/100</f>
      </c>
      <c t="s">
        <v>27</v>
      </c>
    </row>
    <row r="6700" spans="1:5" ht="12.75">
      <c r="A6700" s="35" t="s">
        <v>54</v>
      </c>
      <c r="E6700" s="39" t="s">
        <v>9798</v>
      </c>
    </row>
    <row r="6701" spans="1:5" ht="12.75">
      <c r="A6701" s="35" t="s">
        <v>56</v>
      </c>
      <c r="E6701" s="40" t="s">
        <v>5</v>
      </c>
    </row>
    <row r="6702" spans="1:5" ht="12.75">
      <c r="A6702" t="s">
        <v>58</v>
      </c>
      <c r="E6702" s="39" t="s">
        <v>5</v>
      </c>
    </row>
    <row r="6703" spans="1:16" ht="25.5">
      <c r="A6703" t="s">
        <v>48</v>
      </c>
      <c s="34" t="s">
        <v>10474</v>
      </c>
      <c s="34" t="s">
        <v>10475</v>
      </c>
      <c s="35" t="s">
        <v>5</v>
      </c>
      <c s="6" t="s">
        <v>9268</v>
      </c>
      <c s="36" t="s">
        <v>52</v>
      </c>
      <c s="37">
        <v>1</v>
      </c>
      <c s="36">
        <v>0</v>
      </c>
      <c s="36">
        <f>ROUND(G6703*H6703,6)</f>
      </c>
      <c r="L6703" s="38">
        <v>0</v>
      </c>
      <c s="32">
        <f>ROUND(ROUND(L6703,2)*ROUND(G6703,3),2)</f>
      </c>
      <c s="36" t="s">
        <v>8175</v>
      </c>
      <c>
        <f>(M6703*21)/100</f>
      </c>
      <c t="s">
        <v>27</v>
      </c>
    </row>
    <row r="6704" spans="1:5" ht="25.5">
      <c r="A6704" s="35" t="s">
        <v>54</v>
      </c>
      <c r="E6704" s="39" t="s">
        <v>9268</v>
      </c>
    </row>
    <row r="6705" spans="1:5" ht="12.75">
      <c r="A6705" s="35" t="s">
        <v>56</v>
      </c>
      <c r="E6705" s="40" t="s">
        <v>5</v>
      </c>
    </row>
    <row r="6706" spans="1:5" ht="12.75">
      <c r="A6706" t="s">
        <v>58</v>
      </c>
      <c r="E6706" s="39" t="s">
        <v>5</v>
      </c>
    </row>
    <row r="6707" spans="1:16" ht="12.75">
      <c r="A6707" t="s">
        <v>48</v>
      </c>
      <c s="34" t="s">
        <v>10476</v>
      </c>
      <c s="34" t="s">
        <v>8949</v>
      </c>
      <c s="35" t="s">
        <v>9154</v>
      </c>
      <c s="6" t="s">
        <v>8950</v>
      </c>
      <c s="36" t="s">
        <v>52</v>
      </c>
      <c s="37">
        <v>1</v>
      </c>
      <c s="36">
        <v>0</v>
      </c>
      <c s="36">
        <f>ROUND(G6707*H6707,6)</f>
      </c>
      <c r="L6707" s="38">
        <v>0</v>
      </c>
      <c s="32">
        <f>ROUND(ROUND(L6707,2)*ROUND(G6707,3),2)</f>
      </c>
      <c s="36" t="s">
        <v>8172</v>
      </c>
      <c>
        <f>(M6707*21)/100</f>
      </c>
      <c t="s">
        <v>27</v>
      </c>
    </row>
    <row r="6708" spans="1:5" ht="25.5">
      <c r="A6708" s="35" t="s">
        <v>54</v>
      </c>
      <c r="E6708" s="39" t="s">
        <v>10477</v>
      </c>
    </row>
    <row r="6709" spans="1:5" ht="12.75">
      <c r="A6709" s="35" t="s">
        <v>56</v>
      </c>
      <c r="E6709" s="40" t="s">
        <v>5</v>
      </c>
    </row>
    <row r="6710" spans="1:5" ht="12.75">
      <c r="A6710" t="s">
        <v>58</v>
      </c>
      <c r="E6710" s="39" t="s">
        <v>5</v>
      </c>
    </row>
    <row r="6711" spans="1:16" ht="12.75">
      <c r="A6711" t="s">
        <v>48</v>
      </c>
      <c s="34" t="s">
        <v>10478</v>
      </c>
      <c s="34" t="s">
        <v>10479</v>
      </c>
      <c s="35" t="s">
        <v>5</v>
      </c>
      <c s="6" t="s">
        <v>9019</v>
      </c>
      <c s="36" t="s">
        <v>52</v>
      </c>
      <c s="37">
        <v>1</v>
      </c>
      <c s="36">
        <v>0</v>
      </c>
      <c s="36">
        <f>ROUND(G6711*H6711,6)</f>
      </c>
      <c r="L6711" s="38">
        <v>0</v>
      </c>
      <c s="32">
        <f>ROUND(ROUND(L6711,2)*ROUND(G6711,3),2)</f>
      </c>
      <c s="36" t="s">
        <v>8175</v>
      </c>
      <c>
        <f>(M6711*21)/100</f>
      </c>
      <c t="s">
        <v>27</v>
      </c>
    </row>
    <row r="6712" spans="1:5" ht="12.75">
      <c r="A6712" s="35" t="s">
        <v>54</v>
      </c>
      <c r="E6712" s="39" t="s">
        <v>9019</v>
      </c>
    </row>
    <row r="6713" spans="1:5" ht="12.75">
      <c r="A6713" s="35" t="s">
        <v>56</v>
      </c>
      <c r="E6713" s="40" t="s">
        <v>5</v>
      </c>
    </row>
    <row r="6714" spans="1:5" ht="12.75">
      <c r="A6714" t="s">
        <v>58</v>
      </c>
      <c r="E6714" s="39" t="s">
        <v>5</v>
      </c>
    </row>
    <row r="6715" spans="1:16" ht="12.75">
      <c r="A6715" t="s">
        <v>48</v>
      </c>
      <c s="34" t="s">
        <v>10480</v>
      </c>
      <c s="34" t="s">
        <v>10481</v>
      </c>
      <c s="35" t="s">
        <v>5</v>
      </c>
      <c s="6" t="s">
        <v>8473</v>
      </c>
      <c s="36" t="s">
        <v>52</v>
      </c>
      <c s="37">
        <v>1</v>
      </c>
      <c s="36">
        <v>0</v>
      </c>
      <c s="36">
        <f>ROUND(G6715*H6715,6)</f>
      </c>
      <c r="L6715" s="38">
        <v>0</v>
      </c>
      <c s="32">
        <f>ROUND(ROUND(L6715,2)*ROUND(G6715,3),2)</f>
      </c>
      <c s="36" t="s">
        <v>8175</v>
      </c>
      <c>
        <f>(M6715*21)/100</f>
      </c>
      <c t="s">
        <v>27</v>
      </c>
    </row>
    <row r="6716" spans="1:5" ht="12.75">
      <c r="A6716" s="35" t="s">
        <v>54</v>
      </c>
      <c r="E6716" s="39" t="s">
        <v>8473</v>
      </c>
    </row>
    <row r="6717" spans="1:5" ht="12.75">
      <c r="A6717" s="35" t="s">
        <v>56</v>
      </c>
      <c r="E6717" s="40" t="s">
        <v>5</v>
      </c>
    </row>
    <row r="6718" spans="1:5" ht="12.75">
      <c r="A6718" t="s">
        <v>58</v>
      </c>
      <c r="E6718" s="39" t="s">
        <v>5</v>
      </c>
    </row>
    <row r="6719" spans="1:13" ht="12.75">
      <c r="A6719" t="s">
        <v>46</v>
      </c>
      <c r="C6719" s="31" t="s">
        <v>8332</v>
      </c>
      <c r="E6719" s="33" t="s">
        <v>8333</v>
      </c>
      <c r="J6719" s="32">
        <f>0</f>
      </c>
      <c s="32">
        <f>0</f>
      </c>
      <c s="32">
        <f>0+L6720+L6724+L6728+L6732+L6736</f>
      </c>
      <c s="32">
        <f>0+M6720+M6724+M6728+M6732+M6736</f>
      </c>
    </row>
    <row r="6720" spans="1:16" ht="12.75">
      <c r="A6720" t="s">
        <v>48</v>
      </c>
      <c s="34" t="s">
        <v>10482</v>
      </c>
      <c s="34" t="s">
        <v>10483</v>
      </c>
      <c s="35" t="s">
        <v>5</v>
      </c>
      <c s="6" t="s">
        <v>8335</v>
      </c>
      <c s="36" t="s">
        <v>1408</v>
      </c>
      <c s="37">
        <v>100</v>
      </c>
      <c s="36">
        <v>0</v>
      </c>
      <c s="36">
        <f>ROUND(G6720*H6720,6)</f>
      </c>
      <c r="L6720" s="38">
        <v>0</v>
      </c>
      <c s="32">
        <f>ROUND(ROUND(L6720,2)*ROUND(G6720,3),2)</f>
      </c>
      <c s="36" t="s">
        <v>8175</v>
      </c>
      <c>
        <f>(M6720*21)/100</f>
      </c>
      <c t="s">
        <v>27</v>
      </c>
    </row>
    <row r="6721" spans="1:5" ht="12.75">
      <c r="A6721" s="35" t="s">
        <v>54</v>
      </c>
      <c r="E6721" s="39" t="s">
        <v>8335</v>
      </c>
    </row>
    <row r="6722" spans="1:5" ht="12.75">
      <c r="A6722" s="35" t="s">
        <v>56</v>
      </c>
      <c r="E6722" s="40" t="s">
        <v>5</v>
      </c>
    </row>
    <row r="6723" spans="1:5" ht="12.75">
      <c r="A6723" t="s">
        <v>58</v>
      </c>
      <c r="E6723" s="39" t="s">
        <v>5</v>
      </c>
    </row>
    <row r="6724" spans="1:16" ht="12.75">
      <c r="A6724" t="s">
        <v>48</v>
      </c>
      <c s="34" t="s">
        <v>10484</v>
      </c>
      <c s="34" t="s">
        <v>10485</v>
      </c>
      <c s="35" t="s">
        <v>5</v>
      </c>
      <c s="6" t="s">
        <v>8680</v>
      </c>
      <c s="36" t="s">
        <v>52</v>
      </c>
      <c s="37">
        <v>27</v>
      </c>
      <c s="36">
        <v>0</v>
      </c>
      <c s="36">
        <f>ROUND(G6724*H6724,6)</f>
      </c>
      <c r="L6724" s="38">
        <v>0</v>
      </c>
      <c s="32">
        <f>ROUND(ROUND(L6724,2)*ROUND(G6724,3),2)</f>
      </c>
      <c s="36" t="s">
        <v>8175</v>
      </c>
      <c>
        <f>(M6724*21)/100</f>
      </c>
      <c t="s">
        <v>27</v>
      </c>
    </row>
    <row r="6725" spans="1:5" ht="12.75">
      <c r="A6725" s="35" t="s">
        <v>54</v>
      </c>
      <c r="E6725" s="39" t="s">
        <v>8680</v>
      </c>
    </row>
    <row r="6726" spans="1:5" ht="12.75">
      <c r="A6726" s="35" t="s">
        <v>56</v>
      </c>
      <c r="E6726" s="40" t="s">
        <v>5</v>
      </c>
    </row>
    <row r="6727" spans="1:5" ht="12.75">
      <c r="A6727" t="s">
        <v>58</v>
      </c>
      <c r="E6727" s="39" t="s">
        <v>5</v>
      </c>
    </row>
    <row r="6728" spans="1:16" ht="12.75">
      <c r="A6728" t="s">
        <v>48</v>
      </c>
      <c s="34" t="s">
        <v>10486</v>
      </c>
      <c s="34" t="s">
        <v>10487</v>
      </c>
      <c s="35" t="s">
        <v>5</v>
      </c>
      <c s="6" t="s">
        <v>8337</v>
      </c>
      <c s="36" t="s">
        <v>52</v>
      </c>
      <c s="37">
        <v>4</v>
      </c>
      <c s="36">
        <v>0</v>
      </c>
      <c s="36">
        <f>ROUND(G6728*H6728,6)</f>
      </c>
      <c r="L6728" s="38">
        <v>0</v>
      </c>
      <c s="32">
        <f>ROUND(ROUND(L6728,2)*ROUND(G6728,3),2)</f>
      </c>
      <c s="36" t="s">
        <v>8175</v>
      </c>
      <c>
        <f>(M6728*21)/100</f>
      </c>
      <c t="s">
        <v>27</v>
      </c>
    </row>
    <row r="6729" spans="1:5" ht="12.75">
      <c r="A6729" s="35" t="s">
        <v>54</v>
      </c>
      <c r="E6729" s="39" t="s">
        <v>8337</v>
      </c>
    </row>
    <row r="6730" spans="1:5" ht="12.75">
      <c r="A6730" s="35" t="s">
        <v>56</v>
      </c>
      <c r="E6730" s="40" t="s">
        <v>5</v>
      </c>
    </row>
    <row r="6731" spans="1:5" ht="12.75">
      <c r="A6731" t="s">
        <v>58</v>
      </c>
      <c r="E6731" s="39" t="s">
        <v>5</v>
      </c>
    </row>
    <row r="6732" spans="1:16" ht="12.75">
      <c r="A6732" t="s">
        <v>48</v>
      </c>
      <c s="34" t="s">
        <v>10488</v>
      </c>
      <c s="34" t="s">
        <v>10489</v>
      </c>
      <c s="35" t="s">
        <v>5</v>
      </c>
      <c s="6" t="s">
        <v>10363</v>
      </c>
      <c s="36" t="s">
        <v>52</v>
      </c>
      <c s="37">
        <v>2</v>
      </c>
      <c s="36">
        <v>0</v>
      </c>
      <c s="36">
        <f>ROUND(G6732*H6732,6)</f>
      </c>
      <c r="L6732" s="38">
        <v>0</v>
      </c>
      <c s="32">
        <f>ROUND(ROUND(L6732,2)*ROUND(G6732,3),2)</f>
      </c>
      <c s="36" t="s">
        <v>8175</v>
      </c>
      <c>
        <f>(M6732*21)/100</f>
      </c>
      <c t="s">
        <v>27</v>
      </c>
    </row>
    <row r="6733" spans="1:5" ht="12.75">
      <c r="A6733" s="35" t="s">
        <v>54</v>
      </c>
      <c r="E6733" s="39" t="s">
        <v>10363</v>
      </c>
    </row>
    <row r="6734" spans="1:5" ht="12.75">
      <c r="A6734" s="35" t="s">
        <v>56</v>
      </c>
      <c r="E6734" s="40" t="s">
        <v>5</v>
      </c>
    </row>
    <row r="6735" spans="1:5" ht="12.75">
      <c r="A6735" t="s">
        <v>58</v>
      </c>
      <c r="E6735" s="39" t="s">
        <v>5</v>
      </c>
    </row>
    <row r="6736" spans="1:16" ht="12.75">
      <c r="A6736" t="s">
        <v>48</v>
      </c>
      <c s="34" t="s">
        <v>10490</v>
      </c>
      <c s="34" t="s">
        <v>10491</v>
      </c>
      <c s="35" t="s">
        <v>5</v>
      </c>
      <c s="6" t="s">
        <v>8339</v>
      </c>
      <c s="36" t="s">
        <v>52</v>
      </c>
      <c s="37">
        <v>33</v>
      </c>
      <c s="36">
        <v>0</v>
      </c>
      <c s="36">
        <f>ROUND(G6736*H6736,6)</f>
      </c>
      <c r="L6736" s="38">
        <v>0</v>
      </c>
      <c s="32">
        <f>ROUND(ROUND(L6736,2)*ROUND(G6736,3),2)</f>
      </c>
      <c s="36" t="s">
        <v>8175</v>
      </c>
      <c>
        <f>(M6736*21)/100</f>
      </c>
      <c t="s">
        <v>27</v>
      </c>
    </row>
    <row r="6737" spans="1:5" ht="12.75">
      <c r="A6737" s="35" t="s">
        <v>54</v>
      </c>
      <c r="E6737" s="39" t="s">
        <v>8339</v>
      </c>
    </row>
    <row r="6738" spans="1:5" ht="12.75">
      <c r="A6738" s="35" t="s">
        <v>56</v>
      </c>
      <c r="E6738" s="40" t="s">
        <v>5</v>
      </c>
    </row>
    <row r="6739" spans="1:5" ht="12.75">
      <c r="A6739" t="s">
        <v>58</v>
      </c>
      <c r="E6739" s="39" t="s">
        <v>5</v>
      </c>
    </row>
    <row r="6740" spans="1:13" ht="12.75">
      <c r="A6740" t="s">
        <v>46</v>
      </c>
      <c r="C6740" s="31" t="s">
        <v>8342</v>
      </c>
      <c r="E6740" s="33" t="s">
        <v>8343</v>
      </c>
      <c r="J6740" s="32">
        <f>0</f>
      </c>
      <c s="32">
        <f>0</f>
      </c>
      <c s="32">
        <f>0+L6741+L6745</f>
      </c>
      <c s="32">
        <f>0+M6741+M6745</f>
      </c>
    </row>
    <row r="6741" spans="1:16" ht="25.5">
      <c r="A6741" t="s">
        <v>48</v>
      </c>
      <c s="34" t="s">
        <v>10492</v>
      </c>
      <c s="34" t="s">
        <v>8344</v>
      </c>
      <c s="35" t="s">
        <v>10493</v>
      </c>
      <c s="6" t="s">
        <v>8345</v>
      </c>
      <c s="36" t="s">
        <v>1361</v>
      </c>
      <c s="37">
        <v>36</v>
      </c>
      <c s="36">
        <v>0</v>
      </c>
      <c s="36">
        <f>ROUND(G6741*H6741,6)</f>
      </c>
      <c r="L6741" s="38">
        <v>0</v>
      </c>
      <c s="32">
        <f>ROUND(ROUND(L6741,2)*ROUND(G6741,3),2)</f>
      </c>
      <c s="36" t="s">
        <v>8172</v>
      </c>
      <c>
        <f>(M6741*21)/100</f>
      </c>
      <c t="s">
        <v>27</v>
      </c>
    </row>
    <row r="6742" spans="1:5" ht="12.75">
      <c r="A6742" s="35" t="s">
        <v>54</v>
      </c>
      <c r="E6742" s="39" t="s">
        <v>10494</v>
      </c>
    </row>
    <row r="6743" spans="1:5" ht="12.75">
      <c r="A6743" s="35" t="s">
        <v>56</v>
      </c>
      <c r="E6743" s="40" t="s">
        <v>5</v>
      </c>
    </row>
    <row r="6744" spans="1:5" ht="12.75">
      <c r="A6744" t="s">
        <v>58</v>
      </c>
      <c r="E6744" s="39" t="s">
        <v>5</v>
      </c>
    </row>
    <row r="6745" spans="1:16" ht="12.75">
      <c r="A6745" t="s">
        <v>48</v>
      </c>
      <c s="34" t="s">
        <v>10495</v>
      </c>
      <c s="34" t="s">
        <v>10496</v>
      </c>
      <c s="35" t="s">
        <v>5</v>
      </c>
      <c s="6" t="s">
        <v>8348</v>
      </c>
      <c s="36" t="s">
        <v>1361</v>
      </c>
      <c s="37">
        <v>36</v>
      </c>
      <c s="36">
        <v>0</v>
      </c>
      <c s="36">
        <f>ROUND(G6745*H6745,6)</f>
      </c>
      <c r="L6745" s="38">
        <v>0</v>
      </c>
      <c s="32">
        <f>ROUND(ROUND(L6745,2)*ROUND(G6745,3),2)</f>
      </c>
      <c s="36" t="s">
        <v>8175</v>
      </c>
      <c>
        <f>(M6745*21)/100</f>
      </c>
      <c t="s">
        <v>27</v>
      </c>
    </row>
    <row r="6746" spans="1:5" ht="63.75">
      <c r="A6746" s="35" t="s">
        <v>54</v>
      </c>
      <c r="E6746" s="39" t="s">
        <v>8349</v>
      </c>
    </row>
    <row r="6747" spans="1:5" ht="12.75">
      <c r="A6747" s="35" t="s">
        <v>56</v>
      </c>
      <c r="E6747" s="40" t="s">
        <v>5</v>
      </c>
    </row>
    <row r="6748" spans="1:5" ht="12.75">
      <c r="A6748" t="s">
        <v>58</v>
      </c>
      <c r="E6748" s="39" t="s">
        <v>5</v>
      </c>
    </row>
    <row r="6749" spans="1:13" ht="12.75">
      <c r="A6749" t="s">
        <v>46</v>
      </c>
      <c r="C6749" s="31" t="s">
        <v>8353</v>
      </c>
      <c r="E6749" s="33" t="s">
        <v>8354</v>
      </c>
      <c r="J6749" s="32">
        <f>0</f>
      </c>
      <c s="32">
        <f>0</f>
      </c>
      <c s="32">
        <f>0+L6750+L6754+L6758+L6762+L6766</f>
      </c>
      <c s="32">
        <f>0+M6750+M6754+M6758+M6762+M6766</f>
      </c>
    </row>
    <row r="6750" spans="1:16" ht="12.75">
      <c r="A6750" t="s">
        <v>48</v>
      </c>
      <c s="34" t="s">
        <v>10497</v>
      </c>
      <c s="34" t="s">
        <v>10498</v>
      </c>
      <c s="35" t="s">
        <v>5</v>
      </c>
      <c s="6" t="s">
        <v>8356</v>
      </c>
      <c s="36" t="s">
        <v>1289</v>
      </c>
      <c s="37">
        <v>1</v>
      </c>
      <c s="36">
        <v>0</v>
      </c>
      <c s="36">
        <f>ROUND(G6750*H6750,6)</f>
      </c>
      <c r="L6750" s="38">
        <v>0</v>
      </c>
      <c s="32">
        <f>ROUND(ROUND(L6750,2)*ROUND(G6750,3),2)</f>
      </c>
      <c s="36" t="s">
        <v>8175</v>
      </c>
      <c>
        <f>(M6750*21)/100</f>
      </c>
      <c t="s">
        <v>27</v>
      </c>
    </row>
    <row r="6751" spans="1:5" ht="12.75">
      <c r="A6751" s="35" t="s">
        <v>54</v>
      </c>
      <c r="E6751" s="39" t="s">
        <v>8356</v>
      </c>
    </row>
    <row r="6752" spans="1:5" ht="12.75">
      <c r="A6752" s="35" t="s">
        <v>56</v>
      </c>
      <c r="E6752" s="40" t="s">
        <v>5</v>
      </c>
    </row>
    <row r="6753" spans="1:5" ht="12.75">
      <c r="A6753" t="s">
        <v>58</v>
      </c>
      <c r="E6753" s="39" t="s">
        <v>5</v>
      </c>
    </row>
    <row r="6754" spans="1:16" ht="12.75">
      <c r="A6754" t="s">
        <v>48</v>
      </c>
      <c s="34" t="s">
        <v>10499</v>
      </c>
      <c s="34" t="s">
        <v>10500</v>
      </c>
      <c s="35" t="s">
        <v>5</v>
      </c>
      <c s="6" t="s">
        <v>8358</v>
      </c>
      <c s="36" t="s">
        <v>52</v>
      </c>
      <c s="37">
        <v>10</v>
      </c>
      <c s="36">
        <v>0</v>
      </c>
      <c s="36">
        <f>ROUND(G6754*H6754,6)</f>
      </c>
      <c r="L6754" s="38">
        <v>0</v>
      </c>
      <c s="32">
        <f>ROUND(ROUND(L6754,2)*ROUND(G6754,3),2)</f>
      </c>
      <c s="36" t="s">
        <v>8175</v>
      </c>
      <c>
        <f>(M6754*21)/100</f>
      </c>
      <c t="s">
        <v>27</v>
      </c>
    </row>
    <row r="6755" spans="1:5" ht="12.75">
      <c r="A6755" s="35" t="s">
        <v>54</v>
      </c>
      <c r="E6755" s="39" t="s">
        <v>8358</v>
      </c>
    </row>
    <row r="6756" spans="1:5" ht="12.75">
      <c r="A6756" s="35" t="s">
        <v>56</v>
      </c>
      <c r="E6756" s="40" t="s">
        <v>5</v>
      </c>
    </row>
    <row r="6757" spans="1:5" ht="12.75">
      <c r="A6757" t="s">
        <v>58</v>
      </c>
      <c r="E6757" s="39" t="s">
        <v>5</v>
      </c>
    </row>
    <row r="6758" spans="1:16" ht="12.75">
      <c r="A6758" t="s">
        <v>48</v>
      </c>
      <c s="34" t="s">
        <v>10501</v>
      </c>
      <c s="34" t="s">
        <v>10502</v>
      </c>
      <c s="35" t="s">
        <v>5</v>
      </c>
      <c s="6" t="s">
        <v>8360</v>
      </c>
      <c s="36" t="s">
        <v>1289</v>
      </c>
      <c s="37">
        <v>1</v>
      </c>
      <c s="36">
        <v>0</v>
      </c>
      <c s="36">
        <f>ROUND(G6758*H6758,6)</f>
      </c>
      <c r="L6758" s="38">
        <v>0</v>
      </c>
      <c s="32">
        <f>ROUND(ROUND(L6758,2)*ROUND(G6758,3),2)</f>
      </c>
      <c s="36" t="s">
        <v>8175</v>
      </c>
      <c>
        <f>(M6758*21)/100</f>
      </c>
      <c t="s">
        <v>27</v>
      </c>
    </row>
    <row r="6759" spans="1:5" ht="12.75">
      <c r="A6759" s="35" t="s">
        <v>54</v>
      </c>
      <c r="E6759" s="39" t="s">
        <v>8360</v>
      </c>
    </row>
    <row r="6760" spans="1:5" ht="12.75">
      <c r="A6760" s="35" t="s">
        <v>56</v>
      </c>
      <c r="E6760" s="40" t="s">
        <v>5</v>
      </c>
    </row>
    <row r="6761" spans="1:5" ht="12.75">
      <c r="A6761" t="s">
        <v>58</v>
      </c>
      <c r="E6761" s="39" t="s">
        <v>5</v>
      </c>
    </row>
    <row r="6762" spans="1:16" ht="12.75">
      <c r="A6762" t="s">
        <v>48</v>
      </c>
      <c s="34" t="s">
        <v>10503</v>
      </c>
      <c s="34" t="s">
        <v>10504</v>
      </c>
      <c s="35" t="s">
        <v>5</v>
      </c>
      <c s="6" t="s">
        <v>8362</v>
      </c>
      <c s="36" t="s">
        <v>52</v>
      </c>
      <c s="37">
        <v>1</v>
      </c>
      <c s="36">
        <v>0</v>
      </c>
      <c s="36">
        <f>ROUND(G6762*H6762,6)</f>
      </c>
      <c r="L6762" s="38">
        <v>0</v>
      </c>
      <c s="32">
        <f>ROUND(ROUND(L6762,2)*ROUND(G6762,3),2)</f>
      </c>
      <c s="36" t="s">
        <v>8175</v>
      </c>
      <c>
        <f>(M6762*21)/100</f>
      </c>
      <c t="s">
        <v>27</v>
      </c>
    </row>
    <row r="6763" spans="1:5" ht="12.75">
      <c r="A6763" s="35" t="s">
        <v>54</v>
      </c>
      <c r="E6763" s="39" t="s">
        <v>8362</v>
      </c>
    </row>
    <row r="6764" spans="1:5" ht="12.75">
      <c r="A6764" s="35" t="s">
        <v>56</v>
      </c>
      <c r="E6764" s="40" t="s">
        <v>5</v>
      </c>
    </row>
    <row r="6765" spans="1:5" ht="12.75">
      <c r="A6765" t="s">
        <v>58</v>
      </c>
      <c r="E6765" s="39" t="s">
        <v>5</v>
      </c>
    </row>
    <row r="6766" spans="1:16" ht="12.75">
      <c r="A6766" t="s">
        <v>48</v>
      </c>
      <c s="34" t="s">
        <v>10505</v>
      </c>
      <c s="34" t="s">
        <v>10506</v>
      </c>
      <c s="35" t="s">
        <v>5</v>
      </c>
      <c s="6" t="s">
        <v>8364</v>
      </c>
      <c s="36" t="s">
        <v>52</v>
      </c>
      <c s="37">
        <v>1</v>
      </c>
      <c s="36">
        <v>0</v>
      </c>
      <c s="36">
        <f>ROUND(G6766*H6766,6)</f>
      </c>
      <c r="L6766" s="38">
        <v>0</v>
      </c>
      <c s="32">
        <f>ROUND(ROUND(L6766,2)*ROUND(G6766,3),2)</f>
      </c>
      <c s="36" t="s">
        <v>8175</v>
      </c>
      <c>
        <f>(M6766*21)/100</f>
      </c>
      <c t="s">
        <v>27</v>
      </c>
    </row>
    <row r="6767" spans="1:5" ht="12.75">
      <c r="A6767" s="35" t="s">
        <v>54</v>
      </c>
      <c r="E6767" s="39" t="s">
        <v>8364</v>
      </c>
    </row>
    <row r="6768" spans="1:5" ht="12.75">
      <c r="A6768" s="35" t="s">
        <v>56</v>
      </c>
      <c r="E6768" s="40" t="s">
        <v>5</v>
      </c>
    </row>
    <row r="6769" spans="1:5" ht="12.75">
      <c r="A6769" t="s">
        <v>58</v>
      </c>
      <c r="E6769" s="39" t="s">
        <v>5</v>
      </c>
    </row>
    <row r="6770" spans="1:13" ht="12.75">
      <c r="A6770" t="s">
        <v>46</v>
      </c>
      <c r="C6770" s="31" t="s">
        <v>8365</v>
      </c>
      <c r="E6770" s="33" t="s">
        <v>8366</v>
      </c>
      <c r="J6770" s="32">
        <f>0</f>
      </c>
      <c s="32">
        <f>0</f>
      </c>
      <c s="32">
        <f>0+L6771+L6775+L6779+L6783</f>
      </c>
      <c s="32">
        <f>0+M6771+M6775+M6779+M6783</f>
      </c>
    </row>
    <row r="6771" spans="1:16" ht="12.75">
      <c r="A6771" t="s">
        <v>48</v>
      </c>
      <c s="34" t="s">
        <v>10507</v>
      </c>
      <c s="34" t="s">
        <v>10508</v>
      </c>
      <c s="35" t="s">
        <v>5</v>
      </c>
      <c s="6" t="s">
        <v>8368</v>
      </c>
      <c s="36" t="s">
        <v>1289</v>
      </c>
      <c s="37">
        <v>1</v>
      </c>
      <c s="36">
        <v>0</v>
      </c>
      <c s="36">
        <f>ROUND(G6771*H6771,6)</f>
      </c>
      <c r="L6771" s="38">
        <v>0</v>
      </c>
      <c s="32">
        <f>ROUND(ROUND(L6771,2)*ROUND(G6771,3),2)</f>
      </c>
      <c s="36" t="s">
        <v>8175</v>
      </c>
      <c>
        <f>(M6771*21)/100</f>
      </c>
      <c t="s">
        <v>27</v>
      </c>
    </row>
    <row r="6772" spans="1:5" ht="12.75">
      <c r="A6772" s="35" t="s">
        <v>54</v>
      </c>
      <c r="E6772" s="39" t="s">
        <v>8368</v>
      </c>
    </row>
    <row r="6773" spans="1:5" ht="12.75">
      <c r="A6773" s="35" t="s">
        <v>56</v>
      </c>
      <c r="E6773" s="40" t="s">
        <v>5</v>
      </c>
    </row>
    <row r="6774" spans="1:5" ht="12.75">
      <c r="A6774" t="s">
        <v>58</v>
      </c>
      <c r="E6774" s="39" t="s">
        <v>5</v>
      </c>
    </row>
    <row r="6775" spans="1:16" ht="12.75">
      <c r="A6775" t="s">
        <v>48</v>
      </c>
      <c s="34" t="s">
        <v>10509</v>
      </c>
      <c s="34" t="s">
        <v>10510</v>
      </c>
      <c s="35" t="s">
        <v>5</v>
      </c>
      <c s="6" t="s">
        <v>8370</v>
      </c>
      <c s="36" t="s">
        <v>1289</v>
      </c>
      <c s="37">
        <v>1</v>
      </c>
      <c s="36">
        <v>0</v>
      </c>
      <c s="36">
        <f>ROUND(G6775*H6775,6)</f>
      </c>
      <c r="L6775" s="38">
        <v>0</v>
      </c>
      <c s="32">
        <f>ROUND(ROUND(L6775,2)*ROUND(G6775,3),2)</f>
      </c>
      <c s="36" t="s">
        <v>8175</v>
      </c>
      <c>
        <f>(M6775*21)/100</f>
      </c>
      <c t="s">
        <v>27</v>
      </c>
    </row>
    <row r="6776" spans="1:5" ht="12.75">
      <c r="A6776" s="35" t="s">
        <v>54</v>
      </c>
      <c r="E6776" s="39" t="s">
        <v>8370</v>
      </c>
    </row>
    <row r="6777" spans="1:5" ht="12.75">
      <c r="A6777" s="35" t="s">
        <v>56</v>
      </c>
      <c r="E6777" s="40" t="s">
        <v>5</v>
      </c>
    </row>
    <row r="6778" spans="1:5" ht="12.75">
      <c r="A6778" t="s">
        <v>58</v>
      </c>
      <c r="E6778" s="39" t="s">
        <v>5</v>
      </c>
    </row>
    <row r="6779" spans="1:16" ht="12.75">
      <c r="A6779" t="s">
        <v>48</v>
      </c>
      <c s="34" t="s">
        <v>10511</v>
      </c>
      <c s="34" t="s">
        <v>10512</v>
      </c>
      <c s="35" t="s">
        <v>5</v>
      </c>
      <c s="6" t="s">
        <v>8372</v>
      </c>
      <c s="36" t="s">
        <v>215</v>
      </c>
      <c s="37">
        <v>50</v>
      </c>
      <c s="36">
        <v>0</v>
      </c>
      <c s="36">
        <f>ROUND(G6779*H6779,6)</f>
      </c>
      <c r="L6779" s="38">
        <v>0</v>
      </c>
      <c s="32">
        <f>ROUND(ROUND(L6779,2)*ROUND(G6779,3),2)</f>
      </c>
      <c s="36" t="s">
        <v>8175</v>
      </c>
      <c>
        <f>(M6779*21)/100</f>
      </c>
      <c t="s">
        <v>27</v>
      </c>
    </row>
    <row r="6780" spans="1:5" ht="12.75">
      <c r="A6780" s="35" t="s">
        <v>54</v>
      </c>
      <c r="E6780" s="39" t="s">
        <v>8372</v>
      </c>
    </row>
    <row r="6781" spans="1:5" ht="12.75">
      <c r="A6781" s="35" t="s">
        <v>56</v>
      </c>
      <c r="E6781" s="40" t="s">
        <v>5</v>
      </c>
    </row>
    <row r="6782" spans="1:5" ht="12.75">
      <c r="A6782" t="s">
        <v>58</v>
      </c>
      <c r="E6782" s="39" t="s">
        <v>5</v>
      </c>
    </row>
    <row r="6783" spans="1:16" ht="12.75">
      <c r="A6783" t="s">
        <v>48</v>
      </c>
      <c s="34" t="s">
        <v>10513</v>
      </c>
      <c s="34" t="s">
        <v>10514</v>
      </c>
      <c s="35" t="s">
        <v>5</v>
      </c>
      <c s="6" t="s">
        <v>8374</v>
      </c>
      <c s="36" t="s">
        <v>52</v>
      </c>
      <c s="37">
        <v>1</v>
      </c>
      <c s="36">
        <v>0</v>
      </c>
      <c s="36">
        <f>ROUND(G6783*H6783,6)</f>
      </c>
      <c r="L6783" s="38">
        <v>0</v>
      </c>
      <c s="32">
        <f>ROUND(ROUND(L6783,2)*ROUND(G6783,3),2)</f>
      </c>
      <c s="36" t="s">
        <v>8175</v>
      </c>
      <c>
        <f>(M6783*21)/100</f>
      </c>
      <c t="s">
        <v>27</v>
      </c>
    </row>
    <row r="6784" spans="1:5" ht="12.75">
      <c r="A6784" s="35" t="s">
        <v>54</v>
      </c>
      <c r="E6784" s="39" t="s">
        <v>10389</v>
      </c>
    </row>
    <row r="6785" spans="1:5" ht="12.75">
      <c r="A6785" s="35" t="s">
        <v>56</v>
      </c>
      <c r="E6785" s="40" t="s">
        <v>5</v>
      </c>
    </row>
    <row r="6786" spans="1:5" ht="12.75">
      <c r="A6786" t="s">
        <v>58</v>
      </c>
      <c r="E6786" s="39" t="s">
        <v>5</v>
      </c>
    </row>
    <row r="6787" spans="1:13" ht="12.75">
      <c r="A6787" t="s">
        <v>8165</v>
      </c>
      <c r="C6787" s="31" t="s">
        <v>10515</v>
      </c>
      <c r="E6787" s="33" t="s">
        <v>10516</v>
      </c>
      <c r="J6787" s="32">
        <f>0+J6788+J6797+J6810</f>
      </c>
      <c s="32">
        <f>0+K6788+K6797+K6810</f>
      </c>
      <c s="32">
        <f>0+L6788+L6797+L6810</f>
      </c>
      <c s="32">
        <f>0+M6788+M6797+M6810</f>
      </c>
    </row>
    <row r="6788" spans="1:13" ht="12.75">
      <c r="A6788" t="s">
        <v>46</v>
      </c>
      <c r="C6788" s="31" t="s">
        <v>8303</v>
      </c>
      <c r="E6788" s="33" t="s">
        <v>8304</v>
      </c>
      <c r="J6788" s="32">
        <f>0</f>
      </c>
      <c s="32">
        <f>0</f>
      </c>
      <c s="32">
        <f>0+L6789+L6793</f>
      </c>
      <c s="32">
        <f>0+M6789+M6793</f>
      </c>
    </row>
    <row r="6789" spans="1:16" ht="12.75">
      <c r="A6789" t="s">
        <v>48</v>
      </c>
      <c s="34" t="s">
        <v>10517</v>
      </c>
      <c s="34" t="s">
        <v>10518</v>
      </c>
      <c s="35" t="s">
        <v>5</v>
      </c>
      <c s="6" t="s">
        <v>10519</v>
      </c>
      <c s="36" t="s">
        <v>52</v>
      </c>
      <c s="37">
        <v>1</v>
      </c>
      <c s="36">
        <v>0</v>
      </c>
      <c s="36">
        <f>ROUND(G6789*H6789,6)</f>
      </c>
      <c r="L6789" s="38">
        <v>0</v>
      </c>
      <c s="32">
        <f>ROUND(ROUND(L6789,2)*ROUND(G6789,3),2)</f>
      </c>
      <c s="36" t="s">
        <v>8175</v>
      </c>
      <c>
        <f>(M6789*21)/100</f>
      </c>
      <c t="s">
        <v>27</v>
      </c>
    </row>
    <row r="6790" spans="1:5" ht="12.75">
      <c r="A6790" s="35" t="s">
        <v>54</v>
      </c>
      <c r="E6790" s="39" t="s">
        <v>10519</v>
      </c>
    </row>
    <row r="6791" spans="1:5" ht="12.75">
      <c r="A6791" s="35" t="s">
        <v>56</v>
      </c>
      <c r="E6791" s="40" t="s">
        <v>5</v>
      </c>
    </row>
    <row r="6792" spans="1:5" ht="12.75">
      <c r="A6792" t="s">
        <v>58</v>
      </c>
      <c r="E6792" s="39" t="s">
        <v>5</v>
      </c>
    </row>
    <row r="6793" spans="1:16" ht="12.75">
      <c r="A6793" t="s">
        <v>48</v>
      </c>
      <c s="34" t="s">
        <v>10520</v>
      </c>
      <c s="34" t="s">
        <v>10521</v>
      </c>
      <c s="35" t="s">
        <v>5</v>
      </c>
      <c s="6" t="s">
        <v>10522</v>
      </c>
      <c s="36" t="s">
        <v>52</v>
      </c>
      <c s="37">
        <v>2</v>
      </c>
      <c s="36">
        <v>0</v>
      </c>
      <c s="36">
        <f>ROUND(G6793*H6793,6)</f>
      </c>
      <c r="L6793" s="38">
        <v>0</v>
      </c>
      <c s="32">
        <f>ROUND(ROUND(L6793,2)*ROUND(G6793,3),2)</f>
      </c>
      <c s="36" t="s">
        <v>8175</v>
      </c>
      <c>
        <f>(M6793*21)/100</f>
      </c>
      <c t="s">
        <v>27</v>
      </c>
    </row>
    <row r="6794" spans="1:5" ht="12.75">
      <c r="A6794" s="35" t="s">
        <v>54</v>
      </c>
      <c r="E6794" s="39" t="s">
        <v>10522</v>
      </c>
    </row>
    <row r="6795" spans="1:5" ht="12.75">
      <c r="A6795" s="35" t="s">
        <v>56</v>
      </c>
      <c r="E6795" s="40" t="s">
        <v>5</v>
      </c>
    </row>
    <row r="6796" spans="1:5" ht="12.75">
      <c r="A6796" t="s">
        <v>58</v>
      </c>
      <c r="E6796" s="39" t="s">
        <v>5</v>
      </c>
    </row>
    <row r="6797" spans="1:13" ht="12.75">
      <c r="A6797" t="s">
        <v>46</v>
      </c>
      <c r="C6797" s="31" t="s">
        <v>8332</v>
      </c>
      <c r="E6797" s="33" t="s">
        <v>8333</v>
      </c>
      <c r="J6797" s="32">
        <f>0</f>
      </c>
      <c s="32">
        <f>0</f>
      </c>
      <c s="32">
        <f>0+L6798+L6802+L6806</f>
      </c>
      <c s="32">
        <f>0+M6798+M6802+M6806</f>
      </c>
    </row>
    <row r="6798" spans="1:16" ht="12.75">
      <c r="A6798" t="s">
        <v>48</v>
      </c>
      <c s="34" t="s">
        <v>10523</v>
      </c>
      <c s="34" t="s">
        <v>10524</v>
      </c>
      <c s="35" t="s">
        <v>5</v>
      </c>
      <c s="6" t="s">
        <v>8335</v>
      </c>
      <c s="36" t="s">
        <v>1408</v>
      </c>
      <c s="37">
        <v>5</v>
      </c>
      <c s="36">
        <v>0</v>
      </c>
      <c s="36">
        <f>ROUND(G6798*H6798,6)</f>
      </c>
      <c r="L6798" s="38">
        <v>0</v>
      </c>
      <c s="32">
        <f>ROUND(ROUND(L6798,2)*ROUND(G6798,3),2)</f>
      </c>
      <c s="36" t="s">
        <v>8175</v>
      </c>
      <c>
        <f>(M6798*21)/100</f>
      </c>
      <c t="s">
        <v>27</v>
      </c>
    </row>
    <row r="6799" spans="1:5" ht="12.75">
      <c r="A6799" s="35" t="s">
        <v>54</v>
      </c>
      <c r="E6799" s="39" t="s">
        <v>8335</v>
      </c>
    </row>
    <row r="6800" spans="1:5" ht="12.75">
      <c r="A6800" s="35" t="s">
        <v>56</v>
      </c>
      <c r="E6800" s="40" t="s">
        <v>5</v>
      </c>
    </row>
    <row r="6801" spans="1:5" ht="12.75">
      <c r="A6801" t="s">
        <v>58</v>
      </c>
      <c r="E6801" s="39" t="s">
        <v>5</v>
      </c>
    </row>
    <row r="6802" spans="1:16" ht="12.75">
      <c r="A6802" t="s">
        <v>48</v>
      </c>
      <c s="34" t="s">
        <v>10525</v>
      </c>
      <c s="34" t="s">
        <v>10526</v>
      </c>
      <c s="35" t="s">
        <v>5</v>
      </c>
      <c s="6" t="s">
        <v>8586</v>
      </c>
      <c s="36" t="s">
        <v>52</v>
      </c>
      <c s="37">
        <v>2</v>
      </c>
      <c s="36">
        <v>0</v>
      </c>
      <c s="36">
        <f>ROUND(G6802*H6802,6)</f>
      </c>
      <c r="L6802" s="38">
        <v>0</v>
      </c>
      <c s="32">
        <f>ROUND(ROUND(L6802,2)*ROUND(G6802,3),2)</f>
      </c>
      <c s="36" t="s">
        <v>8175</v>
      </c>
      <c>
        <f>(M6802*21)/100</f>
      </c>
      <c t="s">
        <v>27</v>
      </c>
    </row>
    <row r="6803" spans="1:5" ht="12.75">
      <c r="A6803" s="35" t="s">
        <v>54</v>
      </c>
      <c r="E6803" s="39" t="s">
        <v>8586</v>
      </c>
    </row>
    <row r="6804" spans="1:5" ht="12.75">
      <c r="A6804" s="35" t="s">
        <v>56</v>
      </c>
      <c r="E6804" s="40" t="s">
        <v>5</v>
      </c>
    </row>
    <row r="6805" spans="1:5" ht="12.75">
      <c r="A6805" t="s">
        <v>58</v>
      </c>
      <c r="E6805" s="39" t="s">
        <v>5</v>
      </c>
    </row>
    <row r="6806" spans="1:16" ht="12.75">
      <c r="A6806" t="s">
        <v>48</v>
      </c>
      <c s="34" t="s">
        <v>10527</v>
      </c>
      <c s="34" t="s">
        <v>10528</v>
      </c>
      <c s="35" t="s">
        <v>5</v>
      </c>
      <c s="6" t="s">
        <v>8339</v>
      </c>
      <c s="36" t="s">
        <v>52</v>
      </c>
      <c s="37">
        <v>3</v>
      </c>
      <c s="36">
        <v>0</v>
      </c>
      <c s="36">
        <f>ROUND(G6806*H6806,6)</f>
      </c>
      <c r="L6806" s="38">
        <v>0</v>
      </c>
      <c s="32">
        <f>ROUND(ROUND(L6806,2)*ROUND(G6806,3),2)</f>
      </c>
      <c s="36" t="s">
        <v>8175</v>
      </c>
      <c>
        <f>(M6806*21)/100</f>
      </c>
      <c t="s">
        <v>27</v>
      </c>
    </row>
    <row r="6807" spans="1:5" ht="12.75">
      <c r="A6807" s="35" t="s">
        <v>54</v>
      </c>
      <c r="E6807" s="39" t="s">
        <v>8339</v>
      </c>
    </row>
    <row r="6808" spans="1:5" ht="12.75">
      <c r="A6808" s="35" t="s">
        <v>56</v>
      </c>
      <c r="E6808" s="40" t="s">
        <v>5</v>
      </c>
    </row>
    <row r="6809" spans="1:5" ht="12.75">
      <c r="A6809" t="s">
        <v>58</v>
      </c>
      <c r="E6809" s="39" t="s">
        <v>5</v>
      </c>
    </row>
    <row r="6810" spans="1:13" ht="12.75">
      <c r="A6810" t="s">
        <v>46</v>
      </c>
      <c r="C6810" s="31" t="s">
        <v>8365</v>
      </c>
      <c r="E6810" s="33" t="s">
        <v>8366</v>
      </c>
      <c r="J6810" s="32">
        <f>0</f>
      </c>
      <c s="32">
        <f>0</f>
      </c>
      <c s="32">
        <f>0+L6811+L6815+L6819+L6823</f>
      </c>
      <c s="32">
        <f>0+M6811+M6815+M6819+M6823</f>
      </c>
    </row>
    <row r="6811" spans="1:16" ht="12.75">
      <c r="A6811" t="s">
        <v>48</v>
      </c>
      <c s="34" t="s">
        <v>10529</v>
      </c>
      <c s="34" t="s">
        <v>10530</v>
      </c>
      <c s="35" t="s">
        <v>5</v>
      </c>
      <c s="6" t="s">
        <v>8368</v>
      </c>
      <c s="36" t="s">
        <v>1289</v>
      </c>
      <c s="37">
        <v>1</v>
      </c>
      <c s="36">
        <v>0</v>
      </c>
      <c s="36">
        <f>ROUND(G6811*H6811,6)</f>
      </c>
      <c r="L6811" s="38">
        <v>0</v>
      </c>
      <c s="32">
        <f>ROUND(ROUND(L6811,2)*ROUND(G6811,3),2)</f>
      </c>
      <c s="36" t="s">
        <v>8175</v>
      </c>
      <c>
        <f>(M6811*21)/100</f>
      </c>
      <c t="s">
        <v>27</v>
      </c>
    </row>
    <row r="6812" spans="1:5" ht="12.75">
      <c r="A6812" s="35" t="s">
        <v>54</v>
      </c>
      <c r="E6812" s="39" t="s">
        <v>8368</v>
      </c>
    </row>
    <row r="6813" spans="1:5" ht="12.75">
      <c r="A6813" s="35" t="s">
        <v>56</v>
      </c>
      <c r="E6813" s="40" t="s">
        <v>5</v>
      </c>
    </row>
    <row r="6814" spans="1:5" ht="12.75">
      <c r="A6814" t="s">
        <v>58</v>
      </c>
      <c r="E6814" s="39" t="s">
        <v>5</v>
      </c>
    </row>
    <row r="6815" spans="1:16" ht="12.75">
      <c r="A6815" t="s">
        <v>48</v>
      </c>
      <c s="34" t="s">
        <v>10531</v>
      </c>
      <c s="34" t="s">
        <v>10532</v>
      </c>
      <c s="35" t="s">
        <v>5</v>
      </c>
      <c s="6" t="s">
        <v>8370</v>
      </c>
      <c s="36" t="s">
        <v>1289</v>
      </c>
      <c s="37">
        <v>1</v>
      </c>
      <c s="36">
        <v>0</v>
      </c>
      <c s="36">
        <f>ROUND(G6815*H6815,6)</f>
      </c>
      <c r="L6815" s="38">
        <v>0</v>
      </c>
      <c s="32">
        <f>ROUND(ROUND(L6815,2)*ROUND(G6815,3),2)</f>
      </c>
      <c s="36" t="s">
        <v>8175</v>
      </c>
      <c>
        <f>(M6815*21)/100</f>
      </c>
      <c t="s">
        <v>27</v>
      </c>
    </row>
    <row r="6816" spans="1:5" ht="12.75">
      <c r="A6816" s="35" t="s">
        <v>54</v>
      </c>
      <c r="E6816" s="39" t="s">
        <v>8370</v>
      </c>
    </row>
    <row r="6817" spans="1:5" ht="12.75">
      <c r="A6817" s="35" t="s">
        <v>56</v>
      </c>
      <c r="E6817" s="40" t="s">
        <v>5</v>
      </c>
    </row>
    <row r="6818" spans="1:5" ht="12.75">
      <c r="A6818" t="s">
        <v>58</v>
      </c>
      <c r="E6818" s="39" t="s">
        <v>5</v>
      </c>
    </row>
    <row r="6819" spans="1:16" ht="12.75">
      <c r="A6819" t="s">
        <v>48</v>
      </c>
      <c s="34" t="s">
        <v>10533</v>
      </c>
      <c s="34" t="s">
        <v>10534</v>
      </c>
      <c s="35" t="s">
        <v>5</v>
      </c>
      <c s="6" t="s">
        <v>8372</v>
      </c>
      <c s="36" t="s">
        <v>215</v>
      </c>
      <c s="37">
        <v>15</v>
      </c>
      <c s="36">
        <v>0</v>
      </c>
      <c s="36">
        <f>ROUND(G6819*H6819,6)</f>
      </c>
      <c r="L6819" s="38">
        <v>0</v>
      </c>
      <c s="32">
        <f>ROUND(ROUND(L6819,2)*ROUND(G6819,3),2)</f>
      </c>
      <c s="36" t="s">
        <v>8175</v>
      </c>
      <c>
        <f>(M6819*21)/100</f>
      </c>
      <c t="s">
        <v>27</v>
      </c>
    </row>
    <row r="6820" spans="1:5" ht="12.75">
      <c r="A6820" s="35" t="s">
        <v>54</v>
      </c>
      <c r="E6820" s="39" t="s">
        <v>8372</v>
      </c>
    </row>
    <row r="6821" spans="1:5" ht="12.75">
      <c r="A6821" s="35" t="s">
        <v>56</v>
      </c>
      <c r="E6821" s="40" t="s">
        <v>5</v>
      </c>
    </row>
    <row r="6822" spans="1:5" ht="12.75">
      <c r="A6822" t="s">
        <v>58</v>
      </c>
      <c r="E6822" s="39" t="s">
        <v>5</v>
      </c>
    </row>
    <row r="6823" spans="1:16" ht="12.75">
      <c r="A6823" t="s">
        <v>48</v>
      </c>
      <c s="34" t="s">
        <v>10535</v>
      </c>
      <c s="34" t="s">
        <v>10536</v>
      </c>
      <c s="35" t="s">
        <v>5</v>
      </c>
      <c s="6" t="s">
        <v>8374</v>
      </c>
      <c s="36" t="s">
        <v>52</v>
      </c>
      <c s="37">
        <v>1</v>
      </c>
      <c s="36">
        <v>0</v>
      </c>
      <c s="36">
        <f>ROUND(G6823*H6823,6)</f>
      </c>
      <c r="L6823" s="38">
        <v>0</v>
      </c>
      <c s="32">
        <f>ROUND(ROUND(L6823,2)*ROUND(G6823,3),2)</f>
      </c>
      <c s="36" t="s">
        <v>8175</v>
      </c>
      <c>
        <f>(M6823*21)/100</f>
      </c>
      <c t="s">
        <v>27</v>
      </c>
    </row>
    <row r="6824" spans="1:5" ht="12.75">
      <c r="A6824" s="35" t="s">
        <v>54</v>
      </c>
      <c r="E6824" s="39" t="s">
        <v>10389</v>
      </c>
    </row>
    <row r="6825" spans="1:5" ht="12.75">
      <c r="A6825" s="35" t="s">
        <v>56</v>
      </c>
      <c r="E6825" s="40" t="s">
        <v>5</v>
      </c>
    </row>
    <row r="6826" spans="1:5" ht="12.75">
      <c r="A6826" t="s">
        <v>58</v>
      </c>
      <c r="E6826" s="39" t="s">
        <v>5</v>
      </c>
    </row>
    <row r="6827" spans="1:13" ht="12.75">
      <c r="A6827" t="s">
        <v>8165</v>
      </c>
      <c r="C6827" s="31" t="s">
        <v>10537</v>
      </c>
      <c r="E6827" s="33" t="s">
        <v>10538</v>
      </c>
      <c r="J6827" s="32">
        <f>0+J6828+J6837+J6850</f>
      </c>
      <c s="32">
        <f>0+K6828+K6837+K6850</f>
      </c>
      <c s="32">
        <f>0+L6828+L6837+L6850</f>
      </c>
      <c s="32">
        <f>0+M6828+M6837+M6850</f>
      </c>
    </row>
    <row r="6828" spans="1:13" ht="12.75">
      <c r="A6828" t="s">
        <v>46</v>
      </c>
      <c r="C6828" s="31" t="s">
        <v>8303</v>
      </c>
      <c r="E6828" s="33" t="s">
        <v>8304</v>
      </c>
      <c r="J6828" s="32">
        <f>0</f>
      </c>
      <c s="32">
        <f>0</f>
      </c>
      <c s="32">
        <f>0+L6829+L6833</f>
      </c>
      <c s="32">
        <f>0+M6829+M6833</f>
      </c>
    </row>
    <row r="6829" spans="1:16" ht="12.75">
      <c r="A6829" t="s">
        <v>48</v>
      </c>
      <c s="34" t="s">
        <v>10539</v>
      </c>
      <c s="34" t="s">
        <v>10540</v>
      </c>
      <c s="35" t="s">
        <v>5</v>
      </c>
      <c s="6" t="s">
        <v>10519</v>
      </c>
      <c s="36" t="s">
        <v>52</v>
      </c>
      <c s="37">
        <v>1</v>
      </c>
      <c s="36">
        <v>0</v>
      </c>
      <c s="36">
        <f>ROUND(G6829*H6829,6)</f>
      </c>
      <c r="L6829" s="38">
        <v>0</v>
      </c>
      <c s="32">
        <f>ROUND(ROUND(L6829,2)*ROUND(G6829,3),2)</f>
      </c>
      <c s="36" t="s">
        <v>8175</v>
      </c>
      <c>
        <f>(M6829*21)/100</f>
      </c>
      <c t="s">
        <v>27</v>
      </c>
    </row>
    <row r="6830" spans="1:5" ht="12.75">
      <c r="A6830" s="35" t="s">
        <v>54</v>
      </c>
      <c r="E6830" s="39" t="s">
        <v>10519</v>
      </c>
    </row>
    <row r="6831" spans="1:5" ht="12.75">
      <c r="A6831" s="35" t="s">
        <v>56</v>
      </c>
      <c r="E6831" s="40" t="s">
        <v>5</v>
      </c>
    </row>
    <row r="6832" spans="1:5" ht="12.75">
      <c r="A6832" t="s">
        <v>58</v>
      </c>
      <c r="E6832" s="39" t="s">
        <v>5</v>
      </c>
    </row>
    <row r="6833" spans="1:16" ht="12.75">
      <c r="A6833" t="s">
        <v>48</v>
      </c>
      <c s="34" t="s">
        <v>10541</v>
      </c>
      <c s="34" t="s">
        <v>10542</v>
      </c>
      <c s="35" t="s">
        <v>5</v>
      </c>
      <c s="6" t="s">
        <v>10522</v>
      </c>
      <c s="36" t="s">
        <v>52</v>
      </c>
      <c s="37">
        <v>1</v>
      </c>
      <c s="36">
        <v>0</v>
      </c>
      <c s="36">
        <f>ROUND(G6833*H6833,6)</f>
      </c>
      <c r="L6833" s="38">
        <v>0</v>
      </c>
      <c s="32">
        <f>ROUND(ROUND(L6833,2)*ROUND(G6833,3),2)</f>
      </c>
      <c s="36" t="s">
        <v>8175</v>
      </c>
      <c>
        <f>(M6833*21)/100</f>
      </c>
      <c t="s">
        <v>27</v>
      </c>
    </row>
    <row r="6834" spans="1:5" ht="12.75">
      <c r="A6834" s="35" t="s">
        <v>54</v>
      </c>
      <c r="E6834" s="39" t="s">
        <v>10522</v>
      </c>
    </row>
    <row r="6835" spans="1:5" ht="12.75">
      <c r="A6835" s="35" t="s">
        <v>56</v>
      </c>
      <c r="E6835" s="40" t="s">
        <v>5</v>
      </c>
    </row>
    <row r="6836" spans="1:5" ht="12.75">
      <c r="A6836" t="s">
        <v>58</v>
      </c>
      <c r="E6836" s="39" t="s">
        <v>5</v>
      </c>
    </row>
    <row r="6837" spans="1:13" ht="12.75">
      <c r="A6837" t="s">
        <v>46</v>
      </c>
      <c r="C6837" s="31" t="s">
        <v>8332</v>
      </c>
      <c r="E6837" s="33" t="s">
        <v>8333</v>
      </c>
      <c r="J6837" s="32">
        <f>0</f>
      </c>
      <c s="32">
        <f>0</f>
      </c>
      <c s="32">
        <f>0+L6838+L6842+L6846</f>
      </c>
      <c s="32">
        <f>0+M6838+M6842+M6846</f>
      </c>
    </row>
    <row r="6838" spans="1:16" ht="12.75">
      <c r="A6838" t="s">
        <v>48</v>
      </c>
      <c s="34" t="s">
        <v>10543</v>
      </c>
      <c s="34" t="s">
        <v>10544</v>
      </c>
      <c s="35" t="s">
        <v>5</v>
      </c>
      <c s="6" t="s">
        <v>8335</v>
      </c>
      <c s="36" t="s">
        <v>1408</v>
      </c>
      <c s="37">
        <v>5</v>
      </c>
      <c s="36">
        <v>0</v>
      </c>
      <c s="36">
        <f>ROUND(G6838*H6838,6)</f>
      </c>
      <c r="L6838" s="38">
        <v>0</v>
      </c>
      <c s="32">
        <f>ROUND(ROUND(L6838,2)*ROUND(G6838,3),2)</f>
      </c>
      <c s="36" t="s">
        <v>8175</v>
      </c>
      <c>
        <f>(M6838*21)/100</f>
      </c>
      <c t="s">
        <v>27</v>
      </c>
    </row>
    <row r="6839" spans="1:5" ht="12.75">
      <c r="A6839" s="35" t="s">
        <v>54</v>
      </c>
      <c r="E6839" s="39" t="s">
        <v>8335</v>
      </c>
    </row>
    <row r="6840" spans="1:5" ht="12.75">
      <c r="A6840" s="35" t="s">
        <v>56</v>
      </c>
      <c r="E6840" s="40" t="s">
        <v>5</v>
      </c>
    </row>
    <row r="6841" spans="1:5" ht="12.75">
      <c r="A6841" t="s">
        <v>58</v>
      </c>
      <c r="E6841" s="39" t="s">
        <v>5</v>
      </c>
    </row>
    <row r="6842" spans="1:16" ht="12.75">
      <c r="A6842" t="s">
        <v>48</v>
      </c>
      <c s="34" t="s">
        <v>10545</v>
      </c>
      <c s="34" t="s">
        <v>10546</v>
      </c>
      <c s="35" t="s">
        <v>5</v>
      </c>
      <c s="6" t="s">
        <v>8586</v>
      </c>
      <c s="36" t="s">
        <v>52</v>
      </c>
      <c s="37">
        <v>2</v>
      </c>
      <c s="36">
        <v>0</v>
      </c>
      <c s="36">
        <f>ROUND(G6842*H6842,6)</f>
      </c>
      <c r="L6842" s="38">
        <v>0</v>
      </c>
      <c s="32">
        <f>ROUND(ROUND(L6842,2)*ROUND(G6842,3),2)</f>
      </c>
      <c s="36" t="s">
        <v>8175</v>
      </c>
      <c>
        <f>(M6842*21)/100</f>
      </c>
      <c t="s">
        <v>27</v>
      </c>
    </row>
    <row r="6843" spans="1:5" ht="12.75">
      <c r="A6843" s="35" t="s">
        <v>54</v>
      </c>
      <c r="E6843" s="39" t="s">
        <v>8586</v>
      </c>
    </row>
    <row r="6844" spans="1:5" ht="12.75">
      <c r="A6844" s="35" t="s">
        <v>56</v>
      </c>
      <c r="E6844" s="40" t="s">
        <v>5</v>
      </c>
    </row>
    <row r="6845" spans="1:5" ht="12.75">
      <c r="A6845" t="s">
        <v>58</v>
      </c>
      <c r="E6845" s="39" t="s">
        <v>5</v>
      </c>
    </row>
    <row r="6846" spans="1:16" ht="12.75">
      <c r="A6846" t="s">
        <v>48</v>
      </c>
      <c s="34" t="s">
        <v>10547</v>
      </c>
      <c s="34" t="s">
        <v>10548</v>
      </c>
      <c s="35" t="s">
        <v>5</v>
      </c>
      <c s="6" t="s">
        <v>8339</v>
      </c>
      <c s="36" t="s">
        <v>52</v>
      </c>
      <c s="37">
        <v>2</v>
      </c>
      <c s="36">
        <v>0</v>
      </c>
      <c s="36">
        <f>ROUND(G6846*H6846,6)</f>
      </c>
      <c r="L6846" s="38">
        <v>0</v>
      </c>
      <c s="32">
        <f>ROUND(ROUND(L6846,2)*ROUND(G6846,3),2)</f>
      </c>
      <c s="36" t="s">
        <v>8175</v>
      </c>
      <c>
        <f>(M6846*21)/100</f>
      </c>
      <c t="s">
        <v>27</v>
      </c>
    </row>
    <row r="6847" spans="1:5" ht="12.75">
      <c r="A6847" s="35" t="s">
        <v>54</v>
      </c>
      <c r="E6847" s="39" t="s">
        <v>8339</v>
      </c>
    </row>
    <row r="6848" spans="1:5" ht="12.75">
      <c r="A6848" s="35" t="s">
        <v>56</v>
      </c>
      <c r="E6848" s="40" t="s">
        <v>5</v>
      </c>
    </row>
    <row r="6849" spans="1:5" ht="12.75">
      <c r="A6849" t="s">
        <v>58</v>
      </c>
      <c r="E6849" s="39" t="s">
        <v>5</v>
      </c>
    </row>
    <row r="6850" spans="1:13" ht="12.75">
      <c r="A6850" t="s">
        <v>46</v>
      </c>
      <c r="C6850" s="31" t="s">
        <v>8365</v>
      </c>
      <c r="E6850" s="33" t="s">
        <v>8366</v>
      </c>
      <c r="J6850" s="32">
        <f>0</f>
      </c>
      <c s="32">
        <f>0</f>
      </c>
      <c s="32">
        <f>0+L6851+L6855+L6859+L6863</f>
      </c>
      <c s="32">
        <f>0+M6851+M6855+M6859+M6863</f>
      </c>
    </row>
    <row r="6851" spans="1:16" ht="12.75">
      <c r="A6851" t="s">
        <v>48</v>
      </c>
      <c s="34" t="s">
        <v>10549</v>
      </c>
      <c s="34" t="s">
        <v>10550</v>
      </c>
      <c s="35" t="s">
        <v>5</v>
      </c>
      <c s="6" t="s">
        <v>8368</v>
      </c>
      <c s="36" t="s">
        <v>1289</v>
      </c>
      <c s="37">
        <v>1</v>
      </c>
      <c s="36">
        <v>0</v>
      </c>
      <c s="36">
        <f>ROUND(G6851*H6851,6)</f>
      </c>
      <c r="L6851" s="38">
        <v>0</v>
      </c>
      <c s="32">
        <f>ROUND(ROUND(L6851,2)*ROUND(G6851,3),2)</f>
      </c>
      <c s="36" t="s">
        <v>8175</v>
      </c>
      <c>
        <f>(M6851*21)/100</f>
      </c>
      <c t="s">
        <v>27</v>
      </c>
    </row>
    <row r="6852" spans="1:5" ht="12.75">
      <c r="A6852" s="35" t="s">
        <v>54</v>
      </c>
      <c r="E6852" s="39" t="s">
        <v>8368</v>
      </c>
    </row>
    <row r="6853" spans="1:5" ht="12.75">
      <c r="A6853" s="35" t="s">
        <v>56</v>
      </c>
      <c r="E6853" s="40" t="s">
        <v>5</v>
      </c>
    </row>
    <row r="6854" spans="1:5" ht="12.75">
      <c r="A6854" t="s">
        <v>58</v>
      </c>
      <c r="E6854" s="39" t="s">
        <v>5</v>
      </c>
    </row>
    <row r="6855" spans="1:16" ht="12.75">
      <c r="A6855" t="s">
        <v>48</v>
      </c>
      <c s="34" t="s">
        <v>10551</v>
      </c>
      <c s="34" t="s">
        <v>10552</v>
      </c>
      <c s="35" t="s">
        <v>5</v>
      </c>
      <c s="6" t="s">
        <v>8370</v>
      </c>
      <c s="36" t="s">
        <v>1289</v>
      </c>
      <c s="37">
        <v>1</v>
      </c>
      <c s="36">
        <v>0</v>
      </c>
      <c s="36">
        <f>ROUND(G6855*H6855,6)</f>
      </c>
      <c r="L6855" s="38">
        <v>0</v>
      </c>
      <c s="32">
        <f>ROUND(ROUND(L6855,2)*ROUND(G6855,3),2)</f>
      </c>
      <c s="36" t="s">
        <v>8175</v>
      </c>
      <c>
        <f>(M6855*21)/100</f>
      </c>
      <c t="s">
        <v>27</v>
      </c>
    </row>
    <row r="6856" spans="1:5" ht="12.75">
      <c r="A6856" s="35" t="s">
        <v>54</v>
      </c>
      <c r="E6856" s="39" t="s">
        <v>8370</v>
      </c>
    </row>
    <row r="6857" spans="1:5" ht="12.75">
      <c r="A6857" s="35" t="s">
        <v>56</v>
      </c>
      <c r="E6857" s="40" t="s">
        <v>5</v>
      </c>
    </row>
    <row r="6858" spans="1:5" ht="12.75">
      <c r="A6858" t="s">
        <v>58</v>
      </c>
      <c r="E6858" s="39" t="s">
        <v>5</v>
      </c>
    </row>
    <row r="6859" spans="1:16" ht="12.75">
      <c r="A6859" t="s">
        <v>48</v>
      </c>
      <c s="34" t="s">
        <v>10553</v>
      </c>
      <c s="34" t="s">
        <v>10554</v>
      </c>
      <c s="35" t="s">
        <v>5</v>
      </c>
      <c s="6" t="s">
        <v>8372</v>
      </c>
      <c s="36" t="s">
        <v>215</v>
      </c>
      <c s="37">
        <v>15</v>
      </c>
      <c s="36">
        <v>0</v>
      </c>
      <c s="36">
        <f>ROUND(G6859*H6859,6)</f>
      </c>
      <c r="L6859" s="38">
        <v>0</v>
      </c>
      <c s="32">
        <f>ROUND(ROUND(L6859,2)*ROUND(G6859,3),2)</f>
      </c>
      <c s="36" t="s">
        <v>8175</v>
      </c>
      <c>
        <f>(M6859*21)/100</f>
      </c>
      <c t="s">
        <v>27</v>
      </c>
    </row>
    <row r="6860" spans="1:5" ht="12.75">
      <c r="A6860" s="35" t="s">
        <v>54</v>
      </c>
      <c r="E6860" s="39" t="s">
        <v>8372</v>
      </c>
    </row>
    <row r="6861" spans="1:5" ht="12.75">
      <c r="A6861" s="35" t="s">
        <v>56</v>
      </c>
      <c r="E6861" s="40" t="s">
        <v>5</v>
      </c>
    </row>
    <row r="6862" spans="1:5" ht="12.75">
      <c r="A6862" t="s">
        <v>58</v>
      </c>
      <c r="E6862" s="39" t="s">
        <v>5</v>
      </c>
    </row>
    <row r="6863" spans="1:16" ht="12.75">
      <c r="A6863" t="s">
        <v>48</v>
      </c>
      <c s="34" t="s">
        <v>10555</v>
      </c>
      <c s="34" t="s">
        <v>10556</v>
      </c>
      <c s="35" t="s">
        <v>5</v>
      </c>
      <c s="6" t="s">
        <v>8374</v>
      </c>
      <c s="36" t="s">
        <v>52</v>
      </c>
      <c s="37">
        <v>1</v>
      </c>
      <c s="36">
        <v>0</v>
      </c>
      <c s="36">
        <f>ROUND(G6863*H6863,6)</f>
      </c>
      <c r="L6863" s="38">
        <v>0</v>
      </c>
      <c s="32">
        <f>ROUND(ROUND(L6863,2)*ROUND(G6863,3),2)</f>
      </c>
      <c s="36" t="s">
        <v>8175</v>
      </c>
      <c>
        <f>(M6863*21)/100</f>
      </c>
      <c t="s">
        <v>27</v>
      </c>
    </row>
    <row r="6864" spans="1:5" ht="12.75">
      <c r="A6864" s="35" t="s">
        <v>54</v>
      </c>
      <c r="E6864" s="39" t="s">
        <v>10389</v>
      </c>
    </row>
    <row r="6865" spans="1:5" ht="12.75">
      <c r="A6865" s="35" t="s">
        <v>56</v>
      </c>
      <c r="E6865" s="40" t="s">
        <v>5</v>
      </c>
    </row>
    <row r="6866" spans="1:5" ht="12.75">
      <c r="A6866" t="s">
        <v>58</v>
      </c>
      <c r="E6866" s="39" t="s">
        <v>5</v>
      </c>
    </row>
    <row r="6867" spans="1:13" ht="12.75">
      <c r="A6867" t="s">
        <v>8165</v>
      </c>
      <c r="C6867" s="31" t="s">
        <v>10557</v>
      </c>
      <c r="E6867" s="33" t="s">
        <v>10558</v>
      </c>
      <c r="J6867" s="32">
        <f>0+J6868+J6877+J6890</f>
      </c>
      <c s="32">
        <f>0+K6868+K6877+K6890</f>
      </c>
      <c s="32">
        <f>0+L6868+L6877+L6890</f>
      </c>
      <c s="32">
        <f>0+M6868+M6877+M6890</f>
      </c>
    </row>
    <row r="6868" spans="1:13" ht="12.75">
      <c r="A6868" t="s">
        <v>46</v>
      </c>
      <c r="C6868" s="31" t="s">
        <v>8303</v>
      </c>
      <c r="E6868" s="33" t="s">
        <v>8304</v>
      </c>
      <c r="J6868" s="32">
        <f>0</f>
      </c>
      <c s="32">
        <f>0</f>
      </c>
      <c s="32">
        <f>0+L6869+L6873</f>
      </c>
      <c s="32">
        <f>0+M6869+M6873</f>
      </c>
    </row>
    <row r="6869" spans="1:16" ht="12.75">
      <c r="A6869" t="s">
        <v>48</v>
      </c>
      <c s="34" t="s">
        <v>10559</v>
      </c>
      <c s="34" t="s">
        <v>10560</v>
      </c>
      <c s="35" t="s">
        <v>5</v>
      </c>
      <c s="6" t="s">
        <v>10519</v>
      </c>
      <c s="36" t="s">
        <v>52</v>
      </c>
      <c s="37">
        <v>1</v>
      </c>
      <c s="36">
        <v>0</v>
      </c>
      <c s="36">
        <f>ROUND(G6869*H6869,6)</f>
      </c>
      <c r="L6869" s="38">
        <v>0</v>
      </c>
      <c s="32">
        <f>ROUND(ROUND(L6869,2)*ROUND(G6869,3),2)</f>
      </c>
      <c s="36" t="s">
        <v>8175</v>
      </c>
      <c>
        <f>(M6869*21)/100</f>
      </c>
      <c t="s">
        <v>27</v>
      </c>
    </row>
    <row r="6870" spans="1:5" ht="12.75">
      <c r="A6870" s="35" t="s">
        <v>54</v>
      </c>
      <c r="E6870" s="39" t="s">
        <v>10519</v>
      </c>
    </row>
    <row r="6871" spans="1:5" ht="12.75">
      <c r="A6871" s="35" t="s">
        <v>56</v>
      </c>
      <c r="E6871" s="40" t="s">
        <v>5</v>
      </c>
    </row>
    <row r="6872" spans="1:5" ht="12.75">
      <c r="A6872" t="s">
        <v>58</v>
      </c>
      <c r="E6872" s="39" t="s">
        <v>5</v>
      </c>
    </row>
    <row r="6873" spans="1:16" ht="12.75">
      <c r="A6873" t="s">
        <v>48</v>
      </c>
      <c s="34" t="s">
        <v>10561</v>
      </c>
      <c s="34" t="s">
        <v>10562</v>
      </c>
      <c s="35" t="s">
        <v>5</v>
      </c>
      <c s="6" t="s">
        <v>10522</v>
      </c>
      <c s="36" t="s">
        <v>52</v>
      </c>
      <c s="37">
        <v>1</v>
      </c>
      <c s="36">
        <v>0</v>
      </c>
      <c s="36">
        <f>ROUND(G6873*H6873,6)</f>
      </c>
      <c r="L6873" s="38">
        <v>0</v>
      </c>
      <c s="32">
        <f>ROUND(ROUND(L6873,2)*ROUND(G6873,3),2)</f>
      </c>
      <c s="36" t="s">
        <v>8175</v>
      </c>
      <c>
        <f>(M6873*21)/100</f>
      </c>
      <c t="s">
        <v>27</v>
      </c>
    </row>
    <row r="6874" spans="1:5" ht="12.75">
      <c r="A6874" s="35" t="s">
        <v>54</v>
      </c>
      <c r="E6874" s="39" t="s">
        <v>10522</v>
      </c>
    </row>
    <row r="6875" spans="1:5" ht="12.75">
      <c r="A6875" s="35" t="s">
        <v>56</v>
      </c>
      <c r="E6875" s="40" t="s">
        <v>5</v>
      </c>
    </row>
    <row r="6876" spans="1:5" ht="12.75">
      <c r="A6876" t="s">
        <v>58</v>
      </c>
      <c r="E6876" s="39" t="s">
        <v>5</v>
      </c>
    </row>
    <row r="6877" spans="1:13" ht="12.75">
      <c r="A6877" t="s">
        <v>46</v>
      </c>
      <c r="C6877" s="31" t="s">
        <v>8332</v>
      </c>
      <c r="E6877" s="33" t="s">
        <v>8333</v>
      </c>
      <c r="J6877" s="32">
        <f>0</f>
      </c>
      <c s="32">
        <f>0</f>
      </c>
      <c s="32">
        <f>0+L6878+L6882+L6886</f>
      </c>
      <c s="32">
        <f>0+M6878+M6882+M6886</f>
      </c>
    </row>
    <row r="6878" spans="1:16" ht="12.75">
      <c r="A6878" t="s">
        <v>48</v>
      </c>
      <c s="34" t="s">
        <v>10563</v>
      </c>
      <c s="34" t="s">
        <v>10564</v>
      </c>
      <c s="35" t="s">
        <v>5</v>
      </c>
      <c s="6" t="s">
        <v>8335</v>
      </c>
      <c s="36" t="s">
        <v>1408</v>
      </c>
      <c s="37">
        <v>5</v>
      </c>
      <c s="36">
        <v>0</v>
      </c>
      <c s="36">
        <f>ROUND(G6878*H6878,6)</f>
      </c>
      <c r="L6878" s="38">
        <v>0</v>
      </c>
      <c s="32">
        <f>ROUND(ROUND(L6878,2)*ROUND(G6878,3),2)</f>
      </c>
      <c s="36" t="s">
        <v>8175</v>
      </c>
      <c>
        <f>(M6878*21)/100</f>
      </c>
      <c t="s">
        <v>27</v>
      </c>
    </row>
    <row r="6879" spans="1:5" ht="12.75">
      <c r="A6879" s="35" t="s">
        <v>54</v>
      </c>
      <c r="E6879" s="39" t="s">
        <v>8335</v>
      </c>
    </row>
    <row r="6880" spans="1:5" ht="12.75">
      <c r="A6880" s="35" t="s">
        <v>56</v>
      </c>
      <c r="E6880" s="40" t="s">
        <v>5</v>
      </c>
    </row>
    <row r="6881" spans="1:5" ht="12.75">
      <c r="A6881" t="s">
        <v>58</v>
      </c>
      <c r="E6881" s="39" t="s">
        <v>5</v>
      </c>
    </row>
    <row r="6882" spans="1:16" ht="12.75">
      <c r="A6882" t="s">
        <v>48</v>
      </c>
      <c s="34" t="s">
        <v>10565</v>
      </c>
      <c s="34" t="s">
        <v>10566</v>
      </c>
      <c s="35" t="s">
        <v>5</v>
      </c>
      <c s="6" t="s">
        <v>8586</v>
      </c>
      <c s="36" t="s">
        <v>52</v>
      </c>
      <c s="37">
        <v>2</v>
      </c>
      <c s="36">
        <v>0</v>
      </c>
      <c s="36">
        <f>ROUND(G6882*H6882,6)</f>
      </c>
      <c r="L6882" s="38">
        <v>0</v>
      </c>
      <c s="32">
        <f>ROUND(ROUND(L6882,2)*ROUND(G6882,3),2)</f>
      </c>
      <c s="36" t="s">
        <v>8175</v>
      </c>
      <c>
        <f>(M6882*21)/100</f>
      </c>
      <c t="s">
        <v>27</v>
      </c>
    </row>
    <row r="6883" spans="1:5" ht="12.75">
      <c r="A6883" s="35" t="s">
        <v>54</v>
      </c>
      <c r="E6883" s="39" t="s">
        <v>8586</v>
      </c>
    </row>
    <row r="6884" spans="1:5" ht="12.75">
      <c r="A6884" s="35" t="s">
        <v>56</v>
      </c>
      <c r="E6884" s="40" t="s">
        <v>5</v>
      </c>
    </row>
    <row r="6885" spans="1:5" ht="12.75">
      <c r="A6885" t="s">
        <v>58</v>
      </c>
      <c r="E6885" s="39" t="s">
        <v>5</v>
      </c>
    </row>
    <row r="6886" spans="1:16" ht="12.75">
      <c r="A6886" t="s">
        <v>48</v>
      </c>
      <c s="34" t="s">
        <v>10567</v>
      </c>
      <c s="34" t="s">
        <v>10568</v>
      </c>
      <c s="35" t="s">
        <v>5</v>
      </c>
      <c s="6" t="s">
        <v>8339</v>
      </c>
      <c s="36" t="s">
        <v>52</v>
      </c>
      <c s="37">
        <v>2</v>
      </c>
      <c s="36">
        <v>0</v>
      </c>
      <c s="36">
        <f>ROUND(G6886*H6886,6)</f>
      </c>
      <c r="L6886" s="38">
        <v>0</v>
      </c>
      <c s="32">
        <f>ROUND(ROUND(L6886,2)*ROUND(G6886,3),2)</f>
      </c>
      <c s="36" t="s">
        <v>8175</v>
      </c>
      <c>
        <f>(M6886*21)/100</f>
      </c>
      <c t="s">
        <v>27</v>
      </c>
    </row>
    <row r="6887" spans="1:5" ht="12.75">
      <c r="A6887" s="35" t="s">
        <v>54</v>
      </c>
      <c r="E6887" s="39" t="s">
        <v>8339</v>
      </c>
    </row>
    <row r="6888" spans="1:5" ht="12.75">
      <c r="A6888" s="35" t="s">
        <v>56</v>
      </c>
      <c r="E6888" s="40" t="s">
        <v>5</v>
      </c>
    </row>
    <row r="6889" spans="1:5" ht="12.75">
      <c r="A6889" t="s">
        <v>58</v>
      </c>
      <c r="E6889" s="39" t="s">
        <v>5</v>
      </c>
    </row>
    <row r="6890" spans="1:13" ht="12.75">
      <c r="A6890" t="s">
        <v>46</v>
      </c>
      <c r="C6890" s="31" t="s">
        <v>8365</v>
      </c>
      <c r="E6890" s="33" t="s">
        <v>8366</v>
      </c>
      <c r="J6890" s="32">
        <f>0</f>
      </c>
      <c s="32">
        <f>0</f>
      </c>
      <c s="32">
        <f>0+L6891+L6895+L6899+L6903</f>
      </c>
      <c s="32">
        <f>0+M6891+M6895+M6899+M6903</f>
      </c>
    </row>
    <row r="6891" spans="1:16" ht="12.75">
      <c r="A6891" t="s">
        <v>48</v>
      </c>
      <c s="34" t="s">
        <v>10569</v>
      </c>
      <c s="34" t="s">
        <v>10570</v>
      </c>
      <c s="35" t="s">
        <v>5</v>
      </c>
      <c s="6" t="s">
        <v>8368</v>
      </c>
      <c s="36" t="s">
        <v>1289</v>
      </c>
      <c s="37">
        <v>1</v>
      </c>
      <c s="36">
        <v>0</v>
      </c>
      <c s="36">
        <f>ROUND(G6891*H6891,6)</f>
      </c>
      <c r="L6891" s="38">
        <v>0</v>
      </c>
      <c s="32">
        <f>ROUND(ROUND(L6891,2)*ROUND(G6891,3),2)</f>
      </c>
      <c s="36" t="s">
        <v>8175</v>
      </c>
      <c>
        <f>(M6891*21)/100</f>
      </c>
      <c t="s">
        <v>27</v>
      </c>
    </row>
    <row r="6892" spans="1:5" ht="12.75">
      <c r="A6892" s="35" t="s">
        <v>54</v>
      </c>
      <c r="E6892" s="39" t="s">
        <v>8368</v>
      </c>
    </row>
    <row r="6893" spans="1:5" ht="12.75">
      <c r="A6893" s="35" t="s">
        <v>56</v>
      </c>
      <c r="E6893" s="40" t="s">
        <v>5</v>
      </c>
    </row>
    <row r="6894" spans="1:5" ht="12.75">
      <c r="A6894" t="s">
        <v>58</v>
      </c>
      <c r="E6894" s="39" t="s">
        <v>5</v>
      </c>
    </row>
    <row r="6895" spans="1:16" ht="12.75">
      <c r="A6895" t="s">
        <v>48</v>
      </c>
      <c s="34" t="s">
        <v>10571</v>
      </c>
      <c s="34" t="s">
        <v>10572</v>
      </c>
      <c s="35" t="s">
        <v>5</v>
      </c>
      <c s="6" t="s">
        <v>8370</v>
      </c>
      <c s="36" t="s">
        <v>1289</v>
      </c>
      <c s="37">
        <v>1</v>
      </c>
      <c s="36">
        <v>0</v>
      </c>
      <c s="36">
        <f>ROUND(G6895*H6895,6)</f>
      </c>
      <c r="L6895" s="38">
        <v>0</v>
      </c>
      <c s="32">
        <f>ROUND(ROUND(L6895,2)*ROUND(G6895,3),2)</f>
      </c>
      <c s="36" t="s">
        <v>8175</v>
      </c>
      <c>
        <f>(M6895*21)/100</f>
      </c>
      <c t="s">
        <v>27</v>
      </c>
    </row>
    <row r="6896" spans="1:5" ht="12.75">
      <c r="A6896" s="35" t="s">
        <v>54</v>
      </c>
      <c r="E6896" s="39" t="s">
        <v>8370</v>
      </c>
    </row>
    <row r="6897" spans="1:5" ht="12.75">
      <c r="A6897" s="35" t="s">
        <v>56</v>
      </c>
      <c r="E6897" s="40" t="s">
        <v>5</v>
      </c>
    </row>
    <row r="6898" spans="1:5" ht="12.75">
      <c r="A6898" t="s">
        <v>58</v>
      </c>
      <c r="E6898" s="39" t="s">
        <v>5</v>
      </c>
    </row>
    <row r="6899" spans="1:16" ht="12.75">
      <c r="A6899" t="s">
        <v>48</v>
      </c>
      <c s="34" t="s">
        <v>10573</v>
      </c>
      <c s="34" t="s">
        <v>10574</v>
      </c>
      <c s="35" t="s">
        <v>5</v>
      </c>
      <c s="6" t="s">
        <v>8372</v>
      </c>
      <c s="36" t="s">
        <v>215</v>
      </c>
      <c s="37">
        <v>15</v>
      </c>
      <c s="36">
        <v>0</v>
      </c>
      <c s="36">
        <f>ROUND(G6899*H6899,6)</f>
      </c>
      <c r="L6899" s="38">
        <v>0</v>
      </c>
      <c s="32">
        <f>ROUND(ROUND(L6899,2)*ROUND(G6899,3),2)</f>
      </c>
      <c s="36" t="s">
        <v>8175</v>
      </c>
      <c>
        <f>(M6899*21)/100</f>
      </c>
      <c t="s">
        <v>27</v>
      </c>
    </row>
    <row r="6900" spans="1:5" ht="12.75">
      <c r="A6900" s="35" t="s">
        <v>54</v>
      </c>
      <c r="E6900" s="39" t="s">
        <v>8372</v>
      </c>
    </row>
    <row r="6901" spans="1:5" ht="12.75">
      <c r="A6901" s="35" t="s">
        <v>56</v>
      </c>
      <c r="E6901" s="40" t="s">
        <v>5</v>
      </c>
    </row>
    <row r="6902" spans="1:5" ht="12.75">
      <c r="A6902" t="s">
        <v>58</v>
      </c>
      <c r="E6902" s="39" t="s">
        <v>5</v>
      </c>
    </row>
    <row r="6903" spans="1:16" ht="12.75">
      <c r="A6903" t="s">
        <v>48</v>
      </c>
      <c s="34" t="s">
        <v>10575</v>
      </c>
      <c s="34" t="s">
        <v>10576</v>
      </c>
      <c s="35" t="s">
        <v>5</v>
      </c>
      <c s="6" t="s">
        <v>8374</v>
      </c>
      <c s="36" t="s">
        <v>52</v>
      </c>
      <c s="37">
        <v>1</v>
      </c>
      <c s="36">
        <v>0</v>
      </c>
      <c s="36">
        <f>ROUND(G6903*H6903,6)</f>
      </c>
      <c r="L6903" s="38">
        <v>0</v>
      </c>
      <c s="32">
        <f>ROUND(ROUND(L6903,2)*ROUND(G6903,3),2)</f>
      </c>
      <c s="36" t="s">
        <v>8175</v>
      </c>
      <c>
        <f>(M6903*21)/100</f>
      </c>
      <c t="s">
        <v>27</v>
      </c>
    </row>
    <row r="6904" spans="1:5" ht="12.75">
      <c r="A6904" s="35" t="s">
        <v>54</v>
      </c>
      <c r="E6904" s="39" t="s">
        <v>8516</v>
      </c>
    </row>
    <row r="6905" spans="1:5" ht="12.75">
      <c r="A6905" s="35" t="s">
        <v>56</v>
      </c>
      <c r="E6905" s="40" t="s">
        <v>5</v>
      </c>
    </row>
    <row r="6906" spans="1:5" ht="12.75">
      <c r="A6906" t="s">
        <v>58</v>
      </c>
      <c r="E6906" s="39" t="s">
        <v>5</v>
      </c>
    </row>
    <row r="6907" spans="1:13" ht="12.75">
      <c r="A6907" t="s">
        <v>8165</v>
      </c>
      <c r="C6907" s="31" t="s">
        <v>10577</v>
      </c>
      <c r="E6907" s="33" t="s">
        <v>10578</v>
      </c>
      <c r="J6907" s="32">
        <f>0+J6908+J6917+J6930</f>
      </c>
      <c s="32">
        <f>0+K6908+K6917+K6930</f>
      </c>
      <c s="32">
        <f>0+L6908+L6917+L6930</f>
      </c>
      <c s="32">
        <f>0+M6908+M6917+M6930</f>
      </c>
    </row>
    <row r="6908" spans="1:13" ht="12.75">
      <c r="A6908" t="s">
        <v>46</v>
      </c>
      <c r="C6908" s="31" t="s">
        <v>8303</v>
      </c>
      <c r="E6908" s="33" t="s">
        <v>8304</v>
      </c>
      <c r="J6908" s="32">
        <f>0</f>
      </c>
      <c s="32">
        <f>0</f>
      </c>
      <c s="32">
        <f>0+L6909+L6913</f>
      </c>
      <c s="32">
        <f>0+M6909+M6913</f>
      </c>
    </row>
    <row r="6909" spans="1:16" ht="12.75">
      <c r="A6909" t="s">
        <v>48</v>
      </c>
      <c s="34" t="s">
        <v>10579</v>
      </c>
      <c s="34" t="s">
        <v>10580</v>
      </c>
      <c s="35" t="s">
        <v>5</v>
      </c>
      <c s="6" t="s">
        <v>10519</v>
      </c>
      <c s="36" t="s">
        <v>52</v>
      </c>
      <c s="37">
        <v>1</v>
      </c>
      <c s="36">
        <v>0</v>
      </c>
      <c s="36">
        <f>ROUND(G6909*H6909,6)</f>
      </c>
      <c r="L6909" s="38">
        <v>0</v>
      </c>
      <c s="32">
        <f>ROUND(ROUND(L6909,2)*ROUND(G6909,3),2)</f>
      </c>
      <c s="36" t="s">
        <v>8175</v>
      </c>
      <c>
        <f>(M6909*21)/100</f>
      </c>
      <c t="s">
        <v>27</v>
      </c>
    </row>
    <row r="6910" spans="1:5" ht="12.75">
      <c r="A6910" s="35" t="s">
        <v>54</v>
      </c>
      <c r="E6910" s="39" t="s">
        <v>10519</v>
      </c>
    </row>
    <row r="6911" spans="1:5" ht="12.75">
      <c r="A6911" s="35" t="s">
        <v>56</v>
      </c>
      <c r="E6911" s="40" t="s">
        <v>5</v>
      </c>
    </row>
    <row r="6912" spans="1:5" ht="12.75">
      <c r="A6912" t="s">
        <v>58</v>
      </c>
      <c r="E6912" s="39" t="s">
        <v>5</v>
      </c>
    </row>
    <row r="6913" spans="1:16" ht="12.75">
      <c r="A6913" t="s">
        <v>48</v>
      </c>
      <c s="34" t="s">
        <v>10581</v>
      </c>
      <c s="34" t="s">
        <v>10582</v>
      </c>
      <c s="35" t="s">
        <v>5</v>
      </c>
      <c s="6" t="s">
        <v>10583</v>
      </c>
      <c s="36" t="s">
        <v>52</v>
      </c>
      <c s="37">
        <v>1</v>
      </c>
      <c s="36">
        <v>0</v>
      </c>
      <c s="36">
        <f>ROUND(G6913*H6913,6)</f>
      </c>
      <c r="L6913" s="38">
        <v>0</v>
      </c>
      <c s="32">
        <f>ROUND(ROUND(L6913,2)*ROUND(G6913,3),2)</f>
      </c>
      <c s="36" t="s">
        <v>8175</v>
      </c>
      <c>
        <f>(M6913*21)/100</f>
      </c>
      <c t="s">
        <v>27</v>
      </c>
    </row>
    <row r="6914" spans="1:5" ht="12.75">
      <c r="A6914" s="35" t="s">
        <v>54</v>
      </c>
      <c r="E6914" s="39" t="s">
        <v>10583</v>
      </c>
    </row>
    <row r="6915" spans="1:5" ht="12.75">
      <c r="A6915" s="35" t="s">
        <v>56</v>
      </c>
      <c r="E6915" s="40" t="s">
        <v>5</v>
      </c>
    </row>
    <row r="6916" spans="1:5" ht="12.75">
      <c r="A6916" t="s">
        <v>58</v>
      </c>
      <c r="E6916" s="39" t="s">
        <v>5</v>
      </c>
    </row>
    <row r="6917" spans="1:13" ht="12.75">
      <c r="A6917" t="s">
        <v>46</v>
      </c>
      <c r="C6917" s="31" t="s">
        <v>8332</v>
      </c>
      <c r="E6917" s="33" t="s">
        <v>8333</v>
      </c>
      <c r="J6917" s="32">
        <f>0</f>
      </c>
      <c s="32">
        <f>0</f>
      </c>
      <c s="32">
        <f>0+L6918+L6922+L6926</f>
      </c>
      <c s="32">
        <f>0+M6918+M6922+M6926</f>
      </c>
    </row>
    <row r="6918" spans="1:16" ht="12.75">
      <c r="A6918" t="s">
        <v>48</v>
      </c>
      <c s="34" t="s">
        <v>10584</v>
      </c>
      <c s="34" t="s">
        <v>10585</v>
      </c>
      <c s="35" t="s">
        <v>5</v>
      </c>
      <c s="6" t="s">
        <v>8335</v>
      </c>
      <c s="36" t="s">
        <v>1408</v>
      </c>
      <c s="37">
        <v>5</v>
      </c>
      <c s="36">
        <v>0</v>
      </c>
      <c s="36">
        <f>ROUND(G6918*H6918,6)</f>
      </c>
      <c r="L6918" s="38">
        <v>0</v>
      </c>
      <c s="32">
        <f>ROUND(ROUND(L6918,2)*ROUND(G6918,3),2)</f>
      </c>
      <c s="36" t="s">
        <v>8175</v>
      </c>
      <c>
        <f>(M6918*21)/100</f>
      </c>
      <c t="s">
        <v>27</v>
      </c>
    </row>
    <row r="6919" spans="1:5" ht="12.75">
      <c r="A6919" s="35" t="s">
        <v>54</v>
      </c>
      <c r="E6919" s="39" t="s">
        <v>8335</v>
      </c>
    </row>
    <row r="6920" spans="1:5" ht="12.75">
      <c r="A6920" s="35" t="s">
        <v>56</v>
      </c>
      <c r="E6920" s="40" t="s">
        <v>5</v>
      </c>
    </row>
    <row r="6921" spans="1:5" ht="12.75">
      <c r="A6921" t="s">
        <v>58</v>
      </c>
      <c r="E6921" s="39" t="s">
        <v>5</v>
      </c>
    </row>
    <row r="6922" spans="1:16" ht="12.75">
      <c r="A6922" t="s">
        <v>48</v>
      </c>
      <c s="34" t="s">
        <v>10586</v>
      </c>
      <c s="34" t="s">
        <v>10587</v>
      </c>
      <c s="35" t="s">
        <v>5</v>
      </c>
      <c s="6" t="s">
        <v>8586</v>
      </c>
      <c s="36" t="s">
        <v>52</v>
      </c>
      <c s="37">
        <v>2</v>
      </c>
      <c s="36">
        <v>0</v>
      </c>
      <c s="36">
        <f>ROUND(G6922*H6922,6)</f>
      </c>
      <c r="L6922" s="38">
        <v>0</v>
      </c>
      <c s="32">
        <f>ROUND(ROUND(L6922,2)*ROUND(G6922,3),2)</f>
      </c>
      <c s="36" t="s">
        <v>8175</v>
      </c>
      <c>
        <f>(M6922*21)/100</f>
      </c>
      <c t="s">
        <v>27</v>
      </c>
    </row>
    <row r="6923" spans="1:5" ht="12.75">
      <c r="A6923" s="35" t="s">
        <v>54</v>
      </c>
      <c r="E6923" s="39" t="s">
        <v>8586</v>
      </c>
    </row>
    <row r="6924" spans="1:5" ht="12.75">
      <c r="A6924" s="35" t="s">
        <v>56</v>
      </c>
      <c r="E6924" s="40" t="s">
        <v>5</v>
      </c>
    </row>
    <row r="6925" spans="1:5" ht="12.75">
      <c r="A6925" t="s">
        <v>58</v>
      </c>
      <c r="E6925" s="39" t="s">
        <v>5</v>
      </c>
    </row>
    <row r="6926" spans="1:16" ht="12.75">
      <c r="A6926" t="s">
        <v>48</v>
      </c>
      <c s="34" t="s">
        <v>10588</v>
      </c>
      <c s="34" t="s">
        <v>10589</v>
      </c>
      <c s="35" t="s">
        <v>5</v>
      </c>
      <c s="6" t="s">
        <v>8339</v>
      </c>
      <c s="36" t="s">
        <v>52</v>
      </c>
      <c s="37">
        <v>2</v>
      </c>
      <c s="36">
        <v>0</v>
      </c>
      <c s="36">
        <f>ROUND(G6926*H6926,6)</f>
      </c>
      <c r="L6926" s="38">
        <v>0</v>
      </c>
      <c s="32">
        <f>ROUND(ROUND(L6926,2)*ROUND(G6926,3),2)</f>
      </c>
      <c s="36" t="s">
        <v>8175</v>
      </c>
      <c>
        <f>(M6926*21)/100</f>
      </c>
      <c t="s">
        <v>27</v>
      </c>
    </row>
    <row r="6927" spans="1:5" ht="12.75">
      <c r="A6927" s="35" t="s">
        <v>54</v>
      </c>
      <c r="E6927" s="39" t="s">
        <v>8339</v>
      </c>
    </row>
    <row r="6928" spans="1:5" ht="12.75">
      <c r="A6928" s="35" t="s">
        <v>56</v>
      </c>
      <c r="E6928" s="40" t="s">
        <v>5</v>
      </c>
    </row>
    <row r="6929" spans="1:5" ht="12.75">
      <c r="A6929" t="s">
        <v>58</v>
      </c>
      <c r="E6929" s="39" t="s">
        <v>5</v>
      </c>
    </row>
    <row r="6930" spans="1:13" ht="12.75">
      <c r="A6930" t="s">
        <v>46</v>
      </c>
      <c r="C6930" s="31" t="s">
        <v>8365</v>
      </c>
      <c r="E6930" s="33" t="s">
        <v>8366</v>
      </c>
      <c r="J6930" s="32">
        <f>0</f>
      </c>
      <c s="32">
        <f>0</f>
      </c>
      <c s="32">
        <f>0+L6931+L6935+L6939+L6943</f>
      </c>
      <c s="32">
        <f>0+M6931+M6935+M6939+M6943</f>
      </c>
    </row>
    <row r="6931" spans="1:16" ht="12.75">
      <c r="A6931" t="s">
        <v>48</v>
      </c>
      <c s="34" t="s">
        <v>10590</v>
      </c>
      <c s="34" t="s">
        <v>10591</v>
      </c>
      <c s="35" t="s">
        <v>5</v>
      </c>
      <c s="6" t="s">
        <v>8368</v>
      </c>
      <c s="36" t="s">
        <v>1289</v>
      </c>
      <c s="37">
        <v>1</v>
      </c>
      <c s="36">
        <v>0</v>
      </c>
      <c s="36">
        <f>ROUND(G6931*H6931,6)</f>
      </c>
      <c r="L6931" s="38">
        <v>0</v>
      </c>
      <c s="32">
        <f>ROUND(ROUND(L6931,2)*ROUND(G6931,3),2)</f>
      </c>
      <c s="36" t="s">
        <v>8175</v>
      </c>
      <c>
        <f>(M6931*21)/100</f>
      </c>
      <c t="s">
        <v>27</v>
      </c>
    </row>
    <row r="6932" spans="1:5" ht="12.75">
      <c r="A6932" s="35" t="s">
        <v>54</v>
      </c>
      <c r="E6932" s="39" t="s">
        <v>8368</v>
      </c>
    </row>
    <row r="6933" spans="1:5" ht="12.75">
      <c r="A6933" s="35" t="s">
        <v>56</v>
      </c>
      <c r="E6933" s="40" t="s">
        <v>5</v>
      </c>
    </row>
    <row r="6934" spans="1:5" ht="12.75">
      <c r="A6934" t="s">
        <v>58</v>
      </c>
      <c r="E6934" s="39" t="s">
        <v>5</v>
      </c>
    </row>
    <row r="6935" spans="1:16" ht="12.75">
      <c r="A6935" t="s">
        <v>48</v>
      </c>
      <c s="34" t="s">
        <v>10592</v>
      </c>
      <c s="34" t="s">
        <v>10593</v>
      </c>
      <c s="35" t="s">
        <v>5</v>
      </c>
      <c s="6" t="s">
        <v>8370</v>
      </c>
      <c s="36" t="s">
        <v>1289</v>
      </c>
      <c s="37">
        <v>1</v>
      </c>
      <c s="36">
        <v>0</v>
      </c>
      <c s="36">
        <f>ROUND(G6935*H6935,6)</f>
      </c>
      <c r="L6935" s="38">
        <v>0</v>
      </c>
      <c s="32">
        <f>ROUND(ROUND(L6935,2)*ROUND(G6935,3),2)</f>
      </c>
      <c s="36" t="s">
        <v>8175</v>
      </c>
      <c>
        <f>(M6935*21)/100</f>
      </c>
      <c t="s">
        <v>27</v>
      </c>
    </row>
    <row r="6936" spans="1:5" ht="12.75">
      <c r="A6936" s="35" t="s">
        <v>54</v>
      </c>
      <c r="E6936" s="39" t="s">
        <v>8370</v>
      </c>
    </row>
    <row r="6937" spans="1:5" ht="12.75">
      <c r="A6937" s="35" t="s">
        <v>56</v>
      </c>
      <c r="E6937" s="40" t="s">
        <v>5</v>
      </c>
    </row>
    <row r="6938" spans="1:5" ht="12.75">
      <c r="A6938" t="s">
        <v>58</v>
      </c>
      <c r="E6938" s="39" t="s">
        <v>5</v>
      </c>
    </row>
    <row r="6939" spans="1:16" ht="12.75">
      <c r="A6939" t="s">
        <v>48</v>
      </c>
      <c s="34" t="s">
        <v>10594</v>
      </c>
      <c s="34" t="s">
        <v>10595</v>
      </c>
      <c s="35" t="s">
        <v>5</v>
      </c>
      <c s="6" t="s">
        <v>8372</v>
      </c>
      <c s="36" t="s">
        <v>215</v>
      </c>
      <c s="37">
        <v>15</v>
      </c>
      <c s="36">
        <v>0</v>
      </c>
      <c s="36">
        <f>ROUND(G6939*H6939,6)</f>
      </c>
      <c r="L6939" s="38">
        <v>0</v>
      </c>
      <c s="32">
        <f>ROUND(ROUND(L6939,2)*ROUND(G6939,3),2)</f>
      </c>
      <c s="36" t="s">
        <v>8175</v>
      </c>
      <c>
        <f>(M6939*21)/100</f>
      </c>
      <c t="s">
        <v>27</v>
      </c>
    </row>
    <row r="6940" spans="1:5" ht="12.75">
      <c r="A6940" s="35" t="s">
        <v>54</v>
      </c>
      <c r="E6940" s="39" t="s">
        <v>8372</v>
      </c>
    </row>
    <row r="6941" spans="1:5" ht="12.75">
      <c r="A6941" s="35" t="s">
        <v>56</v>
      </c>
      <c r="E6941" s="40" t="s">
        <v>5</v>
      </c>
    </row>
    <row r="6942" spans="1:5" ht="12.75">
      <c r="A6942" t="s">
        <v>58</v>
      </c>
      <c r="E6942" s="39" t="s">
        <v>5</v>
      </c>
    </row>
    <row r="6943" spans="1:16" ht="12.75">
      <c r="A6943" t="s">
        <v>48</v>
      </c>
      <c s="34" t="s">
        <v>10596</v>
      </c>
      <c s="34" t="s">
        <v>10597</v>
      </c>
      <c s="35" t="s">
        <v>5</v>
      </c>
      <c s="6" t="s">
        <v>8374</v>
      </c>
      <c s="36" t="s">
        <v>52</v>
      </c>
      <c s="37">
        <v>1</v>
      </c>
      <c s="36">
        <v>0</v>
      </c>
      <c s="36">
        <f>ROUND(G6943*H6943,6)</f>
      </c>
      <c r="L6943" s="38">
        <v>0</v>
      </c>
      <c s="32">
        <f>ROUND(ROUND(L6943,2)*ROUND(G6943,3),2)</f>
      </c>
      <c s="36" t="s">
        <v>8175</v>
      </c>
      <c>
        <f>(M6943*21)/100</f>
      </c>
      <c t="s">
        <v>27</v>
      </c>
    </row>
    <row r="6944" spans="1:5" ht="12.75">
      <c r="A6944" s="35" t="s">
        <v>54</v>
      </c>
      <c r="E6944" s="39" t="s">
        <v>8516</v>
      </c>
    </row>
    <row r="6945" spans="1:5" ht="12.75">
      <c r="A6945" s="35" t="s">
        <v>56</v>
      </c>
      <c r="E6945" s="40" t="s">
        <v>5</v>
      </c>
    </row>
    <row r="6946" spans="1:5" ht="12.75">
      <c r="A6946" t="s">
        <v>58</v>
      </c>
      <c r="E6946" s="39" t="s">
        <v>5</v>
      </c>
    </row>
    <row r="6947" spans="1:13" ht="12.75">
      <c r="A6947" t="s">
        <v>8165</v>
      </c>
      <c r="C6947" s="31" t="s">
        <v>10598</v>
      </c>
      <c r="E6947" s="33" t="s">
        <v>10599</v>
      </c>
      <c r="J6947" s="32">
        <f>0+J6948+J6965+J6974+J6983+J7000+J7013+J7034+J7051</f>
      </c>
      <c s="32">
        <f>0+K6948+K6965+K6974+K6983+K7000+K7013+K7034+K7051</f>
      </c>
      <c s="32">
        <f>0+L6948+L6965+L6974+L6983+L7000+L7013+L7034+L7051</f>
      </c>
      <c s="32">
        <f>0+M6948+M6965+M6974+M6983+M7000+M7013+M7034+M7051</f>
      </c>
    </row>
    <row r="6948" spans="1:13" ht="12.75">
      <c r="A6948" t="s">
        <v>46</v>
      </c>
      <c r="C6948" s="31" t="s">
        <v>8168</v>
      </c>
      <c r="E6948" s="33" t="s">
        <v>8169</v>
      </c>
      <c r="J6948" s="32">
        <f>0</f>
      </c>
      <c s="32">
        <f>0</f>
      </c>
      <c s="32">
        <f>0+L6949+L6953+L6957+L6961</f>
      </c>
      <c s="32">
        <f>0+M6949+M6953+M6957+M6961</f>
      </c>
    </row>
    <row r="6949" spans="1:16" ht="12.75">
      <c r="A6949" t="s">
        <v>48</v>
      </c>
      <c s="34" t="s">
        <v>10600</v>
      </c>
      <c s="34" t="s">
        <v>10601</v>
      </c>
      <c s="35" t="s">
        <v>7090</v>
      </c>
      <c s="6" t="s">
        <v>10602</v>
      </c>
      <c s="36" t="s">
        <v>52</v>
      </c>
      <c s="37">
        <v>1</v>
      </c>
      <c s="36">
        <v>0</v>
      </c>
      <c s="36">
        <f>ROUND(G6949*H6949,6)</f>
      </c>
      <c r="L6949" s="38">
        <v>0</v>
      </c>
      <c s="32">
        <f>ROUND(ROUND(L6949,2)*ROUND(G6949,3),2)</f>
      </c>
      <c s="36" t="s">
        <v>8172</v>
      </c>
      <c>
        <f>(M6949*21)/100</f>
      </c>
      <c t="s">
        <v>27</v>
      </c>
    </row>
    <row r="6950" spans="1:5" ht="12.75">
      <c r="A6950" s="35" t="s">
        <v>54</v>
      </c>
      <c r="E6950" s="39" t="s">
        <v>5</v>
      </c>
    </row>
    <row r="6951" spans="1:5" ht="12.75">
      <c r="A6951" s="35" t="s">
        <v>56</v>
      </c>
      <c r="E6951" s="40" t="s">
        <v>5</v>
      </c>
    </row>
    <row r="6952" spans="1:5" ht="12.75">
      <c r="A6952" t="s">
        <v>58</v>
      </c>
      <c r="E6952" s="39" t="s">
        <v>5</v>
      </c>
    </row>
    <row r="6953" spans="1:16" ht="25.5">
      <c r="A6953" t="s">
        <v>48</v>
      </c>
      <c s="34" t="s">
        <v>10603</v>
      </c>
      <c s="34" t="s">
        <v>10604</v>
      </c>
      <c s="35" t="s">
        <v>5</v>
      </c>
      <c s="6" t="s">
        <v>10605</v>
      </c>
      <c s="36" t="s">
        <v>52</v>
      </c>
      <c s="37">
        <v>1</v>
      </c>
      <c s="36">
        <v>0</v>
      </c>
      <c s="36">
        <f>ROUND(G6953*H6953,6)</f>
      </c>
      <c r="L6953" s="38">
        <v>0</v>
      </c>
      <c s="32">
        <f>ROUND(ROUND(L6953,2)*ROUND(G6953,3),2)</f>
      </c>
      <c s="36" t="s">
        <v>8175</v>
      </c>
      <c>
        <f>(M6953*21)/100</f>
      </c>
      <c t="s">
        <v>27</v>
      </c>
    </row>
    <row r="6954" spans="1:5" ht="12.75">
      <c r="A6954" s="35" t="s">
        <v>54</v>
      </c>
      <c r="E6954" s="39" t="s">
        <v>10606</v>
      </c>
    </row>
    <row r="6955" spans="1:5" ht="12.75">
      <c r="A6955" s="35" t="s">
        <v>56</v>
      </c>
      <c r="E6955" s="40" t="s">
        <v>5</v>
      </c>
    </row>
    <row r="6956" spans="1:5" ht="12.75">
      <c r="A6956" t="s">
        <v>58</v>
      </c>
      <c r="E6956" s="39" t="s">
        <v>5</v>
      </c>
    </row>
    <row r="6957" spans="1:16" ht="12.75">
      <c r="A6957" t="s">
        <v>48</v>
      </c>
      <c s="34" t="s">
        <v>10607</v>
      </c>
      <c s="34" t="s">
        <v>10608</v>
      </c>
      <c s="35" t="s">
        <v>5</v>
      </c>
      <c s="6" t="s">
        <v>8525</v>
      </c>
      <c s="36" t="s">
        <v>52</v>
      </c>
      <c s="37">
        <v>1</v>
      </c>
      <c s="36">
        <v>0</v>
      </c>
      <c s="36">
        <f>ROUND(G6957*H6957,6)</f>
      </c>
      <c r="L6957" s="38">
        <v>0</v>
      </c>
      <c s="32">
        <f>ROUND(ROUND(L6957,2)*ROUND(G6957,3),2)</f>
      </c>
      <c s="36" t="s">
        <v>8175</v>
      </c>
      <c>
        <f>(M6957*21)/100</f>
      </c>
      <c t="s">
        <v>27</v>
      </c>
    </row>
    <row r="6958" spans="1:5" ht="12.75">
      <c r="A6958" s="35" t="s">
        <v>54</v>
      </c>
      <c r="E6958" s="39" t="s">
        <v>8525</v>
      </c>
    </row>
    <row r="6959" spans="1:5" ht="12.75">
      <c r="A6959" s="35" t="s">
        <v>56</v>
      </c>
      <c r="E6959" s="40" t="s">
        <v>5</v>
      </c>
    </row>
    <row r="6960" spans="1:5" ht="12.75">
      <c r="A6960" t="s">
        <v>58</v>
      </c>
      <c r="E6960" s="39" t="s">
        <v>5</v>
      </c>
    </row>
    <row r="6961" spans="1:16" ht="12.75">
      <c r="A6961" t="s">
        <v>48</v>
      </c>
      <c s="34" t="s">
        <v>10609</v>
      </c>
      <c s="34" t="s">
        <v>10610</v>
      </c>
      <c s="35" t="s">
        <v>5</v>
      </c>
      <c s="6" t="s">
        <v>8180</v>
      </c>
      <c s="36" t="s">
        <v>52</v>
      </c>
      <c s="37">
        <v>1</v>
      </c>
      <c s="36">
        <v>0</v>
      </c>
      <c s="36">
        <f>ROUND(G6961*H6961,6)</f>
      </c>
      <c r="L6961" s="38">
        <v>0</v>
      </c>
      <c s="32">
        <f>ROUND(ROUND(L6961,2)*ROUND(G6961,3),2)</f>
      </c>
      <c s="36" t="s">
        <v>8175</v>
      </c>
      <c>
        <f>(M6961*21)/100</f>
      </c>
      <c t="s">
        <v>27</v>
      </c>
    </row>
    <row r="6962" spans="1:5" ht="12.75">
      <c r="A6962" s="35" t="s">
        <v>54</v>
      </c>
      <c r="E6962" s="39" t="s">
        <v>8180</v>
      </c>
    </row>
    <row r="6963" spans="1:5" ht="12.75">
      <c r="A6963" s="35" t="s">
        <v>56</v>
      </c>
      <c r="E6963" s="40" t="s">
        <v>5</v>
      </c>
    </row>
    <row r="6964" spans="1:5" ht="12.75">
      <c r="A6964" t="s">
        <v>58</v>
      </c>
      <c r="E6964" s="39" t="s">
        <v>5</v>
      </c>
    </row>
    <row r="6965" spans="1:13" ht="12.75">
      <c r="A6965" t="s">
        <v>46</v>
      </c>
      <c r="C6965" s="31" t="s">
        <v>8251</v>
      </c>
      <c r="E6965" s="33" t="s">
        <v>8252</v>
      </c>
      <c r="J6965" s="32">
        <f>0</f>
      </c>
      <c s="32">
        <f>0</f>
      </c>
      <c s="32">
        <f>0+L6966+L6970</f>
      </c>
      <c s="32">
        <f>0+M6966+M6970</f>
      </c>
    </row>
    <row r="6966" spans="1:16" ht="12.75">
      <c r="A6966" t="s">
        <v>48</v>
      </c>
      <c s="34" t="s">
        <v>10611</v>
      </c>
      <c s="34" t="s">
        <v>8253</v>
      </c>
      <c s="35" t="s">
        <v>9388</v>
      </c>
      <c s="6" t="s">
        <v>8254</v>
      </c>
      <c s="36" t="s">
        <v>163</v>
      </c>
      <c s="37">
        <v>14</v>
      </c>
      <c s="36">
        <v>0</v>
      </c>
      <c s="36">
        <f>ROUND(G6966*H6966,6)</f>
      </c>
      <c r="L6966" s="38">
        <v>0</v>
      </c>
      <c s="32">
        <f>ROUND(ROUND(L6966,2)*ROUND(G6966,3),2)</f>
      </c>
      <c s="36" t="s">
        <v>8172</v>
      </c>
      <c>
        <f>(M6966*21)/100</f>
      </c>
      <c t="s">
        <v>27</v>
      </c>
    </row>
    <row r="6967" spans="1:5" ht="12.75">
      <c r="A6967" s="35" t="s">
        <v>54</v>
      </c>
      <c r="E6967" s="39" t="s">
        <v>5</v>
      </c>
    </row>
    <row r="6968" spans="1:5" ht="12.75">
      <c r="A6968" s="35" t="s">
        <v>56</v>
      </c>
      <c r="E6968" s="40" t="s">
        <v>5</v>
      </c>
    </row>
    <row r="6969" spans="1:5" ht="12.75">
      <c r="A6969" t="s">
        <v>58</v>
      </c>
      <c r="E6969" s="39" t="s">
        <v>5</v>
      </c>
    </row>
    <row r="6970" spans="1:16" ht="12.75">
      <c r="A6970" t="s">
        <v>48</v>
      </c>
      <c s="34" t="s">
        <v>10612</v>
      </c>
      <c s="34" t="s">
        <v>8255</v>
      </c>
      <c s="35" t="s">
        <v>9388</v>
      </c>
      <c s="6" t="s">
        <v>8256</v>
      </c>
      <c s="36" t="s">
        <v>163</v>
      </c>
      <c s="37">
        <v>14</v>
      </c>
      <c s="36">
        <v>0</v>
      </c>
      <c s="36">
        <f>ROUND(G6970*H6970,6)</f>
      </c>
      <c r="L6970" s="38">
        <v>0</v>
      </c>
      <c s="32">
        <f>ROUND(ROUND(L6970,2)*ROUND(G6970,3),2)</f>
      </c>
      <c s="36" t="s">
        <v>8172</v>
      </c>
      <c>
        <f>(M6970*21)/100</f>
      </c>
      <c t="s">
        <v>27</v>
      </c>
    </row>
    <row r="6971" spans="1:5" ht="114.75">
      <c r="A6971" s="35" t="s">
        <v>54</v>
      </c>
      <c r="E6971" s="39" t="s">
        <v>10613</v>
      </c>
    </row>
    <row r="6972" spans="1:5" ht="25.5">
      <c r="A6972" s="35" t="s">
        <v>56</v>
      </c>
      <c r="E6972" s="40" t="s">
        <v>10614</v>
      </c>
    </row>
    <row r="6973" spans="1:5" ht="12.75">
      <c r="A6973" t="s">
        <v>58</v>
      </c>
      <c r="E6973" s="39" t="s">
        <v>5</v>
      </c>
    </row>
    <row r="6974" spans="1:13" ht="12.75">
      <c r="A6974" t="s">
        <v>46</v>
      </c>
      <c r="C6974" s="31" t="s">
        <v>8303</v>
      </c>
      <c r="E6974" s="33" t="s">
        <v>8304</v>
      </c>
      <c r="J6974" s="32">
        <f>0</f>
      </c>
      <c s="32">
        <f>0</f>
      </c>
      <c s="32">
        <f>0+L6975+L6979</f>
      </c>
      <c s="32">
        <f>0+M6975+M6979</f>
      </c>
    </row>
    <row r="6975" spans="1:16" ht="12.75">
      <c r="A6975" t="s">
        <v>48</v>
      </c>
      <c s="34" t="s">
        <v>10615</v>
      </c>
      <c s="34" t="s">
        <v>10616</v>
      </c>
      <c s="35" t="s">
        <v>5</v>
      </c>
      <c s="6" t="s">
        <v>10617</v>
      </c>
      <c s="36" t="s">
        <v>52</v>
      </c>
      <c s="37">
        <v>1</v>
      </c>
      <c s="36">
        <v>0</v>
      </c>
      <c s="36">
        <f>ROUND(G6975*H6975,6)</f>
      </c>
      <c r="L6975" s="38">
        <v>0</v>
      </c>
      <c s="32">
        <f>ROUND(ROUND(L6975,2)*ROUND(G6975,3),2)</f>
      </c>
      <c s="36" t="s">
        <v>8175</v>
      </c>
      <c>
        <f>(M6975*21)/100</f>
      </c>
      <c t="s">
        <v>27</v>
      </c>
    </row>
    <row r="6976" spans="1:5" ht="12.75">
      <c r="A6976" s="35" t="s">
        <v>54</v>
      </c>
      <c r="E6976" s="39" t="s">
        <v>10617</v>
      </c>
    </row>
    <row r="6977" spans="1:5" ht="12.75">
      <c r="A6977" s="35" t="s">
        <v>56</v>
      </c>
      <c r="E6977" s="40" t="s">
        <v>5</v>
      </c>
    </row>
    <row r="6978" spans="1:5" ht="12.75">
      <c r="A6978" t="s">
        <v>58</v>
      </c>
      <c r="E6978" s="39" t="s">
        <v>5</v>
      </c>
    </row>
    <row r="6979" spans="1:16" ht="12.75">
      <c r="A6979" t="s">
        <v>48</v>
      </c>
      <c s="34" t="s">
        <v>10618</v>
      </c>
      <c s="34" t="s">
        <v>10619</v>
      </c>
      <c s="35" t="s">
        <v>5</v>
      </c>
      <c s="6" t="s">
        <v>10620</v>
      </c>
      <c s="36" t="s">
        <v>52</v>
      </c>
      <c s="37">
        <v>1</v>
      </c>
      <c s="36">
        <v>0</v>
      </c>
      <c s="36">
        <f>ROUND(G6979*H6979,6)</f>
      </c>
      <c r="L6979" s="38">
        <v>0</v>
      </c>
      <c s="32">
        <f>ROUND(ROUND(L6979,2)*ROUND(G6979,3),2)</f>
      </c>
      <c s="36" t="s">
        <v>8175</v>
      </c>
      <c>
        <f>(M6979*21)/100</f>
      </c>
      <c t="s">
        <v>27</v>
      </c>
    </row>
    <row r="6980" spans="1:5" ht="12.75">
      <c r="A6980" s="35" t="s">
        <v>54</v>
      </c>
      <c r="E6980" s="39" t="s">
        <v>10620</v>
      </c>
    </row>
    <row r="6981" spans="1:5" ht="12.75">
      <c r="A6981" s="35" t="s">
        <v>56</v>
      </c>
      <c r="E6981" s="40" t="s">
        <v>5</v>
      </c>
    </row>
    <row r="6982" spans="1:5" ht="12.75">
      <c r="A6982" t="s">
        <v>58</v>
      </c>
      <c r="E6982" s="39" t="s">
        <v>5</v>
      </c>
    </row>
    <row r="6983" spans="1:13" ht="12.75">
      <c r="A6983" t="s">
        <v>46</v>
      </c>
      <c r="C6983" s="31" t="s">
        <v>8332</v>
      </c>
      <c r="E6983" s="33" t="s">
        <v>8333</v>
      </c>
      <c r="J6983" s="32">
        <f>0</f>
      </c>
      <c s="32">
        <f>0</f>
      </c>
      <c s="32">
        <f>0+L6984+L6988+L6992+L6996</f>
      </c>
      <c s="32">
        <f>0+M6984+M6988+M6992+M6996</f>
      </c>
    </row>
    <row r="6984" spans="1:16" ht="12.75">
      <c r="A6984" t="s">
        <v>48</v>
      </c>
      <c s="34" t="s">
        <v>10621</v>
      </c>
      <c s="34" t="s">
        <v>10622</v>
      </c>
      <c s="35" t="s">
        <v>5</v>
      </c>
      <c s="6" t="s">
        <v>8335</v>
      </c>
      <c s="36" t="s">
        <v>1408</v>
      </c>
      <c s="37">
        <v>30</v>
      </c>
      <c s="36">
        <v>0</v>
      </c>
      <c s="36">
        <f>ROUND(G6984*H6984,6)</f>
      </c>
      <c r="L6984" s="38">
        <v>0</v>
      </c>
      <c s="32">
        <f>ROUND(ROUND(L6984,2)*ROUND(G6984,3),2)</f>
      </c>
      <c s="36" t="s">
        <v>8175</v>
      </c>
      <c>
        <f>(M6984*21)/100</f>
      </c>
      <c t="s">
        <v>27</v>
      </c>
    </row>
    <row r="6985" spans="1:5" ht="12.75">
      <c r="A6985" s="35" t="s">
        <v>54</v>
      </c>
      <c r="E6985" s="39" t="s">
        <v>8335</v>
      </c>
    </row>
    <row r="6986" spans="1:5" ht="12.75">
      <c r="A6986" s="35" t="s">
        <v>56</v>
      </c>
      <c r="E6986" s="40" t="s">
        <v>5</v>
      </c>
    </row>
    <row r="6987" spans="1:5" ht="12.75">
      <c r="A6987" t="s">
        <v>58</v>
      </c>
      <c r="E6987" s="39" t="s">
        <v>5</v>
      </c>
    </row>
    <row r="6988" spans="1:16" ht="12.75">
      <c r="A6988" t="s">
        <v>48</v>
      </c>
      <c s="34" t="s">
        <v>10623</v>
      </c>
      <c s="34" t="s">
        <v>10624</v>
      </c>
      <c s="35" t="s">
        <v>5</v>
      </c>
      <c s="6" t="s">
        <v>10625</v>
      </c>
      <c s="36" t="s">
        <v>52</v>
      </c>
      <c s="37">
        <v>4</v>
      </c>
      <c s="36">
        <v>0</v>
      </c>
      <c s="36">
        <f>ROUND(G6988*H6988,6)</f>
      </c>
      <c r="L6988" s="38">
        <v>0</v>
      </c>
      <c s="32">
        <f>ROUND(ROUND(L6988,2)*ROUND(G6988,3),2)</f>
      </c>
      <c s="36" t="s">
        <v>8175</v>
      </c>
      <c>
        <f>(M6988*21)/100</f>
      </c>
      <c t="s">
        <v>27</v>
      </c>
    </row>
    <row r="6989" spans="1:5" ht="12.75">
      <c r="A6989" s="35" t="s">
        <v>54</v>
      </c>
      <c r="E6989" s="39" t="s">
        <v>10625</v>
      </c>
    </row>
    <row r="6990" spans="1:5" ht="12.75">
      <c r="A6990" s="35" t="s">
        <v>56</v>
      </c>
      <c r="E6990" s="40" t="s">
        <v>5</v>
      </c>
    </row>
    <row r="6991" spans="1:5" ht="12.75">
      <c r="A6991" t="s">
        <v>58</v>
      </c>
      <c r="E6991" s="39" t="s">
        <v>5</v>
      </c>
    </row>
    <row r="6992" spans="1:16" ht="12.75">
      <c r="A6992" t="s">
        <v>48</v>
      </c>
      <c s="34" t="s">
        <v>10626</v>
      </c>
      <c s="34" t="s">
        <v>10627</v>
      </c>
      <c s="35" t="s">
        <v>5</v>
      </c>
      <c s="6" t="s">
        <v>8339</v>
      </c>
      <c s="36" t="s">
        <v>52</v>
      </c>
      <c s="37">
        <v>4</v>
      </c>
      <c s="36">
        <v>0</v>
      </c>
      <c s="36">
        <f>ROUND(G6992*H6992,6)</f>
      </c>
      <c r="L6992" s="38">
        <v>0</v>
      </c>
      <c s="32">
        <f>ROUND(ROUND(L6992,2)*ROUND(G6992,3),2)</f>
      </c>
      <c s="36" t="s">
        <v>8175</v>
      </c>
      <c>
        <f>(M6992*21)/100</f>
      </c>
      <c t="s">
        <v>27</v>
      </c>
    </row>
    <row r="6993" spans="1:5" ht="12.75">
      <c r="A6993" s="35" t="s">
        <v>54</v>
      </c>
      <c r="E6993" s="39" t="s">
        <v>8339</v>
      </c>
    </row>
    <row r="6994" spans="1:5" ht="12.75">
      <c r="A6994" s="35" t="s">
        <v>56</v>
      </c>
      <c r="E6994" s="40" t="s">
        <v>5</v>
      </c>
    </row>
    <row r="6995" spans="1:5" ht="12.75">
      <c r="A6995" t="s">
        <v>58</v>
      </c>
      <c r="E6995" s="39" t="s">
        <v>5</v>
      </c>
    </row>
    <row r="6996" spans="1:16" ht="25.5">
      <c r="A6996" t="s">
        <v>48</v>
      </c>
      <c s="34" t="s">
        <v>10628</v>
      </c>
      <c s="34" t="s">
        <v>10629</v>
      </c>
      <c s="35" t="s">
        <v>5</v>
      </c>
      <c s="6" t="s">
        <v>8341</v>
      </c>
      <c s="36" t="s">
        <v>52</v>
      </c>
      <c s="37">
        <v>2</v>
      </c>
      <c s="36">
        <v>0</v>
      </c>
      <c s="36">
        <f>ROUND(G6996*H6996,6)</f>
      </c>
      <c r="L6996" s="38">
        <v>0</v>
      </c>
      <c s="32">
        <f>ROUND(ROUND(L6996,2)*ROUND(G6996,3),2)</f>
      </c>
      <c s="36" t="s">
        <v>8175</v>
      </c>
      <c>
        <f>(M6996*21)/100</f>
      </c>
      <c t="s">
        <v>27</v>
      </c>
    </row>
    <row r="6997" spans="1:5" ht="25.5">
      <c r="A6997" s="35" t="s">
        <v>54</v>
      </c>
      <c r="E6997" s="39" t="s">
        <v>8341</v>
      </c>
    </row>
    <row r="6998" spans="1:5" ht="12.75">
      <c r="A6998" s="35" t="s">
        <v>56</v>
      </c>
      <c r="E6998" s="40" t="s">
        <v>5</v>
      </c>
    </row>
    <row r="6999" spans="1:5" ht="12.75">
      <c r="A6999" t="s">
        <v>58</v>
      </c>
      <c r="E6999" s="39" t="s">
        <v>5</v>
      </c>
    </row>
    <row r="7000" spans="1:13" ht="12.75">
      <c r="A7000" t="s">
        <v>46</v>
      </c>
      <c r="C7000" s="31" t="s">
        <v>8342</v>
      </c>
      <c r="E7000" s="33" t="s">
        <v>8343</v>
      </c>
      <c r="J7000" s="32">
        <f>0</f>
      </c>
      <c s="32">
        <f>0</f>
      </c>
      <c s="32">
        <f>0+L7001+L7005+L7009</f>
      </c>
      <c s="32">
        <f>0+M7001+M7005+M7009</f>
      </c>
    </row>
    <row r="7001" spans="1:16" ht="25.5">
      <c r="A7001" t="s">
        <v>48</v>
      </c>
      <c s="34" t="s">
        <v>10630</v>
      </c>
      <c s="34" t="s">
        <v>8344</v>
      </c>
      <c s="35" t="s">
        <v>10631</v>
      </c>
      <c s="6" t="s">
        <v>8345</v>
      </c>
      <c s="36" t="s">
        <v>1361</v>
      </c>
      <c s="37">
        <v>45</v>
      </c>
      <c s="36">
        <v>0</v>
      </c>
      <c s="36">
        <f>ROUND(G7001*H7001,6)</f>
      </c>
      <c r="L7001" s="38">
        <v>0</v>
      </c>
      <c s="32">
        <f>ROUND(ROUND(L7001,2)*ROUND(G7001,3),2)</f>
      </c>
      <c s="36" t="s">
        <v>8172</v>
      </c>
      <c>
        <f>(M7001*21)/100</f>
      </c>
      <c t="s">
        <v>27</v>
      </c>
    </row>
    <row r="7002" spans="1:5" ht="25.5">
      <c r="A7002" s="35" t="s">
        <v>54</v>
      </c>
      <c r="E7002" s="39" t="s">
        <v>10632</v>
      </c>
    </row>
    <row r="7003" spans="1:5" ht="12.75">
      <c r="A7003" s="35" t="s">
        <v>56</v>
      </c>
      <c r="E7003" s="40" t="s">
        <v>5</v>
      </c>
    </row>
    <row r="7004" spans="1:5" ht="12.75">
      <c r="A7004" t="s">
        <v>58</v>
      </c>
      <c r="E7004" s="39" t="s">
        <v>5</v>
      </c>
    </row>
    <row r="7005" spans="1:16" ht="12.75">
      <c r="A7005" t="s">
        <v>48</v>
      </c>
      <c s="34" t="s">
        <v>10633</v>
      </c>
      <c s="34" t="s">
        <v>10634</v>
      </c>
      <c s="35" t="s">
        <v>5</v>
      </c>
      <c s="6" t="s">
        <v>10635</v>
      </c>
      <c s="36" t="s">
        <v>1361</v>
      </c>
      <c s="37">
        <v>15</v>
      </c>
      <c s="36">
        <v>0</v>
      </c>
      <c s="36">
        <f>ROUND(G7005*H7005,6)</f>
      </c>
      <c r="L7005" s="38">
        <v>0</v>
      </c>
      <c s="32">
        <f>ROUND(ROUND(L7005,2)*ROUND(G7005,3),2)</f>
      </c>
      <c s="36" t="s">
        <v>8175</v>
      </c>
      <c>
        <f>(M7005*21)/100</f>
      </c>
      <c t="s">
        <v>27</v>
      </c>
    </row>
    <row r="7006" spans="1:5" ht="63.75">
      <c r="A7006" s="35" t="s">
        <v>54</v>
      </c>
      <c r="E7006" s="39" t="s">
        <v>8349</v>
      </c>
    </row>
    <row r="7007" spans="1:5" ht="12.75">
      <c r="A7007" s="35" t="s">
        <v>56</v>
      </c>
      <c r="E7007" s="40" t="s">
        <v>5</v>
      </c>
    </row>
    <row r="7008" spans="1:5" ht="12.75">
      <c r="A7008" t="s">
        <v>58</v>
      </c>
      <c r="E7008" s="39" t="s">
        <v>5</v>
      </c>
    </row>
    <row r="7009" spans="1:16" ht="12.75">
      <c r="A7009" t="s">
        <v>48</v>
      </c>
      <c s="34" t="s">
        <v>10636</v>
      </c>
      <c s="34" t="s">
        <v>10637</v>
      </c>
      <c s="35" t="s">
        <v>5</v>
      </c>
      <c s="6" t="s">
        <v>10638</v>
      </c>
      <c s="36" t="s">
        <v>1361</v>
      </c>
      <c s="37">
        <v>30</v>
      </c>
      <c s="36">
        <v>0</v>
      </c>
      <c s="36">
        <f>ROUND(G7009*H7009,6)</f>
      </c>
      <c r="L7009" s="38">
        <v>0</v>
      </c>
      <c s="32">
        <f>ROUND(ROUND(L7009,2)*ROUND(G7009,3),2)</f>
      </c>
      <c s="36" t="s">
        <v>8175</v>
      </c>
      <c>
        <f>(M7009*21)/100</f>
      </c>
      <c t="s">
        <v>27</v>
      </c>
    </row>
    <row r="7010" spans="1:5" ht="12.75">
      <c r="A7010" s="35" t="s">
        <v>54</v>
      </c>
      <c r="E7010" s="39" t="s">
        <v>8352</v>
      </c>
    </row>
    <row r="7011" spans="1:5" ht="12.75">
      <c r="A7011" s="35" t="s">
        <v>56</v>
      </c>
      <c r="E7011" s="40" t="s">
        <v>5</v>
      </c>
    </row>
    <row r="7012" spans="1:5" ht="12.75">
      <c r="A7012" t="s">
        <v>58</v>
      </c>
      <c r="E7012" s="39" t="s">
        <v>5</v>
      </c>
    </row>
    <row r="7013" spans="1:13" ht="12.75">
      <c r="A7013" t="s">
        <v>46</v>
      </c>
      <c r="C7013" s="31" t="s">
        <v>8353</v>
      </c>
      <c r="E7013" s="33" t="s">
        <v>8354</v>
      </c>
      <c r="J7013" s="32">
        <f>0</f>
      </c>
      <c s="32">
        <f>0</f>
      </c>
      <c s="32">
        <f>0+L7014+L7018+L7022+L7026+L7030</f>
      </c>
      <c s="32">
        <f>0+M7014+M7018+M7022+M7026+M7030</f>
      </c>
    </row>
    <row r="7014" spans="1:16" ht="12.75">
      <c r="A7014" t="s">
        <v>48</v>
      </c>
      <c s="34" t="s">
        <v>10639</v>
      </c>
      <c s="34" t="s">
        <v>10640</v>
      </c>
      <c s="35" t="s">
        <v>5</v>
      </c>
      <c s="6" t="s">
        <v>8356</v>
      </c>
      <c s="36" t="s">
        <v>1289</v>
      </c>
      <c s="37">
        <v>1</v>
      </c>
      <c s="36">
        <v>0</v>
      </c>
      <c s="36">
        <f>ROUND(G7014*H7014,6)</f>
      </c>
      <c r="L7014" s="38">
        <v>0</v>
      </c>
      <c s="32">
        <f>ROUND(ROUND(L7014,2)*ROUND(G7014,3),2)</f>
      </c>
      <c s="36" t="s">
        <v>8175</v>
      </c>
      <c>
        <f>(M7014*21)/100</f>
      </c>
      <c t="s">
        <v>27</v>
      </c>
    </row>
    <row r="7015" spans="1:5" ht="12.75">
      <c r="A7015" s="35" t="s">
        <v>54</v>
      </c>
      <c r="E7015" s="39" t="s">
        <v>8356</v>
      </c>
    </row>
    <row r="7016" spans="1:5" ht="12.75">
      <c r="A7016" s="35" t="s">
        <v>56</v>
      </c>
      <c r="E7016" s="40" t="s">
        <v>5</v>
      </c>
    </row>
    <row r="7017" spans="1:5" ht="12.75">
      <c r="A7017" t="s">
        <v>58</v>
      </c>
      <c r="E7017" s="39" t="s">
        <v>5</v>
      </c>
    </row>
    <row r="7018" spans="1:16" ht="12.75">
      <c r="A7018" t="s">
        <v>48</v>
      </c>
      <c s="34" t="s">
        <v>10641</v>
      </c>
      <c s="34" t="s">
        <v>10642</v>
      </c>
      <c s="35" t="s">
        <v>5</v>
      </c>
      <c s="6" t="s">
        <v>8358</v>
      </c>
      <c s="36" t="s">
        <v>52</v>
      </c>
      <c s="37">
        <v>2</v>
      </c>
      <c s="36">
        <v>0</v>
      </c>
      <c s="36">
        <f>ROUND(G7018*H7018,6)</f>
      </c>
      <c r="L7018" s="38">
        <v>0</v>
      </c>
      <c s="32">
        <f>ROUND(ROUND(L7018,2)*ROUND(G7018,3),2)</f>
      </c>
      <c s="36" t="s">
        <v>8175</v>
      </c>
      <c>
        <f>(M7018*21)/100</f>
      </c>
      <c t="s">
        <v>27</v>
      </c>
    </row>
    <row r="7019" spans="1:5" ht="12.75">
      <c r="A7019" s="35" t="s">
        <v>54</v>
      </c>
      <c r="E7019" s="39" t="s">
        <v>8358</v>
      </c>
    </row>
    <row r="7020" spans="1:5" ht="12.75">
      <c r="A7020" s="35" t="s">
        <v>56</v>
      </c>
      <c r="E7020" s="40" t="s">
        <v>5</v>
      </c>
    </row>
    <row r="7021" spans="1:5" ht="12.75">
      <c r="A7021" t="s">
        <v>58</v>
      </c>
      <c r="E7021" s="39" t="s">
        <v>5</v>
      </c>
    </row>
    <row r="7022" spans="1:16" ht="12.75">
      <c r="A7022" t="s">
        <v>48</v>
      </c>
      <c s="34" t="s">
        <v>10643</v>
      </c>
      <c s="34" t="s">
        <v>10644</v>
      </c>
      <c s="35" t="s">
        <v>5</v>
      </c>
      <c s="6" t="s">
        <v>8360</v>
      </c>
      <c s="36" t="s">
        <v>1289</v>
      </c>
      <c s="37">
        <v>1</v>
      </c>
      <c s="36">
        <v>0</v>
      </c>
      <c s="36">
        <f>ROUND(G7022*H7022,6)</f>
      </c>
      <c r="L7022" s="38">
        <v>0</v>
      </c>
      <c s="32">
        <f>ROUND(ROUND(L7022,2)*ROUND(G7022,3),2)</f>
      </c>
      <c s="36" t="s">
        <v>8175</v>
      </c>
      <c>
        <f>(M7022*21)/100</f>
      </c>
      <c t="s">
        <v>27</v>
      </c>
    </row>
    <row r="7023" spans="1:5" ht="12.75">
      <c r="A7023" s="35" t="s">
        <v>54</v>
      </c>
      <c r="E7023" s="39" t="s">
        <v>8360</v>
      </c>
    </row>
    <row r="7024" spans="1:5" ht="12.75">
      <c r="A7024" s="35" t="s">
        <v>56</v>
      </c>
      <c r="E7024" s="40" t="s">
        <v>5</v>
      </c>
    </row>
    <row r="7025" spans="1:5" ht="12.75">
      <c r="A7025" t="s">
        <v>58</v>
      </c>
      <c r="E7025" s="39" t="s">
        <v>5</v>
      </c>
    </row>
    <row r="7026" spans="1:16" ht="12.75">
      <c r="A7026" t="s">
        <v>48</v>
      </c>
      <c s="34" t="s">
        <v>10645</v>
      </c>
      <c s="34" t="s">
        <v>10646</v>
      </c>
      <c s="35" t="s">
        <v>5</v>
      </c>
      <c s="6" t="s">
        <v>8362</v>
      </c>
      <c s="36" t="s">
        <v>52</v>
      </c>
      <c s="37">
        <v>1</v>
      </c>
      <c s="36">
        <v>0</v>
      </c>
      <c s="36">
        <f>ROUND(G7026*H7026,6)</f>
      </c>
      <c r="L7026" s="38">
        <v>0</v>
      </c>
      <c s="32">
        <f>ROUND(ROUND(L7026,2)*ROUND(G7026,3),2)</f>
      </c>
      <c s="36" t="s">
        <v>8175</v>
      </c>
      <c>
        <f>(M7026*21)/100</f>
      </c>
      <c t="s">
        <v>27</v>
      </c>
    </row>
    <row r="7027" spans="1:5" ht="12.75">
      <c r="A7027" s="35" t="s">
        <v>54</v>
      </c>
      <c r="E7027" s="39" t="s">
        <v>8362</v>
      </c>
    </row>
    <row r="7028" spans="1:5" ht="12.75">
      <c r="A7028" s="35" t="s">
        <v>56</v>
      </c>
      <c r="E7028" s="40" t="s">
        <v>5</v>
      </c>
    </row>
    <row r="7029" spans="1:5" ht="12.75">
      <c r="A7029" t="s">
        <v>58</v>
      </c>
      <c r="E7029" s="39" t="s">
        <v>5</v>
      </c>
    </row>
    <row r="7030" spans="1:16" ht="12.75">
      <c r="A7030" t="s">
        <v>48</v>
      </c>
      <c s="34" t="s">
        <v>10647</v>
      </c>
      <c s="34" t="s">
        <v>10648</v>
      </c>
      <c s="35" t="s">
        <v>5</v>
      </c>
      <c s="6" t="s">
        <v>8364</v>
      </c>
      <c s="36" t="s">
        <v>52</v>
      </c>
      <c s="37">
        <v>1</v>
      </c>
      <c s="36">
        <v>0</v>
      </c>
      <c s="36">
        <f>ROUND(G7030*H7030,6)</f>
      </c>
      <c r="L7030" s="38">
        <v>0</v>
      </c>
      <c s="32">
        <f>ROUND(ROUND(L7030,2)*ROUND(G7030,3),2)</f>
      </c>
      <c s="36" t="s">
        <v>8175</v>
      </c>
      <c>
        <f>(M7030*21)/100</f>
      </c>
      <c t="s">
        <v>27</v>
      </c>
    </row>
    <row r="7031" spans="1:5" ht="12.75">
      <c r="A7031" s="35" t="s">
        <v>54</v>
      </c>
      <c r="E7031" s="39" t="s">
        <v>8364</v>
      </c>
    </row>
    <row r="7032" spans="1:5" ht="12.75">
      <c r="A7032" s="35" t="s">
        <v>56</v>
      </c>
      <c r="E7032" s="40" t="s">
        <v>5</v>
      </c>
    </row>
    <row r="7033" spans="1:5" ht="12.75">
      <c r="A7033" t="s">
        <v>58</v>
      </c>
      <c r="E7033" s="39" t="s">
        <v>5</v>
      </c>
    </row>
    <row r="7034" spans="1:13" ht="12.75">
      <c r="A7034" t="s">
        <v>46</v>
      </c>
      <c r="C7034" s="31" t="s">
        <v>8365</v>
      </c>
      <c r="E7034" s="33" t="s">
        <v>8366</v>
      </c>
      <c r="J7034" s="32">
        <f>0</f>
      </c>
      <c s="32">
        <f>0</f>
      </c>
      <c s="32">
        <f>0+L7035+L7039+L7043+L7047</f>
      </c>
      <c s="32">
        <f>0+M7035+M7039+M7043+M7047</f>
      </c>
    </row>
    <row r="7035" spans="1:16" ht="12.75">
      <c r="A7035" t="s">
        <v>48</v>
      </c>
      <c s="34" t="s">
        <v>10649</v>
      </c>
      <c s="34" t="s">
        <v>10650</v>
      </c>
      <c s="35" t="s">
        <v>5</v>
      </c>
      <c s="6" t="s">
        <v>8368</v>
      </c>
      <c s="36" t="s">
        <v>1289</v>
      </c>
      <c s="37">
        <v>1</v>
      </c>
      <c s="36">
        <v>0</v>
      </c>
      <c s="36">
        <f>ROUND(G7035*H7035,6)</f>
      </c>
      <c r="L7035" s="38">
        <v>0</v>
      </c>
      <c s="32">
        <f>ROUND(ROUND(L7035,2)*ROUND(G7035,3),2)</f>
      </c>
      <c s="36" t="s">
        <v>8175</v>
      </c>
      <c>
        <f>(M7035*21)/100</f>
      </c>
      <c t="s">
        <v>27</v>
      </c>
    </row>
    <row r="7036" spans="1:5" ht="12.75">
      <c r="A7036" s="35" t="s">
        <v>54</v>
      </c>
      <c r="E7036" s="39" t="s">
        <v>8368</v>
      </c>
    </row>
    <row r="7037" spans="1:5" ht="12.75">
      <c r="A7037" s="35" t="s">
        <v>56</v>
      </c>
      <c r="E7037" s="40" t="s">
        <v>5</v>
      </c>
    </row>
    <row r="7038" spans="1:5" ht="12.75">
      <c r="A7038" t="s">
        <v>58</v>
      </c>
      <c r="E7038" s="39" t="s">
        <v>5</v>
      </c>
    </row>
    <row r="7039" spans="1:16" ht="12.75">
      <c r="A7039" t="s">
        <v>48</v>
      </c>
      <c s="34" t="s">
        <v>10651</v>
      </c>
      <c s="34" t="s">
        <v>10652</v>
      </c>
      <c s="35" t="s">
        <v>5</v>
      </c>
      <c s="6" t="s">
        <v>8370</v>
      </c>
      <c s="36" t="s">
        <v>1289</v>
      </c>
      <c s="37">
        <v>1</v>
      </c>
      <c s="36">
        <v>0</v>
      </c>
      <c s="36">
        <f>ROUND(G7039*H7039,6)</f>
      </c>
      <c r="L7039" s="38">
        <v>0</v>
      </c>
      <c s="32">
        <f>ROUND(ROUND(L7039,2)*ROUND(G7039,3),2)</f>
      </c>
      <c s="36" t="s">
        <v>8175</v>
      </c>
      <c>
        <f>(M7039*21)/100</f>
      </c>
      <c t="s">
        <v>27</v>
      </c>
    </row>
    <row r="7040" spans="1:5" ht="12.75">
      <c r="A7040" s="35" t="s">
        <v>54</v>
      </c>
      <c r="E7040" s="39" t="s">
        <v>8370</v>
      </c>
    </row>
    <row r="7041" spans="1:5" ht="12.75">
      <c r="A7041" s="35" t="s">
        <v>56</v>
      </c>
      <c r="E7041" s="40" t="s">
        <v>5</v>
      </c>
    </row>
    <row r="7042" spans="1:5" ht="12.75">
      <c r="A7042" t="s">
        <v>58</v>
      </c>
      <c r="E7042" s="39" t="s">
        <v>5</v>
      </c>
    </row>
    <row r="7043" spans="1:16" ht="12.75">
      <c r="A7043" t="s">
        <v>48</v>
      </c>
      <c s="34" t="s">
        <v>10653</v>
      </c>
      <c s="34" t="s">
        <v>10654</v>
      </c>
      <c s="35" t="s">
        <v>5</v>
      </c>
      <c s="6" t="s">
        <v>8372</v>
      </c>
      <c s="36" t="s">
        <v>215</v>
      </c>
      <c s="37">
        <v>16</v>
      </c>
      <c s="36">
        <v>0</v>
      </c>
      <c s="36">
        <f>ROUND(G7043*H7043,6)</f>
      </c>
      <c r="L7043" s="38">
        <v>0</v>
      </c>
      <c s="32">
        <f>ROUND(ROUND(L7043,2)*ROUND(G7043,3),2)</f>
      </c>
      <c s="36" t="s">
        <v>8175</v>
      </c>
      <c>
        <f>(M7043*21)/100</f>
      </c>
      <c t="s">
        <v>27</v>
      </c>
    </row>
    <row r="7044" spans="1:5" ht="12.75">
      <c r="A7044" s="35" t="s">
        <v>54</v>
      </c>
      <c r="E7044" s="39" t="s">
        <v>8372</v>
      </c>
    </row>
    <row r="7045" spans="1:5" ht="12.75">
      <c r="A7045" s="35" t="s">
        <v>56</v>
      </c>
      <c r="E7045" s="40" t="s">
        <v>5</v>
      </c>
    </row>
    <row r="7046" spans="1:5" ht="12.75">
      <c r="A7046" t="s">
        <v>58</v>
      </c>
      <c r="E7046" s="39" t="s">
        <v>5</v>
      </c>
    </row>
    <row r="7047" spans="1:16" ht="12.75">
      <c r="A7047" t="s">
        <v>48</v>
      </c>
      <c s="34" t="s">
        <v>10655</v>
      </c>
      <c s="34" t="s">
        <v>10656</v>
      </c>
      <c s="35" t="s">
        <v>5</v>
      </c>
      <c s="6" t="s">
        <v>8374</v>
      </c>
      <c s="36" t="s">
        <v>52</v>
      </c>
      <c s="37">
        <v>1</v>
      </c>
      <c s="36">
        <v>0</v>
      </c>
      <c s="36">
        <f>ROUND(G7047*H7047,6)</f>
      </c>
      <c r="L7047" s="38">
        <v>0</v>
      </c>
      <c s="32">
        <f>ROUND(ROUND(L7047,2)*ROUND(G7047,3),2)</f>
      </c>
      <c s="36" t="s">
        <v>8175</v>
      </c>
      <c>
        <f>(M7047*21)/100</f>
      </c>
      <c t="s">
        <v>27</v>
      </c>
    </row>
    <row r="7048" spans="1:5" ht="12.75">
      <c r="A7048" s="35" t="s">
        <v>54</v>
      </c>
      <c r="E7048" s="39" t="s">
        <v>8516</v>
      </c>
    </row>
    <row r="7049" spans="1:5" ht="12.75">
      <c r="A7049" s="35" t="s">
        <v>56</v>
      </c>
      <c r="E7049" s="40" t="s">
        <v>5</v>
      </c>
    </row>
    <row r="7050" spans="1:5" ht="12.75">
      <c r="A7050" t="s">
        <v>58</v>
      </c>
      <c r="E7050" s="39" t="s">
        <v>5</v>
      </c>
    </row>
    <row r="7051" spans="1:13" ht="12.75">
      <c r="A7051" t="s">
        <v>46</v>
      </c>
      <c r="C7051" s="31" t="s">
        <v>10657</v>
      </c>
      <c r="E7051" s="33" t="s">
        <v>10658</v>
      </c>
      <c r="J7051" s="32">
        <f>0</f>
      </c>
      <c s="32">
        <f>0</f>
      </c>
      <c s="32">
        <f>0+L7052</f>
      </c>
      <c s="32">
        <f>0+M7052</f>
      </c>
    </row>
    <row r="7052" spans="1:16" ht="12.75">
      <c r="A7052" t="s">
        <v>48</v>
      </c>
      <c s="34" t="s">
        <v>10659</v>
      </c>
      <c s="34" t="s">
        <v>10660</v>
      </c>
      <c s="35" t="s">
        <v>5</v>
      </c>
      <c s="6" t="s">
        <v>10661</v>
      </c>
      <c s="36" t="s">
        <v>52</v>
      </c>
      <c s="37">
        <v>2</v>
      </c>
      <c s="36">
        <v>0</v>
      </c>
      <c s="36">
        <f>ROUND(G7052*H7052,6)</f>
      </c>
      <c r="L7052" s="38">
        <v>0</v>
      </c>
      <c s="32">
        <f>ROUND(ROUND(L7052,2)*ROUND(G7052,3),2)</f>
      </c>
      <c s="36" t="s">
        <v>8175</v>
      </c>
      <c>
        <f>(M7052*21)/100</f>
      </c>
      <c t="s">
        <v>27</v>
      </c>
    </row>
    <row r="7053" spans="1:5" ht="12.75">
      <c r="A7053" s="35" t="s">
        <v>54</v>
      </c>
      <c r="E7053" s="39" t="s">
        <v>10661</v>
      </c>
    </row>
    <row r="7054" spans="1:5" ht="12.75">
      <c r="A7054" s="35" t="s">
        <v>56</v>
      </c>
      <c r="E7054" s="40" t="s">
        <v>5</v>
      </c>
    </row>
    <row r="7055" spans="1:5" ht="12.75">
      <c r="A7055" t="s">
        <v>58</v>
      </c>
      <c r="E7055" s="39" t="s">
        <v>5</v>
      </c>
    </row>
    <row r="7056" spans="1:13" ht="12.75">
      <c r="A7056" t="s">
        <v>8165</v>
      </c>
      <c r="C7056" s="31" t="s">
        <v>10662</v>
      </c>
      <c r="E7056" s="33" t="s">
        <v>10663</v>
      </c>
      <c r="J7056" s="32">
        <f>0+J7057+J7074+J7083+J7092+J7109+J7122+J7143+J7160</f>
      </c>
      <c s="32">
        <f>0+K7057+K7074+K7083+K7092+K7109+K7122+K7143+K7160</f>
      </c>
      <c s="32">
        <f>0+L7057+L7074+L7083+L7092+L7109+L7122+L7143+L7160</f>
      </c>
      <c s="32">
        <f>0+M7057+M7074+M7083+M7092+M7109+M7122+M7143+M7160</f>
      </c>
    </row>
    <row r="7057" spans="1:13" ht="12.75">
      <c r="A7057" t="s">
        <v>46</v>
      </c>
      <c r="C7057" s="31" t="s">
        <v>8168</v>
      </c>
      <c r="E7057" s="33" t="s">
        <v>8169</v>
      </c>
      <c r="J7057" s="32">
        <f>0</f>
      </c>
      <c s="32">
        <f>0</f>
      </c>
      <c s="32">
        <f>0+L7058+L7062+L7066+L7070</f>
      </c>
      <c s="32">
        <f>0+M7058+M7062+M7066+M7070</f>
      </c>
    </row>
    <row r="7058" spans="1:16" ht="25.5">
      <c r="A7058" t="s">
        <v>48</v>
      </c>
      <c s="34" t="s">
        <v>10664</v>
      </c>
      <c s="34" t="s">
        <v>10665</v>
      </c>
      <c s="35" t="s">
        <v>5</v>
      </c>
      <c s="6" t="s">
        <v>10666</v>
      </c>
      <c s="36" t="s">
        <v>52</v>
      </c>
      <c s="37">
        <v>1</v>
      </c>
      <c s="36">
        <v>0</v>
      </c>
      <c s="36">
        <f>ROUND(G7058*H7058,6)</f>
      </c>
      <c r="L7058" s="38">
        <v>0</v>
      </c>
      <c s="32">
        <f>ROUND(ROUND(L7058,2)*ROUND(G7058,3),2)</f>
      </c>
      <c s="36" t="s">
        <v>8175</v>
      </c>
      <c>
        <f>(M7058*21)/100</f>
      </c>
      <c t="s">
        <v>27</v>
      </c>
    </row>
    <row r="7059" spans="1:5" ht="12.75">
      <c r="A7059" s="35" t="s">
        <v>54</v>
      </c>
      <c r="E7059" s="39" t="s">
        <v>10606</v>
      </c>
    </row>
    <row r="7060" spans="1:5" ht="12.75">
      <c r="A7060" s="35" t="s">
        <v>56</v>
      </c>
      <c r="E7060" s="40" t="s">
        <v>5</v>
      </c>
    </row>
    <row r="7061" spans="1:5" ht="12.75">
      <c r="A7061" t="s">
        <v>58</v>
      </c>
      <c r="E7061" s="39" t="s">
        <v>5</v>
      </c>
    </row>
    <row r="7062" spans="1:16" ht="12.75">
      <c r="A7062" t="s">
        <v>48</v>
      </c>
      <c s="34" t="s">
        <v>10667</v>
      </c>
      <c s="34" t="s">
        <v>10668</v>
      </c>
      <c s="35" t="s">
        <v>5</v>
      </c>
      <c s="6" t="s">
        <v>8525</v>
      </c>
      <c s="36" t="s">
        <v>52</v>
      </c>
      <c s="37">
        <v>1</v>
      </c>
      <c s="36">
        <v>0</v>
      </c>
      <c s="36">
        <f>ROUND(G7062*H7062,6)</f>
      </c>
      <c r="L7062" s="38">
        <v>0</v>
      </c>
      <c s="32">
        <f>ROUND(ROUND(L7062,2)*ROUND(G7062,3),2)</f>
      </c>
      <c s="36" t="s">
        <v>8175</v>
      </c>
      <c>
        <f>(M7062*21)/100</f>
      </c>
      <c t="s">
        <v>27</v>
      </c>
    </row>
    <row r="7063" spans="1:5" ht="12.75">
      <c r="A7063" s="35" t="s">
        <v>54</v>
      </c>
      <c r="E7063" s="39" t="s">
        <v>8525</v>
      </c>
    </row>
    <row r="7064" spans="1:5" ht="12.75">
      <c r="A7064" s="35" t="s">
        <v>56</v>
      </c>
      <c r="E7064" s="40" t="s">
        <v>5</v>
      </c>
    </row>
    <row r="7065" spans="1:5" ht="12.75">
      <c r="A7065" t="s">
        <v>58</v>
      </c>
      <c r="E7065" s="39" t="s">
        <v>5</v>
      </c>
    </row>
    <row r="7066" spans="1:16" ht="12.75">
      <c r="A7066" t="s">
        <v>48</v>
      </c>
      <c s="34" t="s">
        <v>10669</v>
      </c>
      <c s="34" t="s">
        <v>10670</v>
      </c>
      <c s="35" t="s">
        <v>5</v>
      </c>
      <c s="6" t="s">
        <v>8180</v>
      </c>
      <c s="36" t="s">
        <v>52</v>
      </c>
      <c s="37">
        <v>1</v>
      </c>
      <c s="36">
        <v>0</v>
      </c>
      <c s="36">
        <f>ROUND(G7066*H7066,6)</f>
      </c>
      <c r="L7066" s="38">
        <v>0</v>
      </c>
      <c s="32">
        <f>ROUND(ROUND(L7066,2)*ROUND(G7066,3),2)</f>
      </c>
      <c s="36" t="s">
        <v>8175</v>
      </c>
      <c>
        <f>(M7066*21)/100</f>
      </c>
      <c t="s">
        <v>27</v>
      </c>
    </row>
    <row r="7067" spans="1:5" ht="12.75">
      <c r="A7067" s="35" t="s">
        <v>54</v>
      </c>
      <c r="E7067" s="39" t="s">
        <v>8180</v>
      </c>
    </row>
    <row r="7068" spans="1:5" ht="12.75">
      <c r="A7068" s="35" t="s">
        <v>56</v>
      </c>
      <c r="E7068" s="40" t="s">
        <v>5</v>
      </c>
    </row>
    <row r="7069" spans="1:5" ht="12.75">
      <c r="A7069" t="s">
        <v>58</v>
      </c>
      <c r="E7069" s="39" t="s">
        <v>5</v>
      </c>
    </row>
    <row r="7070" spans="1:16" ht="12.75">
      <c r="A7070" t="s">
        <v>48</v>
      </c>
      <c s="34" t="s">
        <v>10671</v>
      </c>
      <c s="34" t="s">
        <v>10601</v>
      </c>
      <c s="35" t="s">
        <v>7252</v>
      </c>
      <c s="6" t="s">
        <v>10602</v>
      </c>
      <c s="36" t="s">
        <v>52</v>
      </c>
      <c s="37">
        <v>1</v>
      </c>
      <c s="36">
        <v>0</v>
      </c>
      <c s="36">
        <f>ROUND(G7070*H7070,6)</f>
      </c>
      <c r="L7070" s="38">
        <v>0</v>
      </c>
      <c s="32">
        <f>ROUND(ROUND(L7070,2)*ROUND(G7070,3),2)</f>
      </c>
      <c s="36" t="s">
        <v>8172</v>
      </c>
      <c>
        <f>(M7070*21)/100</f>
      </c>
      <c t="s">
        <v>27</v>
      </c>
    </row>
    <row r="7071" spans="1:5" ht="12.75">
      <c r="A7071" s="35" t="s">
        <v>54</v>
      </c>
      <c r="E7071" s="39" t="s">
        <v>5</v>
      </c>
    </row>
    <row r="7072" spans="1:5" ht="12.75">
      <c r="A7072" s="35" t="s">
        <v>56</v>
      </c>
      <c r="E7072" s="40" t="s">
        <v>5</v>
      </c>
    </row>
    <row r="7073" spans="1:5" ht="12.75">
      <c r="A7073" t="s">
        <v>58</v>
      </c>
      <c r="E7073" s="39" t="s">
        <v>5</v>
      </c>
    </row>
    <row r="7074" spans="1:13" ht="12.75">
      <c r="A7074" t="s">
        <v>46</v>
      </c>
      <c r="C7074" s="31" t="s">
        <v>8251</v>
      </c>
      <c r="E7074" s="33" t="s">
        <v>8252</v>
      </c>
      <c r="J7074" s="32">
        <f>0</f>
      </c>
      <c s="32">
        <f>0</f>
      </c>
      <c s="32">
        <f>0+L7075+L7079</f>
      </c>
      <c s="32">
        <f>0+M7075+M7079</f>
      </c>
    </row>
    <row r="7075" spans="1:16" ht="12.75">
      <c r="A7075" t="s">
        <v>48</v>
      </c>
      <c s="34" t="s">
        <v>10672</v>
      </c>
      <c s="34" t="s">
        <v>8253</v>
      </c>
      <c s="35" t="s">
        <v>9443</v>
      </c>
      <c s="6" t="s">
        <v>8254</v>
      </c>
      <c s="36" t="s">
        <v>163</v>
      </c>
      <c s="37">
        <v>16</v>
      </c>
      <c s="36">
        <v>0</v>
      </c>
      <c s="36">
        <f>ROUND(G7075*H7075,6)</f>
      </c>
      <c r="L7075" s="38">
        <v>0</v>
      </c>
      <c s="32">
        <f>ROUND(ROUND(L7075,2)*ROUND(G7075,3),2)</f>
      </c>
      <c s="36" t="s">
        <v>8172</v>
      </c>
      <c>
        <f>(M7075*21)/100</f>
      </c>
      <c t="s">
        <v>27</v>
      </c>
    </row>
    <row r="7076" spans="1:5" ht="12.75">
      <c r="A7076" s="35" t="s">
        <v>54</v>
      </c>
      <c r="E7076" s="39" t="s">
        <v>5</v>
      </c>
    </row>
    <row r="7077" spans="1:5" ht="12.75">
      <c r="A7077" s="35" t="s">
        <v>56</v>
      </c>
      <c r="E7077" s="40" t="s">
        <v>5</v>
      </c>
    </row>
    <row r="7078" spans="1:5" ht="12.75">
      <c r="A7078" t="s">
        <v>58</v>
      </c>
      <c r="E7078" s="39" t="s">
        <v>5</v>
      </c>
    </row>
    <row r="7079" spans="1:16" ht="12.75">
      <c r="A7079" t="s">
        <v>48</v>
      </c>
      <c s="34" t="s">
        <v>10673</v>
      </c>
      <c s="34" t="s">
        <v>8255</v>
      </c>
      <c s="35" t="s">
        <v>9443</v>
      </c>
      <c s="6" t="s">
        <v>8256</v>
      </c>
      <c s="36" t="s">
        <v>163</v>
      </c>
      <c s="37">
        <v>16</v>
      </c>
      <c s="36">
        <v>0</v>
      </c>
      <c s="36">
        <f>ROUND(G7079*H7079,6)</f>
      </c>
      <c r="L7079" s="38">
        <v>0</v>
      </c>
      <c s="32">
        <f>ROUND(ROUND(L7079,2)*ROUND(G7079,3),2)</f>
      </c>
      <c s="36" t="s">
        <v>8172</v>
      </c>
      <c>
        <f>(M7079*21)/100</f>
      </c>
      <c t="s">
        <v>27</v>
      </c>
    </row>
    <row r="7080" spans="1:5" ht="114.75">
      <c r="A7080" s="35" t="s">
        <v>54</v>
      </c>
      <c r="E7080" s="39" t="s">
        <v>10613</v>
      </c>
    </row>
    <row r="7081" spans="1:5" ht="25.5">
      <c r="A7081" s="35" t="s">
        <v>56</v>
      </c>
      <c r="E7081" s="40" t="s">
        <v>10674</v>
      </c>
    </row>
    <row r="7082" spans="1:5" ht="12.75">
      <c r="A7082" t="s">
        <v>58</v>
      </c>
      <c r="E7082" s="39" t="s">
        <v>5</v>
      </c>
    </row>
    <row r="7083" spans="1:13" ht="12.75">
      <c r="A7083" t="s">
        <v>46</v>
      </c>
      <c r="C7083" s="31" t="s">
        <v>8303</v>
      </c>
      <c r="E7083" s="33" t="s">
        <v>8304</v>
      </c>
      <c r="J7083" s="32">
        <f>0</f>
      </c>
      <c s="32">
        <f>0</f>
      </c>
      <c s="32">
        <f>0+L7084+L7088</f>
      </c>
      <c s="32">
        <f>0+M7084+M7088</f>
      </c>
    </row>
    <row r="7084" spans="1:16" ht="12.75">
      <c r="A7084" t="s">
        <v>48</v>
      </c>
      <c s="34" t="s">
        <v>10675</v>
      </c>
      <c s="34" t="s">
        <v>10676</v>
      </c>
      <c s="35" t="s">
        <v>5</v>
      </c>
      <c s="6" t="s">
        <v>10617</v>
      </c>
      <c s="36" t="s">
        <v>52</v>
      </c>
      <c s="37">
        <v>1</v>
      </c>
      <c s="36">
        <v>0</v>
      </c>
      <c s="36">
        <f>ROUND(G7084*H7084,6)</f>
      </c>
      <c r="L7084" s="38">
        <v>0</v>
      </c>
      <c s="32">
        <f>ROUND(ROUND(L7084,2)*ROUND(G7084,3),2)</f>
      </c>
      <c s="36" t="s">
        <v>8175</v>
      </c>
      <c>
        <f>(M7084*21)/100</f>
      </c>
      <c t="s">
        <v>27</v>
      </c>
    </row>
    <row r="7085" spans="1:5" ht="12.75">
      <c r="A7085" s="35" t="s">
        <v>54</v>
      </c>
      <c r="E7085" s="39" t="s">
        <v>10617</v>
      </c>
    </row>
    <row r="7086" spans="1:5" ht="12.75">
      <c r="A7086" s="35" t="s">
        <v>56</v>
      </c>
      <c r="E7086" s="40" t="s">
        <v>5</v>
      </c>
    </row>
    <row r="7087" spans="1:5" ht="12.75">
      <c r="A7087" t="s">
        <v>58</v>
      </c>
      <c r="E7087" s="39" t="s">
        <v>5</v>
      </c>
    </row>
    <row r="7088" spans="1:16" ht="12.75">
      <c r="A7088" t="s">
        <v>48</v>
      </c>
      <c s="34" t="s">
        <v>10677</v>
      </c>
      <c s="34" t="s">
        <v>10678</v>
      </c>
      <c s="35" t="s">
        <v>5</v>
      </c>
      <c s="6" t="s">
        <v>10620</v>
      </c>
      <c s="36" t="s">
        <v>52</v>
      </c>
      <c s="37">
        <v>1</v>
      </c>
      <c s="36">
        <v>0</v>
      </c>
      <c s="36">
        <f>ROUND(G7088*H7088,6)</f>
      </c>
      <c r="L7088" s="38">
        <v>0</v>
      </c>
      <c s="32">
        <f>ROUND(ROUND(L7088,2)*ROUND(G7088,3),2)</f>
      </c>
      <c s="36" t="s">
        <v>8175</v>
      </c>
      <c>
        <f>(M7088*21)/100</f>
      </c>
      <c t="s">
        <v>27</v>
      </c>
    </row>
    <row r="7089" spans="1:5" ht="12.75">
      <c r="A7089" s="35" t="s">
        <v>54</v>
      </c>
      <c r="E7089" s="39" t="s">
        <v>10620</v>
      </c>
    </row>
    <row r="7090" spans="1:5" ht="12.75">
      <c r="A7090" s="35" t="s">
        <v>56</v>
      </c>
      <c r="E7090" s="40" t="s">
        <v>5</v>
      </c>
    </row>
    <row r="7091" spans="1:5" ht="12.75">
      <c r="A7091" t="s">
        <v>58</v>
      </c>
      <c r="E7091" s="39" t="s">
        <v>5</v>
      </c>
    </row>
    <row r="7092" spans="1:13" ht="12.75">
      <c r="A7092" t="s">
        <v>46</v>
      </c>
      <c r="C7092" s="31" t="s">
        <v>8332</v>
      </c>
      <c r="E7092" s="33" t="s">
        <v>8333</v>
      </c>
      <c r="J7092" s="32">
        <f>0</f>
      </c>
      <c s="32">
        <f>0</f>
      </c>
      <c s="32">
        <f>0+L7093+L7097+L7101+L7105</f>
      </c>
      <c s="32">
        <f>0+M7093+M7097+M7101+M7105</f>
      </c>
    </row>
    <row r="7093" spans="1:16" ht="12.75">
      <c r="A7093" t="s">
        <v>48</v>
      </c>
      <c s="34" t="s">
        <v>10679</v>
      </c>
      <c s="34" t="s">
        <v>10680</v>
      </c>
      <c s="35" t="s">
        <v>5</v>
      </c>
      <c s="6" t="s">
        <v>8335</v>
      </c>
      <c s="36" t="s">
        <v>1408</v>
      </c>
      <c s="37">
        <v>30</v>
      </c>
      <c s="36">
        <v>0</v>
      </c>
      <c s="36">
        <f>ROUND(G7093*H7093,6)</f>
      </c>
      <c r="L7093" s="38">
        <v>0</v>
      </c>
      <c s="32">
        <f>ROUND(ROUND(L7093,2)*ROUND(G7093,3),2)</f>
      </c>
      <c s="36" t="s">
        <v>8175</v>
      </c>
      <c>
        <f>(M7093*21)/100</f>
      </c>
      <c t="s">
        <v>27</v>
      </c>
    </row>
    <row r="7094" spans="1:5" ht="12.75">
      <c r="A7094" s="35" t="s">
        <v>54</v>
      </c>
      <c r="E7094" s="39" t="s">
        <v>8335</v>
      </c>
    </row>
    <row r="7095" spans="1:5" ht="12.75">
      <c r="A7095" s="35" t="s">
        <v>56</v>
      </c>
      <c r="E7095" s="40" t="s">
        <v>5</v>
      </c>
    </row>
    <row r="7096" spans="1:5" ht="12.75">
      <c r="A7096" t="s">
        <v>58</v>
      </c>
      <c r="E7096" s="39" t="s">
        <v>5</v>
      </c>
    </row>
    <row r="7097" spans="1:16" ht="12.75">
      <c r="A7097" t="s">
        <v>48</v>
      </c>
      <c s="34" t="s">
        <v>10681</v>
      </c>
      <c s="34" t="s">
        <v>10682</v>
      </c>
      <c s="35" t="s">
        <v>5</v>
      </c>
      <c s="6" t="s">
        <v>10625</v>
      </c>
      <c s="36" t="s">
        <v>52</v>
      </c>
      <c s="37">
        <v>4</v>
      </c>
      <c s="36">
        <v>0</v>
      </c>
      <c s="36">
        <f>ROUND(G7097*H7097,6)</f>
      </c>
      <c r="L7097" s="38">
        <v>0</v>
      </c>
      <c s="32">
        <f>ROUND(ROUND(L7097,2)*ROUND(G7097,3),2)</f>
      </c>
      <c s="36" t="s">
        <v>8175</v>
      </c>
      <c>
        <f>(M7097*21)/100</f>
      </c>
      <c t="s">
        <v>27</v>
      </c>
    </row>
    <row r="7098" spans="1:5" ht="12.75">
      <c r="A7098" s="35" t="s">
        <v>54</v>
      </c>
      <c r="E7098" s="39" t="s">
        <v>10625</v>
      </c>
    </row>
    <row r="7099" spans="1:5" ht="12.75">
      <c r="A7099" s="35" t="s">
        <v>56</v>
      </c>
      <c r="E7099" s="40" t="s">
        <v>5</v>
      </c>
    </row>
    <row r="7100" spans="1:5" ht="12.75">
      <c r="A7100" t="s">
        <v>58</v>
      </c>
      <c r="E7100" s="39" t="s">
        <v>5</v>
      </c>
    </row>
    <row r="7101" spans="1:16" ht="12.75">
      <c r="A7101" t="s">
        <v>48</v>
      </c>
      <c s="34" t="s">
        <v>10683</v>
      </c>
      <c s="34" t="s">
        <v>10684</v>
      </c>
      <c s="35" t="s">
        <v>5</v>
      </c>
      <c s="6" t="s">
        <v>8339</v>
      </c>
      <c s="36" t="s">
        <v>52</v>
      </c>
      <c s="37">
        <v>4</v>
      </c>
      <c s="36">
        <v>0</v>
      </c>
      <c s="36">
        <f>ROUND(G7101*H7101,6)</f>
      </c>
      <c r="L7101" s="38">
        <v>0</v>
      </c>
      <c s="32">
        <f>ROUND(ROUND(L7101,2)*ROUND(G7101,3),2)</f>
      </c>
      <c s="36" t="s">
        <v>8175</v>
      </c>
      <c>
        <f>(M7101*21)/100</f>
      </c>
      <c t="s">
        <v>27</v>
      </c>
    </row>
    <row r="7102" spans="1:5" ht="12.75">
      <c r="A7102" s="35" t="s">
        <v>54</v>
      </c>
      <c r="E7102" s="39" t="s">
        <v>8339</v>
      </c>
    </row>
    <row r="7103" spans="1:5" ht="12.75">
      <c r="A7103" s="35" t="s">
        <v>56</v>
      </c>
      <c r="E7103" s="40" t="s">
        <v>5</v>
      </c>
    </row>
    <row r="7104" spans="1:5" ht="12.75">
      <c r="A7104" t="s">
        <v>58</v>
      </c>
      <c r="E7104" s="39" t="s">
        <v>5</v>
      </c>
    </row>
    <row r="7105" spans="1:16" ht="25.5">
      <c r="A7105" t="s">
        <v>48</v>
      </c>
      <c s="34" t="s">
        <v>10685</v>
      </c>
      <c s="34" t="s">
        <v>10686</v>
      </c>
      <c s="35" t="s">
        <v>5</v>
      </c>
      <c s="6" t="s">
        <v>8341</v>
      </c>
      <c s="36" t="s">
        <v>52</v>
      </c>
      <c s="37">
        <v>2</v>
      </c>
      <c s="36">
        <v>0</v>
      </c>
      <c s="36">
        <f>ROUND(G7105*H7105,6)</f>
      </c>
      <c r="L7105" s="38">
        <v>0</v>
      </c>
      <c s="32">
        <f>ROUND(ROUND(L7105,2)*ROUND(G7105,3),2)</f>
      </c>
      <c s="36" t="s">
        <v>8175</v>
      </c>
      <c>
        <f>(M7105*21)/100</f>
      </c>
      <c t="s">
        <v>27</v>
      </c>
    </row>
    <row r="7106" spans="1:5" ht="25.5">
      <c r="A7106" s="35" t="s">
        <v>54</v>
      </c>
      <c r="E7106" s="39" t="s">
        <v>8341</v>
      </c>
    </row>
    <row r="7107" spans="1:5" ht="12.75">
      <c r="A7107" s="35" t="s">
        <v>56</v>
      </c>
      <c r="E7107" s="40" t="s">
        <v>5</v>
      </c>
    </row>
    <row r="7108" spans="1:5" ht="12.75">
      <c r="A7108" t="s">
        <v>58</v>
      </c>
      <c r="E7108" s="39" t="s">
        <v>5</v>
      </c>
    </row>
    <row r="7109" spans="1:13" ht="12.75">
      <c r="A7109" t="s">
        <v>46</v>
      </c>
      <c r="C7109" s="31" t="s">
        <v>8342</v>
      </c>
      <c r="E7109" s="33" t="s">
        <v>8343</v>
      </c>
      <c r="J7109" s="32">
        <f>0</f>
      </c>
      <c s="32">
        <f>0</f>
      </c>
      <c s="32">
        <f>0+L7110+L7114+L7118</f>
      </c>
      <c s="32">
        <f>0+M7110+M7114+M7118</f>
      </c>
    </row>
    <row r="7110" spans="1:16" ht="25.5">
      <c r="A7110" t="s">
        <v>48</v>
      </c>
      <c s="34" t="s">
        <v>10687</v>
      </c>
      <c s="34" t="s">
        <v>8344</v>
      </c>
      <c s="35" t="s">
        <v>10688</v>
      </c>
      <c s="6" t="s">
        <v>8345</v>
      </c>
      <c s="36" t="s">
        <v>1361</v>
      </c>
      <c s="37">
        <v>50</v>
      </c>
      <c s="36">
        <v>0</v>
      </c>
      <c s="36">
        <f>ROUND(G7110*H7110,6)</f>
      </c>
      <c r="L7110" s="38">
        <v>0</v>
      </c>
      <c s="32">
        <f>ROUND(ROUND(L7110,2)*ROUND(G7110,3),2)</f>
      </c>
      <c s="36" t="s">
        <v>8172</v>
      </c>
      <c>
        <f>(M7110*21)/100</f>
      </c>
      <c t="s">
        <v>27</v>
      </c>
    </row>
    <row r="7111" spans="1:5" ht="25.5">
      <c r="A7111" s="35" t="s">
        <v>54</v>
      </c>
      <c r="E7111" s="39" t="s">
        <v>10689</v>
      </c>
    </row>
    <row r="7112" spans="1:5" ht="12.75">
      <c r="A7112" s="35" t="s">
        <v>56</v>
      </c>
      <c r="E7112" s="40" t="s">
        <v>5</v>
      </c>
    </row>
    <row r="7113" spans="1:5" ht="12.75">
      <c r="A7113" t="s">
        <v>58</v>
      </c>
      <c r="E7113" s="39" t="s">
        <v>5</v>
      </c>
    </row>
    <row r="7114" spans="1:16" ht="12.75">
      <c r="A7114" t="s">
        <v>48</v>
      </c>
      <c s="34" t="s">
        <v>10690</v>
      </c>
      <c s="34" t="s">
        <v>10691</v>
      </c>
      <c s="35" t="s">
        <v>5</v>
      </c>
      <c s="6" t="s">
        <v>10635</v>
      </c>
      <c s="36" t="s">
        <v>1361</v>
      </c>
      <c s="37">
        <v>15</v>
      </c>
      <c s="36">
        <v>0</v>
      </c>
      <c s="36">
        <f>ROUND(G7114*H7114,6)</f>
      </c>
      <c r="L7114" s="38">
        <v>0</v>
      </c>
      <c s="32">
        <f>ROUND(ROUND(L7114,2)*ROUND(G7114,3),2)</f>
      </c>
      <c s="36" t="s">
        <v>8175</v>
      </c>
      <c>
        <f>(M7114*21)/100</f>
      </c>
      <c t="s">
        <v>27</v>
      </c>
    </row>
    <row r="7115" spans="1:5" ht="63.75">
      <c r="A7115" s="35" t="s">
        <v>54</v>
      </c>
      <c r="E7115" s="39" t="s">
        <v>8349</v>
      </c>
    </row>
    <row r="7116" spans="1:5" ht="12.75">
      <c r="A7116" s="35" t="s">
        <v>56</v>
      </c>
      <c r="E7116" s="40" t="s">
        <v>5</v>
      </c>
    </row>
    <row r="7117" spans="1:5" ht="12.75">
      <c r="A7117" t="s">
        <v>58</v>
      </c>
      <c r="E7117" s="39" t="s">
        <v>5</v>
      </c>
    </row>
    <row r="7118" spans="1:16" ht="12.75">
      <c r="A7118" t="s">
        <v>48</v>
      </c>
      <c s="34" t="s">
        <v>10692</v>
      </c>
      <c s="34" t="s">
        <v>10693</v>
      </c>
      <c s="35" t="s">
        <v>5</v>
      </c>
      <c s="6" t="s">
        <v>10638</v>
      </c>
      <c s="36" t="s">
        <v>1361</v>
      </c>
      <c s="37">
        <v>35</v>
      </c>
      <c s="36">
        <v>0</v>
      </c>
      <c s="36">
        <f>ROUND(G7118*H7118,6)</f>
      </c>
      <c r="L7118" s="38">
        <v>0</v>
      </c>
      <c s="32">
        <f>ROUND(ROUND(L7118,2)*ROUND(G7118,3),2)</f>
      </c>
      <c s="36" t="s">
        <v>8175</v>
      </c>
      <c>
        <f>(M7118*21)/100</f>
      </c>
      <c t="s">
        <v>27</v>
      </c>
    </row>
    <row r="7119" spans="1:5" ht="12.75">
      <c r="A7119" s="35" t="s">
        <v>54</v>
      </c>
      <c r="E7119" s="39" t="s">
        <v>8352</v>
      </c>
    </row>
    <row r="7120" spans="1:5" ht="12.75">
      <c r="A7120" s="35" t="s">
        <v>56</v>
      </c>
      <c r="E7120" s="40" t="s">
        <v>5</v>
      </c>
    </row>
    <row r="7121" spans="1:5" ht="12.75">
      <c r="A7121" t="s">
        <v>58</v>
      </c>
      <c r="E7121" s="39" t="s">
        <v>5</v>
      </c>
    </row>
    <row r="7122" spans="1:13" ht="12.75">
      <c r="A7122" t="s">
        <v>46</v>
      </c>
      <c r="C7122" s="31" t="s">
        <v>8353</v>
      </c>
      <c r="E7122" s="33" t="s">
        <v>8354</v>
      </c>
      <c r="J7122" s="32">
        <f>0</f>
      </c>
      <c s="32">
        <f>0</f>
      </c>
      <c s="32">
        <f>0+L7123+L7127+L7131+L7135+L7139</f>
      </c>
      <c s="32">
        <f>0+M7123+M7127+M7131+M7135+M7139</f>
      </c>
    </row>
    <row r="7123" spans="1:16" ht="12.75">
      <c r="A7123" t="s">
        <v>48</v>
      </c>
      <c s="34" t="s">
        <v>10694</v>
      </c>
      <c s="34" t="s">
        <v>10695</v>
      </c>
      <c s="35" t="s">
        <v>5</v>
      </c>
      <c s="6" t="s">
        <v>8356</v>
      </c>
      <c s="36" t="s">
        <v>1289</v>
      </c>
      <c s="37">
        <v>1</v>
      </c>
      <c s="36">
        <v>0</v>
      </c>
      <c s="36">
        <f>ROUND(G7123*H7123,6)</f>
      </c>
      <c r="L7123" s="38">
        <v>0</v>
      </c>
      <c s="32">
        <f>ROUND(ROUND(L7123,2)*ROUND(G7123,3),2)</f>
      </c>
      <c s="36" t="s">
        <v>8175</v>
      </c>
      <c>
        <f>(M7123*21)/100</f>
      </c>
      <c t="s">
        <v>27</v>
      </c>
    </row>
    <row r="7124" spans="1:5" ht="12.75">
      <c r="A7124" s="35" t="s">
        <v>54</v>
      </c>
      <c r="E7124" s="39" t="s">
        <v>8356</v>
      </c>
    </row>
    <row r="7125" spans="1:5" ht="12.75">
      <c r="A7125" s="35" t="s">
        <v>56</v>
      </c>
      <c r="E7125" s="40" t="s">
        <v>5</v>
      </c>
    </row>
    <row r="7126" spans="1:5" ht="12.75">
      <c r="A7126" t="s">
        <v>58</v>
      </c>
      <c r="E7126" s="39" t="s">
        <v>5</v>
      </c>
    </row>
    <row r="7127" spans="1:16" ht="12.75">
      <c r="A7127" t="s">
        <v>48</v>
      </c>
      <c s="34" t="s">
        <v>10696</v>
      </c>
      <c s="34" t="s">
        <v>10697</v>
      </c>
      <c s="35" t="s">
        <v>5</v>
      </c>
      <c s="6" t="s">
        <v>8358</v>
      </c>
      <c s="36" t="s">
        <v>52</v>
      </c>
      <c s="37">
        <v>10</v>
      </c>
      <c s="36">
        <v>0</v>
      </c>
      <c s="36">
        <f>ROUND(G7127*H7127,6)</f>
      </c>
      <c r="L7127" s="38">
        <v>0</v>
      </c>
      <c s="32">
        <f>ROUND(ROUND(L7127,2)*ROUND(G7127,3),2)</f>
      </c>
      <c s="36" t="s">
        <v>8175</v>
      </c>
      <c>
        <f>(M7127*21)/100</f>
      </c>
      <c t="s">
        <v>27</v>
      </c>
    </row>
    <row r="7128" spans="1:5" ht="12.75">
      <c r="A7128" s="35" t="s">
        <v>54</v>
      </c>
      <c r="E7128" s="39" t="s">
        <v>8358</v>
      </c>
    </row>
    <row r="7129" spans="1:5" ht="12.75">
      <c r="A7129" s="35" t="s">
        <v>56</v>
      </c>
      <c r="E7129" s="40" t="s">
        <v>5</v>
      </c>
    </row>
    <row r="7130" spans="1:5" ht="12.75">
      <c r="A7130" t="s">
        <v>58</v>
      </c>
      <c r="E7130" s="39" t="s">
        <v>5</v>
      </c>
    </row>
    <row r="7131" spans="1:16" ht="12.75">
      <c r="A7131" t="s">
        <v>48</v>
      </c>
      <c s="34" t="s">
        <v>10698</v>
      </c>
      <c s="34" t="s">
        <v>10699</v>
      </c>
      <c s="35" t="s">
        <v>5</v>
      </c>
      <c s="6" t="s">
        <v>8360</v>
      </c>
      <c s="36" t="s">
        <v>1289</v>
      </c>
      <c s="37">
        <v>1</v>
      </c>
      <c s="36">
        <v>0</v>
      </c>
      <c s="36">
        <f>ROUND(G7131*H7131,6)</f>
      </c>
      <c r="L7131" s="38">
        <v>0</v>
      </c>
      <c s="32">
        <f>ROUND(ROUND(L7131,2)*ROUND(G7131,3),2)</f>
      </c>
      <c s="36" t="s">
        <v>8175</v>
      </c>
      <c>
        <f>(M7131*21)/100</f>
      </c>
      <c t="s">
        <v>27</v>
      </c>
    </row>
    <row r="7132" spans="1:5" ht="12.75">
      <c r="A7132" s="35" t="s">
        <v>54</v>
      </c>
      <c r="E7132" s="39" t="s">
        <v>8360</v>
      </c>
    </row>
    <row r="7133" spans="1:5" ht="12.75">
      <c r="A7133" s="35" t="s">
        <v>56</v>
      </c>
      <c r="E7133" s="40" t="s">
        <v>5</v>
      </c>
    </row>
    <row r="7134" spans="1:5" ht="12.75">
      <c r="A7134" t="s">
        <v>58</v>
      </c>
      <c r="E7134" s="39" t="s">
        <v>5</v>
      </c>
    </row>
    <row r="7135" spans="1:16" ht="12.75">
      <c r="A7135" t="s">
        <v>48</v>
      </c>
      <c s="34" t="s">
        <v>10700</v>
      </c>
      <c s="34" t="s">
        <v>10701</v>
      </c>
      <c s="35" t="s">
        <v>5</v>
      </c>
      <c s="6" t="s">
        <v>8362</v>
      </c>
      <c s="36" t="s">
        <v>52</v>
      </c>
      <c s="37">
        <v>1</v>
      </c>
      <c s="36">
        <v>0</v>
      </c>
      <c s="36">
        <f>ROUND(G7135*H7135,6)</f>
      </c>
      <c r="L7135" s="38">
        <v>0</v>
      </c>
      <c s="32">
        <f>ROUND(ROUND(L7135,2)*ROUND(G7135,3),2)</f>
      </c>
      <c s="36" t="s">
        <v>8175</v>
      </c>
      <c>
        <f>(M7135*21)/100</f>
      </c>
      <c t="s">
        <v>27</v>
      </c>
    </row>
    <row r="7136" spans="1:5" ht="12.75">
      <c r="A7136" s="35" t="s">
        <v>54</v>
      </c>
      <c r="E7136" s="39" t="s">
        <v>8362</v>
      </c>
    </row>
    <row r="7137" spans="1:5" ht="12.75">
      <c r="A7137" s="35" t="s">
        <v>56</v>
      </c>
      <c r="E7137" s="40" t="s">
        <v>5</v>
      </c>
    </row>
    <row r="7138" spans="1:5" ht="12.75">
      <c r="A7138" t="s">
        <v>58</v>
      </c>
      <c r="E7138" s="39" t="s">
        <v>5</v>
      </c>
    </row>
    <row r="7139" spans="1:16" ht="12.75">
      <c r="A7139" t="s">
        <v>48</v>
      </c>
      <c s="34" t="s">
        <v>10702</v>
      </c>
      <c s="34" t="s">
        <v>10703</v>
      </c>
      <c s="35" t="s">
        <v>5</v>
      </c>
      <c s="6" t="s">
        <v>8364</v>
      </c>
      <c s="36" t="s">
        <v>52</v>
      </c>
      <c s="37">
        <v>1</v>
      </c>
      <c s="36">
        <v>0</v>
      </c>
      <c s="36">
        <f>ROUND(G7139*H7139,6)</f>
      </c>
      <c r="L7139" s="38">
        <v>0</v>
      </c>
      <c s="32">
        <f>ROUND(ROUND(L7139,2)*ROUND(G7139,3),2)</f>
      </c>
      <c s="36" t="s">
        <v>8175</v>
      </c>
      <c>
        <f>(M7139*21)/100</f>
      </c>
      <c t="s">
        <v>27</v>
      </c>
    </row>
    <row r="7140" spans="1:5" ht="12.75">
      <c r="A7140" s="35" t="s">
        <v>54</v>
      </c>
      <c r="E7140" s="39" t="s">
        <v>8364</v>
      </c>
    </row>
    <row r="7141" spans="1:5" ht="12.75">
      <c r="A7141" s="35" t="s">
        <v>56</v>
      </c>
      <c r="E7141" s="40" t="s">
        <v>5</v>
      </c>
    </row>
    <row r="7142" spans="1:5" ht="12.75">
      <c r="A7142" t="s">
        <v>58</v>
      </c>
      <c r="E7142" s="39" t="s">
        <v>5</v>
      </c>
    </row>
    <row r="7143" spans="1:13" ht="12.75">
      <c r="A7143" t="s">
        <v>46</v>
      </c>
      <c r="C7143" s="31" t="s">
        <v>8365</v>
      </c>
      <c r="E7143" s="33" t="s">
        <v>8366</v>
      </c>
      <c r="J7143" s="32">
        <f>0</f>
      </c>
      <c s="32">
        <f>0</f>
      </c>
      <c s="32">
        <f>0+L7144+L7148+L7152+L7156</f>
      </c>
      <c s="32">
        <f>0+M7144+M7148+M7152+M7156</f>
      </c>
    </row>
    <row r="7144" spans="1:16" ht="12.75">
      <c r="A7144" t="s">
        <v>48</v>
      </c>
      <c s="34" t="s">
        <v>10704</v>
      </c>
      <c s="34" t="s">
        <v>10705</v>
      </c>
      <c s="35" t="s">
        <v>5</v>
      </c>
      <c s="6" t="s">
        <v>8368</v>
      </c>
      <c s="36" t="s">
        <v>1289</v>
      </c>
      <c s="37">
        <v>1</v>
      </c>
      <c s="36">
        <v>0</v>
      </c>
      <c s="36">
        <f>ROUND(G7144*H7144,6)</f>
      </c>
      <c r="L7144" s="38">
        <v>0</v>
      </c>
      <c s="32">
        <f>ROUND(ROUND(L7144,2)*ROUND(G7144,3),2)</f>
      </c>
      <c s="36" t="s">
        <v>8175</v>
      </c>
      <c>
        <f>(M7144*21)/100</f>
      </c>
      <c t="s">
        <v>27</v>
      </c>
    </row>
    <row r="7145" spans="1:5" ht="12.75">
      <c r="A7145" s="35" t="s">
        <v>54</v>
      </c>
      <c r="E7145" s="39" t="s">
        <v>8368</v>
      </c>
    </row>
    <row r="7146" spans="1:5" ht="12.75">
      <c r="A7146" s="35" t="s">
        <v>56</v>
      </c>
      <c r="E7146" s="40" t="s">
        <v>5</v>
      </c>
    </row>
    <row r="7147" spans="1:5" ht="12.75">
      <c r="A7147" t="s">
        <v>58</v>
      </c>
      <c r="E7147" s="39" t="s">
        <v>5</v>
      </c>
    </row>
    <row r="7148" spans="1:16" ht="12.75">
      <c r="A7148" t="s">
        <v>48</v>
      </c>
      <c s="34" t="s">
        <v>10706</v>
      </c>
      <c s="34" t="s">
        <v>10707</v>
      </c>
      <c s="35" t="s">
        <v>5</v>
      </c>
      <c s="6" t="s">
        <v>8370</v>
      </c>
      <c s="36" t="s">
        <v>1289</v>
      </c>
      <c s="37">
        <v>1</v>
      </c>
      <c s="36">
        <v>0</v>
      </c>
      <c s="36">
        <f>ROUND(G7148*H7148,6)</f>
      </c>
      <c r="L7148" s="38">
        <v>0</v>
      </c>
      <c s="32">
        <f>ROUND(ROUND(L7148,2)*ROUND(G7148,3),2)</f>
      </c>
      <c s="36" t="s">
        <v>8175</v>
      </c>
      <c>
        <f>(M7148*21)/100</f>
      </c>
      <c t="s">
        <v>27</v>
      </c>
    </row>
    <row r="7149" spans="1:5" ht="12.75">
      <c r="A7149" s="35" t="s">
        <v>54</v>
      </c>
      <c r="E7149" s="39" t="s">
        <v>8370</v>
      </c>
    </row>
    <row r="7150" spans="1:5" ht="12.75">
      <c r="A7150" s="35" t="s">
        <v>56</v>
      </c>
      <c r="E7150" s="40" t="s">
        <v>5</v>
      </c>
    </row>
    <row r="7151" spans="1:5" ht="12.75">
      <c r="A7151" t="s">
        <v>58</v>
      </c>
      <c r="E7151" s="39" t="s">
        <v>5</v>
      </c>
    </row>
    <row r="7152" spans="1:16" ht="12.75">
      <c r="A7152" t="s">
        <v>48</v>
      </c>
      <c s="34" t="s">
        <v>10708</v>
      </c>
      <c s="34" t="s">
        <v>10709</v>
      </c>
      <c s="35" t="s">
        <v>5</v>
      </c>
      <c s="6" t="s">
        <v>8372</v>
      </c>
      <c s="36" t="s">
        <v>215</v>
      </c>
      <c s="37">
        <v>16</v>
      </c>
      <c s="36">
        <v>0</v>
      </c>
      <c s="36">
        <f>ROUND(G7152*H7152,6)</f>
      </c>
      <c r="L7152" s="38">
        <v>0</v>
      </c>
      <c s="32">
        <f>ROUND(ROUND(L7152,2)*ROUND(G7152,3),2)</f>
      </c>
      <c s="36" t="s">
        <v>8175</v>
      </c>
      <c>
        <f>(M7152*21)/100</f>
      </c>
      <c t="s">
        <v>27</v>
      </c>
    </row>
    <row r="7153" spans="1:5" ht="12.75">
      <c r="A7153" s="35" t="s">
        <v>54</v>
      </c>
      <c r="E7153" s="39" t="s">
        <v>8372</v>
      </c>
    </row>
    <row r="7154" spans="1:5" ht="12.75">
      <c r="A7154" s="35" t="s">
        <v>56</v>
      </c>
      <c r="E7154" s="40" t="s">
        <v>5</v>
      </c>
    </row>
    <row r="7155" spans="1:5" ht="12.75">
      <c r="A7155" t="s">
        <v>58</v>
      </c>
      <c r="E7155" s="39" t="s">
        <v>5</v>
      </c>
    </row>
    <row r="7156" spans="1:16" ht="12.75">
      <c r="A7156" t="s">
        <v>48</v>
      </c>
      <c s="34" t="s">
        <v>10710</v>
      </c>
      <c s="34" t="s">
        <v>10711</v>
      </c>
      <c s="35" t="s">
        <v>5</v>
      </c>
      <c s="6" t="s">
        <v>8374</v>
      </c>
      <c s="36" t="s">
        <v>52</v>
      </c>
      <c s="37">
        <v>1</v>
      </c>
      <c s="36">
        <v>0</v>
      </c>
      <c s="36">
        <f>ROUND(G7156*H7156,6)</f>
      </c>
      <c r="L7156" s="38">
        <v>0</v>
      </c>
      <c s="32">
        <f>ROUND(ROUND(L7156,2)*ROUND(G7156,3),2)</f>
      </c>
      <c s="36" t="s">
        <v>8175</v>
      </c>
      <c>
        <f>(M7156*21)/100</f>
      </c>
      <c t="s">
        <v>27</v>
      </c>
    </row>
    <row r="7157" spans="1:5" ht="12.75">
      <c r="A7157" s="35" t="s">
        <v>54</v>
      </c>
      <c r="E7157" s="39" t="s">
        <v>8516</v>
      </c>
    </row>
    <row r="7158" spans="1:5" ht="12.75">
      <c r="A7158" s="35" t="s">
        <v>56</v>
      </c>
      <c r="E7158" s="40" t="s">
        <v>5</v>
      </c>
    </row>
    <row r="7159" spans="1:5" ht="12.75">
      <c r="A7159" t="s">
        <v>58</v>
      </c>
      <c r="E7159" s="39" t="s">
        <v>5</v>
      </c>
    </row>
    <row r="7160" spans="1:13" ht="12.75">
      <c r="A7160" t="s">
        <v>46</v>
      </c>
      <c r="C7160" s="31" t="s">
        <v>10657</v>
      </c>
      <c r="E7160" s="33" t="s">
        <v>10658</v>
      </c>
      <c r="J7160" s="32">
        <f>0</f>
      </c>
      <c s="32">
        <f>0</f>
      </c>
      <c s="32">
        <f>0+L7161</f>
      </c>
      <c s="32">
        <f>0+M7161</f>
      </c>
    </row>
    <row r="7161" spans="1:16" ht="12.75">
      <c r="A7161" t="s">
        <v>48</v>
      </c>
      <c s="34" t="s">
        <v>10712</v>
      </c>
      <c s="34" t="s">
        <v>10713</v>
      </c>
      <c s="35" t="s">
        <v>5</v>
      </c>
      <c s="6" t="s">
        <v>10661</v>
      </c>
      <c s="36" t="s">
        <v>52</v>
      </c>
      <c s="37">
        <v>2</v>
      </c>
      <c s="36">
        <v>0</v>
      </c>
      <c s="36">
        <f>ROUND(G7161*H7161,6)</f>
      </c>
      <c r="L7161" s="38">
        <v>0</v>
      </c>
      <c s="32">
        <f>ROUND(ROUND(L7161,2)*ROUND(G7161,3),2)</f>
      </c>
      <c s="36" t="s">
        <v>8175</v>
      </c>
      <c>
        <f>(M7161*21)/100</f>
      </c>
      <c t="s">
        <v>27</v>
      </c>
    </row>
    <row r="7162" spans="1:5" ht="12.75">
      <c r="A7162" s="35" t="s">
        <v>54</v>
      </c>
      <c r="E7162" s="39" t="s">
        <v>10661</v>
      </c>
    </row>
    <row r="7163" spans="1:5" ht="12.75">
      <c r="A7163" s="35" t="s">
        <v>56</v>
      </c>
      <c r="E7163" s="40" t="s">
        <v>5</v>
      </c>
    </row>
    <row r="7164" spans="1:5" ht="12.75">
      <c r="A7164" t="s">
        <v>58</v>
      </c>
      <c r="E7164" s="39" t="s">
        <v>5</v>
      </c>
    </row>
    <row r="7165" spans="1:13" ht="12.75">
      <c r="A7165" t="s">
        <v>8165</v>
      </c>
      <c r="C7165" s="31" t="s">
        <v>10714</v>
      </c>
      <c r="E7165" s="33" t="s">
        <v>10715</v>
      </c>
      <c r="J7165" s="32">
        <f>0+J7166+J7175+J7184+J7197+J7222+J7235+J7248+J7265</f>
      </c>
      <c s="32">
        <f>0+K7166+K7175+K7184+K7197+K7222+K7235+K7248+K7265</f>
      </c>
      <c s="32">
        <f>0+L7166+L7175+L7184+L7197+L7222+L7235+L7248+L7265</f>
      </c>
      <c s="32">
        <f>0+M7166+M7175+M7184+M7197+M7222+M7235+M7248+M7265</f>
      </c>
    </row>
    <row r="7166" spans="1:13" ht="12.75">
      <c r="A7166" t="s">
        <v>46</v>
      </c>
      <c r="C7166" s="31" t="s">
        <v>10716</v>
      </c>
      <c r="E7166" s="33" t="s">
        <v>10717</v>
      </c>
      <c r="J7166" s="32">
        <f>0</f>
      </c>
      <c s="32">
        <f>0</f>
      </c>
      <c s="32">
        <f>0+L7167+L7171</f>
      </c>
      <c s="32">
        <f>0+M7167+M7171</f>
      </c>
    </row>
    <row r="7167" spans="1:16" ht="12.75">
      <c r="A7167" t="s">
        <v>48</v>
      </c>
      <c s="34" t="s">
        <v>10718</v>
      </c>
      <c s="34" t="s">
        <v>49</v>
      </c>
      <c s="35" t="s">
        <v>5</v>
      </c>
      <c s="6" t="s">
        <v>10719</v>
      </c>
      <c s="36" t="s">
        <v>1289</v>
      </c>
      <c s="37">
        <v>1</v>
      </c>
      <c s="36">
        <v>0</v>
      </c>
      <c s="36">
        <f>ROUND(G7167*H7167,6)</f>
      </c>
      <c r="L7167" s="38">
        <v>0</v>
      </c>
      <c s="32">
        <f>ROUND(ROUND(L7167,2)*ROUND(G7167,3),2)</f>
      </c>
      <c s="36" t="s">
        <v>8175</v>
      </c>
      <c>
        <f>(M7167*21)/100</f>
      </c>
      <c t="s">
        <v>27</v>
      </c>
    </row>
    <row r="7168" spans="1:5" ht="12.75">
      <c r="A7168" s="35" t="s">
        <v>54</v>
      </c>
      <c r="E7168" s="39" t="s">
        <v>10719</v>
      </c>
    </row>
    <row r="7169" spans="1:5" ht="12.75">
      <c r="A7169" s="35" t="s">
        <v>56</v>
      </c>
      <c r="E7169" s="40" t="s">
        <v>5</v>
      </c>
    </row>
    <row r="7170" spans="1:5" ht="12.75">
      <c r="A7170" t="s">
        <v>58</v>
      </c>
      <c r="E7170" s="39" t="s">
        <v>5</v>
      </c>
    </row>
    <row r="7171" spans="1:16" ht="25.5">
      <c r="A7171" t="s">
        <v>48</v>
      </c>
      <c s="34" t="s">
        <v>10720</v>
      </c>
      <c s="34" t="s">
        <v>10721</v>
      </c>
      <c s="35" t="s">
        <v>5</v>
      </c>
      <c s="6" t="s">
        <v>10722</v>
      </c>
      <c s="36" t="s">
        <v>1289</v>
      </c>
      <c s="37">
        <v>1</v>
      </c>
      <c s="36">
        <v>0</v>
      </c>
      <c s="36">
        <f>ROUND(G7171*H7171,6)</f>
      </c>
      <c r="L7171" s="38">
        <v>0</v>
      </c>
      <c s="32">
        <f>ROUND(ROUND(L7171,2)*ROUND(G7171,3),2)</f>
      </c>
      <c s="36" t="s">
        <v>8175</v>
      </c>
      <c>
        <f>(M7171*21)/100</f>
      </c>
      <c t="s">
        <v>27</v>
      </c>
    </row>
    <row r="7172" spans="1:5" ht="25.5">
      <c r="A7172" s="35" t="s">
        <v>54</v>
      </c>
      <c r="E7172" s="39" t="s">
        <v>10723</v>
      </c>
    </row>
    <row r="7173" spans="1:5" ht="12.75">
      <c r="A7173" s="35" t="s">
        <v>56</v>
      </c>
      <c r="E7173" s="40" t="s">
        <v>5</v>
      </c>
    </row>
    <row r="7174" spans="1:5" ht="12.75">
      <c r="A7174" t="s">
        <v>58</v>
      </c>
      <c r="E7174" s="39" t="s">
        <v>5</v>
      </c>
    </row>
    <row r="7175" spans="1:13" ht="12.75">
      <c r="A7175" t="s">
        <v>46</v>
      </c>
      <c r="C7175" s="31" t="s">
        <v>10724</v>
      </c>
      <c r="E7175" s="33" t="s">
        <v>10725</v>
      </c>
      <c r="J7175" s="32">
        <f>0</f>
      </c>
      <c s="32">
        <f>0</f>
      </c>
      <c s="32">
        <f>0+L7176+L7180</f>
      </c>
      <c s="32">
        <f>0+M7176+M7180</f>
      </c>
    </row>
    <row r="7176" spans="1:16" ht="12.75">
      <c r="A7176" t="s">
        <v>48</v>
      </c>
      <c s="34" t="s">
        <v>10726</v>
      </c>
      <c s="34" t="s">
        <v>27</v>
      </c>
      <c s="35" t="s">
        <v>5</v>
      </c>
      <c s="6" t="s">
        <v>10719</v>
      </c>
      <c s="36" t="s">
        <v>1289</v>
      </c>
      <c s="37">
        <v>1</v>
      </c>
      <c s="36">
        <v>0</v>
      </c>
      <c s="36">
        <f>ROUND(G7176*H7176,6)</f>
      </c>
      <c r="L7176" s="38">
        <v>0</v>
      </c>
      <c s="32">
        <f>ROUND(ROUND(L7176,2)*ROUND(G7176,3),2)</f>
      </c>
      <c s="36" t="s">
        <v>8175</v>
      </c>
      <c>
        <f>(M7176*21)/100</f>
      </c>
      <c t="s">
        <v>27</v>
      </c>
    </row>
    <row r="7177" spans="1:5" ht="12.75">
      <c r="A7177" s="35" t="s">
        <v>54</v>
      </c>
      <c r="E7177" s="39" t="s">
        <v>10719</v>
      </c>
    </row>
    <row r="7178" spans="1:5" ht="12.75">
      <c r="A7178" s="35" t="s">
        <v>56</v>
      </c>
      <c r="E7178" s="40" t="s">
        <v>5</v>
      </c>
    </row>
    <row r="7179" spans="1:5" ht="12.75">
      <c r="A7179" t="s">
        <v>58</v>
      </c>
      <c r="E7179" s="39" t="s">
        <v>5</v>
      </c>
    </row>
    <row r="7180" spans="1:16" ht="25.5">
      <c r="A7180" t="s">
        <v>48</v>
      </c>
      <c s="34" t="s">
        <v>10727</v>
      </c>
      <c s="34" t="s">
        <v>10728</v>
      </c>
      <c s="35" t="s">
        <v>5</v>
      </c>
      <c s="6" t="s">
        <v>10729</v>
      </c>
      <c s="36" t="s">
        <v>1289</v>
      </c>
      <c s="37">
        <v>1</v>
      </c>
      <c s="36">
        <v>0</v>
      </c>
      <c s="36">
        <f>ROUND(G7180*H7180,6)</f>
      </c>
      <c r="L7180" s="38">
        <v>0</v>
      </c>
      <c s="32">
        <f>ROUND(ROUND(L7180,2)*ROUND(G7180,3),2)</f>
      </c>
      <c s="36" t="s">
        <v>8175</v>
      </c>
      <c>
        <f>(M7180*21)/100</f>
      </c>
      <c t="s">
        <v>27</v>
      </c>
    </row>
    <row r="7181" spans="1:5" ht="38.25">
      <c r="A7181" s="35" t="s">
        <v>54</v>
      </c>
      <c r="E7181" s="39" t="s">
        <v>10730</v>
      </c>
    </row>
    <row r="7182" spans="1:5" ht="12.75">
      <c r="A7182" s="35" t="s">
        <v>56</v>
      </c>
      <c r="E7182" s="40" t="s">
        <v>5</v>
      </c>
    </row>
    <row r="7183" spans="1:5" ht="12.75">
      <c r="A7183" t="s">
        <v>58</v>
      </c>
      <c r="E7183" s="39" t="s">
        <v>5</v>
      </c>
    </row>
    <row r="7184" spans="1:13" ht="12.75">
      <c r="A7184" t="s">
        <v>46</v>
      </c>
      <c r="C7184" s="31" t="s">
        <v>10731</v>
      </c>
      <c r="E7184" s="33" t="s">
        <v>10732</v>
      </c>
      <c r="J7184" s="32">
        <f>0</f>
      </c>
      <c s="32">
        <f>0</f>
      </c>
      <c s="32">
        <f>0+L7185+L7189+L7193</f>
      </c>
      <c s="32">
        <f>0+M7185+M7189+M7193</f>
      </c>
    </row>
    <row r="7185" spans="1:16" ht="12.75">
      <c r="A7185" t="s">
        <v>48</v>
      </c>
      <c s="34" t="s">
        <v>10733</v>
      </c>
      <c s="34" t="s">
        <v>26</v>
      </c>
      <c s="35" t="s">
        <v>5</v>
      </c>
      <c s="6" t="s">
        <v>10719</v>
      </c>
      <c s="36" t="s">
        <v>1289</v>
      </c>
      <c s="37">
        <v>1</v>
      </c>
      <c s="36">
        <v>0</v>
      </c>
      <c s="36">
        <f>ROUND(G7185*H7185,6)</f>
      </c>
      <c r="L7185" s="38">
        <v>0</v>
      </c>
      <c s="32">
        <f>ROUND(ROUND(L7185,2)*ROUND(G7185,3),2)</f>
      </c>
      <c s="36" t="s">
        <v>8175</v>
      </c>
      <c>
        <f>(M7185*21)/100</f>
      </c>
      <c t="s">
        <v>27</v>
      </c>
    </row>
    <row r="7186" spans="1:5" ht="12.75">
      <c r="A7186" s="35" t="s">
        <v>54</v>
      </c>
      <c r="E7186" s="39" t="s">
        <v>10719</v>
      </c>
    </row>
    <row r="7187" spans="1:5" ht="12.75">
      <c r="A7187" s="35" t="s">
        <v>56</v>
      </c>
      <c r="E7187" s="40" t="s">
        <v>5</v>
      </c>
    </row>
    <row r="7188" spans="1:5" ht="12.75">
      <c r="A7188" t="s">
        <v>58</v>
      </c>
      <c r="E7188" s="39" t="s">
        <v>5</v>
      </c>
    </row>
    <row r="7189" spans="1:16" ht="25.5">
      <c r="A7189" t="s">
        <v>48</v>
      </c>
      <c s="34" t="s">
        <v>10734</v>
      </c>
      <c s="34" t="s">
        <v>10735</v>
      </c>
      <c s="35" t="s">
        <v>5</v>
      </c>
      <c s="6" t="s">
        <v>10736</v>
      </c>
      <c s="36" t="s">
        <v>1289</v>
      </c>
      <c s="37">
        <v>1</v>
      </c>
      <c s="36">
        <v>0</v>
      </c>
      <c s="36">
        <f>ROUND(G7189*H7189,6)</f>
      </c>
      <c r="L7189" s="38">
        <v>0</v>
      </c>
      <c s="32">
        <f>ROUND(ROUND(L7189,2)*ROUND(G7189,3),2)</f>
      </c>
      <c s="36" t="s">
        <v>8175</v>
      </c>
      <c>
        <f>(M7189*21)/100</f>
      </c>
      <c t="s">
        <v>27</v>
      </c>
    </row>
    <row r="7190" spans="1:5" ht="25.5">
      <c r="A7190" s="35" t="s">
        <v>54</v>
      </c>
      <c r="E7190" s="39" t="s">
        <v>10737</v>
      </c>
    </row>
    <row r="7191" spans="1:5" ht="12.75">
      <c r="A7191" s="35" t="s">
        <v>56</v>
      </c>
      <c r="E7191" s="40" t="s">
        <v>5</v>
      </c>
    </row>
    <row r="7192" spans="1:5" ht="12.75">
      <c r="A7192" t="s">
        <v>58</v>
      </c>
      <c r="E7192" s="39" t="s">
        <v>5</v>
      </c>
    </row>
    <row r="7193" spans="1:16" ht="25.5">
      <c r="A7193" t="s">
        <v>48</v>
      </c>
      <c s="34" t="s">
        <v>10738</v>
      </c>
      <c s="34" t="s">
        <v>10739</v>
      </c>
      <c s="35" t="s">
        <v>5</v>
      </c>
      <c s="6" t="s">
        <v>10740</v>
      </c>
      <c s="36" t="s">
        <v>1289</v>
      </c>
      <c s="37">
        <v>1</v>
      </c>
      <c s="36">
        <v>0</v>
      </c>
      <c s="36">
        <f>ROUND(G7193*H7193,6)</f>
      </c>
      <c r="L7193" s="38">
        <v>0</v>
      </c>
      <c s="32">
        <f>ROUND(ROUND(L7193,2)*ROUND(G7193,3),2)</f>
      </c>
      <c s="36" t="s">
        <v>8175</v>
      </c>
      <c>
        <f>(M7193*21)/100</f>
      </c>
      <c t="s">
        <v>27</v>
      </c>
    </row>
    <row r="7194" spans="1:5" ht="25.5">
      <c r="A7194" s="35" t="s">
        <v>54</v>
      </c>
      <c r="E7194" s="39" t="s">
        <v>10740</v>
      </c>
    </row>
    <row r="7195" spans="1:5" ht="12.75">
      <c r="A7195" s="35" t="s">
        <v>56</v>
      </c>
      <c r="E7195" s="40" t="s">
        <v>5</v>
      </c>
    </row>
    <row r="7196" spans="1:5" ht="12.75">
      <c r="A7196" t="s">
        <v>58</v>
      </c>
      <c r="E7196" s="39" t="s">
        <v>5</v>
      </c>
    </row>
    <row r="7197" spans="1:13" ht="12.75">
      <c r="A7197" t="s">
        <v>46</v>
      </c>
      <c r="C7197" s="31" t="s">
        <v>10741</v>
      </c>
      <c r="E7197" s="33" t="s">
        <v>10742</v>
      </c>
      <c r="J7197" s="32">
        <f>0</f>
      </c>
      <c s="32">
        <f>0</f>
      </c>
      <c s="32">
        <f>0+L7198+L7202+L7206+L7210+L7214+L7218</f>
      </c>
      <c s="32">
        <f>0+M7198+M7202+M7206+M7210+M7214+M7218</f>
      </c>
    </row>
    <row r="7198" spans="1:16" ht="12.75">
      <c r="A7198" t="s">
        <v>48</v>
      </c>
      <c s="34" t="s">
        <v>10743</v>
      </c>
      <c s="34" t="s">
        <v>67</v>
      </c>
      <c s="35" t="s">
        <v>5</v>
      </c>
      <c s="6" t="s">
        <v>10719</v>
      </c>
      <c s="36" t="s">
        <v>1289</v>
      </c>
      <c s="37">
        <v>1</v>
      </c>
      <c s="36">
        <v>0</v>
      </c>
      <c s="36">
        <f>ROUND(G7198*H7198,6)</f>
      </c>
      <c r="L7198" s="38">
        <v>0</v>
      </c>
      <c s="32">
        <f>ROUND(ROUND(L7198,2)*ROUND(G7198,3),2)</f>
      </c>
      <c s="36" t="s">
        <v>8175</v>
      </c>
      <c>
        <f>(M7198*21)/100</f>
      </c>
      <c t="s">
        <v>27</v>
      </c>
    </row>
    <row r="7199" spans="1:5" ht="12.75">
      <c r="A7199" s="35" t="s">
        <v>54</v>
      </c>
      <c r="E7199" s="39" t="s">
        <v>10719</v>
      </c>
    </row>
    <row r="7200" spans="1:5" ht="12.75">
      <c r="A7200" s="35" t="s">
        <v>56</v>
      </c>
      <c r="E7200" s="40" t="s">
        <v>5</v>
      </c>
    </row>
    <row r="7201" spans="1:5" ht="12.75">
      <c r="A7201" t="s">
        <v>58</v>
      </c>
      <c r="E7201" s="39" t="s">
        <v>5</v>
      </c>
    </row>
    <row r="7202" spans="1:16" ht="25.5">
      <c r="A7202" t="s">
        <v>48</v>
      </c>
      <c s="34" t="s">
        <v>10744</v>
      </c>
      <c s="34" t="s">
        <v>10745</v>
      </c>
      <c s="35" t="s">
        <v>5</v>
      </c>
      <c s="6" t="s">
        <v>10746</v>
      </c>
      <c s="36" t="s">
        <v>1289</v>
      </c>
      <c s="37">
        <v>1</v>
      </c>
      <c s="36">
        <v>0</v>
      </c>
      <c s="36">
        <f>ROUND(G7202*H7202,6)</f>
      </c>
      <c r="L7202" s="38">
        <v>0</v>
      </c>
      <c s="32">
        <f>ROUND(ROUND(L7202,2)*ROUND(G7202,3),2)</f>
      </c>
      <c s="36" t="s">
        <v>8175</v>
      </c>
      <c>
        <f>(M7202*21)/100</f>
      </c>
      <c t="s">
        <v>27</v>
      </c>
    </row>
    <row r="7203" spans="1:5" ht="25.5">
      <c r="A7203" s="35" t="s">
        <v>54</v>
      </c>
      <c r="E7203" s="39" t="s">
        <v>10746</v>
      </c>
    </row>
    <row r="7204" spans="1:5" ht="12.75">
      <c r="A7204" s="35" t="s">
        <v>56</v>
      </c>
      <c r="E7204" s="40" t="s">
        <v>5</v>
      </c>
    </row>
    <row r="7205" spans="1:5" ht="12.75">
      <c r="A7205" t="s">
        <v>58</v>
      </c>
      <c r="E7205" s="39" t="s">
        <v>5</v>
      </c>
    </row>
    <row r="7206" spans="1:16" ht="25.5">
      <c r="A7206" t="s">
        <v>48</v>
      </c>
      <c s="34" t="s">
        <v>10747</v>
      </c>
      <c s="34" t="s">
        <v>10748</v>
      </c>
      <c s="35" t="s">
        <v>5</v>
      </c>
      <c s="6" t="s">
        <v>10749</v>
      </c>
      <c s="36" t="s">
        <v>1289</v>
      </c>
      <c s="37">
        <v>1</v>
      </c>
      <c s="36">
        <v>0</v>
      </c>
      <c s="36">
        <f>ROUND(G7206*H7206,6)</f>
      </c>
      <c r="L7206" s="38">
        <v>0</v>
      </c>
      <c s="32">
        <f>ROUND(ROUND(L7206,2)*ROUND(G7206,3),2)</f>
      </c>
      <c s="36" t="s">
        <v>8175</v>
      </c>
      <c>
        <f>(M7206*21)/100</f>
      </c>
      <c t="s">
        <v>27</v>
      </c>
    </row>
    <row r="7207" spans="1:5" ht="25.5">
      <c r="A7207" s="35" t="s">
        <v>54</v>
      </c>
      <c r="E7207" s="39" t="s">
        <v>10749</v>
      </c>
    </row>
    <row r="7208" spans="1:5" ht="12.75">
      <c r="A7208" s="35" t="s">
        <v>56</v>
      </c>
      <c r="E7208" s="40" t="s">
        <v>5</v>
      </c>
    </row>
    <row r="7209" spans="1:5" ht="12.75">
      <c r="A7209" t="s">
        <v>58</v>
      </c>
      <c r="E7209" s="39" t="s">
        <v>5</v>
      </c>
    </row>
    <row r="7210" spans="1:16" ht="25.5">
      <c r="A7210" t="s">
        <v>48</v>
      </c>
      <c s="34" t="s">
        <v>10750</v>
      </c>
      <c s="34" t="s">
        <v>10751</v>
      </c>
      <c s="35" t="s">
        <v>5</v>
      </c>
      <c s="6" t="s">
        <v>10752</v>
      </c>
      <c s="36" t="s">
        <v>1289</v>
      </c>
      <c s="37">
        <v>1</v>
      </c>
      <c s="36">
        <v>0</v>
      </c>
      <c s="36">
        <f>ROUND(G7210*H7210,6)</f>
      </c>
      <c r="L7210" s="38">
        <v>0</v>
      </c>
      <c s="32">
        <f>ROUND(ROUND(L7210,2)*ROUND(G7210,3),2)</f>
      </c>
      <c s="36" t="s">
        <v>8175</v>
      </c>
      <c>
        <f>(M7210*21)/100</f>
      </c>
      <c t="s">
        <v>27</v>
      </c>
    </row>
    <row r="7211" spans="1:5" ht="25.5">
      <c r="A7211" s="35" t="s">
        <v>54</v>
      </c>
      <c r="E7211" s="39" t="s">
        <v>10752</v>
      </c>
    </row>
    <row r="7212" spans="1:5" ht="12.75">
      <c r="A7212" s="35" t="s">
        <v>56</v>
      </c>
      <c r="E7212" s="40" t="s">
        <v>5</v>
      </c>
    </row>
    <row r="7213" spans="1:5" ht="12.75">
      <c r="A7213" t="s">
        <v>58</v>
      </c>
      <c r="E7213" s="39" t="s">
        <v>5</v>
      </c>
    </row>
    <row r="7214" spans="1:16" ht="25.5">
      <c r="A7214" t="s">
        <v>48</v>
      </c>
      <c s="34" t="s">
        <v>10753</v>
      </c>
      <c s="34" t="s">
        <v>10754</v>
      </c>
      <c s="35" t="s">
        <v>5</v>
      </c>
      <c s="6" t="s">
        <v>10755</v>
      </c>
      <c s="36" t="s">
        <v>1289</v>
      </c>
      <c s="37">
        <v>1</v>
      </c>
      <c s="36">
        <v>0</v>
      </c>
      <c s="36">
        <f>ROUND(G7214*H7214,6)</f>
      </c>
      <c r="L7214" s="38">
        <v>0</v>
      </c>
      <c s="32">
        <f>ROUND(ROUND(L7214,2)*ROUND(G7214,3),2)</f>
      </c>
      <c s="36" t="s">
        <v>8175</v>
      </c>
      <c>
        <f>(M7214*21)/100</f>
      </c>
      <c t="s">
        <v>27</v>
      </c>
    </row>
    <row r="7215" spans="1:5" ht="25.5">
      <c r="A7215" s="35" t="s">
        <v>54</v>
      </c>
      <c r="E7215" s="39" t="s">
        <v>10755</v>
      </c>
    </row>
    <row r="7216" spans="1:5" ht="12.75">
      <c r="A7216" s="35" t="s">
        <v>56</v>
      </c>
      <c r="E7216" s="40" t="s">
        <v>5</v>
      </c>
    </row>
    <row r="7217" spans="1:5" ht="12.75">
      <c r="A7217" t="s">
        <v>58</v>
      </c>
      <c r="E7217" s="39" t="s">
        <v>5</v>
      </c>
    </row>
    <row r="7218" spans="1:16" ht="25.5">
      <c r="A7218" t="s">
        <v>48</v>
      </c>
      <c s="34" t="s">
        <v>10756</v>
      </c>
      <c s="34" t="s">
        <v>10757</v>
      </c>
      <c s="35" t="s">
        <v>5</v>
      </c>
      <c s="6" t="s">
        <v>10758</v>
      </c>
      <c s="36" t="s">
        <v>1289</v>
      </c>
      <c s="37">
        <v>1</v>
      </c>
      <c s="36">
        <v>0</v>
      </c>
      <c s="36">
        <f>ROUND(G7218*H7218,6)</f>
      </c>
      <c r="L7218" s="38">
        <v>0</v>
      </c>
      <c s="32">
        <f>ROUND(ROUND(L7218,2)*ROUND(G7218,3),2)</f>
      </c>
      <c s="36" t="s">
        <v>8175</v>
      </c>
      <c>
        <f>(M7218*21)/100</f>
      </c>
      <c t="s">
        <v>27</v>
      </c>
    </row>
    <row r="7219" spans="1:5" ht="25.5">
      <c r="A7219" s="35" t="s">
        <v>54</v>
      </c>
      <c r="E7219" s="39" t="s">
        <v>10758</v>
      </c>
    </row>
    <row r="7220" spans="1:5" ht="12.75">
      <c r="A7220" s="35" t="s">
        <v>56</v>
      </c>
      <c r="E7220" s="40" t="s">
        <v>5</v>
      </c>
    </row>
    <row r="7221" spans="1:5" ht="12.75">
      <c r="A7221" t="s">
        <v>58</v>
      </c>
      <c r="E7221" s="39" t="s">
        <v>5</v>
      </c>
    </row>
    <row r="7222" spans="1:13" ht="12.75">
      <c r="A7222" t="s">
        <v>46</v>
      </c>
      <c r="C7222" s="31" t="s">
        <v>10759</v>
      </c>
      <c r="E7222" s="33" t="s">
        <v>10760</v>
      </c>
      <c r="J7222" s="32">
        <f>0</f>
      </c>
      <c s="32">
        <f>0</f>
      </c>
      <c s="32">
        <f>0+L7223+L7227+L7231</f>
      </c>
      <c s="32">
        <f>0+M7223+M7227+M7231</f>
      </c>
    </row>
    <row r="7223" spans="1:16" ht="12.75">
      <c r="A7223" t="s">
        <v>48</v>
      </c>
      <c s="34" t="s">
        <v>10761</v>
      </c>
      <c s="34" t="s">
        <v>72</v>
      </c>
      <c s="35" t="s">
        <v>5</v>
      </c>
      <c s="6" t="s">
        <v>10719</v>
      </c>
      <c s="36" t="s">
        <v>1289</v>
      </c>
      <c s="37">
        <v>1</v>
      </c>
      <c s="36">
        <v>0</v>
      </c>
      <c s="36">
        <f>ROUND(G7223*H7223,6)</f>
      </c>
      <c r="L7223" s="38">
        <v>0</v>
      </c>
      <c s="32">
        <f>ROUND(ROUND(L7223,2)*ROUND(G7223,3),2)</f>
      </c>
      <c s="36" t="s">
        <v>8175</v>
      </c>
      <c>
        <f>(M7223*21)/100</f>
      </c>
      <c t="s">
        <v>27</v>
      </c>
    </row>
    <row r="7224" spans="1:5" ht="12.75">
      <c r="A7224" s="35" t="s">
        <v>54</v>
      </c>
      <c r="E7224" s="39" t="s">
        <v>10719</v>
      </c>
    </row>
    <row r="7225" spans="1:5" ht="12.75">
      <c r="A7225" s="35" t="s">
        <v>56</v>
      </c>
      <c r="E7225" s="40" t="s">
        <v>5</v>
      </c>
    </row>
    <row r="7226" spans="1:5" ht="12.75">
      <c r="A7226" t="s">
        <v>58</v>
      </c>
      <c r="E7226" s="39" t="s">
        <v>5</v>
      </c>
    </row>
    <row r="7227" spans="1:16" ht="25.5">
      <c r="A7227" t="s">
        <v>48</v>
      </c>
      <c s="34" t="s">
        <v>10762</v>
      </c>
      <c s="34" t="s">
        <v>10763</v>
      </c>
      <c s="35" t="s">
        <v>5</v>
      </c>
      <c s="6" t="s">
        <v>10764</v>
      </c>
      <c s="36" t="s">
        <v>1289</v>
      </c>
      <c s="37">
        <v>1</v>
      </c>
      <c s="36">
        <v>0</v>
      </c>
      <c s="36">
        <f>ROUND(G7227*H7227,6)</f>
      </c>
      <c r="L7227" s="38">
        <v>0</v>
      </c>
      <c s="32">
        <f>ROUND(ROUND(L7227,2)*ROUND(G7227,3),2)</f>
      </c>
      <c s="36" t="s">
        <v>8175</v>
      </c>
      <c>
        <f>(M7227*21)/100</f>
      </c>
      <c t="s">
        <v>27</v>
      </c>
    </row>
    <row r="7228" spans="1:5" ht="25.5">
      <c r="A7228" s="35" t="s">
        <v>54</v>
      </c>
      <c r="E7228" s="39" t="s">
        <v>10764</v>
      </c>
    </row>
    <row r="7229" spans="1:5" ht="12.75">
      <c r="A7229" s="35" t="s">
        <v>56</v>
      </c>
      <c r="E7229" s="40" t="s">
        <v>5</v>
      </c>
    </row>
    <row r="7230" spans="1:5" ht="12.75">
      <c r="A7230" t="s">
        <v>58</v>
      </c>
      <c r="E7230" s="39" t="s">
        <v>5</v>
      </c>
    </row>
    <row r="7231" spans="1:16" ht="25.5">
      <c r="A7231" t="s">
        <v>48</v>
      </c>
      <c s="34" t="s">
        <v>10765</v>
      </c>
      <c s="34" t="s">
        <v>10766</v>
      </c>
      <c s="35" t="s">
        <v>5</v>
      </c>
      <c s="6" t="s">
        <v>10767</v>
      </c>
      <c s="36" t="s">
        <v>1289</v>
      </c>
      <c s="37">
        <v>1</v>
      </c>
      <c s="36">
        <v>0</v>
      </c>
      <c s="36">
        <f>ROUND(G7231*H7231,6)</f>
      </c>
      <c r="L7231" s="38">
        <v>0</v>
      </c>
      <c s="32">
        <f>ROUND(ROUND(L7231,2)*ROUND(G7231,3),2)</f>
      </c>
      <c s="36" t="s">
        <v>8175</v>
      </c>
      <c>
        <f>(M7231*21)/100</f>
      </c>
      <c t="s">
        <v>27</v>
      </c>
    </row>
    <row r="7232" spans="1:5" ht="25.5">
      <c r="A7232" s="35" t="s">
        <v>54</v>
      </c>
      <c r="E7232" s="39" t="s">
        <v>10767</v>
      </c>
    </row>
    <row r="7233" spans="1:5" ht="12.75">
      <c r="A7233" s="35" t="s">
        <v>56</v>
      </c>
      <c r="E7233" s="40" t="s">
        <v>5</v>
      </c>
    </row>
    <row r="7234" spans="1:5" ht="12.75">
      <c r="A7234" t="s">
        <v>58</v>
      </c>
      <c r="E7234" s="39" t="s">
        <v>5</v>
      </c>
    </row>
    <row r="7235" spans="1:13" ht="12.75">
      <c r="A7235" t="s">
        <v>46</v>
      </c>
      <c r="C7235" s="31" t="s">
        <v>10768</v>
      </c>
      <c r="E7235" s="33" t="s">
        <v>10769</v>
      </c>
      <c r="J7235" s="32">
        <f>0</f>
      </c>
      <c s="32">
        <f>0</f>
      </c>
      <c s="32">
        <f>0+L7236+L7240+L7244</f>
      </c>
      <c s="32">
        <f>0+M7236+M7240+M7244</f>
      </c>
    </row>
    <row r="7236" spans="1:16" ht="12.75">
      <c r="A7236" t="s">
        <v>48</v>
      </c>
      <c s="34" t="s">
        <v>10770</v>
      </c>
      <c s="34" t="s">
        <v>77</v>
      </c>
      <c s="35" t="s">
        <v>5</v>
      </c>
      <c s="6" t="s">
        <v>10719</v>
      </c>
      <c s="36" t="s">
        <v>1289</v>
      </c>
      <c s="37">
        <v>1</v>
      </c>
      <c s="36">
        <v>0</v>
      </c>
      <c s="36">
        <f>ROUND(G7236*H7236,6)</f>
      </c>
      <c r="L7236" s="38">
        <v>0</v>
      </c>
      <c s="32">
        <f>ROUND(ROUND(L7236,2)*ROUND(G7236,3),2)</f>
      </c>
      <c s="36" t="s">
        <v>8175</v>
      </c>
      <c>
        <f>(M7236*21)/100</f>
      </c>
      <c t="s">
        <v>27</v>
      </c>
    </row>
    <row r="7237" spans="1:5" ht="12.75">
      <c r="A7237" s="35" t="s">
        <v>54</v>
      </c>
      <c r="E7237" s="39" t="s">
        <v>10719</v>
      </c>
    </row>
    <row r="7238" spans="1:5" ht="12.75">
      <c r="A7238" s="35" t="s">
        <v>56</v>
      </c>
      <c r="E7238" s="40" t="s">
        <v>5</v>
      </c>
    </row>
    <row r="7239" spans="1:5" ht="12.75">
      <c r="A7239" t="s">
        <v>58</v>
      </c>
      <c r="E7239" s="39" t="s">
        <v>5</v>
      </c>
    </row>
    <row r="7240" spans="1:16" ht="25.5">
      <c r="A7240" t="s">
        <v>48</v>
      </c>
      <c s="34" t="s">
        <v>10771</v>
      </c>
      <c s="34" t="s">
        <v>10772</v>
      </c>
      <c s="35" t="s">
        <v>5</v>
      </c>
      <c s="6" t="s">
        <v>10773</v>
      </c>
      <c s="36" t="s">
        <v>1289</v>
      </c>
      <c s="37">
        <v>1</v>
      </c>
      <c s="36">
        <v>0</v>
      </c>
      <c s="36">
        <f>ROUND(G7240*H7240,6)</f>
      </c>
      <c r="L7240" s="38">
        <v>0</v>
      </c>
      <c s="32">
        <f>ROUND(ROUND(L7240,2)*ROUND(G7240,3),2)</f>
      </c>
      <c s="36" t="s">
        <v>8175</v>
      </c>
      <c>
        <f>(M7240*21)/100</f>
      </c>
      <c t="s">
        <v>27</v>
      </c>
    </row>
    <row r="7241" spans="1:5" ht="25.5">
      <c r="A7241" s="35" t="s">
        <v>54</v>
      </c>
      <c r="E7241" s="39" t="s">
        <v>10773</v>
      </c>
    </row>
    <row r="7242" spans="1:5" ht="12.75">
      <c r="A7242" s="35" t="s">
        <v>56</v>
      </c>
      <c r="E7242" s="40" t="s">
        <v>5</v>
      </c>
    </row>
    <row r="7243" spans="1:5" ht="12.75">
      <c r="A7243" t="s">
        <v>58</v>
      </c>
      <c r="E7243" s="39" t="s">
        <v>5</v>
      </c>
    </row>
    <row r="7244" spans="1:16" ht="25.5">
      <c r="A7244" t="s">
        <v>48</v>
      </c>
      <c s="34" t="s">
        <v>10774</v>
      </c>
      <c s="34" t="s">
        <v>10775</v>
      </c>
      <c s="35" t="s">
        <v>5</v>
      </c>
      <c s="6" t="s">
        <v>10776</v>
      </c>
      <c s="36" t="s">
        <v>1289</v>
      </c>
      <c s="37">
        <v>1</v>
      </c>
      <c s="36">
        <v>0</v>
      </c>
      <c s="36">
        <f>ROUND(G7244*H7244,6)</f>
      </c>
      <c r="L7244" s="38">
        <v>0</v>
      </c>
      <c s="32">
        <f>ROUND(ROUND(L7244,2)*ROUND(G7244,3),2)</f>
      </c>
      <c s="36" t="s">
        <v>8175</v>
      </c>
      <c>
        <f>(M7244*21)/100</f>
      </c>
      <c t="s">
        <v>27</v>
      </c>
    </row>
    <row r="7245" spans="1:5" ht="25.5">
      <c r="A7245" s="35" t="s">
        <v>54</v>
      </c>
      <c r="E7245" s="39" t="s">
        <v>10776</v>
      </c>
    </row>
    <row r="7246" spans="1:5" ht="12.75">
      <c r="A7246" s="35" t="s">
        <v>56</v>
      </c>
      <c r="E7246" s="40" t="s">
        <v>5</v>
      </c>
    </row>
    <row r="7247" spans="1:5" ht="12.75">
      <c r="A7247" t="s">
        <v>58</v>
      </c>
      <c r="E7247" s="39" t="s">
        <v>5</v>
      </c>
    </row>
    <row r="7248" spans="1:13" ht="12.75">
      <c r="A7248" t="s">
        <v>46</v>
      </c>
      <c r="C7248" s="31" t="s">
        <v>10777</v>
      </c>
      <c r="E7248" s="33" t="s">
        <v>10778</v>
      </c>
      <c r="J7248" s="32">
        <f>0</f>
      </c>
      <c s="32">
        <f>0</f>
      </c>
      <c s="32">
        <f>0+L7249+L7253+L7257+L7261</f>
      </c>
      <c s="32">
        <f>0+M7249+M7253+M7257+M7261</f>
      </c>
    </row>
    <row r="7249" spans="1:16" ht="25.5">
      <c r="A7249" t="s">
        <v>48</v>
      </c>
      <c s="34" t="s">
        <v>10779</v>
      </c>
      <c s="34" t="s">
        <v>82</v>
      </c>
      <c s="35" t="s">
        <v>5</v>
      </c>
      <c s="6" t="s">
        <v>10780</v>
      </c>
      <c s="36" t="s">
        <v>1289</v>
      </c>
      <c s="37">
        <v>1</v>
      </c>
      <c s="36">
        <v>0</v>
      </c>
      <c s="36">
        <f>ROUND(G7249*H7249,6)</f>
      </c>
      <c r="L7249" s="38">
        <v>0</v>
      </c>
      <c s="32">
        <f>ROUND(ROUND(L7249,2)*ROUND(G7249,3),2)</f>
      </c>
      <c s="36" t="s">
        <v>8175</v>
      </c>
      <c>
        <f>(M7249*21)/100</f>
      </c>
      <c t="s">
        <v>27</v>
      </c>
    </row>
    <row r="7250" spans="1:5" ht="25.5">
      <c r="A7250" s="35" t="s">
        <v>54</v>
      </c>
      <c r="E7250" s="39" t="s">
        <v>10780</v>
      </c>
    </row>
    <row r="7251" spans="1:5" ht="12.75">
      <c r="A7251" s="35" t="s">
        <v>56</v>
      </c>
      <c r="E7251" s="40" t="s">
        <v>5</v>
      </c>
    </row>
    <row r="7252" spans="1:5" ht="12.75">
      <c r="A7252" t="s">
        <v>58</v>
      </c>
      <c r="E7252" s="39" t="s">
        <v>5</v>
      </c>
    </row>
    <row r="7253" spans="1:16" ht="25.5">
      <c r="A7253" t="s">
        <v>48</v>
      </c>
      <c s="34" t="s">
        <v>10781</v>
      </c>
      <c s="34" t="s">
        <v>10782</v>
      </c>
      <c s="35" t="s">
        <v>5</v>
      </c>
      <c s="6" t="s">
        <v>10783</v>
      </c>
      <c s="36" t="s">
        <v>1289</v>
      </c>
      <c s="37">
        <v>1</v>
      </c>
      <c s="36">
        <v>0</v>
      </c>
      <c s="36">
        <f>ROUND(G7253*H7253,6)</f>
      </c>
      <c r="L7253" s="38">
        <v>0</v>
      </c>
      <c s="32">
        <f>ROUND(ROUND(L7253,2)*ROUND(G7253,3),2)</f>
      </c>
      <c s="36" t="s">
        <v>8175</v>
      </c>
      <c>
        <f>(M7253*21)/100</f>
      </c>
      <c t="s">
        <v>27</v>
      </c>
    </row>
    <row r="7254" spans="1:5" ht="25.5">
      <c r="A7254" s="35" t="s">
        <v>54</v>
      </c>
      <c r="E7254" s="39" t="s">
        <v>10783</v>
      </c>
    </row>
    <row r="7255" spans="1:5" ht="12.75">
      <c r="A7255" s="35" t="s">
        <v>56</v>
      </c>
      <c r="E7255" s="40" t="s">
        <v>5</v>
      </c>
    </row>
    <row r="7256" spans="1:5" ht="12.75">
      <c r="A7256" t="s">
        <v>58</v>
      </c>
      <c r="E7256" s="39" t="s">
        <v>5</v>
      </c>
    </row>
    <row r="7257" spans="1:16" ht="25.5">
      <c r="A7257" t="s">
        <v>48</v>
      </c>
      <c s="34" t="s">
        <v>10784</v>
      </c>
      <c s="34" t="s">
        <v>10785</v>
      </c>
      <c s="35" t="s">
        <v>5</v>
      </c>
      <c s="6" t="s">
        <v>10786</v>
      </c>
      <c s="36" t="s">
        <v>1289</v>
      </c>
      <c s="37">
        <v>1</v>
      </c>
      <c s="36">
        <v>0</v>
      </c>
      <c s="36">
        <f>ROUND(G7257*H7257,6)</f>
      </c>
      <c r="L7257" s="38">
        <v>0</v>
      </c>
      <c s="32">
        <f>ROUND(ROUND(L7257,2)*ROUND(G7257,3),2)</f>
      </c>
      <c s="36" t="s">
        <v>8175</v>
      </c>
      <c>
        <f>(M7257*21)/100</f>
      </c>
      <c t="s">
        <v>27</v>
      </c>
    </row>
    <row r="7258" spans="1:5" ht="25.5">
      <c r="A7258" s="35" t="s">
        <v>54</v>
      </c>
      <c r="E7258" s="39" t="s">
        <v>10786</v>
      </c>
    </row>
    <row r="7259" spans="1:5" ht="12.75">
      <c r="A7259" s="35" t="s">
        <v>56</v>
      </c>
      <c r="E7259" s="40" t="s">
        <v>5</v>
      </c>
    </row>
    <row r="7260" spans="1:5" ht="12.75">
      <c r="A7260" t="s">
        <v>58</v>
      </c>
      <c r="E7260" s="39" t="s">
        <v>5</v>
      </c>
    </row>
    <row r="7261" spans="1:16" ht="25.5">
      <c r="A7261" t="s">
        <v>48</v>
      </c>
      <c s="34" t="s">
        <v>10787</v>
      </c>
      <c s="34" t="s">
        <v>10788</v>
      </c>
      <c s="35" t="s">
        <v>5</v>
      </c>
      <c s="6" t="s">
        <v>10789</v>
      </c>
      <c s="36" t="s">
        <v>1289</v>
      </c>
      <c s="37">
        <v>1</v>
      </c>
      <c s="36">
        <v>0</v>
      </c>
      <c s="36">
        <f>ROUND(G7261*H7261,6)</f>
      </c>
      <c r="L7261" s="38">
        <v>0</v>
      </c>
      <c s="32">
        <f>ROUND(ROUND(L7261,2)*ROUND(G7261,3),2)</f>
      </c>
      <c s="36" t="s">
        <v>8175</v>
      </c>
      <c>
        <f>(M7261*21)/100</f>
      </c>
      <c t="s">
        <v>27</v>
      </c>
    </row>
    <row r="7262" spans="1:5" ht="25.5">
      <c r="A7262" s="35" t="s">
        <v>54</v>
      </c>
      <c r="E7262" s="39" t="s">
        <v>10789</v>
      </c>
    </row>
    <row r="7263" spans="1:5" ht="12.75">
      <c r="A7263" s="35" t="s">
        <v>56</v>
      </c>
      <c r="E7263" s="40" t="s">
        <v>5</v>
      </c>
    </row>
    <row r="7264" spans="1:5" ht="12.75">
      <c r="A7264" t="s">
        <v>58</v>
      </c>
      <c r="E7264" s="39" t="s">
        <v>5</v>
      </c>
    </row>
    <row r="7265" spans="1:13" ht="12.75">
      <c r="A7265" t="s">
        <v>46</v>
      </c>
      <c r="C7265" s="31" t="s">
        <v>10790</v>
      </c>
      <c r="E7265" s="33" t="s">
        <v>10791</v>
      </c>
      <c r="J7265" s="32">
        <f>0</f>
      </c>
      <c s="32">
        <f>0</f>
      </c>
      <c s="32">
        <f>0+L7266+L7270+L7274+L7278</f>
      </c>
      <c s="32">
        <f>0+M7266+M7270+M7274+M7278</f>
      </c>
    </row>
    <row r="7266" spans="1:16" ht="25.5">
      <c r="A7266" t="s">
        <v>48</v>
      </c>
      <c s="34" t="s">
        <v>10792</v>
      </c>
      <c s="34" t="s">
        <v>10793</v>
      </c>
      <c s="35" t="s">
        <v>5</v>
      </c>
      <c s="6" t="s">
        <v>10794</v>
      </c>
      <c s="36" t="s">
        <v>1289</v>
      </c>
      <c s="37">
        <v>1</v>
      </c>
      <c s="36">
        <v>0</v>
      </c>
      <c s="36">
        <f>ROUND(G7266*H7266,6)</f>
      </c>
      <c r="L7266" s="38">
        <v>0</v>
      </c>
      <c s="32">
        <f>ROUND(ROUND(L7266,2)*ROUND(G7266,3),2)</f>
      </c>
      <c s="36" t="s">
        <v>8175</v>
      </c>
      <c>
        <f>(M7266*21)/100</f>
      </c>
      <c t="s">
        <v>27</v>
      </c>
    </row>
    <row r="7267" spans="1:5" ht="25.5">
      <c r="A7267" s="35" t="s">
        <v>54</v>
      </c>
      <c r="E7267" s="39" t="s">
        <v>10794</v>
      </c>
    </row>
    <row r="7268" spans="1:5" ht="12.75">
      <c r="A7268" s="35" t="s">
        <v>56</v>
      </c>
      <c r="E7268" s="40" t="s">
        <v>5</v>
      </c>
    </row>
    <row r="7269" spans="1:5" ht="12.75">
      <c r="A7269" t="s">
        <v>58</v>
      </c>
      <c r="E7269" s="39" t="s">
        <v>5</v>
      </c>
    </row>
    <row r="7270" spans="1:16" ht="25.5">
      <c r="A7270" t="s">
        <v>48</v>
      </c>
      <c s="34" t="s">
        <v>10795</v>
      </c>
      <c s="34" t="s">
        <v>10796</v>
      </c>
      <c s="35" t="s">
        <v>5</v>
      </c>
      <c s="6" t="s">
        <v>10797</v>
      </c>
      <c s="36" t="s">
        <v>1289</v>
      </c>
      <c s="37">
        <v>1</v>
      </c>
      <c s="36">
        <v>0</v>
      </c>
      <c s="36">
        <f>ROUND(G7270*H7270,6)</f>
      </c>
      <c r="L7270" s="38">
        <v>0</v>
      </c>
      <c s="32">
        <f>ROUND(ROUND(L7270,2)*ROUND(G7270,3),2)</f>
      </c>
      <c s="36" t="s">
        <v>8175</v>
      </c>
      <c>
        <f>(M7270*21)/100</f>
      </c>
      <c t="s">
        <v>27</v>
      </c>
    </row>
    <row r="7271" spans="1:5" ht="25.5">
      <c r="A7271" s="35" t="s">
        <v>54</v>
      </c>
      <c r="E7271" s="39" t="s">
        <v>10797</v>
      </c>
    </row>
    <row r="7272" spans="1:5" ht="12.75">
      <c r="A7272" s="35" t="s">
        <v>56</v>
      </c>
      <c r="E7272" s="40" t="s">
        <v>5</v>
      </c>
    </row>
    <row r="7273" spans="1:5" ht="12.75">
      <c r="A7273" t="s">
        <v>58</v>
      </c>
      <c r="E7273" s="39" t="s">
        <v>5</v>
      </c>
    </row>
    <row r="7274" spans="1:16" ht="25.5">
      <c r="A7274" t="s">
        <v>48</v>
      </c>
      <c s="34" t="s">
        <v>10798</v>
      </c>
      <c s="34" t="s">
        <v>251</v>
      </c>
      <c s="35" t="s">
        <v>252</v>
      </c>
      <c s="6" t="s">
        <v>253</v>
      </c>
      <c s="36" t="s">
        <v>246</v>
      </c>
      <c s="37">
        <v>5.3</v>
      </c>
      <c s="36">
        <v>0</v>
      </c>
      <c s="36">
        <f>ROUND(G7274*H7274,6)</f>
      </c>
      <c r="L7274" s="38">
        <v>0</v>
      </c>
      <c s="32">
        <f>ROUND(ROUND(L7274,2)*ROUND(G7274,3),2)</f>
      </c>
      <c s="36" t="s">
        <v>1166</v>
      </c>
      <c>
        <f>(M7274*21)/100</f>
      </c>
      <c t="s">
        <v>27</v>
      </c>
    </row>
    <row r="7275" spans="1:5" ht="12.75">
      <c r="A7275" s="35" t="s">
        <v>54</v>
      </c>
      <c r="E7275" s="39" t="s">
        <v>1184</v>
      </c>
    </row>
    <row r="7276" spans="1:5" ht="12.75">
      <c r="A7276" s="35" t="s">
        <v>56</v>
      </c>
      <c r="E7276" s="40" t="s">
        <v>5</v>
      </c>
    </row>
    <row r="7277" spans="1:5" ht="114.75">
      <c r="A7277" t="s">
        <v>58</v>
      </c>
      <c r="E7277" s="39" t="s">
        <v>10799</v>
      </c>
    </row>
    <row r="7278" spans="1:16" ht="25.5">
      <c r="A7278" t="s">
        <v>48</v>
      </c>
      <c s="34" t="s">
        <v>10800</v>
      </c>
      <c s="34" t="s">
        <v>1241</v>
      </c>
      <c s="35" t="s">
        <v>1242</v>
      </c>
      <c s="6" t="s">
        <v>1243</v>
      </c>
      <c s="36" t="s">
        <v>246</v>
      </c>
      <c s="37">
        <v>20.2</v>
      </c>
      <c s="36">
        <v>0</v>
      </c>
      <c s="36">
        <f>ROUND(G7278*H7278,6)</f>
      </c>
      <c r="L7278" s="38">
        <v>0</v>
      </c>
      <c s="32">
        <f>ROUND(ROUND(L7278,2)*ROUND(G7278,3),2)</f>
      </c>
      <c s="36" t="s">
        <v>1166</v>
      </c>
      <c>
        <f>(M7278*21)/100</f>
      </c>
      <c t="s">
        <v>27</v>
      </c>
    </row>
    <row r="7279" spans="1:5" ht="12.75">
      <c r="A7279" s="35" t="s">
        <v>54</v>
      </c>
      <c r="E7279" s="39" t="s">
        <v>1184</v>
      </c>
    </row>
    <row r="7280" spans="1:5" ht="12.75">
      <c r="A7280" s="35" t="s">
        <v>56</v>
      </c>
      <c r="E7280" s="40" t="s">
        <v>5</v>
      </c>
    </row>
    <row r="7281" spans="1:5" ht="114.75">
      <c r="A7281" t="s">
        <v>58</v>
      </c>
      <c r="E7281" s="39" t="s">
        <v>10799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7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1498</v>
      </c>
      <c s="41">
        <f>Rekapitulace!C28</f>
      </c>
      <c s="20" t="s">
        <v>0</v>
      </c>
      <c t="s">
        <v>23</v>
      </c>
      <c t="s">
        <v>27</v>
      </c>
    </row>
    <row r="4" spans="1:16" ht="32" customHeight="1">
      <c r="A4" s="24" t="s">
        <v>20</v>
      </c>
      <c s="25" t="s">
        <v>28</v>
      </c>
      <c s="27" t="s">
        <v>1498</v>
      </c>
      <c r="E4" s="26" t="s">
        <v>1499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COUNTIFS(L8:L1703,"=0",A8:A1703,"P")+COUNTIFS(L8:L1703,"",A8:A1703,"P")+SUM(Q8:Q1703)</f>
      </c>
    </row>
    <row r="8" spans="1:13" ht="12.75">
      <c r="A8" t="s">
        <v>44</v>
      </c>
      <c r="C8" s="28" t="s">
        <v>10803</v>
      </c>
      <c r="E8" s="30" t="s">
        <v>10802</v>
      </c>
      <c r="J8" s="29">
        <f>0+J9</f>
      </c>
      <c s="29">
        <f>0+K9</f>
      </c>
      <c s="29">
        <f>0+L9</f>
      </c>
      <c s="29">
        <f>0+M9</f>
      </c>
    </row>
    <row r="9" spans="1:13" ht="25.5">
      <c r="A9" t="s">
        <v>8165</v>
      </c>
      <c r="C9" s="31" t="s">
        <v>8166</v>
      </c>
      <c r="E9" s="33" t="s">
        <v>10804</v>
      </c>
      <c r="J9" s="32">
        <f>0+J10</f>
      </c>
      <c s="32">
        <f>0+K10</f>
      </c>
      <c s="32">
        <f>0+L10</f>
      </c>
      <c s="32">
        <f>0+M10</f>
      </c>
    </row>
    <row r="10" spans="1:13" ht="12.75">
      <c r="A10" t="s">
        <v>46</v>
      </c>
      <c r="C10" s="31" t="s">
        <v>10805</v>
      </c>
      <c r="E10" s="33" t="s">
        <v>10806</v>
      </c>
      <c r="J10" s="32">
        <f>0</f>
      </c>
      <c s="32">
        <f>0</f>
      </c>
      <c s="32">
        <f>0+L11+L15+L19+L23+L27</f>
      </c>
      <c s="32">
        <f>0+M11+M15+M19+M23+M27</f>
      </c>
    </row>
    <row r="11" spans="1:16" ht="12.75">
      <c r="A11" t="s">
        <v>48</v>
      </c>
      <c s="34" t="s">
        <v>49</v>
      </c>
      <c s="34" t="s">
        <v>10807</v>
      </c>
      <c s="35" t="s">
        <v>5</v>
      </c>
      <c s="6" t="s">
        <v>10808</v>
      </c>
      <c s="36" t="s">
        <v>163</v>
      </c>
      <c s="37">
        <v>21</v>
      </c>
      <c s="36">
        <v>0</v>
      </c>
      <c s="36">
        <f>ROUND(G11*H11,6)</f>
      </c>
      <c r="L11" s="38">
        <v>0</v>
      </c>
      <c s="32">
        <f>ROUND(ROUND(L11,2)*ROUND(G11,3),2)</f>
      </c>
      <c s="36" t="s">
        <v>8175</v>
      </c>
      <c>
        <f>(M11*21)/100</f>
      </c>
      <c t="s">
        <v>27</v>
      </c>
    </row>
    <row r="12" spans="1:5" ht="51">
      <c r="A12" s="35" t="s">
        <v>54</v>
      </c>
      <c r="E12" s="39" t="s">
        <v>10809</v>
      </c>
    </row>
    <row r="13" spans="1:5" ht="38.25">
      <c r="A13" s="35" t="s">
        <v>56</v>
      </c>
      <c r="E13" s="40" t="s">
        <v>10810</v>
      </c>
    </row>
    <row r="14" spans="1:5" ht="12.75">
      <c r="A14" t="s">
        <v>58</v>
      </c>
      <c r="E14" s="39" t="s">
        <v>5</v>
      </c>
    </row>
    <row r="15" spans="1:16" ht="12.75">
      <c r="A15" t="s">
        <v>48</v>
      </c>
      <c s="34" t="s">
        <v>27</v>
      </c>
      <c s="34" t="s">
        <v>10811</v>
      </c>
      <c s="35" t="s">
        <v>5</v>
      </c>
      <c s="6" t="s">
        <v>10812</v>
      </c>
      <c s="36" t="s">
        <v>163</v>
      </c>
      <c s="37">
        <v>21</v>
      </c>
      <c s="36">
        <v>0</v>
      </c>
      <c s="36">
        <f>ROUND(G15*H15,6)</f>
      </c>
      <c r="L15" s="38">
        <v>0</v>
      </c>
      <c s="32">
        <f>ROUND(ROUND(L15,2)*ROUND(G15,3),2)</f>
      </c>
      <c s="36" t="s">
        <v>8175</v>
      </c>
      <c>
        <f>(M15*21)/100</f>
      </c>
      <c t="s">
        <v>27</v>
      </c>
    </row>
    <row r="16" spans="1:5" ht="12.75">
      <c r="A16" s="35" t="s">
        <v>54</v>
      </c>
      <c r="E16" s="39" t="s">
        <v>10812</v>
      </c>
    </row>
    <row r="17" spans="1:5" ht="38.25">
      <c r="A17" s="35" t="s">
        <v>56</v>
      </c>
      <c r="E17" s="40" t="s">
        <v>10810</v>
      </c>
    </row>
    <row r="18" spans="1:5" ht="12.75">
      <c r="A18" t="s">
        <v>58</v>
      </c>
      <c r="E18" s="39" t="s">
        <v>5</v>
      </c>
    </row>
    <row r="19" spans="1:16" ht="12.75">
      <c r="A19" t="s">
        <v>48</v>
      </c>
      <c s="34" t="s">
        <v>26</v>
      </c>
      <c s="34" t="s">
        <v>10813</v>
      </c>
      <c s="35" t="s">
        <v>5</v>
      </c>
      <c s="6" t="s">
        <v>10814</v>
      </c>
      <c s="36" t="s">
        <v>52</v>
      </c>
      <c s="37">
        <v>4</v>
      </c>
      <c s="36">
        <v>0</v>
      </c>
      <c s="36">
        <f>ROUND(G19*H19,6)</f>
      </c>
      <c r="L19" s="38">
        <v>0</v>
      </c>
      <c s="32">
        <f>ROUND(ROUND(L19,2)*ROUND(G19,3),2)</f>
      </c>
      <c s="36" t="s">
        <v>8175</v>
      </c>
      <c>
        <f>(M19*21)/100</f>
      </c>
      <c t="s">
        <v>27</v>
      </c>
    </row>
    <row r="20" spans="1:5" ht="12.75">
      <c r="A20" s="35" t="s">
        <v>54</v>
      </c>
      <c r="E20" s="39" t="s">
        <v>10814</v>
      </c>
    </row>
    <row r="21" spans="1:5" ht="12.75">
      <c r="A21" s="35" t="s">
        <v>56</v>
      </c>
      <c r="E21" s="40" t="s">
        <v>5</v>
      </c>
    </row>
    <row r="22" spans="1:5" ht="12.75">
      <c r="A22" t="s">
        <v>58</v>
      </c>
      <c r="E22" s="39" t="s">
        <v>5</v>
      </c>
    </row>
    <row r="23" spans="1:16" ht="12.75">
      <c r="A23" t="s">
        <v>48</v>
      </c>
      <c s="34" t="s">
        <v>67</v>
      </c>
      <c s="34" t="s">
        <v>10815</v>
      </c>
      <c s="35" t="s">
        <v>5</v>
      </c>
      <c s="6" t="s">
        <v>8339</v>
      </c>
      <c s="36" t="s">
        <v>52</v>
      </c>
      <c s="37">
        <v>2</v>
      </c>
      <c s="36">
        <v>0</v>
      </c>
      <c s="36">
        <f>ROUND(G23*H23,6)</f>
      </c>
      <c r="L23" s="38">
        <v>0</v>
      </c>
      <c s="32">
        <f>ROUND(ROUND(L23,2)*ROUND(G23,3),2)</f>
      </c>
      <c s="36" t="s">
        <v>8175</v>
      </c>
      <c>
        <f>(M23*21)/100</f>
      </c>
      <c t="s">
        <v>27</v>
      </c>
    </row>
    <row r="24" spans="1:5" ht="12.75">
      <c r="A24" s="35" t="s">
        <v>54</v>
      </c>
      <c r="E24" s="39" t="s">
        <v>8339</v>
      </c>
    </row>
    <row r="25" spans="1:5" ht="12.75">
      <c r="A25" s="35" t="s">
        <v>56</v>
      </c>
      <c r="E25" s="40" t="s">
        <v>5</v>
      </c>
    </row>
    <row r="26" spans="1:5" ht="12.75">
      <c r="A26" t="s">
        <v>58</v>
      </c>
      <c r="E26" s="39" t="s">
        <v>5</v>
      </c>
    </row>
    <row r="27" spans="1:16" ht="25.5">
      <c r="A27" t="s">
        <v>48</v>
      </c>
      <c s="34" t="s">
        <v>72</v>
      </c>
      <c s="34" t="s">
        <v>10816</v>
      </c>
      <c s="35" t="s">
        <v>5</v>
      </c>
      <c s="6" t="s">
        <v>10817</v>
      </c>
      <c s="36" t="s">
        <v>52</v>
      </c>
      <c s="37">
        <v>2</v>
      </c>
      <c s="36">
        <v>0</v>
      </c>
      <c s="36">
        <f>ROUND(G27*H27,6)</f>
      </c>
      <c r="L27" s="38">
        <v>0</v>
      </c>
      <c s="32">
        <f>ROUND(ROUND(L27,2)*ROUND(G27,3),2)</f>
      </c>
      <c s="36" t="s">
        <v>8175</v>
      </c>
      <c>
        <f>(M27*21)/100</f>
      </c>
      <c t="s">
        <v>27</v>
      </c>
    </row>
    <row r="28" spans="1:5" ht="25.5">
      <c r="A28" s="35" t="s">
        <v>54</v>
      </c>
      <c r="E28" s="39" t="s">
        <v>10817</v>
      </c>
    </row>
    <row r="29" spans="1:5" ht="12.75">
      <c r="A29" s="35" t="s">
        <v>56</v>
      </c>
      <c r="E29" s="40" t="s">
        <v>5</v>
      </c>
    </row>
    <row r="30" spans="1:5" ht="12.75">
      <c r="A30" t="s">
        <v>58</v>
      </c>
      <c r="E30" s="39" t="s">
        <v>5</v>
      </c>
    </row>
    <row r="31" spans="1:13" ht="12.75">
      <c r="A31" t="s">
        <v>8165</v>
      </c>
      <c r="C31" s="31" t="s">
        <v>8168</v>
      </c>
      <c r="E31" s="33" t="s">
        <v>10818</v>
      </c>
      <c r="J31" s="32">
        <f>0+J32+J73</f>
      </c>
      <c s="32">
        <f>0+K32+K73</f>
      </c>
      <c s="32">
        <f>0+L32+L73</f>
      </c>
      <c s="32">
        <f>0+M32+M73</f>
      </c>
    </row>
    <row r="32" spans="1:13" ht="12.75">
      <c r="A32" t="s">
        <v>46</v>
      </c>
      <c r="C32" s="31" t="s">
        <v>8184</v>
      </c>
      <c r="E32" s="33" t="s">
        <v>8169</v>
      </c>
      <c r="J32" s="32">
        <f>0</f>
      </c>
      <c s="32">
        <f>0</f>
      </c>
      <c s="32">
        <f>0+L33+L37+L41+L45+L49+L53+L57+L61+L65+L69</f>
      </c>
      <c s="32">
        <f>0+M33+M37+M41+M45+M49+M53+M57+M61+M65+M69</f>
      </c>
    </row>
    <row r="33" spans="1:16" ht="25.5">
      <c r="A33" t="s">
        <v>48</v>
      </c>
      <c s="34" t="s">
        <v>77</v>
      </c>
      <c s="34" t="s">
        <v>10819</v>
      </c>
      <c s="35" t="s">
        <v>7090</v>
      </c>
      <c s="6" t="s">
        <v>10820</v>
      </c>
      <c s="36" t="s">
        <v>52</v>
      </c>
      <c s="37">
        <v>1</v>
      </c>
      <c s="36">
        <v>0</v>
      </c>
      <c s="36">
        <f>ROUND(G33*H33,6)</f>
      </c>
      <c r="L33" s="38">
        <v>0</v>
      </c>
      <c s="32">
        <f>ROUND(ROUND(L33,2)*ROUND(G33,3),2)</f>
      </c>
      <c s="36" t="s">
        <v>8172</v>
      </c>
      <c>
        <f>(M33*21)/100</f>
      </c>
      <c t="s">
        <v>27</v>
      </c>
    </row>
    <row r="34" spans="1:5" ht="12.75">
      <c r="A34" s="35" t="s">
        <v>54</v>
      </c>
      <c r="E34" s="39" t="s">
        <v>5</v>
      </c>
    </row>
    <row r="35" spans="1:5" ht="12.75">
      <c r="A35" s="35" t="s">
        <v>56</v>
      </c>
      <c r="E35" s="40" t="s">
        <v>3379</v>
      </c>
    </row>
    <row r="36" spans="1:5" ht="12.75">
      <c r="A36" t="s">
        <v>58</v>
      </c>
      <c r="E36" s="39" t="s">
        <v>5</v>
      </c>
    </row>
    <row r="37" spans="1:16" ht="12.75">
      <c r="A37" t="s">
        <v>48</v>
      </c>
      <c s="34" t="s">
        <v>82</v>
      </c>
      <c s="34" t="s">
        <v>10821</v>
      </c>
      <c s="35" t="s">
        <v>5</v>
      </c>
      <c s="6" t="s">
        <v>10822</v>
      </c>
      <c s="36" t="s">
        <v>52</v>
      </c>
      <c s="37">
        <v>1</v>
      </c>
      <c s="36">
        <v>0</v>
      </c>
      <c s="36">
        <f>ROUND(G37*H37,6)</f>
      </c>
      <c r="L37" s="38">
        <v>0</v>
      </c>
      <c s="32">
        <f>ROUND(ROUND(L37,2)*ROUND(G37,3),2)</f>
      </c>
      <c s="36" t="s">
        <v>8175</v>
      </c>
      <c>
        <f>(M37*21)/100</f>
      </c>
      <c t="s">
        <v>27</v>
      </c>
    </row>
    <row r="38" spans="1:5" ht="38.25">
      <c r="A38" s="35" t="s">
        <v>54</v>
      </c>
      <c r="E38" s="39" t="s">
        <v>10823</v>
      </c>
    </row>
    <row r="39" spans="1:5" ht="12.75">
      <c r="A39" s="35" t="s">
        <v>56</v>
      </c>
      <c r="E39" s="40" t="s">
        <v>5</v>
      </c>
    </row>
    <row r="40" spans="1:5" ht="12.75">
      <c r="A40" t="s">
        <v>58</v>
      </c>
      <c r="E40" s="39" t="s">
        <v>5</v>
      </c>
    </row>
    <row r="41" spans="1:16" ht="12.75">
      <c r="A41" t="s">
        <v>48</v>
      </c>
      <c s="34" t="s">
        <v>87</v>
      </c>
      <c s="34" t="s">
        <v>10824</v>
      </c>
      <c s="35" t="s">
        <v>7090</v>
      </c>
      <c s="6" t="s">
        <v>10825</v>
      </c>
      <c s="36" t="s">
        <v>52</v>
      </c>
      <c s="37">
        <v>1</v>
      </c>
      <c s="36">
        <v>0</v>
      </c>
      <c s="36">
        <f>ROUND(G41*H41,6)</f>
      </c>
      <c r="L41" s="38">
        <v>0</v>
      </c>
      <c s="32">
        <f>ROUND(ROUND(L41,2)*ROUND(G41,3),2)</f>
      </c>
      <c s="36" t="s">
        <v>8172</v>
      </c>
      <c>
        <f>(M41*21)/100</f>
      </c>
      <c t="s">
        <v>27</v>
      </c>
    </row>
    <row r="42" spans="1:5" ht="12.75">
      <c r="A42" s="35" t="s">
        <v>54</v>
      </c>
      <c r="E42" s="39" t="s">
        <v>5</v>
      </c>
    </row>
    <row r="43" spans="1:5" ht="12.75">
      <c r="A43" s="35" t="s">
        <v>56</v>
      </c>
      <c r="E43" s="40" t="s">
        <v>5</v>
      </c>
    </row>
    <row r="44" spans="1:5" ht="12.75">
      <c r="A44" t="s">
        <v>58</v>
      </c>
      <c r="E44" s="39" t="s">
        <v>5</v>
      </c>
    </row>
    <row r="45" spans="1:16" ht="12.75">
      <c r="A45" t="s">
        <v>48</v>
      </c>
      <c s="34" t="s">
        <v>93</v>
      </c>
      <c s="34" t="s">
        <v>10826</v>
      </c>
      <c s="35" t="s">
        <v>5</v>
      </c>
      <c s="6" t="s">
        <v>10827</v>
      </c>
      <c s="36" t="s">
        <v>52</v>
      </c>
      <c s="37">
        <v>1</v>
      </c>
      <c s="36">
        <v>0</v>
      </c>
      <c s="36">
        <f>ROUND(G45*H45,6)</f>
      </c>
      <c r="L45" s="38">
        <v>0</v>
      </c>
      <c s="32">
        <f>ROUND(ROUND(L45,2)*ROUND(G45,3),2)</f>
      </c>
      <c s="36" t="s">
        <v>8175</v>
      </c>
      <c>
        <f>(M45*21)/100</f>
      </c>
      <c t="s">
        <v>27</v>
      </c>
    </row>
    <row r="46" spans="1:5" ht="25.5">
      <c r="A46" s="35" t="s">
        <v>54</v>
      </c>
      <c r="E46" s="39" t="s">
        <v>10828</v>
      </c>
    </row>
    <row r="47" spans="1:5" ht="12.75">
      <c r="A47" s="35" t="s">
        <v>56</v>
      </c>
      <c r="E47" s="40" t="s">
        <v>5</v>
      </c>
    </row>
    <row r="48" spans="1:5" ht="12.75">
      <c r="A48" t="s">
        <v>58</v>
      </c>
      <c r="E48" s="39" t="s">
        <v>5</v>
      </c>
    </row>
    <row r="49" spans="1:16" ht="12.75">
      <c r="A49" t="s">
        <v>48</v>
      </c>
      <c s="34" t="s">
        <v>97</v>
      </c>
      <c s="34" t="s">
        <v>10829</v>
      </c>
      <c s="35" t="s">
        <v>5</v>
      </c>
      <c s="6" t="s">
        <v>10830</v>
      </c>
      <c s="36" t="s">
        <v>52</v>
      </c>
      <c s="37">
        <v>1</v>
      </c>
      <c s="36">
        <v>0</v>
      </c>
      <c s="36">
        <f>ROUND(G49*H49,6)</f>
      </c>
      <c r="L49" s="38">
        <v>0</v>
      </c>
      <c s="32">
        <f>ROUND(ROUND(L49,2)*ROUND(G49,3),2)</f>
      </c>
      <c s="36" t="s">
        <v>8175</v>
      </c>
      <c>
        <f>(M49*21)/100</f>
      </c>
      <c t="s">
        <v>27</v>
      </c>
    </row>
    <row r="50" spans="1:5" ht="12.75">
      <c r="A50" s="35" t="s">
        <v>54</v>
      </c>
      <c r="E50" s="39" t="s">
        <v>10830</v>
      </c>
    </row>
    <row r="51" spans="1:5" ht="12.75">
      <c r="A51" s="35" t="s">
        <v>56</v>
      </c>
      <c r="E51" s="40" t="s">
        <v>5</v>
      </c>
    </row>
    <row r="52" spans="1:5" ht="12.75">
      <c r="A52" t="s">
        <v>58</v>
      </c>
      <c r="E52" s="39" t="s">
        <v>5</v>
      </c>
    </row>
    <row r="53" spans="1:16" ht="12.75">
      <c r="A53" t="s">
        <v>48</v>
      </c>
      <c s="34" t="s">
        <v>101</v>
      </c>
      <c s="34" t="s">
        <v>10831</v>
      </c>
      <c s="35" t="s">
        <v>5</v>
      </c>
      <c s="6" t="s">
        <v>10832</v>
      </c>
      <c s="36" t="s">
        <v>163</v>
      </c>
      <c s="37">
        <v>30</v>
      </c>
      <c s="36">
        <v>0</v>
      </c>
      <c s="36">
        <f>ROUND(G53*H53,6)</f>
      </c>
      <c r="L53" s="38">
        <v>0</v>
      </c>
      <c s="32">
        <f>ROUND(ROUND(L53,2)*ROUND(G53,3),2)</f>
      </c>
      <c s="36" t="s">
        <v>8175</v>
      </c>
      <c>
        <f>(M53*21)/100</f>
      </c>
      <c t="s">
        <v>27</v>
      </c>
    </row>
    <row r="54" spans="1:5" ht="12.75">
      <c r="A54" s="35" t="s">
        <v>54</v>
      </c>
      <c r="E54" s="39" t="s">
        <v>10832</v>
      </c>
    </row>
    <row r="55" spans="1:5" ht="51">
      <c r="A55" s="35" t="s">
        <v>56</v>
      </c>
      <c r="E55" s="40" t="s">
        <v>10833</v>
      </c>
    </row>
    <row r="56" spans="1:5" ht="12.75">
      <c r="A56" t="s">
        <v>58</v>
      </c>
      <c r="E56" s="39" t="s">
        <v>5</v>
      </c>
    </row>
    <row r="57" spans="1:16" ht="12.75">
      <c r="A57" t="s">
        <v>48</v>
      </c>
      <c s="34" t="s">
        <v>105</v>
      </c>
      <c s="34" t="s">
        <v>10834</v>
      </c>
      <c s="35" t="s">
        <v>5</v>
      </c>
      <c s="6" t="s">
        <v>10835</v>
      </c>
      <c s="36" t="s">
        <v>163</v>
      </c>
      <c s="37">
        <v>30</v>
      </c>
      <c s="36">
        <v>0</v>
      </c>
      <c s="36">
        <f>ROUND(G57*H57,6)</f>
      </c>
      <c r="L57" s="38">
        <v>0</v>
      </c>
      <c s="32">
        <f>ROUND(ROUND(L57,2)*ROUND(G57,3),2)</f>
      </c>
      <c s="36" t="s">
        <v>8175</v>
      </c>
      <c>
        <f>(M57*21)/100</f>
      </c>
      <c t="s">
        <v>27</v>
      </c>
    </row>
    <row r="58" spans="1:5" ht="12.75">
      <c r="A58" s="35" t="s">
        <v>54</v>
      </c>
      <c r="E58" s="39" t="s">
        <v>10835</v>
      </c>
    </row>
    <row r="59" spans="1:5" ht="51">
      <c r="A59" s="35" t="s">
        <v>56</v>
      </c>
      <c r="E59" s="40" t="s">
        <v>10833</v>
      </c>
    </row>
    <row r="60" spans="1:5" ht="12.75">
      <c r="A60" t="s">
        <v>58</v>
      </c>
      <c r="E60" s="39" t="s">
        <v>5</v>
      </c>
    </row>
    <row r="61" spans="1:16" ht="12.75">
      <c r="A61" t="s">
        <v>48</v>
      </c>
      <c s="34" t="s">
        <v>106</v>
      </c>
      <c s="34" t="s">
        <v>10836</v>
      </c>
      <c s="35" t="s">
        <v>5</v>
      </c>
      <c s="6" t="s">
        <v>10814</v>
      </c>
      <c s="36" t="s">
        <v>52</v>
      </c>
      <c s="37">
        <v>4</v>
      </c>
      <c s="36">
        <v>0</v>
      </c>
      <c s="36">
        <f>ROUND(G61*H61,6)</f>
      </c>
      <c r="L61" s="38">
        <v>0</v>
      </c>
      <c s="32">
        <f>ROUND(ROUND(L61,2)*ROUND(G61,3),2)</f>
      </c>
      <c s="36" t="s">
        <v>8175</v>
      </c>
      <c>
        <f>(M61*21)/100</f>
      </c>
      <c t="s">
        <v>27</v>
      </c>
    </row>
    <row r="62" spans="1:5" ht="12.75">
      <c r="A62" s="35" t="s">
        <v>54</v>
      </c>
      <c r="E62" s="39" t="s">
        <v>10814</v>
      </c>
    </row>
    <row r="63" spans="1:5" ht="12.75">
      <c r="A63" s="35" t="s">
        <v>56</v>
      </c>
      <c r="E63" s="40" t="s">
        <v>5</v>
      </c>
    </row>
    <row r="64" spans="1:5" ht="12.75">
      <c r="A64" t="s">
        <v>58</v>
      </c>
      <c r="E64" s="39" t="s">
        <v>5</v>
      </c>
    </row>
    <row r="65" spans="1:16" ht="12.75">
      <c r="A65" t="s">
        <v>48</v>
      </c>
      <c s="34" t="s">
        <v>110</v>
      </c>
      <c s="34" t="s">
        <v>10837</v>
      </c>
      <c s="35" t="s">
        <v>5</v>
      </c>
      <c s="6" t="s">
        <v>8339</v>
      </c>
      <c s="36" t="s">
        <v>52</v>
      </c>
      <c s="37">
        <v>1</v>
      </c>
      <c s="36">
        <v>0</v>
      </c>
      <c s="36">
        <f>ROUND(G65*H65,6)</f>
      </c>
      <c r="L65" s="38">
        <v>0</v>
      </c>
      <c s="32">
        <f>ROUND(ROUND(L65,2)*ROUND(G65,3),2)</f>
      </c>
      <c s="36" t="s">
        <v>8175</v>
      </c>
      <c>
        <f>(M65*21)/100</f>
      </c>
      <c t="s">
        <v>27</v>
      </c>
    </row>
    <row r="66" spans="1:5" ht="12.75">
      <c r="A66" s="35" t="s">
        <v>54</v>
      </c>
      <c r="E66" s="39" t="s">
        <v>8339</v>
      </c>
    </row>
    <row r="67" spans="1:5" ht="12.75">
      <c r="A67" s="35" t="s">
        <v>56</v>
      </c>
      <c r="E67" s="40" t="s">
        <v>5</v>
      </c>
    </row>
    <row r="68" spans="1:5" ht="12.75">
      <c r="A68" t="s">
        <v>58</v>
      </c>
      <c r="E68" s="39" t="s">
        <v>5</v>
      </c>
    </row>
    <row r="69" spans="1:16" ht="25.5">
      <c r="A69" t="s">
        <v>48</v>
      </c>
      <c s="34" t="s">
        <v>116</v>
      </c>
      <c s="34" t="s">
        <v>10838</v>
      </c>
      <c s="35" t="s">
        <v>5</v>
      </c>
      <c s="6" t="s">
        <v>10817</v>
      </c>
      <c s="36" t="s">
        <v>52</v>
      </c>
      <c s="37">
        <v>3</v>
      </c>
      <c s="36">
        <v>0</v>
      </c>
      <c s="36">
        <f>ROUND(G69*H69,6)</f>
      </c>
      <c r="L69" s="38">
        <v>0</v>
      </c>
      <c s="32">
        <f>ROUND(ROUND(L69,2)*ROUND(G69,3),2)</f>
      </c>
      <c s="36" t="s">
        <v>8175</v>
      </c>
      <c>
        <f>(M69*21)/100</f>
      </c>
      <c t="s">
        <v>27</v>
      </c>
    </row>
    <row r="70" spans="1:5" ht="25.5">
      <c r="A70" s="35" t="s">
        <v>54</v>
      </c>
      <c r="E70" s="39" t="s">
        <v>10817</v>
      </c>
    </row>
    <row r="71" spans="1:5" ht="12.75">
      <c r="A71" s="35" t="s">
        <v>56</v>
      </c>
      <c r="E71" s="40" t="s">
        <v>5</v>
      </c>
    </row>
    <row r="72" spans="1:5" ht="12.75">
      <c r="A72" t="s">
        <v>58</v>
      </c>
      <c r="E72" s="39" t="s">
        <v>5</v>
      </c>
    </row>
    <row r="73" spans="1:13" ht="12.75">
      <c r="A73" t="s">
        <v>46</v>
      </c>
      <c r="C73" s="31" t="s">
        <v>8216</v>
      </c>
      <c r="E73" s="33" t="s">
        <v>10839</v>
      </c>
      <c r="J73" s="32">
        <f>0</f>
      </c>
      <c s="32">
        <f>0</f>
      </c>
      <c s="32">
        <f>0+L74+L78+L82+L86+L90+L94</f>
      </c>
      <c s="32">
        <f>0+M74+M78+M82+M86+M90+M94</f>
      </c>
    </row>
    <row r="74" spans="1:16" ht="12.75">
      <c r="A74" t="s">
        <v>48</v>
      </c>
      <c s="34" t="s">
        <v>121</v>
      </c>
      <c s="34" t="s">
        <v>10840</v>
      </c>
      <c s="35" t="s">
        <v>5</v>
      </c>
      <c s="6" t="s">
        <v>10841</v>
      </c>
      <c s="36" t="s">
        <v>1289</v>
      </c>
      <c s="37">
        <v>1</v>
      </c>
      <c s="36">
        <v>0</v>
      </c>
      <c s="36">
        <f>ROUND(G74*H74,6)</f>
      </c>
      <c r="L74" s="38">
        <v>0</v>
      </c>
      <c s="32">
        <f>ROUND(ROUND(L74,2)*ROUND(G74,3),2)</f>
      </c>
      <c s="36" t="s">
        <v>8175</v>
      </c>
      <c>
        <f>(M74*21)/100</f>
      </c>
      <c t="s">
        <v>27</v>
      </c>
    </row>
    <row r="75" spans="1:5" ht="12.75">
      <c r="A75" s="35" t="s">
        <v>54</v>
      </c>
      <c r="E75" s="39" t="s">
        <v>10841</v>
      </c>
    </row>
    <row r="76" spans="1:5" ht="12.75">
      <c r="A76" s="35" t="s">
        <v>56</v>
      </c>
      <c r="E76" s="40" t="s">
        <v>5</v>
      </c>
    </row>
    <row r="77" spans="1:5" ht="12.75">
      <c r="A77" t="s">
        <v>58</v>
      </c>
      <c r="E77" s="39" t="s">
        <v>5</v>
      </c>
    </row>
    <row r="78" spans="1:16" ht="25.5">
      <c r="A78" t="s">
        <v>48</v>
      </c>
      <c s="34" t="s">
        <v>126</v>
      </c>
      <c s="34" t="s">
        <v>10842</v>
      </c>
      <c s="35" t="s">
        <v>5</v>
      </c>
      <c s="6" t="s">
        <v>10843</v>
      </c>
      <c s="36" t="s">
        <v>1408</v>
      </c>
      <c s="37">
        <v>50</v>
      </c>
      <c s="36">
        <v>0</v>
      </c>
      <c s="36">
        <f>ROUND(G78*H78,6)</f>
      </c>
      <c r="L78" s="38">
        <v>0</v>
      </c>
      <c s="32">
        <f>ROUND(ROUND(L78,2)*ROUND(G78,3),2)</f>
      </c>
      <c s="36" t="s">
        <v>8175</v>
      </c>
      <c>
        <f>(M78*21)/100</f>
      </c>
      <c t="s">
        <v>27</v>
      </c>
    </row>
    <row r="79" spans="1:5" ht="25.5">
      <c r="A79" s="35" t="s">
        <v>54</v>
      </c>
      <c r="E79" s="39" t="s">
        <v>10843</v>
      </c>
    </row>
    <row r="80" spans="1:5" ht="12.75">
      <c r="A80" s="35" t="s">
        <v>56</v>
      </c>
      <c r="E80" s="40" t="s">
        <v>5</v>
      </c>
    </row>
    <row r="81" spans="1:5" ht="12.75">
      <c r="A81" t="s">
        <v>58</v>
      </c>
      <c r="E81" s="39" t="s">
        <v>5</v>
      </c>
    </row>
    <row r="82" spans="1:16" ht="25.5">
      <c r="A82" t="s">
        <v>48</v>
      </c>
      <c s="34" t="s">
        <v>131</v>
      </c>
      <c s="34" t="s">
        <v>10844</v>
      </c>
      <c s="35" t="s">
        <v>5</v>
      </c>
      <c s="6" t="s">
        <v>10845</v>
      </c>
      <c s="36" t="s">
        <v>215</v>
      </c>
      <c s="37">
        <v>10</v>
      </c>
      <c s="36">
        <v>0</v>
      </c>
      <c s="36">
        <f>ROUND(G82*H82,6)</f>
      </c>
      <c r="L82" s="38">
        <v>0</v>
      </c>
      <c s="32">
        <f>ROUND(ROUND(L82,2)*ROUND(G82,3),2)</f>
      </c>
      <c s="36" t="s">
        <v>8175</v>
      </c>
      <c>
        <f>(M82*21)/100</f>
      </c>
      <c t="s">
        <v>27</v>
      </c>
    </row>
    <row r="83" spans="1:5" ht="25.5">
      <c r="A83" s="35" t="s">
        <v>54</v>
      </c>
      <c r="E83" s="39" t="s">
        <v>10845</v>
      </c>
    </row>
    <row r="84" spans="1:5" ht="12.75">
      <c r="A84" s="35" t="s">
        <v>56</v>
      </c>
      <c r="E84" s="40" t="s">
        <v>5</v>
      </c>
    </row>
    <row r="85" spans="1:5" ht="12.75">
      <c r="A85" t="s">
        <v>58</v>
      </c>
      <c r="E85" s="39" t="s">
        <v>5</v>
      </c>
    </row>
    <row r="86" spans="1:16" ht="12.75">
      <c r="A86" t="s">
        <v>48</v>
      </c>
      <c s="34" t="s">
        <v>136</v>
      </c>
      <c s="34" t="s">
        <v>10846</v>
      </c>
      <c s="35" t="s">
        <v>5</v>
      </c>
      <c s="6" t="s">
        <v>10847</v>
      </c>
      <c s="36" t="s">
        <v>52</v>
      </c>
      <c s="37">
        <v>5</v>
      </c>
      <c s="36">
        <v>0</v>
      </c>
      <c s="36">
        <f>ROUND(G86*H86,6)</f>
      </c>
      <c r="L86" s="38">
        <v>0</v>
      </c>
      <c s="32">
        <f>ROUND(ROUND(L86,2)*ROUND(G86,3),2)</f>
      </c>
      <c s="36" t="s">
        <v>8175</v>
      </c>
      <c>
        <f>(M86*21)/100</f>
      </c>
      <c t="s">
        <v>27</v>
      </c>
    </row>
    <row r="87" spans="1:5" ht="12.75">
      <c r="A87" s="35" t="s">
        <v>54</v>
      </c>
      <c r="E87" s="39" t="s">
        <v>10847</v>
      </c>
    </row>
    <row r="88" spans="1:5" ht="12.75">
      <c r="A88" s="35" t="s">
        <v>56</v>
      </c>
      <c r="E88" s="40" t="s">
        <v>5</v>
      </c>
    </row>
    <row r="89" spans="1:5" ht="12.75">
      <c r="A89" t="s">
        <v>58</v>
      </c>
      <c r="E89" s="39" t="s">
        <v>5</v>
      </c>
    </row>
    <row r="90" spans="1:16" ht="12.75">
      <c r="A90" t="s">
        <v>48</v>
      </c>
      <c s="34" t="s">
        <v>142</v>
      </c>
      <c s="34" t="s">
        <v>10848</v>
      </c>
      <c s="35" t="s">
        <v>5</v>
      </c>
      <c s="6" t="s">
        <v>8360</v>
      </c>
      <c s="36" t="s">
        <v>1289</v>
      </c>
      <c s="37">
        <v>1</v>
      </c>
      <c s="36">
        <v>0</v>
      </c>
      <c s="36">
        <f>ROUND(G90*H90,6)</f>
      </c>
      <c r="L90" s="38">
        <v>0</v>
      </c>
      <c s="32">
        <f>ROUND(ROUND(L90,2)*ROUND(G90,3),2)</f>
      </c>
      <c s="36" t="s">
        <v>8175</v>
      </c>
      <c>
        <f>(M90*21)/100</f>
      </c>
      <c t="s">
        <v>27</v>
      </c>
    </row>
    <row r="91" spans="1:5" ht="12.75">
      <c r="A91" s="35" t="s">
        <v>54</v>
      </c>
      <c r="E91" s="39" t="s">
        <v>8360</v>
      </c>
    </row>
    <row r="92" spans="1:5" ht="12.75">
      <c r="A92" s="35" t="s">
        <v>56</v>
      </c>
      <c r="E92" s="40" t="s">
        <v>5</v>
      </c>
    </row>
    <row r="93" spans="1:5" ht="12.75">
      <c r="A93" t="s">
        <v>58</v>
      </c>
      <c r="E93" s="39" t="s">
        <v>5</v>
      </c>
    </row>
    <row r="94" spans="1:16" ht="12.75">
      <c r="A94" t="s">
        <v>48</v>
      </c>
      <c s="34" t="s">
        <v>147</v>
      </c>
      <c s="34" t="s">
        <v>10849</v>
      </c>
      <c s="35" t="s">
        <v>5</v>
      </c>
      <c s="6" t="s">
        <v>8364</v>
      </c>
      <c s="36" t="s">
        <v>52</v>
      </c>
      <c s="37">
        <v>1</v>
      </c>
      <c s="36">
        <v>0</v>
      </c>
      <c s="36">
        <f>ROUND(G94*H94,6)</f>
      </c>
      <c r="L94" s="38">
        <v>0</v>
      </c>
      <c s="32">
        <f>ROUND(ROUND(L94,2)*ROUND(G94,3),2)</f>
      </c>
      <c s="36" t="s">
        <v>8175</v>
      </c>
      <c>
        <f>(M94*21)/100</f>
      </c>
      <c t="s">
        <v>27</v>
      </c>
    </row>
    <row r="95" spans="1:5" ht="12.75">
      <c r="A95" s="35" t="s">
        <v>54</v>
      </c>
      <c r="E95" s="39" t="s">
        <v>8364</v>
      </c>
    </row>
    <row r="96" spans="1:5" ht="12.75">
      <c r="A96" s="35" t="s">
        <v>56</v>
      </c>
      <c r="E96" s="40" t="s">
        <v>5</v>
      </c>
    </row>
    <row r="97" spans="1:5" ht="12.75">
      <c r="A97" t="s">
        <v>58</v>
      </c>
      <c r="E97" s="39" t="s">
        <v>5</v>
      </c>
    </row>
    <row r="98" spans="1:13" ht="12.75">
      <c r="A98" t="s">
        <v>8165</v>
      </c>
      <c r="C98" s="31" t="s">
        <v>8227</v>
      </c>
      <c r="E98" s="33" t="s">
        <v>10850</v>
      </c>
      <c r="J98" s="32">
        <f>0+J99+J140</f>
      </c>
      <c s="32">
        <f>0+K99+K140</f>
      </c>
      <c s="32">
        <f>0+L99+L140</f>
      </c>
      <c s="32">
        <f>0+M99+M140</f>
      </c>
    </row>
    <row r="99" spans="1:13" ht="12.75">
      <c r="A99" t="s">
        <v>46</v>
      </c>
      <c r="C99" s="31" t="s">
        <v>8184</v>
      </c>
      <c r="E99" s="33" t="s">
        <v>8169</v>
      </c>
      <c r="J99" s="32">
        <f>0</f>
      </c>
      <c s="32">
        <f>0</f>
      </c>
      <c s="32">
        <f>0+L100+L104+L108+L112+L116+L120+L124+L128+L132+L136</f>
      </c>
      <c s="32">
        <f>0+M100+M104+M108+M112+M116+M120+M124+M128+M132+M136</f>
      </c>
    </row>
    <row r="100" spans="1:16" ht="25.5">
      <c r="A100" t="s">
        <v>48</v>
      </c>
      <c s="34" t="s">
        <v>152</v>
      </c>
      <c s="34" t="s">
        <v>10819</v>
      </c>
      <c s="35" t="s">
        <v>7252</v>
      </c>
      <c s="6" t="s">
        <v>10820</v>
      </c>
      <c s="36" t="s">
        <v>52</v>
      </c>
      <c s="37">
        <v>1</v>
      </c>
      <c s="36">
        <v>0</v>
      </c>
      <c s="36">
        <f>ROUND(G100*H100,6)</f>
      </c>
      <c r="L100" s="38">
        <v>0</v>
      </c>
      <c s="32">
        <f>ROUND(ROUND(L100,2)*ROUND(G100,3),2)</f>
      </c>
      <c s="36" t="s">
        <v>8172</v>
      </c>
      <c>
        <f>(M100*21)/100</f>
      </c>
      <c t="s">
        <v>27</v>
      </c>
    </row>
    <row r="101" spans="1:5" ht="12.75">
      <c r="A101" s="35" t="s">
        <v>54</v>
      </c>
      <c r="E101" s="39" t="s">
        <v>5</v>
      </c>
    </row>
    <row r="102" spans="1:5" ht="12.75">
      <c r="A102" s="35" t="s">
        <v>56</v>
      </c>
      <c r="E102" s="40" t="s">
        <v>5</v>
      </c>
    </row>
    <row r="103" spans="1:5" ht="12.75">
      <c r="A103" t="s">
        <v>58</v>
      </c>
      <c r="E103" s="39" t="s">
        <v>5</v>
      </c>
    </row>
    <row r="104" spans="1:16" ht="12.75">
      <c r="A104" t="s">
        <v>48</v>
      </c>
      <c s="34" t="s">
        <v>156</v>
      </c>
      <c s="34" t="s">
        <v>10851</v>
      </c>
      <c s="35" t="s">
        <v>5</v>
      </c>
      <c s="6" t="s">
        <v>10822</v>
      </c>
      <c s="36" t="s">
        <v>52</v>
      </c>
      <c s="37">
        <v>1</v>
      </c>
      <c s="36">
        <v>0</v>
      </c>
      <c s="36">
        <f>ROUND(G104*H104,6)</f>
      </c>
      <c r="L104" s="38">
        <v>0</v>
      </c>
      <c s="32">
        <f>ROUND(ROUND(L104,2)*ROUND(G104,3),2)</f>
      </c>
      <c s="36" t="s">
        <v>8175</v>
      </c>
      <c>
        <f>(M104*21)/100</f>
      </c>
      <c t="s">
        <v>27</v>
      </c>
    </row>
    <row r="105" spans="1:5" ht="38.25">
      <c r="A105" s="35" t="s">
        <v>54</v>
      </c>
      <c r="E105" s="39" t="s">
        <v>10823</v>
      </c>
    </row>
    <row r="106" spans="1:5" ht="12.75">
      <c r="A106" s="35" t="s">
        <v>56</v>
      </c>
      <c r="E106" s="40" t="s">
        <v>5</v>
      </c>
    </row>
    <row r="107" spans="1:5" ht="12.75">
      <c r="A107" t="s">
        <v>58</v>
      </c>
      <c r="E107" s="39" t="s">
        <v>5</v>
      </c>
    </row>
    <row r="108" spans="1:16" ht="12.75">
      <c r="A108" t="s">
        <v>48</v>
      </c>
      <c s="34" t="s">
        <v>160</v>
      </c>
      <c s="34" t="s">
        <v>10824</v>
      </c>
      <c s="35" t="s">
        <v>7252</v>
      </c>
      <c s="6" t="s">
        <v>10825</v>
      </c>
      <c s="36" t="s">
        <v>52</v>
      </c>
      <c s="37">
        <v>1</v>
      </c>
      <c s="36">
        <v>0</v>
      </c>
      <c s="36">
        <f>ROUND(G108*H108,6)</f>
      </c>
      <c r="L108" s="38">
        <v>0</v>
      </c>
      <c s="32">
        <f>ROUND(ROUND(L108,2)*ROUND(G108,3),2)</f>
      </c>
      <c s="36" t="s">
        <v>8172</v>
      </c>
      <c>
        <f>(M108*21)/100</f>
      </c>
      <c t="s">
        <v>27</v>
      </c>
    </row>
    <row r="109" spans="1:5" ht="12.75">
      <c r="A109" s="35" t="s">
        <v>54</v>
      </c>
      <c r="E109" s="39" t="s">
        <v>5</v>
      </c>
    </row>
    <row r="110" spans="1:5" ht="12.75">
      <c r="A110" s="35" t="s">
        <v>56</v>
      </c>
      <c r="E110" s="40" t="s">
        <v>5</v>
      </c>
    </row>
    <row r="111" spans="1:5" ht="12.75">
      <c r="A111" t="s">
        <v>58</v>
      </c>
      <c r="E111" s="39" t="s">
        <v>5</v>
      </c>
    </row>
    <row r="112" spans="1:16" ht="12.75">
      <c r="A112" t="s">
        <v>48</v>
      </c>
      <c s="34" t="s">
        <v>166</v>
      </c>
      <c s="34" t="s">
        <v>10852</v>
      </c>
      <c s="35" t="s">
        <v>5</v>
      </c>
      <c s="6" t="s">
        <v>10827</v>
      </c>
      <c s="36" t="s">
        <v>52</v>
      </c>
      <c s="37">
        <v>1</v>
      </c>
      <c s="36">
        <v>0</v>
      </c>
      <c s="36">
        <f>ROUND(G112*H112,6)</f>
      </c>
      <c r="L112" s="38">
        <v>0</v>
      </c>
      <c s="32">
        <f>ROUND(ROUND(L112,2)*ROUND(G112,3),2)</f>
      </c>
      <c s="36" t="s">
        <v>8175</v>
      </c>
      <c>
        <f>(M112*21)/100</f>
      </c>
      <c t="s">
        <v>27</v>
      </c>
    </row>
    <row r="113" spans="1:5" ht="25.5">
      <c r="A113" s="35" t="s">
        <v>54</v>
      </c>
      <c r="E113" s="39" t="s">
        <v>10828</v>
      </c>
    </row>
    <row r="114" spans="1:5" ht="12.75">
      <c r="A114" s="35" t="s">
        <v>56</v>
      </c>
      <c r="E114" s="40" t="s">
        <v>5</v>
      </c>
    </row>
    <row r="115" spans="1:5" ht="12.75">
      <c r="A115" t="s">
        <v>58</v>
      </c>
      <c r="E115" s="39" t="s">
        <v>5</v>
      </c>
    </row>
    <row r="116" spans="1:16" ht="12.75">
      <c r="A116" t="s">
        <v>48</v>
      </c>
      <c s="34" t="s">
        <v>171</v>
      </c>
      <c s="34" t="s">
        <v>10853</v>
      </c>
      <c s="35" t="s">
        <v>5</v>
      </c>
      <c s="6" t="s">
        <v>10830</v>
      </c>
      <c s="36" t="s">
        <v>52</v>
      </c>
      <c s="37">
        <v>1</v>
      </c>
      <c s="36">
        <v>0</v>
      </c>
      <c s="36">
        <f>ROUND(G116*H116,6)</f>
      </c>
      <c r="L116" s="38">
        <v>0</v>
      </c>
      <c s="32">
        <f>ROUND(ROUND(L116,2)*ROUND(G116,3),2)</f>
      </c>
      <c s="36" t="s">
        <v>8175</v>
      </c>
      <c>
        <f>(M116*21)/100</f>
      </c>
      <c t="s">
        <v>27</v>
      </c>
    </row>
    <row r="117" spans="1:5" ht="12.75">
      <c r="A117" s="35" t="s">
        <v>54</v>
      </c>
      <c r="E117" s="39" t="s">
        <v>10830</v>
      </c>
    </row>
    <row r="118" spans="1:5" ht="12.75">
      <c r="A118" s="35" t="s">
        <v>56</v>
      </c>
      <c r="E118" s="40" t="s">
        <v>5</v>
      </c>
    </row>
    <row r="119" spans="1:5" ht="12.75">
      <c r="A119" t="s">
        <v>58</v>
      </c>
      <c r="E119" s="39" t="s">
        <v>5</v>
      </c>
    </row>
    <row r="120" spans="1:16" ht="12.75">
      <c r="A120" t="s">
        <v>48</v>
      </c>
      <c s="34" t="s">
        <v>176</v>
      </c>
      <c s="34" t="s">
        <v>10854</v>
      </c>
      <c s="35" t="s">
        <v>5</v>
      </c>
      <c s="6" t="s">
        <v>10855</v>
      </c>
      <c s="36" t="s">
        <v>163</v>
      </c>
      <c s="37">
        <v>45</v>
      </c>
      <c s="36">
        <v>0</v>
      </c>
      <c s="36">
        <f>ROUND(G120*H120,6)</f>
      </c>
      <c r="L120" s="38">
        <v>0</v>
      </c>
      <c s="32">
        <f>ROUND(ROUND(L120,2)*ROUND(G120,3),2)</f>
      </c>
      <c s="36" t="s">
        <v>8175</v>
      </c>
      <c>
        <f>(M120*21)/100</f>
      </c>
      <c t="s">
        <v>27</v>
      </c>
    </row>
    <row r="121" spans="1:5" ht="12.75">
      <c r="A121" s="35" t="s">
        <v>54</v>
      </c>
      <c r="E121" s="39" t="s">
        <v>10855</v>
      </c>
    </row>
    <row r="122" spans="1:5" ht="51">
      <c r="A122" s="35" t="s">
        <v>56</v>
      </c>
      <c r="E122" s="40" t="s">
        <v>10856</v>
      </c>
    </row>
    <row r="123" spans="1:5" ht="12.75">
      <c r="A123" t="s">
        <v>58</v>
      </c>
      <c r="E123" s="39" t="s">
        <v>5</v>
      </c>
    </row>
    <row r="124" spans="1:16" ht="12.75">
      <c r="A124" t="s">
        <v>48</v>
      </c>
      <c s="34" t="s">
        <v>183</v>
      </c>
      <c s="34" t="s">
        <v>10857</v>
      </c>
      <c s="35" t="s">
        <v>5</v>
      </c>
      <c s="6" t="s">
        <v>10835</v>
      </c>
      <c s="36" t="s">
        <v>163</v>
      </c>
      <c s="37">
        <v>45</v>
      </c>
      <c s="36">
        <v>0</v>
      </c>
      <c s="36">
        <f>ROUND(G124*H124,6)</f>
      </c>
      <c r="L124" s="38">
        <v>0</v>
      </c>
      <c s="32">
        <f>ROUND(ROUND(L124,2)*ROUND(G124,3),2)</f>
      </c>
      <c s="36" t="s">
        <v>8175</v>
      </c>
      <c>
        <f>(M124*21)/100</f>
      </c>
      <c t="s">
        <v>27</v>
      </c>
    </row>
    <row r="125" spans="1:5" ht="12.75">
      <c r="A125" s="35" t="s">
        <v>54</v>
      </c>
      <c r="E125" s="39" t="s">
        <v>10835</v>
      </c>
    </row>
    <row r="126" spans="1:5" ht="51">
      <c r="A126" s="35" t="s">
        <v>56</v>
      </c>
      <c r="E126" s="40" t="s">
        <v>10856</v>
      </c>
    </row>
    <row r="127" spans="1:5" ht="12.75">
      <c r="A127" t="s">
        <v>58</v>
      </c>
      <c r="E127" s="39" t="s">
        <v>5</v>
      </c>
    </row>
    <row r="128" spans="1:16" ht="12.75">
      <c r="A128" t="s">
        <v>48</v>
      </c>
      <c s="34" t="s">
        <v>188</v>
      </c>
      <c s="34" t="s">
        <v>10858</v>
      </c>
      <c s="35" t="s">
        <v>5</v>
      </c>
      <c s="6" t="s">
        <v>10814</v>
      </c>
      <c s="36" t="s">
        <v>52</v>
      </c>
      <c s="37">
        <v>5</v>
      </c>
      <c s="36">
        <v>0</v>
      </c>
      <c s="36">
        <f>ROUND(G128*H128,6)</f>
      </c>
      <c r="L128" s="38">
        <v>0</v>
      </c>
      <c s="32">
        <f>ROUND(ROUND(L128,2)*ROUND(G128,3),2)</f>
      </c>
      <c s="36" t="s">
        <v>8175</v>
      </c>
      <c>
        <f>(M128*21)/100</f>
      </c>
      <c t="s">
        <v>27</v>
      </c>
    </row>
    <row r="129" spans="1:5" ht="12.75">
      <c r="A129" s="35" t="s">
        <v>54</v>
      </c>
      <c r="E129" s="39" t="s">
        <v>10814</v>
      </c>
    </row>
    <row r="130" spans="1:5" ht="12.75">
      <c r="A130" s="35" t="s">
        <v>56</v>
      </c>
      <c r="E130" s="40" t="s">
        <v>5</v>
      </c>
    </row>
    <row r="131" spans="1:5" ht="12.75">
      <c r="A131" t="s">
        <v>58</v>
      </c>
      <c r="E131" s="39" t="s">
        <v>5</v>
      </c>
    </row>
    <row r="132" spans="1:16" ht="12.75">
      <c r="A132" t="s">
        <v>48</v>
      </c>
      <c s="34" t="s">
        <v>193</v>
      </c>
      <c s="34" t="s">
        <v>10859</v>
      </c>
      <c s="35" t="s">
        <v>5</v>
      </c>
      <c s="6" t="s">
        <v>8339</v>
      </c>
      <c s="36" t="s">
        <v>52</v>
      </c>
      <c s="37">
        <v>2</v>
      </c>
      <c s="36">
        <v>0</v>
      </c>
      <c s="36">
        <f>ROUND(G132*H132,6)</f>
      </c>
      <c r="L132" s="38">
        <v>0</v>
      </c>
      <c s="32">
        <f>ROUND(ROUND(L132,2)*ROUND(G132,3),2)</f>
      </c>
      <c s="36" t="s">
        <v>8175</v>
      </c>
      <c>
        <f>(M132*21)/100</f>
      </c>
      <c t="s">
        <v>27</v>
      </c>
    </row>
    <row r="133" spans="1:5" ht="12.75">
      <c r="A133" s="35" t="s">
        <v>54</v>
      </c>
      <c r="E133" s="39" t="s">
        <v>8339</v>
      </c>
    </row>
    <row r="134" spans="1:5" ht="12.75">
      <c r="A134" s="35" t="s">
        <v>56</v>
      </c>
      <c r="E134" s="40" t="s">
        <v>5</v>
      </c>
    </row>
    <row r="135" spans="1:5" ht="12.75">
      <c r="A135" t="s">
        <v>58</v>
      </c>
      <c r="E135" s="39" t="s">
        <v>5</v>
      </c>
    </row>
    <row r="136" spans="1:16" ht="25.5">
      <c r="A136" t="s">
        <v>48</v>
      </c>
      <c s="34" t="s">
        <v>198</v>
      </c>
      <c s="34" t="s">
        <v>10860</v>
      </c>
      <c s="35" t="s">
        <v>5</v>
      </c>
      <c s="6" t="s">
        <v>10817</v>
      </c>
      <c s="36" t="s">
        <v>52</v>
      </c>
      <c s="37">
        <v>3</v>
      </c>
      <c s="36">
        <v>0</v>
      </c>
      <c s="36">
        <f>ROUND(G136*H136,6)</f>
      </c>
      <c r="L136" s="38">
        <v>0</v>
      </c>
      <c s="32">
        <f>ROUND(ROUND(L136,2)*ROUND(G136,3),2)</f>
      </c>
      <c s="36" t="s">
        <v>8175</v>
      </c>
      <c>
        <f>(M136*21)/100</f>
      </c>
      <c t="s">
        <v>27</v>
      </c>
    </row>
    <row r="137" spans="1:5" ht="25.5">
      <c r="A137" s="35" t="s">
        <v>54</v>
      </c>
      <c r="E137" s="39" t="s">
        <v>10817</v>
      </c>
    </row>
    <row r="138" spans="1:5" ht="12.75">
      <c r="A138" s="35" t="s">
        <v>56</v>
      </c>
      <c r="E138" s="40" t="s">
        <v>5</v>
      </c>
    </row>
    <row r="139" spans="1:5" ht="12.75">
      <c r="A139" t="s">
        <v>58</v>
      </c>
      <c r="E139" s="39" t="s">
        <v>5</v>
      </c>
    </row>
    <row r="140" spans="1:13" ht="12.75">
      <c r="A140" t="s">
        <v>46</v>
      </c>
      <c r="C140" s="31" t="s">
        <v>8216</v>
      </c>
      <c r="E140" s="33" t="s">
        <v>10839</v>
      </c>
      <c r="J140" s="32">
        <f>0</f>
      </c>
      <c s="32">
        <f>0</f>
      </c>
      <c s="32">
        <f>0+L141+L145+L149+L153+L157+L161</f>
      </c>
      <c s="32">
        <f>0+M141+M145+M149+M153+M157+M161</f>
      </c>
    </row>
    <row r="141" spans="1:16" ht="12.75">
      <c r="A141" t="s">
        <v>48</v>
      </c>
      <c s="34" t="s">
        <v>204</v>
      </c>
      <c s="34" t="s">
        <v>10861</v>
      </c>
      <c s="35" t="s">
        <v>5</v>
      </c>
      <c s="6" t="s">
        <v>10841</v>
      </c>
      <c s="36" t="s">
        <v>1289</v>
      </c>
      <c s="37">
        <v>1</v>
      </c>
      <c s="36">
        <v>0</v>
      </c>
      <c s="36">
        <f>ROUND(G141*H141,6)</f>
      </c>
      <c r="L141" s="38">
        <v>0</v>
      </c>
      <c s="32">
        <f>ROUND(ROUND(L141,2)*ROUND(G141,3),2)</f>
      </c>
      <c s="36" t="s">
        <v>8175</v>
      </c>
      <c>
        <f>(M141*21)/100</f>
      </c>
      <c t="s">
        <v>27</v>
      </c>
    </row>
    <row r="142" spans="1:5" ht="12.75">
      <c r="A142" s="35" t="s">
        <v>54</v>
      </c>
      <c r="E142" s="39" t="s">
        <v>10841</v>
      </c>
    </row>
    <row r="143" spans="1:5" ht="12.75">
      <c r="A143" s="35" t="s">
        <v>56</v>
      </c>
      <c r="E143" s="40" t="s">
        <v>5</v>
      </c>
    </row>
    <row r="144" spans="1:5" ht="12.75">
      <c r="A144" t="s">
        <v>58</v>
      </c>
      <c r="E144" s="39" t="s">
        <v>5</v>
      </c>
    </row>
    <row r="145" spans="1:16" ht="25.5">
      <c r="A145" t="s">
        <v>48</v>
      </c>
      <c s="34" t="s">
        <v>208</v>
      </c>
      <c s="34" t="s">
        <v>10862</v>
      </c>
      <c s="35" t="s">
        <v>5</v>
      </c>
      <c s="6" t="s">
        <v>10843</v>
      </c>
      <c s="36" t="s">
        <v>1408</v>
      </c>
      <c s="37">
        <v>50</v>
      </c>
      <c s="36">
        <v>0</v>
      </c>
      <c s="36">
        <f>ROUND(G145*H145,6)</f>
      </c>
      <c r="L145" s="38">
        <v>0</v>
      </c>
      <c s="32">
        <f>ROUND(ROUND(L145,2)*ROUND(G145,3),2)</f>
      </c>
      <c s="36" t="s">
        <v>8175</v>
      </c>
      <c>
        <f>(M145*21)/100</f>
      </c>
      <c t="s">
        <v>27</v>
      </c>
    </row>
    <row r="146" spans="1:5" ht="25.5">
      <c r="A146" s="35" t="s">
        <v>54</v>
      </c>
      <c r="E146" s="39" t="s">
        <v>10843</v>
      </c>
    </row>
    <row r="147" spans="1:5" ht="12.75">
      <c r="A147" s="35" t="s">
        <v>56</v>
      </c>
      <c r="E147" s="40" t="s">
        <v>5</v>
      </c>
    </row>
    <row r="148" spans="1:5" ht="12.75">
      <c r="A148" t="s">
        <v>58</v>
      </c>
      <c r="E148" s="39" t="s">
        <v>5</v>
      </c>
    </row>
    <row r="149" spans="1:16" ht="25.5">
      <c r="A149" t="s">
        <v>48</v>
      </c>
      <c s="34" t="s">
        <v>212</v>
      </c>
      <c s="34" t="s">
        <v>10863</v>
      </c>
      <c s="35" t="s">
        <v>5</v>
      </c>
      <c s="6" t="s">
        <v>10845</v>
      </c>
      <c s="36" t="s">
        <v>215</v>
      </c>
      <c s="37">
        <v>10</v>
      </c>
      <c s="36">
        <v>0</v>
      </c>
      <c s="36">
        <f>ROUND(G149*H149,6)</f>
      </c>
      <c r="L149" s="38">
        <v>0</v>
      </c>
      <c s="32">
        <f>ROUND(ROUND(L149,2)*ROUND(G149,3),2)</f>
      </c>
      <c s="36" t="s">
        <v>8175</v>
      </c>
      <c>
        <f>(M149*21)/100</f>
      </c>
      <c t="s">
        <v>27</v>
      </c>
    </row>
    <row r="150" spans="1:5" ht="25.5">
      <c r="A150" s="35" t="s">
        <v>54</v>
      </c>
      <c r="E150" s="39" t="s">
        <v>10845</v>
      </c>
    </row>
    <row r="151" spans="1:5" ht="12.75">
      <c r="A151" s="35" t="s">
        <v>56</v>
      </c>
      <c r="E151" s="40" t="s">
        <v>5</v>
      </c>
    </row>
    <row r="152" spans="1:5" ht="12.75">
      <c r="A152" t="s">
        <v>58</v>
      </c>
      <c r="E152" s="39" t="s">
        <v>5</v>
      </c>
    </row>
    <row r="153" spans="1:16" ht="12.75">
      <c r="A153" t="s">
        <v>48</v>
      </c>
      <c s="34" t="s">
        <v>218</v>
      </c>
      <c s="34" t="s">
        <v>10864</v>
      </c>
      <c s="35" t="s">
        <v>5</v>
      </c>
      <c s="6" t="s">
        <v>10847</v>
      </c>
      <c s="36" t="s">
        <v>52</v>
      </c>
      <c s="37">
        <v>5</v>
      </c>
      <c s="36">
        <v>0</v>
      </c>
      <c s="36">
        <f>ROUND(G153*H153,6)</f>
      </c>
      <c r="L153" s="38">
        <v>0</v>
      </c>
      <c s="32">
        <f>ROUND(ROUND(L153,2)*ROUND(G153,3),2)</f>
      </c>
      <c s="36" t="s">
        <v>8175</v>
      </c>
      <c>
        <f>(M153*21)/100</f>
      </c>
      <c t="s">
        <v>27</v>
      </c>
    </row>
    <row r="154" spans="1:5" ht="12.75">
      <c r="A154" s="35" t="s">
        <v>54</v>
      </c>
      <c r="E154" s="39" t="s">
        <v>10847</v>
      </c>
    </row>
    <row r="155" spans="1:5" ht="12.75">
      <c r="A155" s="35" t="s">
        <v>56</v>
      </c>
      <c r="E155" s="40" t="s">
        <v>5</v>
      </c>
    </row>
    <row r="156" spans="1:5" ht="12.75">
      <c r="A156" t="s">
        <v>58</v>
      </c>
      <c r="E156" s="39" t="s">
        <v>5</v>
      </c>
    </row>
    <row r="157" spans="1:16" ht="12.75">
      <c r="A157" t="s">
        <v>48</v>
      </c>
      <c s="34" t="s">
        <v>226</v>
      </c>
      <c s="34" t="s">
        <v>10865</v>
      </c>
      <c s="35" t="s">
        <v>5</v>
      </c>
      <c s="6" t="s">
        <v>8360</v>
      </c>
      <c s="36" t="s">
        <v>1289</v>
      </c>
      <c s="37">
        <v>1</v>
      </c>
      <c s="36">
        <v>0</v>
      </c>
      <c s="36">
        <f>ROUND(G157*H157,6)</f>
      </c>
      <c r="L157" s="38">
        <v>0</v>
      </c>
      <c s="32">
        <f>ROUND(ROUND(L157,2)*ROUND(G157,3),2)</f>
      </c>
      <c s="36" t="s">
        <v>8175</v>
      </c>
      <c>
        <f>(M157*21)/100</f>
      </c>
      <c t="s">
        <v>27</v>
      </c>
    </row>
    <row r="158" spans="1:5" ht="12.75">
      <c r="A158" s="35" t="s">
        <v>54</v>
      </c>
      <c r="E158" s="39" t="s">
        <v>8360</v>
      </c>
    </row>
    <row r="159" spans="1:5" ht="12.75">
      <c r="A159" s="35" t="s">
        <v>56</v>
      </c>
      <c r="E159" s="40" t="s">
        <v>5</v>
      </c>
    </row>
    <row r="160" spans="1:5" ht="12.75">
      <c r="A160" t="s">
        <v>58</v>
      </c>
      <c r="E160" s="39" t="s">
        <v>5</v>
      </c>
    </row>
    <row r="161" spans="1:16" ht="12.75">
      <c r="A161" t="s">
        <v>48</v>
      </c>
      <c s="34" t="s">
        <v>231</v>
      </c>
      <c s="34" t="s">
        <v>10866</v>
      </c>
      <c s="35" t="s">
        <v>5</v>
      </c>
      <c s="6" t="s">
        <v>8364</v>
      </c>
      <c s="36" t="s">
        <v>52</v>
      </c>
      <c s="37">
        <v>1</v>
      </c>
      <c s="36">
        <v>0</v>
      </c>
      <c s="36">
        <f>ROUND(G161*H161,6)</f>
      </c>
      <c r="L161" s="38">
        <v>0</v>
      </c>
      <c s="32">
        <f>ROUND(ROUND(L161,2)*ROUND(G161,3),2)</f>
      </c>
      <c s="36" t="s">
        <v>8175</v>
      </c>
      <c>
        <f>(M161*21)/100</f>
      </c>
      <c t="s">
        <v>27</v>
      </c>
    </row>
    <row r="162" spans="1:5" ht="12.75">
      <c r="A162" s="35" t="s">
        <v>54</v>
      </c>
      <c r="E162" s="39" t="s">
        <v>8364</v>
      </c>
    </row>
    <row r="163" spans="1:5" ht="12.75">
      <c r="A163" s="35" t="s">
        <v>56</v>
      </c>
      <c r="E163" s="40" t="s">
        <v>5</v>
      </c>
    </row>
    <row r="164" spans="1:5" ht="12.75">
      <c r="A164" t="s">
        <v>58</v>
      </c>
      <c r="E164" s="39" t="s">
        <v>5</v>
      </c>
    </row>
    <row r="165" spans="1:13" ht="25.5">
      <c r="A165" t="s">
        <v>8165</v>
      </c>
      <c r="C165" s="31" t="s">
        <v>8251</v>
      </c>
      <c r="E165" s="33" t="s">
        <v>10867</v>
      </c>
      <c r="J165" s="32">
        <f>0+J166</f>
      </c>
      <c s="32">
        <f>0+K166</f>
      </c>
      <c s="32">
        <f>0+L166</f>
      </c>
      <c s="32">
        <f>0+M166</f>
      </c>
    </row>
    <row r="166" spans="1:13" ht="12.75">
      <c r="A166" t="s">
        <v>46</v>
      </c>
      <c r="C166" s="31" t="s">
        <v>10805</v>
      </c>
      <c r="E166" s="33" t="s">
        <v>10806</v>
      </c>
      <c r="J166" s="32">
        <f>0</f>
      </c>
      <c s="32">
        <f>0</f>
      </c>
      <c s="32">
        <f>0+L167+L171+L175+L179+L183</f>
      </c>
      <c s="32">
        <f>0+M167+M171+M175+M179+M183</f>
      </c>
    </row>
    <row r="167" spans="1:16" ht="12.75">
      <c r="A167" t="s">
        <v>48</v>
      </c>
      <c s="34" t="s">
        <v>236</v>
      </c>
      <c s="34" t="s">
        <v>10868</v>
      </c>
      <c s="35" t="s">
        <v>5</v>
      </c>
      <c s="6" t="s">
        <v>10808</v>
      </c>
      <c s="36" t="s">
        <v>163</v>
      </c>
      <c s="37">
        <v>48</v>
      </c>
      <c s="36">
        <v>0</v>
      </c>
      <c s="36">
        <f>ROUND(G167*H167,6)</f>
      </c>
      <c r="L167" s="38">
        <v>0</v>
      </c>
      <c s="32">
        <f>ROUND(ROUND(L167,2)*ROUND(G167,3),2)</f>
      </c>
      <c s="36" t="s">
        <v>8175</v>
      </c>
      <c>
        <f>(M167*21)/100</f>
      </c>
      <c t="s">
        <v>27</v>
      </c>
    </row>
    <row r="168" spans="1:5" ht="51">
      <c r="A168" s="35" t="s">
        <v>54</v>
      </c>
      <c r="E168" s="39" t="s">
        <v>10869</v>
      </c>
    </row>
    <row r="169" spans="1:5" ht="51">
      <c r="A169" s="35" t="s">
        <v>56</v>
      </c>
      <c r="E169" s="40" t="s">
        <v>10870</v>
      </c>
    </row>
    <row r="170" spans="1:5" ht="12.75">
      <c r="A170" t="s">
        <v>58</v>
      </c>
      <c r="E170" s="39" t="s">
        <v>5</v>
      </c>
    </row>
    <row r="171" spans="1:16" ht="12.75">
      <c r="A171" t="s">
        <v>48</v>
      </c>
      <c s="34" t="s">
        <v>242</v>
      </c>
      <c s="34" t="s">
        <v>10871</v>
      </c>
      <c s="35" t="s">
        <v>5</v>
      </c>
      <c s="6" t="s">
        <v>10812</v>
      </c>
      <c s="36" t="s">
        <v>163</v>
      </c>
      <c s="37">
        <v>48</v>
      </c>
      <c s="36">
        <v>0</v>
      </c>
      <c s="36">
        <f>ROUND(G171*H171,6)</f>
      </c>
      <c r="L171" s="38">
        <v>0</v>
      </c>
      <c s="32">
        <f>ROUND(ROUND(L171,2)*ROUND(G171,3),2)</f>
      </c>
      <c s="36" t="s">
        <v>8175</v>
      </c>
      <c>
        <f>(M171*21)/100</f>
      </c>
      <c t="s">
        <v>27</v>
      </c>
    </row>
    <row r="172" spans="1:5" ht="12.75">
      <c r="A172" s="35" t="s">
        <v>54</v>
      </c>
      <c r="E172" s="39" t="s">
        <v>10812</v>
      </c>
    </row>
    <row r="173" spans="1:5" ht="51">
      <c r="A173" s="35" t="s">
        <v>56</v>
      </c>
      <c r="E173" s="40" t="s">
        <v>10870</v>
      </c>
    </row>
    <row r="174" spans="1:5" ht="12.75">
      <c r="A174" t="s">
        <v>58</v>
      </c>
      <c r="E174" s="39" t="s">
        <v>5</v>
      </c>
    </row>
    <row r="175" spans="1:16" ht="12.75">
      <c r="A175" t="s">
        <v>48</v>
      </c>
      <c s="34" t="s">
        <v>250</v>
      </c>
      <c s="34" t="s">
        <v>10872</v>
      </c>
      <c s="35" t="s">
        <v>5</v>
      </c>
      <c s="6" t="s">
        <v>10814</v>
      </c>
      <c s="36" t="s">
        <v>52</v>
      </c>
      <c s="37">
        <v>4</v>
      </c>
      <c s="36">
        <v>0</v>
      </c>
      <c s="36">
        <f>ROUND(G175*H175,6)</f>
      </c>
      <c r="L175" s="38">
        <v>0</v>
      </c>
      <c s="32">
        <f>ROUND(ROUND(L175,2)*ROUND(G175,3),2)</f>
      </c>
      <c s="36" t="s">
        <v>8175</v>
      </c>
      <c>
        <f>(M175*21)/100</f>
      </c>
      <c t="s">
        <v>27</v>
      </c>
    </row>
    <row r="176" spans="1:5" ht="12.75">
      <c r="A176" s="35" t="s">
        <v>54</v>
      </c>
      <c r="E176" s="39" t="s">
        <v>10814</v>
      </c>
    </row>
    <row r="177" spans="1:5" ht="12.75">
      <c r="A177" s="35" t="s">
        <v>56</v>
      </c>
      <c r="E177" s="40" t="s">
        <v>5</v>
      </c>
    </row>
    <row r="178" spans="1:5" ht="12.75">
      <c r="A178" t="s">
        <v>58</v>
      </c>
      <c r="E178" s="39" t="s">
        <v>5</v>
      </c>
    </row>
    <row r="179" spans="1:16" ht="12.75">
      <c r="A179" t="s">
        <v>48</v>
      </c>
      <c s="34" t="s">
        <v>258</v>
      </c>
      <c s="34" t="s">
        <v>10873</v>
      </c>
      <c s="35" t="s">
        <v>5</v>
      </c>
      <c s="6" t="s">
        <v>8339</v>
      </c>
      <c s="36" t="s">
        <v>52</v>
      </c>
      <c s="37">
        <v>2</v>
      </c>
      <c s="36">
        <v>0</v>
      </c>
      <c s="36">
        <f>ROUND(G179*H179,6)</f>
      </c>
      <c r="L179" s="38">
        <v>0</v>
      </c>
      <c s="32">
        <f>ROUND(ROUND(L179,2)*ROUND(G179,3),2)</f>
      </c>
      <c s="36" t="s">
        <v>8175</v>
      </c>
      <c>
        <f>(M179*21)/100</f>
      </c>
      <c t="s">
        <v>27</v>
      </c>
    </row>
    <row r="180" spans="1:5" ht="12.75">
      <c r="A180" s="35" t="s">
        <v>54</v>
      </c>
      <c r="E180" s="39" t="s">
        <v>8339</v>
      </c>
    </row>
    <row r="181" spans="1:5" ht="12.75">
      <c r="A181" s="35" t="s">
        <v>56</v>
      </c>
      <c r="E181" s="40" t="s">
        <v>5</v>
      </c>
    </row>
    <row r="182" spans="1:5" ht="12.75">
      <c r="A182" t="s">
        <v>58</v>
      </c>
      <c r="E182" s="39" t="s">
        <v>5</v>
      </c>
    </row>
    <row r="183" spans="1:16" ht="25.5">
      <c r="A183" t="s">
        <v>48</v>
      </c>
      <c s="34" t="s">
        <v>995</v>
      </c>
      <c s="34" t="s">
        <v>10874</v>
      </c>
      <c s="35" t="s">
        <v>5</v>
      </c>
      <c s="6" t="s">
        <v>10817</v>
      </c>
      <c s="36" t="s">
        <v>52</v>
      </c>
      <c s="37">
        <v>2</v>
      </c>
      <c s="36">
        <v>0</v>
      </c>
      <c s="36">
        <f>ROUND(G183*H183,6)</f>
      </c>
      <c r="L183" s="38">
        <v>0</v>
      </c>
      <c s="32">
        <f>ROUND(ROUND(L183,2)*ROUND(G183,3),2)</f>
      </c>
      <c s="36" t="s">
        <v>8175</v>
      </c>
      <c>
        <f>(M183*21)/100</f>
      </c>
      <c t="s">
        <v>27</v>
      </c>
    </row>
    <row r="184" spans="1:5" ht="25.5">
      <c r="A184" s="35" t="s">
        <v>54</v>
      </c>
      <c r="E184" s="39" t="s">
        <v>10817</v>
      </c>
    </row>
    <row r="185" spans="1:5" ht="12.75">
      <c r="A185" s="35" t="s">
        <v>56</v>
      </c>
      <c r="E185" s="40" t="s">
        <v>5</v>
      </c>
    </row>
    <row r="186" spans="1:5" ht="12.75">
      <c r="A186" t="s">
        <v>58</v>
      </c>
      <c r="E186" s="39" t="s">
        <v>5</v>
      </c>
    </row>
    <row r="187" spans="1:13" ht="25.5">
      <c r="A187" t="s">
        <v>8165</v>
      </c>
      <c r="C187" s="31" t="s">
        <v>8303</v>
      </c>
      <c r="E187" s="33" t="s">
        <v>10875</v>
      </c>
      <c r="J187" s="32">
        <f>0+J188</f>
      </c>
      <c s="32">
        <f>0+K188</f>
      </c>
      <c s="32">
        <f>0+L188</f>
      </c>
      <c s="32">
        <f>0+M188</f>
      </c>
    </row>
    <row r="188" spans="1:13" ht="12.75">
      <c r="A188" t="s">
        <v>46</v>
      </c>
      <c r="C188" s="31" t="s">
        <v>10805</v>
      </c>
      <c r="E188" s="33" t="s">
        <v>10806</v>
      </c>
      <c r="J188" s="32">
        <f>0</f>
      </c>
      <c s="32">
        <f>0</f>
      </c>
      <c s="32">
        <f>0+L189+L193+L197+L201+L205</f>
      </c>
      <c s="32">
        <f>0+M189+M193+M197+M201+M205</f>
      </c>
    </row>
    <row r="189" spans="1:16" ht="12.75">
      <c r="A189" t="s">
        <v>48</v>
      </c>
      <c s="34" t="s">
        <v>997</v>
      </c>
      <c s="34" t="s">
        <v>10876</v>
      </c>
      <c s="35" t="s">
        <v>5</v>
      </c>
      <c s="6" t="s">
        <v>10808</v>
      </c>
      <c s="36" t="s">
        <v>163</v>
      </c>
      <c s="37">
        <v>140</v>
      </c>
      <c s="36">
        <v>0</v>
      </c>
      <c s="36">
        <f>ROUND(G189*H189,6)</f>
      </c>
      <c r="L189" s="38">
        <v>0</v>
      </c>
      <c s="32">
        <f>ROUND(ROUND(L189,2)*ROUND(G189,3),2)</f>
      </c>
      <c s="36" t="s">
        <v>8175</v>
      </c>
      <c>
        <f>(M189*21)/100</f>
      </c>
      <c t="s">
        <v>27</v>
      </c>
    </row>
    <row r="190" spans="1:5" ht="51">
      <c r="A190" s="35" t="s">
        <v>54</v>
      </c>
      <c r="E190" s="39" t="s">
        <v>10877</v>
      </c>
    </row>
    <row r="191" spans="1:5" ht="51">
      <c r="A191" s="35" t="s">
        <v>56</v>
      </c>
      <c r="E191" s="40" t="s">
        <v>10878</v>
      </c>
    </row>
    <row r="192" spans="1:5" ht="12.75">
      <c r="A192" t="s">
        <v>58</v>
      </c>
      <c r="E192" s="39" t="s">
        <v>5</v>
      </c>
    </row>
    <row r="193" spans="1:16" ht="12.75">
      <c r="A193" t="s">
        <v>48</v>
      </c>
      <c s="34" t="s">
        <v>999</v>
      </c>
      <c s="34" t="s">
        <v>10879</v>
      </c>
      <c s="35" t="s">
        <v>5</v>
      </c>
      <c s="6" t="s">
        <v>10812</v>
      </c>
      <c s="36" t="s">
        <v>163</v>
      </c>
      <c s="37">
        <v>140</v>
      </c>
      <c s="36">
        <v>0</v>
      </c>
      <c s="36">
        <f>ROUND(G193*H193,6)</f>
      </c>
      <c r="L193" s="38">
        <v>0</v>
      </c>
      <c s="32">
        <f>ROUND(ROUND(L193,2)*ROUND(G193,3),2)</f>
      </c>
      <c s="36" t="s">
        <v>8175</v>
      </c>
      <c>
        <f>(M193*21)/100</f>
      </c>
      <c t="s">
        <v>27</v>
      </c>
    </row>
    <row r="194" spans="1:5" ht="12.75">
      <c r="A194" s="35" t="s">
        <v>54</v>
      </c>
      <c r="E194" s="39" t="s">
        <v>10812</v>
      </c>
    </row>
    <row r="195" spans="1:5" ht="51">
      <c r="A195" s="35" t="s">
        <v>56</v>
      </c>
      <c r="E195" s="40" t="s">
        <v>10878</v>
      </c>
    </row>
    <row r="196" spans="1:5" ht="12.75">
      <c r="A196" t="s">
        <v>58</v>
      </c>
      <c r="E196" s="39" t="s">
        <v>5</v>
      </c>
    </row>
    <row r="197" spans="1:16" ht="12.75">
      <c r="A197" t="s">
        <v>48</v>
      </c>
      <c s="34" t="s">
        <v>1001</v>
      </c>
      <c s="34" t="s">
        <v>10880</v>
      </c>
      <c s="35" t="s">
        <v>5</v>
      </c>
      <c s="6" t="s">
        <v>10814</v>
      </c>
      <c s="36" t="s">
        <v>52</v>
      </c>
      <c s="37">
        <v>5</v>
      </c>
      <c s="36">
        <v>0</v>
      </c>
      <c s="36">
        <f>ROUND(G197*H197,6)</f>
      </c>
      <c r="L197" s="38">
        <v>0</v>
      </c>
      <c s="32">
        <f>ROUND(ROUND(L197,2)*ROUND(G197,3),2)</f>
      </c>
      <c s="36" t="s">
        <v>8175</v>
      </c>
      <c>
        <f>(M197*21)/100</f>
      </c>
      <c t="s">
        <v>27</v>
      </c>
    </row>
    <row r="198" spans="1:5" ht="12.75">
      <c r="A198" s="35" t="s">
        <v>54</v>
      </c>
      <c r="E198" s="39" t="s">
        <v>10814</v>
      </c>
    </row>
    <row r="199" spans="1:5" ht="12.75">
      <c r="A199" s="35" t="s">
        <v>56</v>
      </c>
      <c r="E199" s="40" t="s">
        <v>5</v>
      </c>
    </row>
    <row r="200" spans="1:5" ht="12.75">
      <c r="A200" t="s">
        <v>58</v>
      </c>
      <c r="E200" s="39" t="s">
        <v>5</v>
      </c>
    </row>
    <row r="201" spans="1:16" ht="12.75">
      <c r="A201" t="s">
        <v>48</v>
      </c>
      <c s="34" t="s">
        <v>1004</v>
      </c>
      <c s="34" t="s">
        <v>10881</v>
      </c>
      <c s="35" t="s">
        <v>5</v>
      </c>
      <c s="6" t="s">
        <v>8339</v>
      </c>
      <c s="36" t="s">
        <v>52</v>
      </c>
      <c s="37">
        <v>4</v>
      </c>
      <c s="36">
        <v>0</v>
      </c>
      <c s="36">
        <f>ROUND(G201*H201,6)</f>
      </c>
      <c r="L201" s="38">
        <v>0</v>
      </c>
      <c s="32">
        <f>ROUND(ROUND(L201,2)*ROUND(G201,3),2)</f>
      </c>
      <c s="36" t="s">
        <v>8175</v>
      </c>
      <c>
        <f>(M201*21)/100</f>
      </c>
      <c t="s">
        <v>27</v>
      </c>
    </row>
    <row r="202" spans="1:5" ht="12.75">
      <c r="A202" s="35" t="s">
        <v>54</v>
      </c>
      <c r="E202" s="39" t="s">
        <v>8339</v>
      </c>
    </row>
    <row r="203" spans="1:5" ht="12.75">
      <c r="A203" s="35" t="s">
        <v>56</v>
      </c>
      <c r="E203" s="40" t="s">
        <v>5</v>
      </c>
    </row>
    <row r="204" spans="1:5" ht="12.75">
      <c r="A204" t="s">
        <v>58</v>
      </c>
      <c r="E204" s="39" t="s">
        <v>5</v>
      </c>
    </row>
    <row r="205" spans="1:16" ht="25.5">
      <c r="A205" t="s">
        <v>48</v>
      </c>
      <c s="34" t="s">
        <v>1008</v>
      </c>
      <c s="34" t="s">
        <v>10882</v>
      </c>
      <c s="35" t="s">
        <v>5</v>
      </c>
      <c s="6" t="s">
        <v>10817</v>
      </c>
      <c s="36" t="s">
        <v>52</v>
      </c>
      <c s="37">
        <v>1</v>
      </c>
      <c s="36">
        <v>0</v>
      </c>
      <c s="36">
        <f>ROUND(G205*H205,6)</f>
      </c>
      <c r="L205" s="38">
        <v>0</v>
      </c>
      <c s="32">
        <f>ROUND(ROUND(L205,2)*ROUND(G205,3),2)</f>
      </c>
      <c s="36" t="s">
        <v>8175</v>
      </c>
      <c>
        <f>(M205*21)/100</f>
      </c>
      <c t="s">
        <v>27</v>
      </c>
    </row>
    <row r="206" spans="1:5" ht="25.5">
      <c r="A206" s="35" t="s">
        <v>54</v>
      </c>
      <c r="E206" s="39" t="s">
        <v>10817</v>
      </c>
    </row>
    <row r="207" spans="1:5" ht="12.75">
      <c r="A207" s="35" t="s">
        <v>56</v>
      </c>
      <c r="E207" s="40" t="s">
        <v>5</v>
      </c>
    </row>
    <row r="208" spans="1:5" ht="12.75">
      <c r="A208" t="s">
        <v>58</v>
      </c>
      <c r="E208" s="39" t="s">
        <v>5</v>
      </c>
    </row>
    <row r="209" spans="1:13" ht="25.5">
      <c r="A209" t="s">
        <v>8165</v>
      </c>
      <c r="C209" s="31" t="s">
        <v>8332</v>
      </c>
      <c r="E209" s="33" t="s">
        <v>10883</v>
      </c>
      <c r="J209" s="32">
        <f>0+J210</f>
      </c>
      <c s="32">
        <f>0+K210</f>
      </c>
      <c s="32">
        <f>0+L210</f>
      </c>
      <c s="32">
        <f>0+M210</f>
      </c>
    </row>
    <row r="210" spans="1:13" ht="12.75">
      <c r="A210" t="s">
        <v>46</v>
      </c>
      <c r="C210" s="31" t="s">
        <v>10805</v>
      </c>
      <c r="E210" s="33" t="s">
        <v>10806</v>
      </c>
      <c r="J210" s="32">
        <f>0</f>
      </c>
      <c s="32">
        <f>0</f>
      </c>
      <c s="32">
        <f>0+L211+L215+L219+L223+L227</f>
      </c>
      <c s="32">
        <f>0+M211+M215+M219+M223+M227</f>
      </c>
    </row>
    <row r="211" spans="1:16" ht="12.75">
      <c r="A211" t="s">
        <v>48</v>
      </c>
      <c s="34" t="s">
        <v>1011</v>
      </c>
      <c s="34" t="s">
        <v>10884</v>
      </c>
      <c s="35" t="s">
        <v>5</v>
      </c>
      <c s="6" t="s">
        <v>10808</v>
      </c>
      <c s="36" t="s">
        <v>163</v>
      </c>
      <c s="37">
        <v>80</v>
      </c>
      <c s="36">
        <v>0</v>
      </c>
      <c s="36">
        <f>ROUND(G211*H211,6)</f>
      </c>
      <c r="L211" s="38">
        <v>0</v>
      </c>
      <c s="32">
        <f>ROUND(ROUND(L211,2)*ROUND(G211,3),2)</f>
      </c>
      <c s="36" t="s">
        <v>8175</v>
      </c>
      <c>
        <f>(M211*21)/100</f>
      </c>
      <c t="s">
        <v>27</v>
      </c>
    </row>
    <row r="212" spans="1:5" ht="51">
      <c r="A212" s="35" t="s">
        <v>54</v>
      </c>
      <c r="E212" s="39" t="s">
        <v>10885</v>
      </c>
    </row>
    <row r="213" spans="1:5" ht="51">
      <c r="A213" s="35" t="s">
        <v>56</v>
      </c>
      <c r="E213" s="40" t="s">
        <v>10886</v>
      </c>
    </row>
    <row r="214" spans="1:5" ht="12.75">
      <c r="A214" t="s">
        <v>58</v>
      </c>
      <c r="E214" s="39" t="s">
        <v>5</v>
      </c>
    </row>
    <row r="215" spans="1:16" ht="12.75">
      <c r="A215" t="s">
        <v>48</v>
      </c>
      <c s="34" t="s">
        <v>1013</v>
      </c>
      <c s="34" t="s">
        <v>10887</v>
      </c>
      <c s="35" t="s">
        <v>5</v>
      </c>
      <c s="6" t="s">
        <v>10812</v>
      </c>
      <c s="36" t="s">
        <v>163</v>
      </c>
      <c s="37">
        <v>80</v>
      </c>
      <c s="36">
        <v>0</v>
      </c>
      <c s="36">
        <f>ROUND(G215*H215,6)</f>
      </c>
      <c r="L215" s="38">
        <v>0</v>
      </c>
      <c s="32">
        <f>ROUND(ROUND(L215,2)*ROUND(G215,3),2)</f>
      </c>
      <c s="36" t="s">
        <v>8175</v>
      </c>
      <c>
        <f>(M215*21)/100</f>
      </c>
      <c t="s">
        <v>27</v>
      </c>
    </row>
    <row r="216" spans="1:5" ht="12.75">
      <c r="A216" s="35" t="s">
        <v>54</v>
      </c>
      <c r="E216" s="39" t="s">
        <v>10812</v>
      </c>
    </row>
    <row r="217" spans="1:5" ht="51">
      <c r="A217" s="35" t="s">
        <v>56</v>
      </c>
      <c r="E217" s="40" t="s">
        <v>10886</v>
      </c>
    </row>
    <row r="218" spans="1:5" ht="12.75">
      <c r="A218" t="s">
        <v>58</v>
      </c>
      <c r="E218" s="39" t="s">
        <v>5</v>
      </c>
    </row>
    <row r="219" spans="1:16" ht="12.75">
      <c r="A219" t="s">
        <v>48</v>
      </c>
      <c s="34" t="s">
        <v>1016</v>
      </c>
      <c s="34" t="s">
        <v>10888</v>
      </c>
      <c s="35" t="s">
        <v>5</v>
      </c>
      <c s="6" t="s">
        <v>10814</v>
      </c>
      <c s="36" t="s">
        <v>52</v>
      </c>
      <c s="37">
        <v>2</v>
      </c>
      <c s="36">
        <v>0</v>
      </c>
      <c s="36">
        <f>ROUND(G219*H219,6)</f>
      </c>
      <c r="L219" s="38">
        <v>0</v>
      </c>
      <c s="32">
        <f>ROUND(ROUND(L219,2)*ROUND(G219,3),2)</f>
      </c>
      <c s="36" t="s">
        <v>8175</v>
      </c>
      <c>
        <f>(M219*21)/100</f>
      </c>
      <c t="s">
        <v>27</v>
      </c>
    </row>
    <row r="220" spans="1:5" ht="12.75">
      <c r="A220" s="35" t="s">
        <v>54</v>
      </c>
      <c r="E220" s="39" t="s">
        <v>10814</v>
      </c>
    </row>
    <row r="221" spans="1:5" ht="12.75">
      <c r="A221" s="35" t="s">
        <v>56</v>
      </c>
      <c r="E221" s="40" t="s">
        <v>5</v>
      </c>
    </row>
    <row r="222" spans="1:5" ht="12.75">
      <c r="A222" t="s">
        <v>58</v>
      </c>
      <c r="E222" s="39" t="s">
        <v>5</v>
      </c>
    </row>
    <row r="223" spans="1:16" ht="12.75">
      <c r="A223" t="s">
        <v>48</v>
      </c>
      <c s="34" t="s">
        <v>1018</v>
      </c>
      <c s="34" t="s">
        <v>10889</v>
      </c>
      <c s="35" t="s">
        <v>5</v>
      </c>
      <c s="6" t="s">
        <v>8339</v>
      </c>
      <c s="36" t="s">
        <v>52</v>
      </c>
      <c s="37">
        <v>1</v>
      </c>
      <c s="36">
        <v>0</v>
      </c>
      <c s="36">
        <f>ROUND(G223*H223,6)</f>
      </c>
      <c r="L223" s="38">
        <v>0</v>
      </c>
      <c s="32">
        <f>ROUND(ROUND(L223,2)*ROUND(G223,3),2)</f>
      </c>
      <c s="36" t="s">
        <v>8175</v>
      </c>
      <c>
        <f>(M223*21)/100</f>
      </c>
      <c t="s">
        <v>27</v>
      </c>
    </row>
    <row r="224" spans="1:5" ht="12.75">
      <c r="A224" s="35" t="s">
        <v>54</v>
      </c>
      <c r="E224" s="39" t="s">
        <v>8339</v>
      </c>
    </row>
    <row r="225" spans="1:5" ht="12.75">
      <c r="A225" s="35" t="s">
        <v>56</v>
      </c>
      <c r="E225" s="40" t="s">
        <v>5</v>
      </c>
    </row>
    <row r="226" spans="1:5" ht="12.75">
      <c r="A226" t="s">
        <v>58</v>
      </c>
      <c r="E226" s="39" t="s">
        <v>5</v>
      </c>
    </row>
    <row r="227" spans="1:16" ht="25.5">
      <c r="A227" t="s">
        <v>48</v>
      </c>
      <c s="34" t="s">
        <v>1020</v>
      </c>
      <c s="34" t="s">
        <v>10890</v>
      </c>
      <c s="35" t="s">
        <v>5</v>
      </c>
      <c s="6" t="s">
        <v>10817</v>
      </c>
      <c s="36" t="s">
        <v>52</v>
      </c>
      <c s="37">
        <v>1</v>
      </c>
      <c s="36">
        <v>0</v>
      </c>
      <c s="36">
        <f>ROUND(G227*H227,6)</f>
      </c>
      <c r="L227" s="38">
        <v>0</v>
      </c>
      <c s="32">
        <f>ROUND(ROUND(L227,2)*ROUND(G227,3),2)</f>
      </c>
      <c s="36" t="s">
        <v>8175</v>
      </c>
      <c>
        <f>(M227*21)/100</f>
      </c>
      <c t="s">
        <v>27</v>
      </c>
    </row>
    <row r="228" spans="1:5" ht="25.5">
      <c r="A228" s="35" t="s">
        <v>54</v>
      </c>
      <c r="E228" s="39" t="s">
        <v>10817</v>
      </c>
    </row>
    <row r="229" spans="1:5" ht="12.75">
      <c r="A229" s="35" t="s">
        <v>56</v>
      </c>
      <c r="E229" s="40" t="s">
        <v>5</v>
      </c>
    </row>
    <row r="230" spans="1:5" ht="12.75">
      <c r="A230" t="s">
        <v>58</v>
      </c>
      <c r="E230" s="39" t="s">
        <v>5</v>
      </c>
    </row>
    <row r="231" spans="1:13" ht="25.5">
      <c r="A231" t="s">
        <v>8165</v>
      </c>
      <c r="C231" s="31" t="s">
        <v>8342</v>
      </c>
      <c r="E231" s="33" t="s">
        <v>10891</v>
      </c>
      <c r="J231" s="32">
        <f>0+J232</f>
      </c>
      <c s="32">
        <f>0+K232</f>
      </c>
      <c s="32">
        <f>0+L232</f>
      </c>
      <c s="32">
        <f>0+M232</f>
      </c>
    </row>
    <row r="232" spans="1:13" ht="12.75">
      <c r="A232" t="s">
        <v>46</v>
      </c>
      <c r="C232" s="31" t="s">
        <v>10805</v>
      </c>
      <c r="E232" s="33" t="s">
        <v>10806</v>
      </c>
      <c r="J232" s="32">
        <f>0</f>
      </c>
      <c s="32">
        <f>0</f>
      </c>
      <c s="32">
        <f>0+L233+L237+L241+L245+L249</f>
      </c>
      <c s="32">
        <f>0+M233+M237+M241+M245+M249</f>
      </c>
    </row>
    <row r="233" spans="1:16" ht="12.75">
      <c r="A233" t="s">
        <v>48</v>
      </c>
      <c s="34" t="s">
        <v>865</v>
      </c>
      <c s="34" t="s">
        <v>10892</v>
      </c>
      <c s="35" t="s">
        <v>5</v>
      </c>
      <c s="6" t="s">
        <v>10808</v>
      </c>
      <c s="36" t="s">
        <v>163</v>
      </c>
      <c s="37">
        <v>138</v>
      </c>
      <c s="36">
        <v>0</v>
      </c>
      <c s="36">
        <f>ROUND(G233*H233,6)</f>
      </c>
      <c r="L233" s="38">
        <v>0</v>
      </c>
      <c s="32">
        <f>ROUND(ROUND(L233,2)*ROUND(G233,3),2)</f>
      </c>
      <c s="36" t="s">
        <v>8175</v>
      </c>
      <c>
        <f>(M233*21)/100</f>
      </c>
      <c t="s">
        <v>27</v>
      </c>
    </row>
    <row r="234" spans="1:5" ht="63.75">
      <c r="A234" s="35" t="s">
        <v>54</v>
      </c>
      <c r="E234" s="39" t="s">
        <v>10893</v>
      </c>
    </row>
    <row r="235" spans="1:5" ht="38.25">
      <c r="A235" s="35" t="s">
        <v>56</v>
      </c>
      <c r="E235" s="40" t="s">
        <v>10894</v>
      </c>
    </row>
    <row r="236" spans="1:5" ht="12.75">
      <c r="A236" t="s">
        <v>58</v>
      </c>
      <c r="E236" s="39" t="s">
        <v>5</v>
      </c>
    </row>
    <row r="237" spans="1:16" ht="12.75">
      <c r="A237" t="s">
        <v>48</v>
      </c>
      <c s="34" t="s">
        <v>3565</v>
      </c>
      <c s="34" t="s">
        <v>10895</v>
      </c>
      <c s="35" t="s">
        <v>5</v>
      </c>
      <c s="6" t="s">
        <v>10812</v>
      </c>
      <c s="36" t="s">
        <v>163</v>
      </c>
      <c s="37">
        <v>138</v>
      </c>
      <c s="36">
        <v>0</v>
      </c>
      <c s="36">
        <f>ROUND(G237*H237,6)</f>
      </c>
      <c r="L237" s="38">
        <v>0</v>
      </c>
      <c s="32">
        <f>ROUND(ROUND(L237,2)*ROUND(G237,3),2)</f>
      </c>
      <c s="36" t="s">
        <v>8175</v>
      </c>
      <c>
        <f>(M237*21)/100</f>
      </c>
      <c t="s">
        <v>27</v>
      </c>
    </row>
    <row r="238" spans="1:5" ht="12.75">
      <c r="A238" s="35" t="s">
        <v>54</v>
      </c>
      <c r="E238" s="39" t="s">
        <v>10812</v>
      </c>
    </row>
    <row r="239" spans="1:5" ht="38.25">
      <c r="A239" s="35" t="s">
        <v>56</v>
      </c>
      <c r="E239" s="40" t="s">
        <v>10894</v>
      </c>
    </row>
    <row r="240" spans="1:5" ht="12.75">
      <c r="A240" t="s">
        <v>58</v>
      </c>
      <c r="E240" s="39" t="s">
        <v>5</v>
      </c>
    </row>
    <row r="241" spans="1:16" ht="12.75">
      <c r="A241" t="s">
        <v>48</v>
      </c>
      <c s="34" t="s">
        <v>3570</v>
      </c>
      <c s="34" t="s">
        <v>10896</v>
      </c>
      <c s="35" t="s">
        <v>5</v>
      </c>
      <c s="6" t="s">
        <v>10814</v>
      </c>
      <c s="36" t="s">
        <v>52</v>
      </c>
      <c s="37">
        <v>10</v>
      </c>
      <c s="36">
        <v>0</v>
      </c>
      <c s="36">
        <f>ROUND(G241*H241,6)</f>
      </c>
      <c r="L241" s="38">
        <v>0</v>
      </c>
      <c s="32">
        <f>ROUND(ROUND(L241,2)*ROUND(G241,3),2)</f>
      </c>
      <c s="36" t="s">
        <v>8175</v>
      </c>
      <c>
        <f>(M241*21)/100</f>
      </c>
      <c t="s">
        <v>27</v>
      </c>
    </row>
    <row r="242" spans="1:5" ht="12.75">
      <c r="A242" s="35" t="s">
        <v>54</v>
      </c>
      <c r="E242" s="39" t="s">
        <v>10814</v>
      </c>
    </row>
    <row r="243" spans="1:5" ht="12.75">
      <c r="A243" s="35" t="s">
        <v>56</v>
      </c>
      <c r="E243" s="40" t="s">
        <v>5</v>
      </c>
    </row>
    <row r="244" spans="1:5" ht="12.75">
      <c r="A244" t="s">
        <v>58</v>
      </c>
      <c r="E244" s="39" t="s">
        <v>5</v>
      </c>
    </row>
    <row r="245" spans="1:16" ht="12.75">
      <c r="A245" t="s">
        <v>48</v>
      </c>
      <c s="34" t="s">
        <v>3575</v>
      </c>
      <c s="34" t="s">
        <v>10897</v>
      </c>
      <c s="35" t="s">
        <v>5</v>
      </c>
      <c s="6" t="s">
        <v>8339</v>
      </c>
      <c s="36" t="s">
        <v>52</v>
      </c>
      <c s="37">
        <v>6</v>
      </c>
      <c s="36">
        <v>0</v>
      </c>
      <c s="36">
        <f>ROUND(G245*H245,6)</f>
      </c>
      <c r="L245" s="38">
        <v>0</v>
      </c>
      <c s="32">
        <f>ROUND(ROUND(L245,2)*ROUND(G245,3),2)</f>
      </c>
      <c s="36" t="s">
        <v>8175</v>
      </c>
      <c>
        <f>(M245*21)/100</f>
      </c>
      <c t="s">
        <v>27</v>
      </c>
    </row>
    <row r="246" spans="1:5" ht="12.75">
      <c r="A246" s="35" t="s">
        <v>54</v>
      </c>
      <c r="E246" s="39" t="s">
        <v>8339</v>
      </c>
    </row>
    <row r="247" spans="1:5" ht="12.75">
      <c r="A247" s="35" t="s">
        <v>56</v>
      </c>
      <c r="E247" s="40" t="s">
        <v>5</v>
      </c>
    </row>
    <row r="248" spans="1:5" ht="12.75">
      <c r="A248" t="s">
        <v>58</v>
      </c>
      <c r="E248" s="39" t="s">
        <v>5</v>
      </c>
    </row>
    <row r="249" spans="1:16" ht="25.5">
      <c r="A249" t="s">
        <v>48</v>
      </c>
      <c s="34" t="s">
        <v>3579</v>
      </c>
      <c s="34" t="s">
        <v>10898</v>
      </c>
      <c s="35" t="s">
        <v>5</v>
      </c>
      <c s="6" t="s">
        <v>10817</v>
      </c>
      <c s="36" t="s">
        <v>52</v>
      </c>
      <c s="37">
        <v>4</v>
      </c>
      <c s="36">
        <v>0</v>
      </c>
      <c s="36">
        <f>ROUND(G249*H249,6)</f>
      </c>
      <c r="L249" s="38">
        <v>0</v>
      </c>
      <c s="32">
        <f>ROUND(ROUND(L249,2)*ROUND(G249,3),2)</f>
      </c>
      <c s="36" t="s">
        <v>8175</v>
      </c>
      <c>
        <f>(M249*21)/100</f>
      </c>
      <c t="s">
        <v>27</v>
      </c>
    </row>
    <row r="250" spans="1:5" ht="25.5">
      <c r="A250" s="35" t="s">
        <v>54</v>
      </c>
      <c r="E250" s="39" t="s">
        <v>10817</v>
      </c>
    </row>
    <row r="251" spans="1:5" ht="12.75">
      <c r="A251" s="35" t="s">
        <v>56</v>
      </c>
      <c r="E251" s="40" t="s">
        <v>5</v>
      </c>
    </row>
    <row r="252" spans="1:5" ht="12.75">
      <c r="A252" t="s">
        <v>58</v>
      </c>
      <c r="E252" s="39" t="s">
        <v>5</v>
      </c>
    </row>
    <row r="253" spans="1:13" ht="25.5">
      <c r="A253" t="s">
        <v>8165</v>
      </c>
      <c r="C253" s="31" t="s">
        <v>8353</v>
      </c>
      <c r="E253" s="33" t="s">
        <v>10899</v>
      </c>
      <c r="J253" s="32">
        <f>0+J254</f>
      </c>
      <c s="32">
        <f>0+K254</f>
      </c>
      <c s="32">
        <f>0+L254</f>
      </c>
      <c s="32">
        <f>0+M254</f>
      </c>
    </row>
    <row r="254" spans="1:13" ht="12.75">
      <c r="A254" t="s">
        <v>46</v>
      </c>
      <c r="C254" s="31" t="s">
        <v>10805</v>
      </c>
      <c r="E254" s="33" t="s">
        <v>10806</v>
      </c>
      <c r="J254" s="32">
        <f>0</f>
      </c>
      <c s="32">
        <f>0</f>
      </c>
      <c s="32">
        <f>0+L255+L259+L263+L267</f>
      </c>
      <c s="32">
        <f>0+M255+M259+M263+M267</f>
      </c>
    </row>
    <row r="255" spans="1:16" ht="12.75">
      <c r="A255" t="s">
        <v>48</v>
      </c>
      <c s="34" t="s">
        <v>3583</v>
      </c>
      <c s="34" t="s">
        <v>10900</v>
      </c>
      <c s="35" t="s">
        <v>5</v>
      </c>
      <c s="6" t="s">
        <v>10808</v>
      </c>
      <c s="36" t="s">
        <v>163</v>
      </c>
      <c s="37">
        <v>45</v>
      </c>
      <c s="36">
        <v>0</v>
      </c>
      <c s="36">
        <f>ROUND(G255*H255,6)</f>
      </c>
      <c r="L255" s="38">
        <v>0</v>
      </c>
      <c s="32">
        <f>ROUND(ROUND(L255,2)*ROUND(G255,3),2)</f>
      </c>
      <c s="36" t="s">
        <v>8175</v>
      </c>
      <c>
        <f>(M255*21)/100</f>
      </c>
      <c t="s">
        <v>27</v>
      </c>
    </row>
    <row r="256" spans="1:5" ht="51">
      <c r="A256" s="35" t="s">
        <v>54</v>
      </c>
      <c r="E256" s="39" t="s">
        <v>10901</v>
      </c>
    </row>
    <row r="257" spans="1:5" ht="38.25">
      <c r="A257" s="35" t="s">
        <v>56</v>
      </c>
      <c r="E257" s="40" t="s">
        <v>10902</v>
      </c>
    </row>
    <row r="258" spans="1:5" ht="12.75">
      <c r="A258" t="s">
        <v>58</v>
      </c>
      <c r="E258" s="39" t="s">
        <v>5</v>
      </c>
    </row>
    <row r="259" spans="1:16" ht="12.75">
      <c r="A259" t="s">
        <v>48</v>
      </c>
      <c s="34" t="s">
        <v>3589</v>
      </c>
      <c s="34" t="s">
        <v>10903</v>
      </c>
      <c s="35" t="s">
        <v>5</v>
      </c>
      <c s="6" t="s">
        <v>10812</v>
      </c>
      <c s="36" t="s">
        <v>163</v>
      </c>
      <c s="37">
        <v>45</v>
      </c>
      <c s="36">
        <v>0</v>
      </c>
      <c s="36">
        <f>ROUND(G259*H259,6)</f>
      </c>
      <c r="L259" s="38">
        <v>0</v>
      </c>
      <c s="32">
        <f>ROUND(ROUND(L259,2)*ROUND(G259,3),2)</f>
      </c>
      <c s="36" t="s">
        <v>8175</v>
      </c>
      <c>
        <f>(M259*21)/100</f>
      </c>
      <c t="s">
        <v>27</v>
      </c>
    </row>
    <row r="260" spans="1:5" ht="12.75">
      <c r="A260" s="35" t="s">
        <v>54</v>
      </c>
      <c r="E260" s="39" t="s">
        <v>10812</v>
      </c>
    </row>
    <row r="261" spans="1:5" ht="38.25">
      <c r="A261" s="35" t="s">
        <v>56</v>
      </c>
      <c r="E261" s="40" t="s">
        <v>10902</v>
      </c>
    </row>
    <row r="262" spans="1:5" ht="12.75">
      <c r="A262" t="s">
        <v>58</v>
      </c>
      <c r="E262" s="39" t="s">
        <v>5</v>
      </c>
    </row>
    <row r="263" spans="1:16" ht="12.75">
      <c r="A263" t="s">
        <v>48</v>
      </c>
      <c s="34" t="s">
        <v>3594</v>
      </c>
      <c s="34" t="s">
        <v>10904</v>
      </c>
      <c s="35" t="s">
        <v>5</v>
      </c>
      <c s="6" t="s">
        <v>10814</v>
      </c>
      <c s="36" t="s">
        <v>52</v>
      </c>
      <c s="37">
        <v>1</v>
      </c>
      <c s="36">
        <v>0</v>
      </c>
      <c s="36">
        <f>ROUND(G263*H263,6)</f>
      </c>
      <c r="L263" s="38">
        <v>0</v>
      </c>
      <c s="32">
        <f>ROUND(ROUND(L263,2)*ROUND(G263,3),2)</f>
      </c>
      <c s="36" t="s">
        <v>8175</v>
      </c>
      <c>
        <f>(M263*21)/100</f>
      </c>
      <c t="s">
        <v>27</v>
      </c>
    </row>
    <row r="264" spans="1:5" ht="12.75">
      <c r="A264" s="35" t="s">
        <v>54</v>
      </c>
      <c r="E264" s="39" t="s">
        <v>10814</v>
      </c>
    </row>
    <row r="265" spans="1:5" ht="12.75">
      <c r="A265" s="35" t="s">
        <v>56</v>
      </c>
      <c r="E265" s="40" t="s">
        <v>5</v>
      </c>
    </row>
    <row r="266" spans="1:5" ht="12.75">
      <c r="A266" t="s">
        <v>58</v>
      </c>
      <c r="E266" s="39" t="s">
        <v>5</v>
      </c>
    </row>
    <row r="267" spans="1:16" ht="12.75">
      <c r="A267" t="s">
        <v>48</v>
      </c>
      <c s="34" t="s">
        <v>3544</v>
      </c>
      <c s="34" t="s">
        <v>10905</v>
      </c>
      <c s="35" t="s">
        <v>5</v>
      </c>
      <c s="6" t="s">
        <v>8339</v>
      </c>
      <c s="36" t="s">
        <v>52</v>
      </c>
      <c s="37">
        <v>1</v>
      </c>
      <c s="36">
        <v>0</v>
      </c>
      <c s="36">
        <f>ROUND(G267*H267,6)</f>
      </c>
      <c r="L267" s="38">
        <v>0</v>
      </c>
      <c s="32">
        <f>ROUND(ROUND(L267,2)*ROUND(G267,3),2)</f>
      </c>
      <c s="36" t="s">
        <v>8175</v>
      </c>
      <c>
        <f>(M267*21)/100</f>
      </c>
      <c t="s">
        <v>27</v>
      </c>
    </row>
    <row r="268" spans="1:5" ht="12.75">
      <c r="A268" s="35" t="s">
        <v>54</v>
      </c>
      <c r="E268" s="39" t="s">
        <v>8339</v>
      </c>
    </row>
    <row r="269" spans="1:5" ht="12.75">
      <c r="A269" s="35" t="s">
        <v>56</v>
      </c>
      <c r="E269" s="40" t="s">
        <v>5</v>
      </c>
    </row>
    <row r="270" spans="1:5" ht="12.75">
      <c r="A270" t="s">
        <v>58</v>
      </c>
      <c r="E270" s="39" t="s">
        <v>5</v>
      </c>
    </row>
    <row r="271" spans="1:13" ht="12.75">
      <c r="A271" t="s">
        <v>8165</v>
      </c>
      <c r="C271" s="31" t="s">
        <v>8365</v>
      </c>
      <c r="E271" s="33" t="s">
        <v>10906</v>
      </c>
      <c r="J271" s="32">
        <f>0+J272+J329</f>
      </c>
      <c s="32">
        <f>0+K272+K329</f>
      </c>
      <c s="32">
        <f>0+L272+L329</f>
      </c>
      <c s="32">
        <f>0+M272+M329</f>
      </c>
    </row>
    <row r="272" spans="1:13" ht="12.75">
      <c r="A272" t="s">
        <v>46</v>
      </c>
      <c r="C272" s="31" t="s">
        <v>8184</v>
      </c>
      <c r="E272" s="33" t="s">
        <v>8169</v>
      </c>
      <c r="J272" s="32">
        <f>0</f>
      </c>
      <c s="32">
        <f>0</f>
      </c>
      <c s="32">
        <f>0+L273+L277+L281+L285+L289+L293+L297+L301+L305+L309+L313+L317+L321+L325</f>
      </c>
      <c s="32">
        <f>0+M273+M277+M281+M285+M289+M293+M297+M301+M305+M309+M313+M317+M321+M325</f>
      </c>
    </row>
    <row r="273" spans="1:16" ht="25.5">
      <c r="A273" t="s">
        <v>48</v>
      </c>
      <c s="34" t="s">
        <v>3602</v>
      </c>
      <c s="34" t="s">
        <v>10819</v>
      </c>
      <c s="35" t="s">
        <v>7756</v>
      </c>
      <c s="6" t="s">
        <v>10907</v>
      </c>
      <c s="36" t="s">
        <v>52</v>
      </c>
      <c s="37">
        <v>1</v>
      </c>
      <c s="36">
        <v>0</v>
      </c>
      <c s="36">
        <f>ROUND(G273*H273,6)</f>
      </c>
      <c r="L273" s="38">
        <v>0</v>
      </c>
      <c s="32">
        <f>ROUND(ROUND(L273,2)*ROUND(G273,3),2)</f>
      </c>
      <c s="36" t="s">
        <v>8172</v>
      </c>
      <c>
        <f>(M273*21)/100</f>
      </c>
      <c t="s">
        <v>27</v>
      </c>
    </row>
    <row r="274" spans="1:5" ht="12.75">
      <c r="A274" s="35" t="s">
        <v>54</v>
      </c>
      <c r="E274" s="39" t="s">
        <v>5</v>
      </c>
    </row>
    <row r="275" spans="1:5" ht="12.75">
      <c r="A275" s="35" t="s">
        <v>56</v>
      </c>
      <c r="E275" s="40" t="s">
        <v>5</v>
      </c>
    </row>
    <row r="276" spans="1:5" ht="12.75">
      <c r="A276" t="s">
        <v>58</v>
      </c>
      <c r="E276" s="39" t="s">
        <v>5</v>
      </c>
    </row>
    <row r="277" spans="1:16" ht="12.75">
      <c r="A277" t="s">
        <v>48</v>
      </c>
      <c s="34" t="s">
        <v>3608</v>
      </c>
      <c s="34" t="s">
        <v>10908</v>
      </c>
      <c s="35" t="s">
        <v>5</v>
      </c>
      <c s="6" t="s">
        <v>10909</v>
      </c>
      <c s="36" t="s">
        <v>52</v>
      </c>
      <c s="37">
        <v>1</v>
      </c>
      <c s="36">
        <v>0</v>
      </c>
      <c s="36">
        <f>ROUND(G277*H277,6)</f>
      </c>
      <c r="L277" s="38">
        <v>0</v>
      </c>
      <c s="32">
        <f>ROUND(ROUND(L277,2)*ROUND(G277,3),2)</f>
      </c>
      <c s="36" t="s">
        <v>8175</v>
      </c>
      <c>
        <f>(M277*21)/100</f>
      </c>
      <c t="s">
        <v>27</v>
      </c>
    </row>
    <row r="278" spans="1:5" ht="51">
      <c r="A278" s="35" t="s">
        <v>54</v>
      </c>
      <c r="E278" s="39" t="s">
        <v>10910</v>
      </c>
    </row>
    <row r="279" spans="1:5" ht="12.75">
      <c r="A279" s="35" t="s">
        <v>56</v>
      </c>
      <c r="E279" s="40" t="s">
        <v>5</v>
      </c>
    </row>
    <row r="280" spans="1:5" ht="12.75">
      <c r="A280" t="s">
        <v>58</v>
      </c>
      <c r="E280" s="39" t="s">
        <v>5</v>
      </c>
    </row>
    <row r="281" spans="1:16" ht="12.75">
      <c r="A281" t="s">
        <v>48</v>
      </c>
      <c s="34" t="s">
        <v>3609</v>
      </c>
      <c s="34" t="s">
        <v>10911</v>
      </c>
      <c s="35" t="s">
        <v>7090</v>
      </c>
      <c s="6" t="s">
        <v>10912</v>
      </c>
      <c s="36" t="s">
        <v>52</v>
      </c>
      <c s="37">
        <v>5</v>
      </c>
      <c s="36">
        <v>0</v>
      </c>
      <c s="36">
        <f>ROUND(G281*H281,6)</f>
      </c>
      <c r="L281" s="38">
        <v>0</v>
      </c>
      <c s="32">
        <f>ROUND(ROUND(L281,2)*ROUND(G281,3),2)</f>
      </c>
      <c s="36" t="s">
        <v>8172</v>
      </c>
      <c>
        <f>(M281*21)/100</f>
      </c>
      <c t="s">
        <v>27</v>
      </c>
    </row>
    <row r="282" spans="1:5" ht="38.25">
      <c r="A282" s="35" t="s">
        <v>54</v>
      </c>
      <c r="E282" s="39" t="s">
        <v>10913</v>
      </c>
    </row>
    <row r="283" spans="1:5" ht="12.75">
      <c r="A283" s="35" t="s">
        <v>56</v>
      </c>
      <c r="E283" s="40" t="s">
        <v>5</v>
      </c>
    </row>
    <row r="284" spans="1:5" ht="12.75">
      <c r="A284" t="s">
        <v>58</v>
      </c>
      <c r="E284" s="39" t="s">
        <v>5</v>
      </c>
    </row>
    <row r="285" spans="1:16" ht="25.5">
      <c r="A285" t="s">
        <v>48</v>
      </c>
      <c s="34" t="s">
        <v>3612</v>
      </c>
      <c s="34" t="s">
        <v>10914</v>
      </c>
      <c s="35" t="s">
        <v>5</v>
      </c>
      <c s="6" t="s">
        <v>10915</v>
      </c>
      <c s="36" t="s">
        <v>52</v>
      </c>
      <c s="37">
        <v>1</v>
      </c>
      <c s="36">
        <v>0</v>
      </c>
      <c s="36">
        <f>ROUND(G285*H285,6)</f>
      </c>
      <c r="L285" s="38">
        <v>0</v>
      </c>
      <c s="32">
        <f>ROUND(ROUND(L285,2)*ROUND(G285,3),2)</f>
      </c>
      <c s="36" t="s">
        <v>8175</v>
      </c>
      <c>
        <f>(M285*21)/100</f>
      </c>
      <c t="s">
        <v>27</v>
      </c>
    </row>
    <row r="286" spans="1:5" ht="38.25">
      <c r="A286" s="35" t="s">
        <v>54</v>
      </c>
      <c r="E286" s="39" t="s">
        <v>10916</v>
      </c>
    </row>
    <row r="287" spans="1:5" ht="12.75">
      <c r="A287" s="35" t="s">
        <v>56</v>
      </c>
      <c r="E287" s="40" t="s">
        <v>5</v>
      </c>
    </row>
    <row r="288" spans="1:5" ht="12.75">
      <c r="A288" t="s">
        <v>58</v>
      </c>
      <c r="E288" s="39" t="s">
        <v>5</v>
      </c>
    </row>
    <row r="289" spans="1:16" ht="25.5">
      <c r="A289" t="s">
        <v>48</v>
      </c>
      <c s="34" t="s">
        <v>3616</v>
      </c>
      <c s="34" t="s">
        <v>10917</v>
      </c>
      <c s="35" t="s">
        <v>5</v>
      </c>
      <c s="6" t="s">
        <v>10918</v>
      </c>
      <c s="36" t="s">
        <v>52</v>
      </c>
      <c s="37">
        <v>3</v>
      </c>
      <c s="36">
        <v>0</v>
      </c>
      <c s="36">
        <f>ROUND(G289*H289,6)</f>
      </c>
      <c r="L289" s="38">
        <v>0</v>
      </c>
      <c s="32">
        <f>ROUND(ROUND(L289,2)*ROUND(G289,3),2)</f>
      </c>
      <c s="36" t="s">
        <v>8175</v>
      </c>
      <c>
        <f>(M289*21)/100</f>
      </c>
      <c t="s">
        <v>27</v>
      </c>
    </row>
    <row r="290" spans="1:5" ht="38.25">
      <c r="A290" s="35" t="s">
        <v>54</v>
      </c>
      <c r="E290" s="39" t="s">
        <v>10919</v>
      </c>
    </row>
    <row r="291" spans="1:5" ht="12.75">
      <c r="A291" s="35" t="s">
        <v>56</v>
      </c>
      <c r="E291" s="40" t="s">
        <v>5</v>
      </c>
    </row>
    <row r="292" spans="1:5" ht="12.75">
      <c r="A292" t="s">
        <v>58</v>
      </c>
      <c r="E292" s="39" t="s">
        <v>5</v>
      </c>
    </row>
    <row r="293" spans="1:16" ht="25.5">
      <c r="A293" t="s">
        <v>48</v>
      </c>
      <c s="34" t="s">
        <v>3620</v>
      </c>
      <c s="34" t="s">
        <v>10920</v>
      </c>
      <c s="35" t="s">
        <v>5</v>
      </c>
      <c s="6" t="s">
        <v>10921</v>
      </c>
      <c s="36" t="s">
        <v>52</v>
      </c>
      <c s="37">
        <v>1</v>
      </c>
      <c s="36">
        <v>0</v>
      </c>
      <c s="36">
        <f>ROUND(G293*H293,6)</f>
      </c>
      <c r="L293" s="38">
        <v>0</v>
      </c>
      <c s="32">
        <f>ROUND(ROUND(L293,2)*ROUND(G293,3),2)</f>
      </c>
      <c s="36" t="s">
        <v>8175</v>
      </c>
      <c>
        <f>(M293*21)/100</f>
      </c>
      <c t="s">
        <v>27</v>
      </c>
    </row>
    <row r="294" spans="1:5" ht="38.25">
      <c r="A294" s="35" t="s">
        <v>54</v>
      </c>
      <c r="E294" s="39" t="s">
        <v>10922</v>
      </c>
    </row>
    <row r="295" spans="1:5" ht="12.75">
      <c r="A295" s="35" t="s">
        <v>56</v>
      </c>
      <c r="E295" s="40" t="s">
        <v>5</v>
      </c>
    </row>
    <row r="296" spans="1:5" ht="12.75">
      <c r="A296" t="s">
        <v>58</v>
      </c>
      <c r="E296" s="39" t="s">
        <v>5</v>
      </c>
    </row>
    <row r="297" spans="1:16" ht="12.75">
      <c r="A297" t="s">
        <v>48</v>
      </c>
      <c s="34" t="s">
        <v>3624</v>
      </c>
      <c s="34" t="s">
        <v>10923</v>
      </c>
      <c s="35" t="s">
        <v>5</v>
      </c>
      <c s="6" t="s">
        <v>10924</v>
      </c>
      <c s="36" t="s">
        <v>52</v>
      </c>
      <c s="37">
        <v>1</v>
      </c>
      <c s="36">
        <v>0</v>
      </c>
      <c s="36">
        <f>ROUND(G297*H297,6)</f>
      </c>
      <c r="L297" s="38">
        <v>0</v>
      </c>
      <c s="32">
        <f>ROUND(ROUND(L297,2)*ROUND(G297,3),2)</f>
      </c>
      <c s="36" t="s">
        <v>8175</v>
      </c>
      <c>
        <f>(M297*21)/100</f>
      </c>
      <c t="s">
        <v>27</v>
      </c>
    </row>
    <row r="298" spans="1:5" ht="12.75">
      <c r="A298" s="35" t="s">
        <v>54</v>
      </c>
      <c r="E298" s="39" t="s">
        <v>10924</v>
      </c>
    </row>
    <row r="299" spans="1:5" ht="12.75">
      <c r="A299" s="35" t="s">
        <v>56</v>
      </c>
      <c r="E299" s="40" t="s">
        <v>5</v>
      </c>
    </row>
    <row r="300" spans="1:5" ht="12.75">
      <c r="A300" t="s">
        <v>58</v>
      </c>
      <c r="E300" s="39" t="s">
        <v>5</v>
      </c>
    </row>
    <row r="301" spans="1:16" ht="12.75">
      <c r="A301" t="s">
        <v>48</v>
      </c>
      <c s="34" t="s">
        <v>3628</v>
      </c>
      <c s="34" t="s">
        <v>10925</v>
      </c>
      <c s="35" t="s">
        <v>5</v>
      </c>
      <c s="6" t="s">
        <v>10924</v>
      </c>
      <c s="36" t="s">
        <v>52</v>
      </c>
      <c s="37">
        <v>6</v>
      </c>
      <c s="36">
        <v>0</v>
      </c>
      <c s="36">
        <f>ROUND(G301*H301,6)</f>
      </c>
      <c r="L301" s="38">
        <v>0</v>
      </c>
      <c s="32">
        <f>ROUND(ROUND(L301,2)*ROUND(G301,3),2)</f>
      </c>
      <c s="36" t="s">
        <v>8175</v>
      </c>
      <c>
        <f>(M301*21)/100</f>
      </c>
      <c t="s">
        <v>27</v>
      </c>
    </row>
    <row r="302" spans="1:5" ht="12.75">
      <c r="A302" s="35" t="s">
        <v>54</v>
      </c>
      <c r="E302" s="39" t="s">
        <v>10924</v>
      </c>
    </row>
    <row r="303" spans="1:5" ht="12.75">
      <c r="A303" s="35" t="s">
        <v>56</v>
      </c>
      <c r="E303" s="40" t="s">
        <v>5</v>
      </c>
    </row>
    <row r="304" spans="1:5" ht="12.75">
      <c r="A304" t="s">
        <v>58</v>
      </c>
      <c r="E304" s="39" t="s">
        <v>5</v>
      </c>
    </row>
    <row r="305" spans="1:16" ht="12.75">
      <c r="A305" t="s">
        <v>48</v>
      </c>
      <c s="34" t="s">
        <v>3632</v>
      </c>
      <c s="34" t="s">
        <v>10926</v>
      </c>
      <c s="35" t="s">
        <v>5</v>
      </c>
      <c s="6" t="s">
        <v>10830</v>
      </c>
      <c s="36" t="s">
        <v>52</v>
      </c>
      <c s="37">
        <v>8</v>
      </c>
      <c s="36">
        <v>0</v>
      </c>
      <c s="36">
        <f>ROUND(G305*H305,6)</f>
      </c>
      <c r="L305" s="38">
        <v>0</v>
      </c>
      <c s="32">
        <f>ROUND(ROUND(L305,2)*ROUND(G305,3),2)</f>
      </c>
      <c s="36" t="s">
        <v>8175</v>
      </c>
      <c>
        <f>(M305*21)/100</f>
      </c>
      <c t="s">
        <v>27</v>
      </c>
    </row>
    <row r="306" spans="1:5" ht="12.75">
      <c r="A306" s="35" t="s">
        <v>54</v>
      </c>
      <c r="E306" s="39" t="s">
        <v>10830</v>
      </c>
    </row>
    <row r="307" spans="1:5" ht="12.75">
      <c r="A307" s="35" t="s">
        <v>56</v>
      </c>
      <c r="E307" s="40" t="s">
        <v>5</v>
      </c>
    </row>
    <row r="308" spans="1:5" ht="12.75">
      <c r="A308" t="s">
        <v>58</v>
      </c>
      <c r="E308" s="39" t="s">
        <v>5</v>
      </c>
    </row>
    <row r="309" spans="1:16" ht="12.75">
      <c r="A309" t="s">
        <v>48</v>
      </c>
      <c s="34" t="s">
        <v>3636</v>
      </c>
      <c s="34" t="s">
        <v>10927</v>
      </c>
      <c s="35" t="s">
        <v>5</v>
      </c>
      <c s="6" t="s">
        <v>10855</v>
      </c>
      <c s="36" t="s">
        <v>163</v>
      </c>
      <c s="37">
        <v>80</v>
      </c>
      <c s="36">
        <v>0</v>
      </c>
      <c s="36">
        <f>ROUND(G309*H309,6)</f>
      </c>
      <c r="L309" s="38">
        <v>0</v>
      </c>
      <c s="32">
        <f>ROUND(ROUND(L309,2)*ROUND(G309,3),2)</f>
      </c>
      <c s="36" t="s">
        <v>8175</v>
      </c>
      <c>
        <f>(M309*21)/100</f>
      </c>
      <c t="s">
        <v>27</v>
      </c>
    </row>
    <row r="310" spans="1:5" ht="12.75">
      <c r="A310" s="35" t="s">
        <v>54</v>
      </c>
      <c r="E310" s="39" t="s">
        <v>10855</v>
      </c>
    </row>
    <row r="311" spans="1:5" ht="25.5">
      <c r="A311" s="35" t="s">
        <v>56</v>
      </c>
      <c r="E311" s="40" t="s">
        <v>10928</v>
      </c>
    </row>
    <row r="312" spans="1:5" ht="12.75">
      <c r="A312" t="s">
        <v>58</v>
      </c>
      <c r="E312" s="39" t="s">
        <v>5</v>
      </c>
    </row>
    <row r="313" spans="1:16" ht="12.75">
      <c r="A313" t="s">
        <v>48</v>
      </c>
      <c s="34" t="s">
        <v>3640</v>
      </c>
      <c s="34" t="s">
        <v>10929</v>
      </c>
      <c s="35" t="s">
        <v>5</v>
      </c>
      <c s="6" t="s">
        <v>10835</v>
      </c>
      <c s="36" t="s">
        <v>163</v>
      </c>
      <c s="37">
        <v>80</v>
      </c>
      <c s="36">
        <v>0</v>
      </c>
      <c s="36">
        <f>ROUND(G313*H313,6)</f>
      </c>
      <c r="L313" s="38">
        <v>0</v>
      </c>
      <c s="32">
        <f>ROUND(ROUND(L313,2)*ROUND(G313,3),2)</f>
      </c>
      <c s="36" t="s">
        <v>8175</v>
      </c>
      <c>
        <f>(M313*21)/100</f>
      </c>
      <c t="s">
        <v>27</v>
      </c>
    </row>
    <row r="314" spans="1:5" ht="12.75">
      <c r="A314" s="35" t="s">
        <v>54</v>
      </c>
      <c r="E314" s="39" t="s">
        <v>10835</v>
      </c>
    </row>
    <row r="315" spans="1:5" ht="25.5">
      <c r="A315" s="35" t="s">
        <v>56</v>
      </c>
      <c r="E315" s="40" t="s">
        <v>10928</v>
      </c>
    </row>
    <row r="316" spans="1:5" ht="12.75">
      <c r="A316" t="s">
        <v>58</v>
      </c>
      <c r="E316" s="39" t="s">
        <v>5</v>
      </c>
    </row>
    <row r="317" spans="1:16" ht="12.75">
      <c r="A317" t="s">
        <v>48</v>
      </c>
      <c s="34" t="s">
        <v>3647</v>
      </c>
      <c s="34" t="s">
        <v>10930</v>
      </c>
      <c s="35" t="s">
        <v>5</v>
      </c>
      <c s="6" t="s">
        <v>10814</v>
      </c>
      <c s="36" t="s">
        <v>52</v>
      </c>
      <c s="37">
        <v>10</v>
      </c>
      <c s="36">
        <v>0</v>
      </c>
      <c s="36">
        <f>ROUND(G317*H317,6)</f>
      </c>
      <c r="L317" s="38">
        <v>0</v>
      </c>
      <c s="32">
        <f>ROUND(ROUND(L317,2)*ROUND(G317,3),2)</f>
      </c>
      <c s="36" t="s">
        <v>8175</v>
      </c>
      <c>
        <f>(M317*21)/100</f>
      </c>
      <c t="s">
        <v>27</v>
      </c>
    </row>
    <row r="318" spans="1:5" ht="12.75">
      <c r="A318" s="35" t="s">
        <v>54</v>
      </c>
      <c r="E318" s="39" t="s">
        <v>10814</v>
      </c>
    </row>
    <row r="319" spans="1:5" ht="12.75">
      <c r="A319" s="35" t="s">
        <v>56</v>
      </c>
      <c r="E319" s="40" t="s">
        <v>5</v>
      </c>
    </row>
    <row r="320" spans="1:5" ht="12.75">
      <c r="A320" t="s">
        <v>58</v>
      </c>
      <c r="E320" s="39" t="s">
        <v>5</v>
      </c>
    </row>
    <row r="321" spans="1:16" ht="12.75">
      <c r="A321" t="s">
        <v>48</v>
      </c>
      <c s="34" t="s">
        <v>3652</v>
      </c>
      <c s="34" t="s">
        <v>10931</v>
      </c>
      <c s="35" t="s">
        <v>5</v>
      </c>
      <c s="6" t="s">
        <v>8339</v>
      </c>
      <c s="36" t="s">
        <v>52</v>
      </c>
      <c s="37">
        <v>5</v>
      </c>
      <c s="36">
        <v>0</v>
      </c>
      <c s="36">
        <f>ROUND(G321*H321,6)</f>
      </c>
      <c r="L321" s="38">
        <v>0</v>
      </c>
      <c s="32">
        <f>ROUND(ROUND(L321,2)*ROUND(G321,3),2)</f>
      </c>
      <c s="36" t="s">
        <v>8175</v>
      </c>
      <c>
        <f>(M321*21)/100</f>
      </c>
      <c t="s">
        <v>27</v>
      </c>
    </row>
    <row r="322" spans="1:5" ht="12.75">
      <c r="A322" s="35" t="s">
        <v>54</v>
      </c>
      <c r="E322" s="39" t="s">
        <v>8339</v>
      </c>
    </row>
    <row r="323" spans="1:5" ht="12.75">
      <c r="A323" s="35" t="s">
        <v>56</v>
      </c>
      <c r="E323" s="40" t="s">
        <v>5</v>
      </c>
    </row>
    <row r="324" spans="1:5" ht="12.75">
      <c r="A324" t="s">
        <v>58</v>
      </c>
      <c r="E324" s="39" t="s">
        <v>5</v>
      </c>
    </row>
    <row r="325" spans="1:16" ht="25.5">
      <c r="A325" t="s">
        <v>48</v>
      </c>
      <c s="34" t="s">
        <v>3657</v>
      </c>
      <c s="34" t="s">
        <v>10932</v>
      </c>
      <c s="35" t="s">
        <v>5</v>
      </c>
      <c s="6" t="s">
        <v>10817</v>
      </c>
      <c s="36" t="s">
        <v>52</v>
      </c>
      <c s="37">
        <v>5</v>
      </c>
      <c s="36">
        <v>0</v>
      </c>
      <c s="36">
        <f>ROUND(G325*H325,6)</f>
      </c>
      <c r="L325" s="38">
        <v>0</v>
      </c>
      <c s="32">
        <f>ROUND(ROUND(L325,2)*ROUND(G325,3),2)</f>
      </c>
      <c s="36" t="s">
        <v>8175</v>
      </c>
      <c>
        <f>(M325*21)/100</f>
      </c>
      <c t="s">
        <v>27</v>
      </c>
    </row>
    <row r="326" spans="1:5" ht="25.5">
      <c r="A326" s="35" t="s">
        <v>54</v>
      </c>
      <c r="E326" s="39" t="s">
        <v>10817</v>
      </c>
    </row>
    <row r="327" spans="1:5" ht="12.75">
      <c r="A327" s="35" t="s">
        <v>56</v>
      </c>
      <c r="E327" s="40" t="s">
        <v>5</v>
      </c>
    </row>
    <row r="328" spans="1:5" ht="12.75">
      <c r="A328" t="s">
        <v>58</v>
      </c>
      <c r="E328" s="39" t="s">
        <v>5</v>
      </c>
    </row>
    <row r="329" spans="1:13" ht="12.75">
      <c r="A329" t="s">
        <v>46</v>
      </c>
      <c r="C329" s="31" t="s">
        <v>8216</v>
      </c>
      <c r="E329" s="33" t="s">
        <v>10839</v>
      </c>
      <c r="J329" s="32">
        <f>0</f>
      </c>
      <c s="32">
        <f>0</f>
      </c>
      <c s="32">
        <f>0+L330+L334+L338+L342+L346+L350</f>
      </c>
      <c s="32">
        <f>0+M330+M334+M338+M342+M346+M350</f>
      </c>
    </row>
    <row r="330" spans="1:16" ht="12.75">
      <c r="A330" t="s">
        <v>48</v>
      </c>
      <c s="34" t="s">
        <v>3662</v>
      </c>
      <c s="34" t="s">
        <v>10933</v>
      </c>
      <c s="35" t="s">
        <v>5</v>
      </c>
      <c s="6" t="s">
        <v>10841</v>
      </c>
      <c s="36" t="s">
        <v>1289</v>
      </c>
      <c s="37">
        <v>1</v>
      </c>
      <c s="36">
        <v>0</v>
      </c>
      <c s="36">
        <f>ROUND(G330*H330,6)</f>
      </c>
      <c r="L330" s="38">
        <v>0</v>
      </c>
      <c s="32">
        <f>ROUND(ROUND(L330,2)*ROUND(G330,3),2)</f>
      </c>
      <c s="36" t="s">
        <v>8175</v>
      </c>
      <c>
        <f>(M330*21)/100</f>
      </c>
      <c t="s">
        <v>27</v>
      </c>
    </row>
    <row r="331" spans="1:5" ht="12.75">
      <c r="A331" s="35" t="s">
        <v>54</v>
      </c>
      <c r="E331" s="39" t="s">
        <v>10841</v>
      </c>
    </row>
    <row r="332" spans="1:5" ht="12.75">
      <c r="A332" s="35" t="s">
        <v>56</v>
      </c>
      <c r="E332" s="40" t="s">
        <v>5</v>
      </c>
    </row>
    <row r="333" spans="1:5" ht="12.75">
      <c r="A333" t="s">
        <v>58</v>
      </c>
      <c r="E333" s="39" t="s">
        <v>5</v>
      </c>
    </row>
    <row r="334" spans="1:16" ht="25.5">
      <c r="A334" t="s">
        <v>48</v>
      </c>
      <c s="34" t="s">
        <v>3667</v>
      </c>
      <c s="34" t="s">
        <v>10934</v>
      </c>
      <c s="35" t="s">
        <v>5</v>
      </c>
      <c s="6" t="s">
        <v>10843</v>
      </c>
      <c s="36" t="s">
        <v>1408</v>
      </c>
      <c s="37">
        <v>50</v>
      </c>
      <c s="36">
        <v>0</v>
      </c>
      <c s="36">
        <f>ROUND(G334*H334,6)</f>
      </c>
      <c r="L334" s="38">
        <v>0</v>
      </c>
      <c s="32">
        <f>ROUND(ROUND(L334,2)*ROUND(G334,3),2)</f>
      </c>
      <c s="36" t="s">
        <v>8175</v>
      </c>
      <c>
        <f>(M334*21)/100</f>
      </c>
      <c t="s">
        <v>27</v>
      </c>
    </row>
    <row r="335" spans="1:5" ht="25.5">
      <c r="A335" s="35" t="s">
        <v>54</v>
      </c>
      <c r="E335" s="39" t="s">
        <v>10843</v>
      </c>
    </row>
    <row r="336" spans="1:5" ht="12.75">
      <c r="A336" s="35" t="s">
        <v>56</v>
      </c>
      <c r="E336" s="40" t="s">
        <v>5</v>
      </c>
    </row>
    <row r="337" spans="1:5" ht="12.75">
      <c r="A337" t="s">
        <v>58</v>
      </c>
      <c r="E337" s="39" t="s">
        <v>5</v>
      </c>
    </row>
    <row r="338" spans="1:16" ht="25.5">
      <c r="A338" t="s">
        <v>48</v>
      </c>
      <c s="34" t="s">
        <v>3672</v>
      </c>
      <c s="34" t="s">
        <v>10935</v>
      </c>
      <c s="35" t="s">
        <v>5</v>
      </c>
      <c s="6" t="s">
        <v>10936</v>
      </c>
      <c s="36" t="s">
        <v>215</v>
      </c>
      <c s="37">
        <v>10</v>
      </c>
      <c s="36">
        <v>0</v>
      </c>
      <c s="36">
        <f>ROUND(G338*H338,6)</f>
      </c>
      <c r="L338" s="38">
        <v>0</v>
      </c>
      <c s="32">
        <f>ROUND(ROUND(L338,2)*ROUND(G338,3),2)</f>
      </c>
      <c s="36" t="s">
        <v>8175</v>
      </c>
      <c>
        <f>(M338*21)/100</f>
      </c>
      <c t="s">
        <v>27</v>
      </c>
    </row>
    <row r="339" spans="1:5" ht="25.5">
      <c r="A339" s="35" t="s">
        <v>54</v>
      </c>
      <c r="E339" s="39" t="s">
        <v>10936</v>
      </c>
    </row>
    <row r="340" spans="1:5" ht="12.75">
      <c r="A340" s="35" t="s">
        <v>56</v>
      </c>
      <c r="E340" s="40" t="s">
        <v>5</v>
      </c>
    </row>
    <row r="341" spans="1:5" ht="12.75">
      <c r="A341" t="s">
        <v>58</v>
      </c>
      <c r="E341" s="39" t="s">
        <v>5</v>
      </c>
    </row>
    <row r="342" spans="1:16" ht="12.75">
      <c r="A342" t="s">
        <v>48</v>
      </c>
      <c s="34" t="s">
        <v>3677</v>
      </c>
      <c s="34" t="s">
        <v>10937</v>
      </c>
      <c s="35" t="s">
        <v>5</v>
      </c>
      <c s="6" t="s">
        <v>10847</v>
      </c>
      <c s="36" t="s">
        <v>52</v>
      </c>
      <c s="37">
        <v>5</v>
      </c>
      <c s="36">
        <v>0</v>
      </c>
      <c s="36">
        <f>ROUND(G342*H342,6)</f>
      </c>
      <c r="L342" s="38">
        <v>0</v>
      </c>
      <c s="32">
        <f>ROUND(ROUND(L342,2)*ROUND(G342,3),2)</f>
      </c>
      <c s="36" t="s">
        <v>8175</v>
      </c>
      <c>
        <f>(M342*21)/100</f>
      </c>
      <c t="s">
        <v>27</v>
      </c>
    </row>
    <row r="343" spans="1:5" ht="12.75">
      <c r="A343" s="35" t="s">
        <v>54</v>
      </c>
      <c r="E343" s="39" t="s">
        <v>10847</v>
      </c>
    </row>
    <row r="344" spans="1:5" ht="12.75">
      <c r="A344" s="35" t="s">
        <v>56</v>
      </c>
      <c r="E344" s="40" t="s">
        <v>5</v>
      </c>
    </row>
    <row r="345" spans="1:5" ht="12.75">
      <c r="A345" t="s">
        <v>58</v>
      </c>
      <c r="E345" s="39" t="s">
        <v>5</v>
      </c>
    </row>
    <row r="346" spans="1:16" ht="12.75">
      <c r="A346" t="s">
        <v>48</v>
      </c>
      <c s="34" t="s">
        <v>3680</v>
      </c>
      <c s="34" t="s">
        <v>10938</v>
      </c>
      <c s="35" t="s">
        <v>5</v>
      </c>
      <c s="6" t="s">
        <v>8360</v>
      </c>
      <c s="36" t="s">
        <v>1289</v>
      </c>
      <c s="37">
        <v>1</v>
      </c>
      <c s="36">
        <v>0</v>
      </c>
      <c s="36">
        <f>ROUND(G346*H346,6)</f>
      </c>
      <c r="L346" s="38">
        <v>0</v>
      </c>
      <c s="32">
        <f>ROUND(ROUND(L346,2)*ROUND(G346,3),2)</f>
      </c>
      <c s="36" t="s">
        <v>8175</v>
      </c>
      <c>
        <f>(M346*21)/100</f>
      </c>
      <c t="s">
        <v>27</v>
      </c>
    </row>
    <row r="347" spans="1:5" ht="12.75">
      <c r="A347" s="35" t="s">
        <v>54</v>
      </c>
      <c r="E347" s="39" t="s">
        <v>8360</v>
      </c>
    </row>
    <row r="348" spans="1:5" ht="12.75">
      <c r="A348" s="35" t="s">
        <v>56</v>
      </c>
      <c r="E348" s="40" t="s">
        <v>5</v>
      </c>
    </row>
    <row r="349" spans="1:5" ht="12.75">
      <c r="A349" t="s">
        <v>58</v>
      </c>
      <c r="E349" s="39" t="s">
        <v>5</v>
      </c>
    </row>
    <row r="350" spans="1:16" ht="12.75">
      <c r="A350" t="s">
        <v>48</v>
      </c>
      <c s="34" t="s">
        <v>3683</v>
      </c>
      <c s="34" t="s">
        <v>10939</v>
      </c>
      <c s="35" t="s">
        <v>5</v>
      </c>
      <c s="6" t="s">
        <v>8364</v>
      </c>
      <c s="36" t="s">
        <v>52</v>
      </c>
      <c s="37">
        <v>1</v>
      </c>
      <c s="36">
        <v>0</v>
      </c>
      <c s="36">
        <f>ROUND(G350*H350,6)</f>
      </c>
      <c r="L350" s="38">
        <v>0</v>
      </c>
      <c s="32">
        <f>ROUND(ROUND(L350,2)*ROUND(G350,3),2)</f>
      </c>
      <c s="36" t="s">
        <v>8175</v>
      </c>
      <c>
        <f>(M350*21)/100</f>
      </c>
      <c t="s">
        <v>27</v>
      </c>
    </row>
    <row r="351" spans="1:5" ht="12.75">
      <c r="A351" s="35" t="s">
        <v>54</v>
      </c>
      <c r="E351" s="39" t="s">
        <v>8364</v>
      </c>
    </row>
    <row r="352" spans="1:5" ht="12.75">
      <c r="A352" s="35" t="s">
        <v>56</v>
      </c>
      <c r="E352" s="40" t="s">
        <v>5</v>
      </c>
    </row>
    <row r="353" spans="1:5" ht="12.75">
      <c r="A353" t="s">
        <v>58</v>
      </c>
      <c r="E353" s="39" t="s">
        <v>5</v>
      </c>
    </row>
    <row r="354" spans="1:13" ht="12.75">
      <c r="A354" t="s">
        <v>8165</v>
      </c>
      <c r="C354" s="31" t="s">
        <v>8376</v>
      </c>
      <c r="E354" s="33" t="s">
        <v>10940</v>
      </c>
      <c r="J354" s="32">
        <f>0+J355+J416</f>
      </c>
      <c s="32">
        <f>0+K355+K416</f>
      </c>
      <c s="32">
        <f>0+L355+L416</f>
      </c>
      <c s="32">
        <f>0+M355+M416</f>
      </c>
    </row>
    <row r="355" spans="1:13" ht="12.75">
      <c r="A355" t="s">
        <v>46</v>
      </c>
      <c r="C355" s="31" t="s">
        <v>8184</v>
      </c>
      <c r="E355" s="33" t="s">
        <v>8169</v>
      </c>
      <c r="J355" s="32">
        <f>0</f>
      </c>
      <c s="32">
        <f>0</f>
      </c>
      <c s="32">
        <f>0+L356+L360+L364+L368+L372+L376+L380+L384+L388+L392+L396+L400+L404+L408+L412</f>
      </c>
      <c s="32">
        <f>0+M356+M360+M364+M368+M372+M376+M380+M384+M388+M392+M396+M400+M404+M408+M412</f>
      </c>
    </row>
    <row r="356" spans="1:16" ht="25.5">
      <c r="A356" t="s">
        <v>48</v>
      </c>
      <c s="34" t="s">
        <v>3686</v>
      </c>
      <c s="34" t="s">
        <v>10941</v>
      </c>
      <c s="35" t="s">
        <v>7090</v>
      </c>
      <c s="6" t="s">
        <v>10907</v>
      </c>
      <c s="36" t="s">
        <v>52</v>
      </c>
      <c s="37">
        <v>1</v>
      </c>
      <c s="36">
        <v>0</v>
      </c>
      <c s="36">
        <f>ROUND(G356*H356,6)</f>
      </c>
      <c r="L356" s="38">
        <v>0</v>
      </c>
      <c s="32">
        <f>ROUND(ROUND(L356,2)*ROUND(G356,3),2)</f>
      </c>
      <c s="36" t="s">
        <v>8172</v>
      </c>
      <c>
        <f>(M356*21)/100</f>
      </c>
      <c t="s">
        <v>27</v>
      </c>
    </row>
    <row r="357" spans="1:5" ht="12.75">
      <c r="A357" s="35" t="s">
        <v>54</v>
      </c>
      <c r="E357" s="39" t="s">
        <v>5</v>
      </c>
    </row>
    <row r="358" spans="1:5" ht="12.75">
      <c r="A358" s="35" t="s">
        <v>56</v>
      </c>
      <c r="E358" s="40" t="s">
        <v>5</v>
      </c>
    </row>
    <row r="359" spans="1:5" ht="12.75">
      <c r="A359" t="s">
        <v>58</v>
      </c>
      <c r="E359" s="39" t="s">
        <v>5</v>
      </c>
    </row>
    <row r="360" spans="1:16" ht="12.75">
      <c r="A360" t="s">
        <v>48</v>
      </c>
      <c s="34" t="s">
        <v>3691</v>
      </c>
      <c s="34" t="s">
        <v>10942</v>
      </c>
      <c s="35" t="s">
        <v>5</v>
      </c>
      <c s="6" t="s">
        <v>10909</v>
      </c>
      <c s="36" t="s">
        <v>52</v>
      </c>
      <c s="37">
        <v>1</v>
      </c>
      <c s="36">
        <v>0</v>
      </c>
      <c s="36">
        <f>ROUND(G360*H360,6)</f>
      </c>
      <c r="L360" s="38">
        <v>0</v>
      </c>
      <c s="32">
        <f>ROUND(ROUND(L360,2)*ROUND(G360,3),2)</f>
      </c>
      <c s="36" t="s">
        <v>8175</v>
      </c>
      <c>
        <f>(M360*21)/100</f>
      </c>
      <c t="s">
        <v>27</v>
      </c>
    </row>
    <row r="361" spans="1:5" ht="51">
      <c r="A361" s="35" t="s">
        <v>54</v>
      </c>
      <c r="E361" s="39" t="s">
        <v>10910</v>
      </c>
    </row>
    <row r="362" spans="1:5" ht="12.75">
      <c r="A362" s="35" t="s">
        <v>56</v>
      </c>
      <c r="E362" s="40" t="s">
        <v>5</v>
      </c>
    </row>
    <row r="363" spans="1:5" ht="12.75">
      <c r="A363" t="s">
        <v>58</v>
      </c>
      <c r="E363" s="39" t="s">
        <v>5</v>
      </c>
    </row>
    <row r="364" spans="1:16" ht="12.75">
      <c r="A364" t="s">
        <v>48</v>
      </c>
      <c s="34" t="s">
        <v>3696</v>
      </c>
      <c s="34" t="s">
        <v>10911</v>
      </c>
      <c s="35" t="s">
        <v>7252</v>
      </c>
      <c s="6" t="s">
        <v>10912</v>
      </c>
      <c s="36" t="s">
        <v>52</v>
      </c>
      <c s="37">
        <v>8</v>
      </c>
      <c s="36">
        <v>0</v>
      </c>
      <c s="36">
        <f>ROUND(G364*H364,6)</f>
      </c>
      <c r="L364" s="38">
        <v>0</v>
      </c>
      <c s="32">
        <f>ROUND(ROUND(L364,2)*ROUND(G364,3),2)</f>
      </c>
      <c s="36" t="s">
        <v>8172</v>
      </c>
      <c>
        <f>(M364*21)/100</f>
      </c>
      <c t="s">
        <v>27</v>
      </c>
    </row>
    <row r="365" spans="1:5" ht="51">
      <c r="A365" s="35" t="s">
        <v>54</v>
      </c>
      <c r="E365" s="39" t="s">
        <v>10943</v>
      </c>
    </row>
    <row r="366" spans="1:5" ht="12.75">
      <c r="A366" s="35" t="s">
        <v>56</v>
      </c>
      <c r="E366" s="40" t="s">
        <v>5</v>
      </c>
    </row>
    <row r="367" spans="1:5" ht="12.75">
      <c r="A367" t="s">
        <v>58</v>
      </c>
      <c r="E367" s="39" t="s">
        <v>5</v>
      </c>
    </row>
    <row r="368" spans="1:16" ht="25.5">
      <c r="A368" t="s">
        <v>48</v>
      </c>
      <c s="34" t="s">
        <v>3699</v>
      </c>
      <c s="34" t="s">
        <v>10944</v>
      </c>
      <c s="35" t="s">
        <v>5</v>
      </c>
      <c s="6" t="s">
        <v>10945</v>
      </c>
      <c s="36" t="s">
        <v>52</v>
      </c>
      <c s="37">
        <v>2</v>
      </c>
      <c s="36">
        <v>0</v>
      </c>
      <c s="36">
        <f>ROUND(G368*H368,6)</f>
      </c>
      <c r="L368" s="38">
        <v>0</v>
      </c>
      <c s="32">
        <f>ROUND(ROUND(L368,2)*ROUND(G368,3),2)</f>
      </c>
      <c s="36" t="s">
        <v>8175</v>
      </c>
      <c>
        <f>(M368*21)/100</f>
      </c>
      <c t="s">
        <v>27</v>
      </c>
    </row>
    <row r="369" spans="1:5" ht="38.25">
      <c r="A369" s="35" t="s">
        <v>54</v>
      </c>
      <c r="E369" s="39" t="s">
        <v>10946</v>
      </c>
    </row>
    <row r="370" spans="1:5" ht="12.75">
      <c r="A370" s="35" t="s">
        <v>56</v>
      </c>
      <c r="E370" s="40" t="s">
        <v>5</v>
      </c>
    </row>
    <row r="371" spans="1:5" ht="12.75">
      <c r="A371" t="s">
        <v>58</v>
      </c>
      <c r="E371" s="39" t="s">
        <v>5</v>
      </c>
    </row>
    <row r="372" spans="1:16" ht="25.5">
      <c r="A372" t="s">
        <v>48</v>
      </c>
      <c s="34" t="s">
        <v>3702</v>
      </c>
      <c s="34" t="s">
        <v>10947</v>
      </c>
      <c s="35" t="s">
        <v>5</v>
      </c>
      <c s="6" t="s">
        <v>10918</v>
      </c>
      <c s="36" t="s">
        <v>52</v>
      </c>
      <c s="37">
        <v>3</v>
      </c>
      <c s="36">
        <v>0</v>
      </c>
      <c s="36">
        <f>ROUND(G372*H372,6)</f>
      </c>
      <c r="L372" s="38">
        <v>0</v>
      </c>
      <c s="32">
        <f>ROUND(ROUND(L372,2)*ROUND(G372,3),2)</f>
      </c>
      <c s="36" t="s">
        <v>8175</v>
      </c>
      <c>
        <f>(M372*21)/100</f>
      </c>
      <c t="s">
        <v>27</v>
      </c>
    </row>
    <row r="373" spans="1:5" ht="38.25">
      <c r="A373" s="35" t="s">
        <v>54</v>
      </c>
      <c r="E373" s="39" t="s">
        <v>10919</v>
      </c>
    </row>
    <row r="374" spans="1:5" ht="12.75">
      <c r="A374" s="35" t="s">
        <v>56</v>
      </c>
      <c r="E374" s="40" t="s">
        <v>5</v>
      </c>
    </row>
    <row r="375" spans="1:5" ht="12.75">
      <c r="A375" t="s">
        <v>58</v>
      </c>
      <c r="E375" s="39" t="s">
        <v>5</v>
      </c>
    </row>
    <row r="376" spans="1:16" ht="25.5">
      <c r="A376" t="s">
        <v>48</v>
      </c>
      <c s="34" t="s">
        <v>3707</v>
      </c>
      <c s="34" t="s">
        <v>10948</v>
      </c>
      <c s="35" t="s">
        <v>5</v>
      </c>
      <c s="6" t="s">
        <v>10949</v>
      </c>
      <c s="36" t="s">
        <v>52</v>
      </c>
      <c s="37">
        <v>2</v>
      </c>
      <c s="36">
        <v>0</v>
      </c>
      <c s="36">
        <f>ROUND(G376*H376,6)</f>
      </c>
      <c r="L376" s="38">
        <v>0</v>
      </c>
      <c s="32">
        <f>ROUND(ROUND(L376,2)*ROUND(G376,3),2)</f>
      </c>
      <c s="36" t="s">
        <v>8175</v>
      </c>
      <c>
        <f>(M376*21)/100</f>
      </c>
      <c t="s">
        <v>27</v>
      </c>
    </row>
    <row r="377" spans="1:5" ht="38.25">
      <c r="A377" s="35" t="s">
        <v>54</v>
      </c>
      <c r="E377" s="39" t="s">
        <v>10950</v>
      </c>
    </row>
    <row r="378" spans="1:5" ht="12.75">
      <c r="A378" s="35" t="s">
        <v>56</v>
      </c>
      <c r="E378" s="40" t="s">
        <v>5</v>
      </c>
    </row>
    <row r="379" spans="1:5" ht="12.75">
      <c r="A379" t="s">
        <v>58</v>
      </c>
      <c r="E379" s="39" t="s">
        <v>5</v>
      </c>
    </row>
    <row r="380" spans="1:16" ht="25.5">
      <c r="A380" t="s">
        <v>48</v>
      </c>
      <c s="34" t="s">
        <v>3713</v>
      </c>
      <c s="34" t="s">
        <v>10951</v>
      </c>
      <c s="35" t="s">
        <v>5</v>
      </c>
      <c s="6" t="s">
        <v>10952</v>
      </c>
      <c s="36" t="s">
        <v>52</v>
      </c>
      <c s="37">
        <v>1</v>
      </c>
      <c s="36">
        <v>0</v>
      </c>
      <c s="36">
        <f>ROUND(G380*H380,6)</f>
      </c>
      <c r="L380" s="38">
        <v>0</v>
      </c>
      <c s="32">
        <f>ROUND(ROUND(L380,2)*ROUND(G380,3),2)</f>
      </c>
      <c s="36" t="s">
        <v>8175</v>
      </c>
      <c>
        <f>(M380*21)/100</f>
      </c>
      <c t="s">
        <v>27</v>
      </c>
    </row>
    <row r="381" spans="1:5" ht="38.25">
      <c r="A381" s="35" t="s">
        <v>54</v>
      </c>
      <c r="E381" s="39" t="s">
        <v>10953</v>
      </c>
    </row>
    <row r="382" spans="1:5" ht="12.75">
      <c r="A382" s="35" t="s">
        <v>56</v>
      </c>
      <c r="E382" s="40" t="s">
        <v>5</v>
      </c>
    </row>
    <row r="383" spans="1:5" ht="12.75">
      <c r="A383" t="s">
        <v>58</v>
      </c>
      <c r="E383" s="39" t="s">
        <v>5</v>
      </c>
    </row>
    <row r="384" spans="1:16" ht="12.75">
      <c r="A384" t="s">
        <v>48</v>
      </c>
      <c s="34" t="s">
        <v>3719</v>
      </c>
      <c s="34" t="s">
        <v>10954</v>
      </c>
      <c s="35" t="s">
        <v>5</v>
      </c>
      <c s="6" t="s">
        <v>10924</v>
      </c>
      <c s="36" t="s">
        <v>52</v>
      </c>
      <c s="37">
        <v>1</v>
      </c>
      <c s="36">
        <v>0</v>
      </c>
      <c s="36">
        <f>ROUND(G384*H384,6)</f>
      </c>
      <c r="L384" s="38">
        <v>0</v>
      </c>
      <c s="32">
        <f>ROUND(ROUND(L384,2)*ROUND(G384,3),2)</f>
      </c>
      <c s="36" t="s">
        <v>8175</v>
      </c>
      <c>
        <f>(M384*21)/100</f>
      </c>
      <c t="s">
        <v>27</v>
      </c>
    </row>
    <row r="385" spans="1:5" ht="12.75">
      <c r="A385" s="35" t="s">
        <v>54</v>
      </c>
      <c r="E385" s="39" t="s">
        <v>10924</v>
      </c>
    </row>
    <row r="386" spans="1:5" ht="12.75">
      <c r="A386" s="35" t="s">
        <v>56</v>
      </c>
      <c r="E386" s="40" t="s">
        <v>5</v>
      </c>
    </row>
    <row r="387" spans="1:5" ht="12.75">
      <c r="A387" t="s">
        <v>58</v>
      </c>
      <c r="E387" s="39" t="s">
        <v>5</v>
      </c>
    </row>
    <row r="388" spans="1:16" ht="12.75">
      <c r="A388" t="s">
        <v>48</v>
      </c>
      <c s="34" t="s">
        <v>3723</v>
      </c>
      <c s="34" t="s">
        <v>10955</v>
      </c>
      <c s="35" t="s">
        <v>5</v>
      </c>
      <c s="6" t="s">
        <v>10924</v>
      </c>
      <c s="36" t="s">
        <v>52</v>
      </c>
      <c s="37">
        <v>6</v>
      </c>
      <c s="36">
        <v>0</v>
      </c>
      <c s="36">
        <f>ROUND(G388*H388,6)</f>
      </c>
      <c r="L388" s="38">
        <v>0</v>
      </c>
      <c s="32">
        <f>ROUND(ROUND(L388,2)*ROUND(G388,3),2)</f>
      </c>
      <c s="36" t="s">
        <v>8175</v>
      </c>
      <c>
        <f>(M388*21)/100</f>
      </c>
      <c t="s">
        <v>27</v>
      </c>
    </row>
    <row r="389" spans="1:5" ht="12.75">
      <c r="A389" s="35" t="s">
        <v>54</v>
      </c>
      <c r="E389" s="39" t="s">
        <v>10924</v>
      </c>
    </row>
    <row r="390" spans="1:5" ht="12.75">
      <c r="A390" s="35" t="s">
        <v>56</v>
      </c>
      <c r="E390" s="40" t="s">
        <v>5</v>
      </c>
    </row>
    <row r="391" spans="1:5" ht="12.75">
      <c r="A391" t="s">
        <v>58</v>
      </c>
      <c r="E391" s="39" t="s">
        <v>5</v>
      </c>
    </row>
    <row r="392" spans="1:16" ht="12.75">
      <c r="A392" t="s">
        <v>48</v>
      </c>
      <c s="34" t="s">
        <v>3727</v>
      </c>
      <c s="34" t="s">
        <v>10956</v>
      </c>
      <c s="35" t="s">
        <v>5</v>
      </c>
      <c s="6" t="s">
        <v>10830</v>
      </c>
      <c s="36" t="s">
        <v>52</v>
      </c>
      <c s="37">
        <v>8</v>
      </c>
      <c s="36">
        <v>0</v>
      </c>
      <c s="36">
        <f>ROUND(G392*H392,6)</f>
      </c>
      <c r="L392" s="38">
        <v>0</v>
      </c>
      <c s="32">
        <f>ROUND(ROUND(L392,2)*ROUND(G392,3),2)</f>
      </c>
      <c s="36" t="s">
        <v>8175</v>
      </c>
      <c>
        <f>(M392*21)/100</f>
      </c>
      <c t="s">
        <v>27</v>
      </c>
    </row>
    <row r="393" spans="1:5" ht="12.75">
      <c r="A393" s="35" t="s">
        <v>54</v>
      </c>
      <c r="E393" s="39" t="s">
        <v>10830</v>
      </c>
    </row>
    <row r="394" spans="1:5" ht="12.75">
      <c r="A394" s="35" t="s">
        <v>56</v>
      </c>
      <c r="E394" s="40" t="s">
        <v>5</v>
      </c>
    </row>
    <row r="395" spans="1:5" ht="12.75">
      <c r="A395" t="s">
        <v>58</v>
      </c>
      <c r="E395" s="39" t="s">
        <v>5</v>
      </c>
    </row>
    <row r="396" spans="1:16" ht="12.75">
      <c r="A396" t="s">
        <v>48</v>
      </c>
      <c s="34" t="s">
        <v>3732</v>
      </c>
      <c s="34" t="s">
        <v>10957</v>
      </c>
      <c s="35" t="s">
        <v>5</v>
      </c>
      <c s="6" t="s">
        <v>10855</v>
      </c>
      <c s="36" t="s">
        <v>163</v>
      </c>
      <c s="37">
        <v>85</v>
      </c>
      <c s="36">
        <v>0</v>
      </c>
      <c s="36">
        <f>ROUND(G396*H396,6)</f>
      </c>
      <c r="L396" s="38">
        <v>0</v>
      </c>
      <c s="32">
        <f>ROUND(ROUND(L396,2)*ROUND(G396,3),2)</f>
      </c>
      <c s="36" t="s">
        <v>8175</v>
      </c>
      <c>
        <f>(M396*21)/100</f>
      </c>
      <c t="s">
        <v>27</v>
      </c>
    </row>
    <row r="397" spans="1:5" ht="12.75">
      <c r="A397" s="35" t="s">
        <v>54</v>
      </c>
      <c r="E397" s="39" t="s">
        <v>10855</v>
      </c>
    </row>
    <row r="398" spans="1:5" ht="25.5">
      <c r="A398" s="35" t="s">
        <v>56</v>
      </c>
      <c r="E398" s="40" t="s">
        <v>10958</v>
      </c>
    </row>
    <row r="399" spans="1:5" ht="12.75">
      <c r="A399" t="s">
        <v>58</v>
      </c>
      <c r="E399" s="39" t="s">
        <v>5</v>
      </c>
    </row>
    <row r="400" spans="1:16" ht="12.75">
      <c r="A400" t="s">
        <v>48</v>
      </c>
      <c s="34" t="s">
        <v>3736</v>
      </c>
      <c s="34" t="s">
        <v>10959</v>
      </c>
      <c s="35" t="s">
        <v>5</v>
      </c>
      <c s="6" t="s">
        <v>10960</v>
      </c>
      <c s="36" t="s">
        <v>163</v>
      </c>
      <c s="37">
        <v>85</v>
      </c>
      <c s="36">
        <v>0</v>
      </c>
      <c s="36">
        <f>ROUND(G400*H400,6)</f>
      </c>
      <c r="L400" s="38">
        <v>0</v>
      </c>
      <c s="32">
        <f>ROUND(ROUND(L400,2)*ROUND(G400,3),2)</f>
      </c>
      <c s="36" t="s">
        <v>8175</v>
      </c>
      <c>
        <f>(M400*21)/100</f>
      </c>
      <c t="s">
        <v>27</v>
      </c>
    </row>
    <row r="401" spans="1:5" ht="12.75">
      <c r="A401" s="35" t="s">
        <v>54</v>
      </c>
      <c r="E401" s="39" t="s">
        <v>10960</v>
      </c>
    </row>
    <row r="402" spans="1:5" ht="25.5">
      <c r="A402" s="35" t="s">
        <v>56</v>
      </c>
      <c r="E402" s="40" t="s">
        <v>10958</v>
      </c>
    </row>
    <row r="403" spans="1:5" ht="12.75">
      <c r="A403" t="s">
        <v>58</v>
      </c>
      <c r="E403" s="39" t="s">
        <v>5</v>
      </c>
    </row>
    <row r="404" spans="1:16" ht="12.75">
      <c r="A404" t="s">
        <v>48</v>
      </c>
      <c s="34" t="s">
        <v>3740</v>
      </c>
      <c s="34" t="s">
        <v>10961</v>
      </c>
      <c s="35" t="s">
        <v>5</v>
      </c>
      <c s="6" t="s">
        <v>10814</v>
      </c>
      <c s="36" t="s">
        <v>52</v>
      </c>
      <c s="37">
        <v>11</v>
      </c>
      <c s="36">
        <v>0</v>
      </c>
      <c s="36">
        <f>ROUND(G404*H404,6)</f>
      </c>
      <c r="L404" s="38">
        <v>0</v>
      </c>
      <c s="32">
        <f>ROUND(ROUND(L404,2)*ROUND(G404,3),2)</f>
      </c>
      <c s="36" t="s">
        <v>8175</v>
      </c>
      <c>
        <f>(M404*21)/100</f>
      </c>
      <c t="s">
        <v>27</v>
      </c>
    </row>
    <row r="405" spans="1:5" ht="12.75">
      <c r="A405" s="35" t="s">
        <v>54</v>
      </c>
      <c r="E405" s="39" t="s">
        <v>10814</v>
      </c>
    </row>
    <row r="406" spans="1:5" ht="12.75">
      <c r="A406" s="35" t="s">
        <v>56</v>
      </c>
      <c r="E406" s="40" t="s">
        <v>5</v>
      </c>
    </row>
    <row r="407" spans="1:5" ht="12.75">
      <c r="A407" t="s">
        <v>58</v>
      </c>
      <c r="E407" s="39" t="s">
        <v>5</v>
      </c>
    </row>
    <row r="408" spans="1:16" ht="12.75">
      <c r="A408" t="s">
        <v>48</v>
      </c>
      <c s="34" t="s">
        <v>3744</v>
      </c>
      <c s="34" t="s">
        <v>10962</v>
      </c>
      <c s="35" t="s">
        <v>5</v>
      </c>
      <c s="6" t="s">
        <v>8339</v>
      </c>
      <c s="36" t="s">
        <v>52</v>
      </c>
      <c s="37">
        <v>7</v>
      </c>
      <c s="36">
        <v>0</v>
      </c>
      <c s="36">
        <f>ROUND(G408*H408,6)</f>
      </c>
      <c r="L408" s="38">
        <v>0</v>
      </c>
      <c s="32">
        <f>ROUND(ROUND(L408,2)*ROUND(G408,3),2)</f>
      </c>
      <c s="36" t="s">
        <v>8175</v>
      </c>
      <c>
        <f>(M408*21)/100</f>
      </c>
      <c t="s">
        <v>27</v>
      </c>
    </row>
    <row r="409" spans="1:5" ht="12.75">
      <c r="A409" s="35" t="s">
        <v>54</v>
      </c>
      <c r="E409" s="39" t="s">
        <v>8339</v>
      </c>
    </row>
    <row r="410" spans="1:5" ht="12.75">
      <c r="A410" s="35" t="s">
        <v>56</v>
      </c>
      <c r="E410" s="40" t="s">
        <v>5</v>
      </c>
    </row>
    <row r="411" spans="1:5" ht="12.75">
      <c r="A411" t="s">
        <v>58</v>
      </c>
      <c r="E411" s="39" t="s">
        <v>5</v>
      </c>
    </row>
    <row r="412" spans="1:16" ht="25.5">
      <c r="A412" t="s">
        <v>48</v>
      </c>
      <c s="34" t="s">
        <v>3747</v>
      </c>
      <c s="34" t="s">
        <v>10963</v>
      </c>
      <c s="35" t="s">
        <v>5</v>
      </c>
      <c s="6" t="s">
        <v>10817</v>
      </c>
      <c s="36" t="s">
        <v>52</v>
      </c>
      <c s="37">
        <v>4</v>
      </c>
      <c s="36">
        <v>0</v>
      </c>
      <c s="36">
        <f>ROUND(G412*H412,6)</f>
      </c>
      <c r="L412" s="38">
        <v>0</v>
      </c>
      <c s="32">
        <f>ROUND(ROUND(L412,2)*ROUND(G412,3),2)</f>
      </c>
      <c s="36" t="s">
        <v>8175</v>
      </c>
      <c>
        <f>(M412*21)/100</f>
      </c>
      <c t="s">
        <v>27</v>
      </c>
    </row>
    <row r="413" spans="1:5" ht="25.5">
      <c r="A413" s="35" t="s">
        <v>54</v>
      </c>
      <c r="E413" s="39" t="s">
        <v>10817</v>
      </c>
    </row>
    <row r="414" spans="1:5" ht="12.75">
      <c r="A414" s="35" t="s">
        <v>56</v>
      </c>
      <c r="E414" s="40" t="s">
        <v>5</v>
      </c>
    </row>
    <row r="415" spans="1:5" ht="12.75">
      <c r="A415" t="s">
        <v>58</v>
      </c>
      <c r="E415" s="39" t="s">
        <v>5</v>
      </c>
    </row>
    <row r="416" spans="1:13" ht="12.75">
      <c r="A416" t="s">
        <v>46</v>
      </c>
      <c r="C416" s="31" t="s">
        <v>8216</v>
      </c>
      <c r="E416" s="33" t="s">
        <v>10839</v>
      </c>
      <c r="J416" s="32">
        <f>0</f>
      </c>
      <c s="32">
        <f>0</f>
      </c>
      <c s="32">
        <f>0+L417+L421+L425+L429+L433+L437</f>
      </c>
      <c s="32">
        <f>0+M417+M421+M425+M429+M433+M437</f>
      </c>
    </row>
    <row r="417" spans="1:16" ht="12.75">
      <c r="A417" t="s">
        <v>48</v>
      </c>
      <c s="34" t="s">
        <v>3750</v>
      </c>
      <c s="34" t="s">
        <v>10964</v>
      </c>
      <c s="35" t="s">
        <v>5</v>
      </c>
      <c s="6" t="s">
        <v>10841</v>
      </c>
      <c s="36" t="s">
        <v>1289</v>
      </c>
      <c s="37">
        <v>1</v>
      </c>
      <c s="36">
        <v>0</v>
      </c>
      <c s="36">
        <f>ROUND(G417*H417,6)</f>
      </c>
      <c r="L417" s="38">
        <v>0</v>
      </c>
      <c s="32">
        <f>ROUND(ROUND(L417,2)*ROUND(G417,3),2)</f>
      </c>
      <c s="36" t="s">
        <v>8175</v>
      </c>
      <c>
        <f>(M417*21)/100</f>
      </c>
      <c t="s">
        <v>27</v>
      </c>
    </row>
    <row r="418" spans="1:5" ht="12.75">
      <c r="A418" s="35" t="s">
        <v>54</v>
      </c>
      <c r="E418" s="39" t="s">
        <v>10841</v>
      </c>
    </row>
    <row r="419" spans="1:5" ht="12.75">
      <c r="A419" s="35" t="s">
        <v>56</v>
      </c>
      <c r="E419" s="40" t="s">
        <v>5</v>
      </c>
    </row>
    <row r="420" spans="1:5" ht="12.75">
      <c r="A420" t="s">
        <v>58</v>
      </c>
      <c r="E420" s="39" t="s">
        <v>5</v>
      </c>
    </row>
    <row r="421" spans="1:16" ht="25.5">
      <c r="A421" t="s">
        <v>48</v>
      </c>
      <c s="34" t="s">
        <v>3753</v>
      </c>
      <c s="34" t="s">
        <v>10965</v>
      </c>
      <c s="35" t="s">
        <v>5</v>
      </c>
      <c s="6" t="s">
        <v>10843</v>
      </c>
      <c s="36" t="s">
        <v>1408</v>
      </c>
      <c s="37">
        <v>50</v>
      </c>
      <c s="36">
        <v>0</v>
      </c>
      <c s="36">
        <f>ROUND(G421*H421,6)</f>
      </c>
      <c r="L421" s="38">
        <v>0</v>
      </c>
      <c s="32">
        <f>ROUND(ROUND(L421,2)*ROUND(G421,3),2)</f>
      </c>
      <c s="36" t="s">
        <v>8175</v>
      </c>
      <c>
        <f>(M421*21)/100</f>
      </c>
      <c t="s">
        <v>27</v>
      </c>
    </row>
    <row r="422" spans="1:5" ht="25.5">
      <c r="A422" s="35" t="s">
        <v>54</v>
      </c>
      <c r="E422" s="39" t="s">
        <v>10843</v>
      </c>
    </row>
    <row r="423" spans="1:5" ht="12.75">
      <c r="A423" s="35" t="s">
        <v>56</v>
      </c>
      <c r="E423" s="40" t="s">
        <v>5</v>
      </c>
    </row>
    <row r="424" spans="1:5" ht="12.75">
      <c r="A424" t="s">
        <v>58</v>
      </c>
      <c r="E424" s="39" t="s">
        <v>5</v>
      </c>
    </row>
    <row r="425" spans="1:16" ht="25.5">
      <c r="A425" t="s">
        <v>48</v>
      </c>
      <c s="34" t="s">
        <v>3757</v>
      </c>
      <c s="34" t="s">
        <v>10966</v>
      </c>
      <c s="35" t="s">
        <v>5</v>
      </c>
      <c s="6" t="s">
        <v>10845</v>
      </c>
      <c s="36" t="s">
        <v>215</v>
      </c>
      <c s="37">
        <v>10</v>
      </c>
      <c s="36">
        <v>0</v>
      </c>
      <c s="36">
        <f>ROUND(G425*H425,6)</f>
      </c>
      <c r="L425" s="38">
        <v>0</v>
      </c>
      <c s="32">
        <f>ROUND(ROUND(L425,2)*ROUND(G425,3),2)</f>
      </c>
      <c s="36" t="s">
        <v>8175</v>
      </c>
      <c>
        <f>(M425*21)/100</f>
      </c>
      <c t="s">
        <v>27</v>
      </c>
    </row>
    <row r="426" spans="1:5" ht="25.5">
      <c r="A426" s="35" t="s">
        <v>54</v>
      </c>
      <c r="E426" s="39" t="s">
        <v>10845</v>
      </c>
    </row>
    <row r="427" spans="1:5" ht="12.75">
      <c r="A427" s="35" t="s">
        <v>56</v>
      </c>
      <c r="E427" s="40" t="s">
        <v>5</v>
      </c>
    </row>
    <row r="428" spans="1:5" ht="12.75">
      <c r="A428" t="s">
        <v>58</v>
      </c>
      <c r="E428" s="39" t="s">
        <v>5</v>
      </c>
    </row>
    <row r="429" spans="1:16" ht="12.75">
      <c r="A429" t="s">
        <v>48</v>
      </c>
      <c s="34" t="s">
        <v>3762</v>
      </c>
      <c s="34" t="s">
        <v>10967</v>
      </c>
      <c s="35" t="s">
        <v>5</v>
      </c>
      <c s="6" t="s">
        <v>10847</v>
      </c>
      <c s="36" t="s">
        <v>52</v>
      </c>
      <c s="37">
        <v>5</v>
      </c>
      <c s="36">
        <v>0</v>
      </c>
      <c s="36">
        <f>ROUND(G429*H429,6)</f>
      </c>
      <c r="L429" s="38">
        <v>0</v>
      </c>
      <c s="32">
        <f>ROUND(ROUND(L429,2)*ROUND(G429,3),2)</f>
      </c>
      <c s="36" t="s">
        <v>8175</v>
      </c>
      <c>
        <f>(M429*21)/100</f>
      </c>
      <c t="s">
        <v>27</v>
      </c>
    </row>
    <row r="430" spans="1:5" ht="12.75">
      <c r="A430" s="35" t="s">
        <v>54</v>
      </c>
      <c r="E430" s="39" t="s">
        <v>10847</v>
      </c>
    </row>
    <row r="431" spans="1:5" ht="12.75">
      <c r="A431" s="35" t="s">
        <v>56</v>
      </c>
      <c r="E431" s="40" t="s">
        <v>5</v>
      </c>
    </row>
    <row r="432" spans="1:5" ht="12.75">
      <c r="A432" t="s">
        <v>58</v>
      </c>
      <c r="E432" s="39" t="s">
        <v>5</v>
      </c>
    </row>
    <row r="433" spans="1:16" ht="12.75">
      <c r="A433" t="s">
        <v>48</v>
      </c>
      <c s="34" t="s">
        <v>3765</v>
      </c>
      <c s="34" t="s">
        <v>10968</v>
      </c>
      <c s="35" t="s">
        <v>5</v>
      </c>
      <c s="6" t="s">
        <v>8360</v>
      </c>
      <c s="36" t="s">
        <v>1289</v>
      </c>
      <c s="37">
        <v>1</v>
      </c>
      <c s="36">
        <v>0</v>
      </c>
      <c s="36">
        <f>ROUND(G433*H433,6)</f>
      </c>
      <c r="L433" s="38">
        <v>0</v>
      </c>
      <c s="32">
        <f>ROUND(ROUND(L433,2)*ROUND(G433,3),2)</f>
      </c>
      <c s="36" t="s">
        <v>8175</v>
      </c>
      <c>
        <f>(M433*21)/100</f>
      </c>
      <c t="s">
        <v>27</v>
      </c>
    </row>
    <row r="434" spans="1:5" ht="12.75">
      <c r="A434" s="35" t="s">
        <v>54</v>
      </c>
      <c r="E434" s="39" t="s">
        <v>8360</v>
      </c>
    </row>
    <row r="435" spans="1:5" ht="12.75">
      <c r="A435" s="35" t="s">
        <v>56</v>
      </c>
      <c r="E435" s="40" t="s">
        <v>5</v>
      </c>
    </row>
    <row r="436" spans="1:5" ht="12.75">
      <c r="A436" t="s">
        <v>58</v>
      </c>
      <c r="E436" s="39" t="s">
        <v>5</v>
      </c>
    </row>
    <row r="437" spans="1:16" ht="12.75">
      <c r="A437" t="s">
        <v>48</v>
      </c>
      <c s="34" t="s">
        <v>3768</v>
      </c>
      <c s="34" t="s">
        <v>10969</v>
      </c>
      <c s="35" t="s">
        <v>5</v>
      </c>
      <c s="6" t="s">
        <v>8364</v>
      </c>
      <c s="36" t="s">
        <v>52</v>
      </c>
      <c s="37">
        <v>1</v>
      </c>
      <c s="36">
        <v>0</v>
      </c>
      <c s="36">
        <f>ROUND(G437*H437,6)</f>
      </c>
      <c r="L437" s="38">
        <v>0</v>
      </c>
      <c s="32">
        <f>ROUND(ROUND(L437,2)*ROUND(G437,3),2)</f>
      </c>
      <c s="36" t="s">
        <v>8175</v>
      </c>
      <c>
        <f>(M437*21)/100</f>
      </c>
      <c t="s">
        <v>27</v>
      </c>
    </row>
    <row r="438" spans="1:5" ht="12.75">
      <c r="A438" s="35" t="s">
        <v>54</v>
      </c>
      <c r="E438" s="39" t="s">
        <v>8364</v>
      </c>
    </row>
    <row r="439" spans="1:5" ht="12.75">
      <c r="A439" s="35" t="s">
        <v>56</v>
      </c>
      <c r="E439" s="40" t="s">
        <v>5</v>
      </c>
    </row>
    <row r="440" spans="1:5" ht="12.75">
      <c r="A440" t="s">
        <v>58</v>
      </c>
      <c r="E440" s="39" t="s">
        <v>5</v>
      </c>
    </row>
    <row r="441" spans="1:13" ht="12.75">
      <c r="A441" t="s">
        <v>8165</v>
      </c>
      <c r="C441" s="31" t="s">
        <v>8497</v>
      </c>
      <c r="E441" s="33" t="s">
        <v>10970</v>
      </c>
      <c r="J441" s="32">
        <f>0+J442+J495</f>
      </c>
      <c s="32">
        <f>0+K442+K495</f>
      </c>
      <c s="32">
        <f>0+L442+L495</f>
      </c>
      <c s="32">
        <f>0+M442+M495</f>
      </c>
    </row>
    <row r="442" spans="1:13" ht="12.75">
      <c r="A442" t="s">
        <v>46</v>
      </c>
      <c r="C442" s="31" t="s">
        <v>8184</v>
      </c>
      <c r="E442" s="33" t="s">
        <v>8169</v>
      </c>
      <c r="J442" s="32">
        <f>0</f>
      </c>
      <c s="32">
        <f>0</f>
      </c>
      <c s="32">
        <f>0+L443+L447+L451+L455+L459+L463+L467+L471+L475+L479+L483+L487+L491</f>
      </c>
      <c s="32">
        <f>0+M443+M447+M451+M455+M459+M463+M467+M471+M475+M479+M483+M487+M491</f>
      </c>
    </row>
    <row r="443" spans="1:16" ht="25.5">
      <c r="A443" t="s">
        <v>48</v>
      </c>
      <c s="34" t="s">
        <v>3772</v>
      </c>
      <c s="34" t="s">
        <v>10941</v>
      </c>
      <c s="35" t="s">
        <v>7252</v>
      </c>
      <c s="6" t="s">
        <v>10907</v>
      </c>
      <c s="36" t="s">
        <v>52</v>
      </c>
      <c s="37">
        <v>1</v>
      </c>
      <c s="36">
        <v>0</v>
      </c>
      <c s="36">
        <f>ROUND(G443*H443,6)</f>
      </c>
      <c r="L443" s="38">
        <v>0</v>
      </c>
      <c s="32">
        <f>ROUND(ROUND(L443,2)*ROUND(G443,3),2)</f>
      </c>
      <c s="36" t="s">
        <v>8172</v>
      </c>
      <c>
        <f>(M443*21)/100</f>
      </c>
      <c t="s">
        <v>27</v>
      </c>
    </row>
    <row r="444" spans="1:5" ht="12.75">
      <c r="A444" s="35" t="s">
        <v>54</v>
      </c>
      <c r="E444" s="39" t="s">
        <v>5</v>
      </c>
    </row>
    <row r="445" spans="1:5" ht="12.75">
      <c r="A445" s="35" t="s">
        <v>56</v>
      </c>
      <c r="E445" s="40" t="s">
        <v>5</v>
      </c>
    </row>
    <row r="446" spans="1:5" ht="12.75">
      <c r="A446" t="s">
        <v>58</v>
      </c>
      <c r="E446" s="39" t="s">
        <v>5</v>
      </c>
    </row>
    <row r="447" spans="1:16" ht="12.75">
      <c r="A447" t="s">
        <v>48</v>
      </c>
      <c s="34" t="s">
        <v>3776</v>
      </c>
      <c s="34" t="s">
        <v>10971</v>
      </c>
      <c s="35" t="s">
        <v>5</v>
      </c>
      <c s="6" t="s">
        <v>10972</v>
      </c>
      <c s="36" t="s">
        <v>52</v>
      </c>
      <c s="37">
        <v>1</v>
      </c>
      <c s="36">
        <v>0</v>
      </c>
      <c s="36">
        <f>ROUND(G447*H447,6)</f>
      </c>
      <c r="L447" s="38">
        <v>0</v>
      </c>
      <c s="32">
        <f>ROUND(ROUND(L447,2)*ROUND(G447,3),2)</f>
      </c>
      <c s="36" t="s">
        <v>8175</v>
      </c>
      <c>
        <f>(M447*21)/100</f>
      </c>
      <c t="s">
        <v>27</v>
      </c>
    </row>
    <row r="448" spans="1:5" ht="51">
      <c r="A448" s="35" t="s">
        <v>54</v>
      </c>
      <c r="E448" s="39" t="s">
        <v>10973</v>
      </c>
    </row>
    <row r="449" spans="1:5" ht="12.75">
      <c r="A449" s="35" t="s">
        <v>56</v>
      </c>
      <c r="E449" s="40" t="s">
        <v>5</v>
      </c>
    </row>
    <row r="450" spans="1:5" ht="12.75">
      <c r="A450" t="s">
        <v>58</v>
      </c>
      <c r="E450" s="39" t="s">
        <v>5</v>
      </c>
    </row>
    <row r="451" spans="1:16" ht="12.75">
      <c r="A451" t="s">
        <v>48</v>
      </c>
      <c s="34" t="s">
        <v>3779</v>
      </c>
      <c s="34" t="s">
        <v>10974</v>
      </c>
      <c s="35" t="s">
        <v>7090</v>
      </c>
      <c s="6" t="s">
        <v>10975</v>
      </c>
      <c s="36" t="s">
        <v>52</v>
      </c>
      <c s="37">
        <v>2</v>
      </c>
      <c s="36">
        <v>0</v>
      </c>
      <c s="36">
        <f>ROUND(G451*H451,6)</f>
      </c>
      <c r="L451" s="38">
        <v>0</v>
      </c>
      <c s="32">
        <f>ROUND(ROUND(L451,2)*ROUND(G451,3),2)</f>
      </c>
      <c s="36" t="s">
        <v>8172</v>
      </c>
      <c>
        <f>(M451*21)/100</f>
      </c>
      <c t="s">
        <v>27</v>
      </c>
    </row>
    <row r="452" spans="1:5" ht="25.5">
      <c r="A452" s="35" t="s">
        <v>54</v>
      </c>
      <c r="E452" s="39" t="s">
        <v>10976</v>
      </c>
    </row>
    <row r="453" spans="1:5" ht="12.75">
      <c r="A453" s="35" t="s">
        <v>56</v>
      </c>
      <c r="E453" s="40" t="s">
        <v>5</v>
      </c>
    </row>
    <row r="454" spans="1:5" ht="12.75">
      <c r="A454" t="s">
        <v>58</v>
      </c>
      <c r="E454" s="39" t="s">
        <v>5</v>
      </c>
    </row>
    <row r="455" spans="1:16" ht="25.5">
      <c r="A455" t="s">
        <v>48</v>
      </c>
      <c s="34" t="s">
        <v>3782</v>
      </c>
      <c s="34" t="s">
        <v>10977</v>
      </c>
      <c s="35" t="s">
        <v>5</v>
      </c>
      <c s="6" t="s">
        <v>10978</v>
      </c>
      <c s="36" t="s">
        <v>52</v>
      </c>
      <c s="37">
        <v>1</v>
      </c>
      <c s="36">
        <v>0</v>
      </c>
      <c s="36">
        <f>ROUND(G455*H455,6)</f>
      </c>
      <c r="L455" s="38">
        <v>0</v>
      </c>
      <c s="32">
        <f>ROUND(ROUND(L455,2)*ROUND(G455,3),2)</f>
      </c>
      <c s="36" t="s">
        <v>8175</v>
      </c>
      <c>
        <f>(M455*21)/100</f>
      </c>
      <c t="s">
        <v>27</v>
      </c>
    </row>
    <row r="456" spans="1:5" ht="38.25">
      <c r="A456" s="35" t="s">
        <v>54</v>
      </c>
      <c r="E456" s="39" t="s">
        <v>10979</v>
      </c>
    </row>
    <row r="457" spans="1:5" ht="12.75">
      <c r="A457" s="35" t="s">
        <v>56</v>
      </c>
      <c r="E457" s="40" t="s">
        <v>5</v>
      </c>
    </row>
    <row r="458" spans="1:5" ht="12.75">
      <c r="A458" t="s">
        <v>58</v>
      </c>
      <c r="E458" s="39" t="s">
        <v>5</v>
      </c>
    </row>
    <row r="459" spans="1:16" ht="25.5">
      <c r="A459" t="s">
        <v>48</v>
      </c>
      <c s="34" t="s">
        <v>3785</v>
      </c>
      <c s="34" t="s">
        <v>10980</v>
      </c>
      <c s="35" t="s">
        <v>5</v>
      </c>
      <c s="6" t="s">
        <v>10981</v>
      </c>
      <c s="36" t="s">
        <v>52</v>
      </c>
      <c s="37">
        <v>1</v>
      </c>
      <c s="36">
        <v>0</v>
      </c>
      <c s="36">
        <f>ROUND(G459*H459,6)</f>
      </c>
      <c r="L459" s="38">
        <v>0</v>
      </c>
      <c s="32">
        <f>ROUND(ROUND(L459,2)*ROUND(G459,3),2)</f>
      </c>
      <c s="36" t="s">
        <v>8175</v>
      </c>
      <c>
        <f>(M459*21)/100</f>
      </c>
      <c t="s">
        <v>27</v>
      </c>
    </row>
    <row r="460" spans="1:5" ht="38.25">
      <c r="A460" s="35" t="s">
        <v>54</v>
      </c>
      <c r="E460" s="39" t="s">
        <v>10982</v>
      </c>
    </row>
    <row r="461" spans="1:5" ht="12.75">
      <c r="A461" s="35" t="s">
        <v>56</v>
      </c>
      <c r="E461" s="40" t="s">
        <v>5</v>
      </c>
    </row>
    <row r="462" spans="1:5" ht="12.75">
      <c r="A462" t="s">
        <v>58</v>
      </c>
      <c r="E462" s="39" t="s">
        <v>5</v>
      </c>
    </row>
    <row r="463" spans="1:16" ht="12.75">
      <c r="A463" t="s">
        <v>48</v>
      </c>
      <c s="34" t="s">
        <v>3788</v>
      </c>
      <c s="34" t="s">
        <v>10983</v>
      </c>
      <c s="35" t="s">
        <v>5</v>
      </c>
      <c s="6" t="s">
        <v>10924</v>
      </c>
      <c s="36" t="s">
        <v>52</v>
      </c>
      <c s="37">
        <v>1</v>
      </c>
      <c s="36">
        <v>0</v>
      </c>
      <c s="36">
        <f>ROUND(G463*H463,6)</f>
      </c>
      <c r="L463" s="38">
        <v>0</v>
      </c>
      <c s="32">
        <f>ROUND(ROUND(L463,2)*ROUND(G463,3),2)</f>
      </c>
      <c s="36" t="s">
        <v>8175</v>
      </c>
      <c>
        <f>(M463*21)/100</f>
      </c>
      <c t="s">
        <v>27</v>
      </c>
    </row>
    <row r="464" spans="1:5" ht="12.75">
      <c r="A464" s="35" t="s">
        <v>54</v>
      </c>
      <c r="E464" s="39" t="s">
        <v>10924</v>
      </c>
    </row>
    <row r="465" spans="1:5" ht="12.75">
      <c r="A465" s="35" t="s">
        <v>56</v>
      </c>
      <c r="E465" s="40" t="s">
        <v>5</v>
      </c>
    </row>
    <row r="466" spans="1:5" ht="12.75">
      <c r="A466" t="s">
        <v>58</v>
      </c>
      <c r="E466" s="39" t="s">
        <v>5</v>
      </c>
    </row>
    <row r="467" spans="1:16" ht="12.75">
      <c r="A467" t="s">
        <v>48</v>
      </c>
      <c s="34" t="s">
        <v>3791</v>
      </c>
      <c s="34" t="s">
        <v>10984</v>
      </c>
      <c s="35" t="s">
        <v>5</v>
      </c>
      <c s="6" t="s">
        <v>10830</v>
      </c>
      <c s="36" t="s">
        <v>52</v>
      </c>
      <c s="37">
        <v>2</v>
      </c>
      <c s="36">
        <v>0</v>
      </c>
      <c s="36">
        <f>ROUND(G467*H467,6)</f>
      </c>
      <c r="L467" s="38">
        <v>0</v>
      </c>
      <c s="32">
        <f>ROUND(ROUND(L467,2)*ROUND(G467,3),2)</f>
      </c>
      <c s="36" t="s">
        <v>8175</v>
      </c>
      <c>
        <f>(M467*21)/100</f>
      </c>
      <c t="s">
        <v>27</v>
      </c>
    </row>
    <row r="468" spans="1:5" ht="12.75">
      <c r="A468" s="35" t="s">
        <v>54</v>
      </c>
      <c r="E468" s="39" t="s">
        <v>10830</v>
      </c>
    </row>
    <row r="469" spans="1:5" ht="12.75">
      <c r="A469" s="35" t="s">
        <v>56</v>
      </c>
      <c r="E469" s="40" t="s">
        <v>5</v>
      </c>
    </row>
    <row r="470" spans="1:5" ht="12.75">
      <c r="A470" t="s">
        <v>58</v>
      </c>
      <c r="E470" s="39" t="s">
        <v>5</v>
      </c>
    </row>
    <row r="471" spans="1:16" ht="12.75">
      <c r="A471" t="s">
        <v>48</v>
      </c>
      <c s="34" t="s">
        <v>3795</v>
      </c>
      <c s="34" t="s">
        <v>10985</v>
      </c>
      <c s="35" t="s">
        <v>5</v>
      </c>
      <c s="6" t="s">
        <v>10986</v>
      </c>
      <c s="36" t="s">
        <v>52</v>
      </c>
      <c s="37">
        <v>2</v>
      </c>
      <c s="36">
        <v>0</v>
      </c>
      <c s="36">
        <f>ROUND(G471*H471,6)</f>
      </c>
      <c r="L471" s="38">
        <v>0</v>
      </c>
      <c s="32">
        <f>ROUND(ROUND(L471,2)*ROUND(G471,3),2)</f>
      </c>
      <c s="36" t="s">
        <v>8175</v>
      </c>
      <c>
        <f>(M471*21)/100</f>
      </c>
      <c t="s">
        <v>27</v>
      </c>
    </row>
    <row r="472" spans="1:5" ht="12.75">
      <c r="A472" s="35" t="s">
        <v>54</v>
      </c>
      <c r="E472" s="39" t="s">
        <v>10986</v>
      </c>
    </row>
    <row r="473" spans="1:5" ht="12.75">
      <c r="A473" s="35" t="s">
        <v>56</v>
      </c>
      <c r="E473" s="40" t="s">
        <v>5</v>
      </c>
    </row>
    <row r="474" spans="1:5" ht="12.75">
      <c r="A474" t="s">
        <v>58</v>
      </c>
      <c r="E474" s="39" t="s">
        <v>5</v>
      </c>
    </row>
    <row r="475" spans="1:16" ht="12.75">
      <c r="A475" t="s">
        <v>48</v>
      </c>
      <c s="34" t="s">
        <v>3799</v>
      </c>
      <c s="34" t="s">
        <v>10987</v>
      </c>
      <c s="35" t="s">
        <v>5</v>
      </c>
      <c s="6" t="s">
        <v>10855</v>
      </c>
      <c s="36" t="s">
        <v>163</v>
      </c>
      <c s="37">
        <v>60</v>
      </c>
      <c s="36">
        <v>0</v>
      </c>
      <c s="36">
        <f>ROUND(G475*H475,6)</f>
      </c>
      <c r="L475" s="38">
        <v>0</v>
      </c>
      <c s="32">
        <f>ROUND(ROUND(L475,2)*ROUND(G475,3),2)</f>
      </c>
      <c s="36" t="s">
        <v>8175</v>
      </c>
      <c>
        <f>(M475*21)/100</f>
      </c>
      <c t="s">
        <v>27</v>
      </c>
    </row>
    <row r="476" spans="1:5" ht="12.75">
      <c r="A476" s="35" t="s">
        <v>54</v>
      </c>
      <c r="E476" s="39" t="s">
        <v>10855</v>
      </c>
    </row>
    <row r="477" spans="1:5" ht="38.25">
      <c r="A477" s="35" t="s">
        <v>56</v>
      </c>
      <c r="E477" s="40" t="s">
        <v>10988</v>
      </c>
    </row>
    <row r="478" spans="1:5" ht="12.75">
      <c r="A478" t="s">
        <v>58</v>
      </c>
      <c r="E478" s="39" t="s">
        <v>5</v>
      </c>
    </row>
    <row r="479" spans="1:16" ht="12.75">
      <c r="A479" t="s">
        <v>48</v>
      </c>
      <c s="34" t="s">
        <v>3802</v>
      </c>
      <c s="34" t="s">
        <v>10989</v>
      </c>
      <c s="35" t="s">
        <v>5</v>
      </c>
      <c s="6" t="s">
        <v>10835</v>
      </c>
      <c s="36" t="s">
        <v>163</v>
      </c>
      <c s="37">
        <v>60</v>
      </c>
      <c s="36">
        <v>0</v>
      </c>
      <c s="36">
        <f>ROUND(G479*H479,6)</f>
      </c>
      <c r="L479" s="38">
        <v>0</v>
      </c>
      <c s="32">
        <f>ROUND(ROUND(L479,2)*ROUND(G479,3),2)</f>
      </c>
      <c s="36" t="s">
        <v>8175</v>
      </c>
      <c>
        <f>(M479*21)/100</f>
      </c>
      <c t="s">
        <v>27</v>
      </c>
    </row>
    <row r="480" spans="1:5" ht="12.75">
      <c r="A480" s="35" t="s">
        <v>54</v>
      </c>
      <c r="E480" s="39" t="s">
        <v>10835</v>
      </c>
    </row>
    <row r="481" spans="1:5" ht="38.25">
      <c r="A481" s="35" t="s">
        <v>56</v>
      </c>
      <c r="E481" s="40" t="s">
        <v>10988</v>
      </c>
    </row>
    <row r="482" spans="1:5" ht="12.75">
      <c r="A482" t="s">
        <v>58</v>
      </c>
      <c r="E482" s="39" t="s">
        <v>5</v>
      </c>
    </row>
    <row r="483" spans="1:16" ht="12.75">
      <c r="A483" t="s">
        <v>48</v>
      </c>
      <c s="34" t="s">
        <v>3806</v>
      </c>
      <c s="34" t="s">
        <v>10990</v>
      </c>
      <c s="35" t="s">
        <v>5</v>
      </c>
      <c s="6" t="s">
        <v>10814</v>
      </c>
      <c s="36" t="s">
        <v>52</v>
      </c>
      <c s="37">
        <v>11</v>
      </c>
      <c s="36">
        <v>0</v>
      </c>
      <c s="36">
        <f>ROUND(G483*H483,6)</f>
      </c>
      <c r="L483" s="38">
        <v>0</v>
      </c>
      <c s="32">
        <f>ROUND(ROUND(L483,2)*ROUND(G483,3),2)</f>
      </c>
      <c s="36" t="s">
        <v>8175</v>
      </c>
      <c>
        <f>(M483*21)/100</f>
      </c>
      <c t="s">
        <v>27</v>
      </c>
    </row>
    <row r="484" spans="1:5" ht="12.75">
      <c r="A484" s="35" t="s">
        <v>54</v>
      </c>
      <c r="E484" s="39" t="s">
        <v>10814</v>
      </c>
    </row>
    <row r="485" spans="1:5" ht="12.75">
      <c r="A485" s="35" t="s">
        <v>56</v>
      </c>
      <c r="E485" s="40" t="s">
        <v>5</v>
      </c>
    </row>
    <row r="486" spans="1:5" ht="12.75">
      <c r="A486" t="s">
        <v>58</v>
      </c>
      <c r="E486" s="39" t="s">
        <v>5</v>
      </c>
    </row>
    <row r="487" spans="1:16" ht="12.75">
      <c r="A487" t="s">
        <v>48</v>
      </c>
      <c s="34" t="s">
        <v>3809</v>
      </c>
      <c s="34" t="s">
        <v>10991</v>
      </c>
      <c s="35" t="s">
        <v>5</v>
      </c>
      <c s="6" t="s">
        <v>8339</v>
      </c>
      <c s="36" t="s">
        <v>52</v>
      </c>
      <c s="37">
        <v>3</v>
      </c>
      <c s="36">
        <v>0</v>
      </c>
      <c s="36">
        <f>ROUND(G487*H487,6)</f>
      </c>
      <c r="L487" s="38">
        <v>0</v>
      </c>
      <c s="32">
        <f>ROUND(ROUND(L487,2)*ROUND(G487,3),2)</f>
      </c>
      <c s="36" t="s">
        <v>8175</v>
      </c>
      <c>
        <f>(M487*21)/100</f>
      </c>
      <c t="s">
        <v>27</v>
      </c>
    </row>
    <row r="488" spans="1:5" ht="12.75">
      <c r="A488" s="35" t="s">
        <v>54</v>
      </c>
      <c r="E488" s="39" t="s">
        <v>8339</v>
      </c>
    </row>
    <row r="489" spans="1:5" ht="12.75">
      <c r="A489" s="35" t="s">
        <v>56</v>
      </c>
      <c r="E489" s="40" t="s">
        <v>5</v>
      </c>
    </row>
    <row r="490" spans="1:5" ht="12.75">
      <c r="A490" t="s">
        <v>58</v>
      </c>
      <c r="E490" s="39" t="s">
        <v>5</v>
      </c>
    </row>
    <row r="491" spans="1:16" ht="25.5">
      <c r="A491" t="s">
        <v>48</v>
      </c>
      <c s="34" t="s">
        <v>3813</v>
      </c>
      <c s="34" t="s">
        <v>10992</v>
      </c>
      <c s="35" t="s">
        <v>5</v>
      </c>
      <c s="6" t="s">
        <v>10817</v>
      </c>
      <c s="36" t="s">
        <v>52</v>
      </c>
      <c s="37">
        <v>8</v>
      </c>
      <c s="36">
        <v>0</v>
      </c>
      <c s="36">
        <f>ROUND(G491*H491,6)</f>
      </c>
      <c r="L491" s="38">
        <v>0</v>
      </c>
      <c s="32">
        <f>ROUND(ROUND(L491,2)*ROUND(G491,3),2)</f>
      </c>
      <c s="36" t="s">
        <v>8175</v>
      </c>
      <c>
        <f>(M491*21)/100</f>
      </c>
      <c t="s">
        <v>27</v>
      </c>
    </row>
    <row r="492" spans="1:5" ht="25.5">
      <c r="A492" s="35" t="s">
        <v>54</v>
      </c>
      <c r="E492" s="39" t="s">
        <v>10817</v>
      </c>
    </row>
    <row r="493" spans="1:5" ht="12.75">
      <c r="A493" s="35" t="s">
        <v>56</v>
      </c>
      <c r="E493" s="40" t="s">
        <v>5</v>
      </c>
    </row>
    <row r="494" spans="1:5" ht="12.75">
      <c r="A494" t="s">
        <v>58</v>
      </c>
      <c r="E494" s="39" t="s">
        <v>5</v>
      </c>
    </row>
    <row r="495" spans="1:13" ht="12.75">
      <c r="A495" t="s">
        <v>46</v>
      </c>
      <c r="C495" s="31" t="s">
        <v>8216</v>
      </c>
      <c r="E495" s="33" t="s">
        <v>10839</v>
      </c>
      <c r="J495" s="32">
        <f>0</f>
      </c>
      <c s="32">
        <f>0</f>
      </c>
      <c s="32">
        <f>0+L496+L500+L504+L508+L512+L516</f>
      </c>
      <c s="32">
        <f>0+M496+M500+M504+M508+M512+M516</f>
      </c>
    </row>
    <row r="496" spans="1:16" ht="12.75">
      <c r="A496" t="s">
        <v>48</v>
      </c>
      <c s="34" t="s">
        <v>3816</v>
      </c>
      <c s="34" t="s">
        <v>10993</v>
      </c>
      <c s="35" t="s">
        <v>5</v>
      </c>
      <c s="6" t="s">
        <v>10841</v>
      </c>
      <c s="36" t="s">
        <v>1289</v>
      </c>
      <c s="37">
        <v>1</v>
      </c>
      <c s="36">
        <v>0</v>
      </c>
      <c s="36">
        <f>ROUND(G496*H496,6)</f>
      </c>
      <c r="L496" s="38">
        <v>0</v>
      </c>
      <c s="32">
        <f>ROUND(ROUND(L496,2)*ROUND(G496,3),2)</f>
      </c>
      <c s="36" t="s">
        <v>8175</v>
      </c>
      <c>
        <f>(M496*21)/100</f>
      </c>
      <c t="s">
        <v>27</v>
      </c>
    </row>
    <row r="497" spans="1:5" ht="12.75">
      <c r="A497" s="35" t="s">
        <v>54</v>
      </c>
      <c r="E497" s="39" t="s">
        <v>10841</v>
      </c>
    </row>
    <row r="498" spans="1:5" ht="12.75">
      <c r="A498" s="35" t="s">
        <v>56</v>
      </c>
      <c r="E498" s="40" t="s">
        <v>5</v>
      </c>
    </row>
    <row r="499" spans="1:5" ht="12.75">
      <c r="A499" t="s">
        <v>58</v>
      </c>
      <c r="E499" s="39" t="s">
        <v>5</v>
      </c>
    </row>
    <row r="500" spans="1:16" ht="25.5">
      <c r="A500" t="s">
        <v>48</v>
      </c>
      <c s="34" t="s">
        <v>3820</v>
      </c>
      <c s="34" t="s">
        <v>10994</v>
      </c>
      <c s="35" t="s">
        <v>5</v>
      </c>
      <c s="6" t="s">
        <v>10843</v>
      </c>
      <c s="36" t="s">
        <v>1408</v>
      </c>
      <c s="37">
        <v>50</v>
      </c>
      <c s="36">
        <v>0</v>
      </c>
      <c s="36">
        <f>ROUND(G500*H500,6)</f>
      </c>
      <c r="L500" s="38">
        <v>0</v>
      </c>
      <c s="32">
        <f>ROUND(ROUND(L500,2)*ROUND(G500,3),2)</f>
      </c>
      <c s="36" t="s">
        <v>8175</v>
      </c>
      <c>
        <f>(M500*21)/100</f>
      </c>
      <c t="s">
        <v>27</v>
      </c>
    </row>
    <row r="501" spans="1:5" ht="25.5">
      <c r="A501" s="35" t="s">
        <v>54</v>
      </c>
      <c r="E501" s="39" t="s">
        <v>10843</v>
      </c>
    </row>
    <row r="502" spans="1:5" ht="12.75">
      <c r="A502" s="35" t="s">
        <v>56</v>
      </c>
      <c r="E502" s="40" t="s">
        <v>5</v>
      </c>
    </row>
    <row r="503" spans="1:5" ht="12.75">
      <c r="A503" t="s">
        <v>58</v>
      </c>
      <c r="E503" s="39" t="s">
        <v>5</v>
      </c>
    </row>
    <row r="504" spans="1:16" ht="25.5">
      <c r="A504" t="s">
        <v>48</v>
      </c>
      <c s="34" t="s">
        <v>3824</v>
      </c>
      <c s="34" t="s">
        <v>10995</v>
      </c>
      <c s="35" t="s">
        <v>5</v>
      </c>
      <c s="6" t="s">
        <v>10845</v>
      </c>
      <c s="36" t="s">
        <v>215</v>
      </c>
      <c s="37">
        <v>10</v>
      </c>
      <c s="36">
        <v>0</v>
      </c>
      <c s="36">
        <f>ROUND(G504*H504,6)</f>
      </c>
      <c r="L504" s="38">
        <v>0</v>
      </c>
      <c s="32">
        <f>ROUND(ROUND(L504,2)*ROUND(G504,3),2)</f>
      </c>
      <c s="36" t="s">
        <v>8175</v>
      </c>
      <c>
        <f>(M504*21)/100</f>
      </c>
      <c t="s">
        <v>27</v>
      </c>
    </row>
    <row r="505" spans="1:5" ht="25.5">
      <c r="A505" s="35" t="s">
        <v>54</v>
      </c>
      <c r="E505" s="39" t="s">
        <v>10845</v>
      </c>
    </row>
    <row r="506" spans="1:5" ht="12.75">
      <c r="A506" s="35" t="s">
        <v>56</v>
      </c>
      <c r="E506" s="40" t="s">
        <v>5</v>
      </c>
    </row>
    <row r="507" spans="1:5" ht="12.75">
      <c r="A507" t="s">
        <v>58</v>
      </c>
      <c r="E507" s="39" t="s">
        <v>5</v>
      </c>
    </row>
    <row r="508" spans="1:16" ht="12.75">
      <c r="A508" t="s">
        <v>48</v>
      </c>
      <c s="34" t="s">
        <v>3828</v>
      </c>
      <c s="34" t="s">
        <v>10996</v>
      </c>
      <c s="35" t="s">
        <v>5</v>
      </c>
      <c s="6" t="s">
        <v>10847</v>
      </c>
      <c s="36" t="s">
        <v>52</v>
      </c>
      <c s="37">
        <v>5</v>
      </c>
      <c s="36">
        <v>0</v>
      </c>
      <c s="36">
        <f>ROUND(G508*H508,6)</f>
      </c>
      <c r="L508" s="38">
        <v>0</v>
      </c>
      <c s="32">
        <f>ROUND(ROUND(L508,2)*ROUND(G508,3),2)</f>
      </c>
      <c s="36" t="s">
        <v>8175</v>
      </c>
      <c>
        <f>(M508*21)/100</f>
      </c>
      <c t="s">
        <v>27</v>
      </c>
    </row>
    <row r="509" spans="1:5" ht="12.75">
      <c r="A509" s="35" t="s">
        <v>54</v>
      </c>
      <c r="E509" s="39" t="s">
        <v>10847</v>
      </c>
    </row>
    <row r="510" spans="1:5" ht="12.75">
      <c r="A510" s="35" t="s">
        <v>56</v>
      </c>
      <c r="E510" s="40" t="s">
        <v>5</v>
      </c>
    </row>
    <row r="511" spans="1:5" ht="12.75">
      <c r="A511" t="s">
        <v>58</v>
      </c>
      <c r="E511" s="39" t="s">
        <v>5</v>
      </c>
    </row>
    <row r="512" spans="1:16" ht="12.75">
      <c r="A512" t="s">
        <v>48</v>
      </c>
      <c s="34" t="s">
        <v>3832</v>
      </c>
      <c s="34" t="s">
        <v>10997</v>
      </c>
      <c s="35" t="s">
        <v>5</v>
      </c>
      <c s="6" t="s">
        <v>8360</v>
      </c>
      <c s="36" t="s">
        <v>1289</v>
      </c>
      <c s="37">
        <v>1</v>
      </c>
      <c s="36">
        <v>0</v>
      </c>
      <c s="36">
        <f>ROUND(G512*H512,6)</f>
      </c>
      <c r="L512" s="38">
        <v>0</v>
      </c>
      <c s="32">
        <f>ROUND(ROUND(L512,2)*ROUND(G512,3),2)</f>
      </c>
      <c s="36" t="s">
        <v>8175</v>
      </c>
      <c>
        <f>(M512*21)/100</f>
      </c>
      <c t="s">
        <v>27</v>
      </c>
    </row>
    <row r="513" spans="1:5" ht="12.75">
      <c r="A513" s="35" t="s">
        <v>54</v>
      </c>
      <c r="E513" s="39" t="s">
        <v>8360</v>
      </c>
    </row>
    <row r="514" spans="1:5" ht="12.75">
      <c r="A514" s="35" t="s">
        <v>56</v>
      </c>
      <c r="E514" s="40" t="s">
        <v>5</v>
      </c>
    </row>
    <row r="515" spans="1:5" ht="12.75">
      <c r="A515" t="s">
        <v>58</v>
      </c>
      <c r="E515" s="39" t="s">
        <v>5</v>
      </c>
    </row>
    <row r="516" spans="1:16" ht="12.75">
      <c r="A516" t="s">
        <v>48</v>
      </c>
      <c s="34" t="s">
        <v>3835</v>
      </c>
      <c s="34" t="s">
        <v>10998</v>
      </c>
      <c s="35" t="s">
        <v>5</v>
      </c>
      <c s="6" t="s">
        <v>8364</v>
      </c>
      <c s="36" t="s">
        <v>52</v>
      </c>
      <c s="37">
        <v>1</v>
      </c>
      <c s="36">
        <v>0</v>
      </c>
      <c s="36">
        <f>ROUND(G516*H516,6)</f>
      </c>
      <c r="L516" s="38">
        <v>0</v>
      </c>
      <c s="32">
        <f>ROUND(ROUND(L516,2)*ROUND(G516,3),2)</f>
      </c>
      <c s="36" t="s">
        <v>8175</v>
      </c>
      <c>
        <f>(M516*21)/100</f>
      </c>
      <c t="s">
        <v>27</v>
      </c>
    </row>
    <row r="517" spans="1:5" ht="12.75">
      <c r="A517" s="35" t="s">
        <v>54</v>
      </c>
      <c r="E517" s="39" t="s">
        <v>8364</v>
      </c>
    </row>
    <row r="518" spans="1:5" ht="12.75">
      <c r="A518" s="35" t="s">
        <v>56</v>
      </c>
      <c r="E518" s="40" t="s">
        <v>5</v>
      </c>
    </row>
    <row r="519" spans="1:5" ht="12.75">
      <c r="A519" t="s">
        <v>58</v>
      </c>
      <c r="E519" s="39" t="s">
        <v>5</v>
      </c>
    </row>
    <row r="520" spans="1:13" ht="12.75">
      <c r="A520" t="s">
        <v>8165</v>
      </c>
      <c r="C520" s="31" t="s">
        <v>8517</v>
      </c>
      <c r="E520" s="33" t="s">
        <v>10999</v>
      </c>
      <c r="J520" s="32">
        <f>0+J521+J574</f>
      </c>
      <c s="32">
        <f>0+K521+K574</f>
      </c>
      <c s="32">
        <f>0+L521+L574</f>
      </c>
      <c s="32">
        <f>0+M521+M574</f>
      </c>
    </row>
    <row r="521" spans="1:13" ht="12.75">
      <c r="A521" t="s">
        <v>46</v>
      </c>
      <c r="C521" s="31" t="s">
        <v>8184</v>
      </c>
      <c r="E521" s="33" t="s">
        <v>8169</v>
      </c>
      <c r="J521" s="32">
        <f>0</f>
      </c>
      <c s="32">
        <f>0</f>
      </c>
      <c s="32">
        <f>0+L522+L526+L530+L534+L538+L542+L546+L550+L554+L558+L562+L566+L570</f>
      </c>
      <c s="32">
        <f>0+M522+M526+M530+M534+M538+M542+M546+M550+M554+M558+M562+M566+M570</f>
      </c>
    </row>
    <row r="522" spans="1:16" ht="25.5">
      <c r="A522" t="s">
        <v>48</v>
      </c>
      <c s="34" t="s">
        <v>3839</v>
      </c>
      <c s="34" t="s">
        <v>10941</v>
      </c>
      <c s="35" t="s">
        <v>7756</v>
      </c>
      <c s="6" t="s">
        <v>10907</v>
      </c>
      <c s="36" t="s">
        <v>52</v>
      </c>
      <c s="37">
        <v>1</v>
      </c>
      <c s="36">
        <v>0</v>
      </c>
      <c s="36">
        <f>ROUND(G522*H522,6)</f>
      </c>
      <c r="L522" s="38">
        <v>0</v>
      </c>
      <c s="32">
        <f>ROUND(ROUND(L522,2)*ROUND(G522,3),2)</f>
      </c>
      <c s="36" t="s">
        <v>8172</v>
      </c>
      <c>
        <f>(M522*21)/100</f>
      </c>
      <c t="s">
        <v>27</v>
      </c>
    </row>
    <row r="523" spans="1:5" ht="12.75">
      <c r="A523" s="35" t="s">
        <v>54</v>
      </c>
      <c r="E523" s="39" t="s">
        <v>5</v>
      </c>
    </row>
    <row r="524" spans="1:5" ht="12.75">
      <c r="A524" s="35" t="s">
        <v>56</v>
      </c>
      <c r="E524" s="40" t="s">
        <v>5</v>
      </c>
    </row>
    <row r="525" spans="1:5" ht="12.75">
      <c r="A525" t="s">
        <v>58</v>
      </c>
      <c r="E525" s="39" t="s">
        <v>5</v>
      </c>
    </row>
    <row r="526" spans="1:16" ht="12.75">
      <c r="A526" t="s">
        <v>48</v>
      </c>
      <c s="34" t="s">
        <v>3843</v>
      </c>
      <c s="34" t="s">
        <v>11000</v>
      </c>
      <c s="35" t="s">
        <v>5</v>
      </c>
      <c s="6" t="s">
        <v>11001</v>
      </c>
      <c s="36" t="s">
        <v>52</v>
      </c>
      <c s="37">
        <v>1</v>
      </c>
      <c s="36">
        <v>0</v>
      </c>
      <c s="36">
        <f>ROUND(G526*H526,6)</f>
      </c>
      <c r="L526" s="38">
        <v>0</v>
      </c>
      <c s="32">
        <f>ROUND(ROUND(L526,2)*ROUND(G526,3),2)</f>
      </c>
      <c s="36" t="s">
        <v>8175</v>
      </c>
      <c>
        <f>(M526*21)/100</f>
      </c>
      <c t="s">
        <v>27</v>
      </c>
    </row>
    <row r="527" spans="1:5" ht="51">
      <c r="A527" s="35" t="s">
        <v>54</v>
      </c>
      <c r="E527" s="39" t="s">
        <v>11002</v>
      </c>
    </row>
    <row r="528" spans="1:5" ht="12.75">
      <c r="A528" s="35" t="s">
        <v>56</v>
      </c>
      <c r="E528" s="40" t="s">
        <v>5</v>
      </c>
    </row>
    <row r="529" spans="1:5" ht="12.75">
      <c r="A529" t="s">
        <v>58</v>
      </c>
      <c r="E529" s="39" t="s">
        <v>5</v>
      </c>
    </row>
    <row r="530" spans="1:16" ht="12.75">
      <c r="A530" t="s">
        <v>48</v>
      </c>
      <c s="34" t="s">
        <v>3847</v>
      </c>
      <c s="34" t="s">
        <v>10974</v>
      </c>
      <c s="35" t="s">
        <v>7252</v>
      </c>
      <c s="6" t="s">
        <v>10975</v>
      </c>
      <c s="36" t="s">
        <v>52</v>
      </c>
      <c s="37">
        <v>3</v>
      </c>
      <c s="36">
        <v>0</v>
      </c>
      <c s="36">
        <f>ROUND(G530*H530,6)</f>
      </c>
      <c r="L530" s="38">
        <v>0</v>
      </c>
      <c s="32">
        <f>ROUND(ROUND(L530,2)*ROUND(G530,3),2)</f>
      </c>
      <c s="36" t="s">
        <v>8172</v>
      </c>
      <c>
        <f>(M530*21)/100</f>
      </c>
      <c t="s">
        <v>27</v>
      </c>
    </row>
    <row r="531" spans="1:5" ht="25.5">
      <c r="A531" s="35" t="s">
        <v>54</v>
      </c>
      <c r="E531" s="39" t="s">
        <v>11003</v>
      </c>
    </row>
    <row r="532" spans="1:5" ht="12.75">
      <c r="A532" s="35" t="s">
        <v>56</v>
      </c>
      <c r="E532" s="40" t="s">
        <v>5</v>
      </c>
    </row>
    <row r="533" spans="1:5" ht="12.75">
      <c r="A533" t="s">
        <v>58</v>
      </c>
      <c r="E533" s="39" t="s">
        <v>5</v>
      </c>
    </row>
    <row r="534" spans="1:16" ht="25.5">
      <c r="A534" t="s">
        <v>48</v>
      </c>
      <c s="34" t="s">
        <v>3851</v>
      </c>
      <c s="34" t="s">
        <v>11004</v>
      </c>
      <c s="35" t="s">
        <v>5</v>
      </c>
      <c s="6" t="s">
        <v>11005</v>
      </c>
      <c s="36" t="s">
        <v>52</v>
      </c>
      <c s="37">
        <v>1</v>
      </c>
      <c s="36">
        <v>0</v>
      </c>
      <c s="36">
        <f>ROUND(G534*H534,6)</f>
      </c>
      <c r="L534" s="38">
        <v>0</v>
      </c>
      <c s="32">
        <f>ROUND(ROUND(L534,2)*ROUND(G534,3),2)</f>
      </c>
      <c s="36" t="s">
        <v>8175</v>
      </c>
      <c>
        <f>(M534*21)/100</f>
      </c>
      <c t="s">
        <v>27</v>
      </c>
    </row>
    <row r="535" spans="1:5" ht="38.25">
      <c r="A535" s="35" t="s">
        <v>54</v>
      </c>
      <c r="E535" s="39" t="s">
        <v>11006</v>
      </c>
    </row>
    <row r="536" spans="1:5" ht="12.75">
      <c r="A536" s="35" t="s">
        <v>56</v>
      </c>
      <c r="E536" s="40" t="s">
        <v>5</v>
      </c>
    </row>
    <row r="537" spans="1:5" ht="12.75">
      <c r="A537" t="s">
        <v>58</v>
      </c>
      <c r="E537" s="39" t="s">
        <v>5</v>
      </c>
    </row>
    <row r="538" spans="1:16" ht="25.5">
      <c r="A538" t="s">
        <v>48</v>
      </c>
      <c s="34" t="s">
        <v>3855</v>
      </c>
      <c s="34" t="s">
        <v>11007</v>
      </c>
      <c s="35" t="s">
        <v>5</v>
      </c>
      <c s="6" t="s">
        <v>10978</v>
      </c>
      <c s="36" t="s">
        <v>52</v>
      </c>
      <c s="37">
        <v>2</v>
      </c>
      <c s="36">
        <v>0</v>
      </c>
      <c s="36">
        <f>ROUND(G538*H538,6)</f>
      </c>
      <c r="L538" s="38">
        <v>0</v>
      </c>
      <c s="32">
        <f>ROUND(ROUND(L538,2)*ROUND(G538,3),2)</f>
      </c>
      <c s="36" t="s">
        <v>8175</v>
      </c>
      <c>
        <f>(M538*21)/100</f>
      </c>
      <c t="s">
        <v>27</v>
      </c>
    </row>
    <row r="539" spans="1:5" ht="38.25">
      <c r="A539" s="35" t="s">
        <v>54</v>
      </c>
      <c r="E539" s="39" t="s">
        <v>10979</v>
      </c>
    </row>
    <row r="540" spans="1:5" ht="12.75">
      <c r="A540" s="35" t="s">
        <v>56</v>
      </c>
      <c r="E540" s="40" t="s">
        <v>5</v>
      </c>
    </row>
    <row r="541" spans="1:5" ht="12.75">
      <c r="A541" t="s">
        <v>58</v>
      </c>
      <c r="E541" s="39" t="s">
        <v>5</v>
      </c>
    </row>
    <row r="542" spans="1:16" ht="12.75">
      <c r="A542" t="s">
        <v>48</v>
      </c>
      <c s="34" t="s">
        <v>3860</v>
      </c>
      <c s="34" t="s">
        <v>11008</v>
      </c>
      <c s="35" t="s">
        <v>5</v>
      </c>
      <c s="6" t="s">
        <v>10924</v>
      </c>
      <c s="36" t="s">
        <v>52</v>
      </c>
      <c s="37">
        <v>2</v>
      </c>
      <c s="36">
        <v>0</v>
      </c>
      <c s="36">
        <f>ROUND(G542*H542,6)</f>
      </c>
      <c r="L542" s="38">
        <v>0</v>
      </c>
      <c s="32">
        <f>ROUND(ROUND(L542,2)*ROUND(G542,3),2)</f>
      </c>
      <c s="36" t="s">
        <v>8175</v>
      </c>
      <c>
        <f>(M542*21)/100</f>
      </c>
      <c t="s">
        <v>27</v>
      </c>
    </row>
    <row r="543" spans="1:5" ht="12.75">
      <c r="A543" s="35" t="s">
        <v>54</v>
      </c>
      <c r="E543" s="39" t="s">
        <v>10924</v>
      </c>
    </row>
    <row r="544" spans="1:5" ht="12.75">
      <c r="A544" s="35" t="s">
        <v>56</v>
      </c>
      <c r="E544" s="40" t="s">
        <v>5</v>
      </c>
    </row>
    <row r="545" spans="1:5" ht="12.75">
      <c r="A545" t="s">
        <v>58</v>
      </c>
      <c r="E545" s="39" t="s">
        <v>5</v>
      </c>
    </row>
    <row r="546" spans="1:16" ht="12.75">
      <c r="A546" t="s">
        <v>48</v>
      </c>
      <c s="34" t="s">
        <v>3864</v>
      </c>
      <c s="34" t="s">
        <v>11009</v>
      </c>
      <c s="35" t="s">
        <v>5</v>
      </c>
      <c s="6" t="s">
        <v>10830</v>
      </c>
      <c s="36" t="s">
        <v>52</v>
      </c>
      <c s="37">
        <v>2</v>
      </c>
      <c s="36">
        <v>0</v>
      </c>
      <c s="36">
        <f>ROUND(G546*H546,6)</f>
      </c>
      <c r="L546" s="38">
        <v>0</v>
      </c>
      <c s="32">
        <f>ROUND(ROUND(L546,2)*ROUND(G546,3),2)</f>
      </c>
      <c s="36" t="s">
        <v>8175</v>
      </c>
      <c>
        <f>(M546*21)/100</f>
      </c>
      <c t="s">
        <v>27</v>
      </c>
    </row>
    <row r="547" spans="1:5" ht="12.75">
      <c r="A547" s="35" t="s">
        <v>54</v>
      </c>
      <c r="E547" s="39" t="s">
        <v>10830</v>
      </c>
    </row>
    <row r="548" spans="1:5" ht="12.75">
      <c r="A548" s="35" t="s">
        <v>56</v>
      </c>
      <c r="E548" s="40" t="s">
        <v>5</v>
      </c>
    </row>
    <row r="549" spans="1:5" ht="12.75">
      <c r="A549" t="s">
        <v>58</v>
      </c>
      <c r="E549" s="39" t="s">
        <v>5</v>
      </c>
    </row>
    <row r="550" spans="1:16" ht="12.75">
      <c r="A550" t="s">
        <v>48</v>
      </c>
      <c s="34" t="s">
        <v>3868</v>
      </c>
      <c s="34" t="s">
        <v>11010</v>
      </c>
      <c s="35" t="s">
        <v>5</v>
      </c>
      <c s="6" t="s">
        <v>10986</v>
      </c>
      <c s="36" t="s">
        <v>52</v>
      </c>
      <c s="37">
        <v>3</v>
      </c>
      <c s="36">
        <v>0</v>
      </c>
      <c s="36">
        <f>ROUND(G550*H550,6)</f>
      </c>
      <c r="L550" s="38">
        <v>0</v>
      </c>
      <c s="32">
        <f>ROUND(ROUND(L550,2)*ROUND(G550,3),2)</f>
      </c>
      <c s="36" t="s">
        <v>8175</v>
      </c>
      <c>
        <f>(M550*21)/100</f>
      </c>
      <c t="s">
        <v>27</v>
      </c>
    </row>
    <row r="551" spans="1:5" ht="12.75">
      <c r="A551" s="35" t="s">
        <v>54</v>
      </c>
      <c r="E551" s="39" t="s">
        <v>10986</v>
      </c>
    </row>
    <row r="552" spans="1:5" ht="12.75">
      <c r="A552" s="35" t="s">
        <v>56</v>
      </c>
      <c r="E552" s="40" t="s">
        <v>5</v>
      </c>
    </row>
    <row r="553" spans="1:5" ht="12.75">
      <c r="A553" t="s">
        <v>58</v>
      </c>
      <c r="E553" s="39" t="s">
        <v>5</v>
      </c>
    </row>
    <row r="554" spans="1:16" ht="12.75">
      <c r="A554" t="s">
        <v>48</v>
      </c>
      <c s="34" t="s">
        <v>3872</v>
      </c>
      <c s="34" t="s">
        <v>11011</v>
      </c>
      <c s="35" t="s">
        <v>5</v>
      </c>
      <c s="6" t="s">
        <v>10855</v>
      </c>
      <c s="36" t="s">
        <v>163</v>
      </c>
      <c s="37">
        <v>60</v>
      </c>
      <c s="36">
        <v>0</v>
      </c>
      <c s="36">
        <f>ROUND(G554*H554,6)</f>
      </c>
      <c r="L554" s="38">
        <v>0</v>
      </c>
      <c s="32">
        <f>ROUND(ROUND(L554,2)*ROUND(G554,3),2)</f>
      </c>
      <c s="36" t="s">
        <v>8175</v>
      </c>
      <c>
        <f>(M554*21)/100</f>
      </c>
      <c t="s">
        <v>27</v>
      </c>
    </row>
    <row r="555" spans="1:5" ht="12.75">
      <c r="A555" s="35" t="s">
        <v>54</v>
      </c>
      <c r="E555" s="39" t="s">
        <v>10855</v>
      </c>
    </row>
    <row r="556" spans="1:5" ht="38.25">
      <c r="A556" s="35" t="s">
        <v>56</v>
      </c>
      <c r="E556" s="40" t="s">
        <v>11012</v>
      </c>
    </row>
    <row r="557" spans="1:5" ht="12.75">
      <c r="A557" t="s">
        <v>58</v>
      </c>
      <c r="E557" s="39" t="s">
        <v>5</v>
      </c>
    </row>
    <row r="558" spans="1:16" ht="12.75">
      <c r="A558" t="s">
        <v>48</v>
      </c>
      <c s="34" t="s">
        <v>3876</v>
      </c>
      <c s="34" t="s">
        <v>11013</v>
      </c>
      <c s="35" t="s">
        <v>5</v>
      </c>
      <c s="6" t="s">
        <v>10835</v>
      </c>
      <c s="36" t="s">
        <v>163</v>
      </c>
      <c s="37">
        <v>60</v>
      </c>
      <c s="36">
        <v>0</v>
      </c>
      <c s="36">
        <f>ROUND(G558*H558,6)</f>
      </c>
      <c r="L558" s="38">
        <v>0</v>
      </c>
      <c s="32">
        <f>ROUND(ROUND(L558,2)*ROUND(G558,3),2)</f>
      </c>
      <c s="36" t="s">
        <v>8175</v>
      </c>
      <c>
        <f>(M558*21)/100</f>
      </c>
      <c t="s">
        <v>27</v>
      </c>
    </row>
    <row r="559" spans="1:5" ht="12.75">
      <c r="A559" s="35" t="s">
        <v>54</v>
      </c>
      <c r="E559" s="39" t="s">
        <v>10835</v>
      </c>
    </row>
    <row r="560" spans="1:5" ht="38.25">
      <c r="A560" s="35" t="s">
        <v>56</v>
      </c>
      <c r="E560" s="40" t="s">
        <v>11012</v>
      </c>
    </row>
    <row r="561" spans="1:5" ht="12.75">
      <c r="A561" t="s">
        <v>58</v>
      </c>
      <c r="E561" s="39" t="s">
        <v>5</v>
      </c>
    </row>
    <row r="562" spans="1:16" ht="12.75">
      <c r="A562" t="s">
        <v>48</v>
      </c>
      <c s="34" t="s">
        <v>3880</v>
      </c>
      <c s="34" t="s">
        <v>11014</v>
      </c>
      <c s="35" t="s">
        <v>5</v>
      </c>
      <c s="6" t="s">
        <v>10814</v>
      </c>
      <c s="36" t="s">
        <v>52</v>
      </c>
      <c s="37">
        <v>9</v>
      </c>
      <c s="36">
        <v>0</v>
      </c>
      <c s="36">
        <f>ROUND(G562*H562,6)</f>
      </c>
      <c r="L562" s="38">
        <v>0</v>
      </c>
      <c s="32">
        <f>ROUND(ROUND(L562,2)*ROUND(G562,3),2)</f>
      </c>
      <c s="36" t="s">
        <v>8175</v>
      </c>
      <c>
        <f>(M562*21)/100</f>
      </c>
      <c t="s">
        <v>27</v>
      </c>
    </row>
    <row r="563" spans="1:5" ht="12.75">
      <c r="A563" s="35" t="s">
        <v>54</v>
      </c>
      <c r="E563" s="39" t="s">
        <v>10814</v>
      </c>
    </row>
    <row r="564" spans="1:5" ht="12.75">
      <c r="A564" s="35" t="s">
        <v>56</v>
      </c>
      <c r="E564" s="40" t="s">
        <v>5</v>
      </c>
    </row>
    <row r="565" spans="1:5" ht="12.75">
      <c r="A565" t="s">
        <v>58</v>
      </c>
      <c r="E565" s="39" t="s">
        <v>5</v>
      </c>
    </row>
    <row r="566" spans="1:16" ht="12.75">
      <c r="A566" t="s">
        <v>48</v>
      </c>
      <c s="34" t="s">
        <v>3884</v>
      </c>
      <c s="34" t="s">
        <v>11015</v>
      </c>
      <c s="35" t="s">
        <v>5</v>
      </c>
      <c s="6" t="s">
        <v>8339</v>
      </c>
      <c s="36" t="s">
        <v>52</v>
      </c>
      <c s="37">
        <v>4</v>
      </c>
      <c s="36">
        <v>0</v>
      </c>
      <c s="36">
        <f>ROUND(G566*H566,6)</f>
      </c>
      <c r="L566" s="38">
        <v>0</v>
      </c>
      <c s="32">
        <f>ROUND(ROUND(L566,2)*ROUND(G566,3),2)</f>
      </c>
      <c s="36" t="s">
        <v>8175</v>
      </c>
      <c>
        <f>(M566*21)/100</f>
      </c>
      <c t="s">
        <v>27</v>
      </c>
    </row>
    <row r="567" spans="1:5" ht="12.75">
      <c r="A567" s="35" t="s">
        <v>54</v>
      </c>
      <c r="E567" s="39" t="s">
        <v>8339</v>
      </c>
    </row>
    <row r="568" spans="1:5" ht="12.75">
      <c r="A568" s="35" t="s">
        <v>56</v>
      </c>
      <c r="E568" s="40" t="s">
        <v>5</v>
      </c>
    </row>
    <row r="569" spans="1:5" ht="12.75">
      <c r="A569" t="s">
        <v>58</v>
      </c>
      <c r="E569" s="39" t="s">
        <v>5</v>
      </c>
    </row>
    <row r="570" spans="1:16" ht="25.5">
      <c r="A570" t="s">
        <v>48</v>
      </c>
      <c s="34" t="s">
        <v>3888</v>
      </c>
      <c s="34" t="s">
        <v>11016</v>
      </c>
      <c s="35" t="s">
        <v>5</v>
      </c>
      <c s="6" t="s">
        <v>10817</v>
      </c>
      <c s="36" t="s">
        <v>52</v>
      </c>
      <c s="37">
        <v>5</v>
      </c>
      <c s="36">
        <v>0</v>
      </c>
      <c s="36">
        <f>ROUND(G570*H570,6)</f>
      </c>
      <c r="L570" s="38">
        <v>0</v>
      </c>
      <c s="32">
        <f>ROUND(ROUND(L570,2)*ROUND(G570,3),2)</f>
      </c>
      <c s="36" t="s">
        <v>8175</v>
      </c>
      <c>
        <f>(M570*21)/100</f>
      </c>
      <c t="s">
        <v>27</v>
      </c>
    </row>
    <row r="571" spans="1:5" ht="25.5">
      <c r="A571" s="35" t="s">
        <v>54</v>
      </c>
      <c r="E571" s="39" t="s">
        <v>10817</v>
      </c>
    </row>
    <row r="572" spans="1:5" ht="12.75">
      <c r="A572" s="35" t="s">
        <v>56</v>
      </c>
      <c r="E572" s="40" t="s">
        <v>5</v>
      </c>
    </row>
    <row r="573" spans="1:5" ht="12.75">
      <c r="A573" t="s">
        <v>58</v>
      </c>
      <c r="E573" s="39" t="s">
        <v>5</v>
      </c>
    </row>
    <row r="574" spans="1:13" ht="12.75">
      <c r="A574" t="s">
        <v>46</v>
      </c>
      <c r="C574" s="31" t="s">
        <v>8216</v>
      </c>
      <c r="E574" s="33" t="s">
        <v>10839</v>
      </c>
      <c r="J574" s="32">
        <f>0</f>
      </c>
      <c s="32">
        <f>0</f>
      </c>
      <c s="32">
        <f>0+L575+L579+L583+L587+L591+L595</f>
      </c>
      <c s="32">
        <f>0+M575+M579+M583+M587+M591+M595</f>
      </c>
    </row>
    <row r="575" spans="1:16" ht="12.75">
      <c r="A575" t="s">
        <v>48</v>
      </c>
      <c s="34" t="s">
        <v>3892</v>
      </c>
      <c s="34" t="s">
        <v>11017</v>
      </c>
      <c s="35" t="s">
        <v>5</v>
      </c>
      <c s="6" t="s">
        <v>10841</v>
      </c>
      <c s="36" t="s">
        <v>1289</v>
      </c>
      <c s="37">
        <v>1</v>
      </c>
      <c s="36">
        <v>0</v>
      </c>
      <c s="36">
        <f>ROUND(G575*H575,6)</f>
      </c>
      <c r="L575" s="38">
        <v>0</v>
      </c>
      <c s="32">
        <f>ROUND(ROUND(L575,2)*ROUND(G575,3),2)</f>
      </c>
      <c s="36" t="s">
        <v>8175</v>
      </c>
      <c>
        <f>(M575*21)/100</f>
      </c>
      <c t="s">
        <v>27</v>
      </c>
    </row>
    <row r="576" spans="1:5" ht="12.75">
      <c r="A576" s="35" t="s">
        <v>54</v>
      </c>
      <c r="E576" s="39" t="s">
        <v>10841</v>
      </c>
    </row>
    <row r="577" spans="1:5" ht="12.75">
      <c r="A577" s="35" t="s">
        <v>56</v>
      </c>
      <c r="E577" s="40" t="s">
        <v>5</v>
      </c>
    </row>
    <row r="578" spans="1:5" ht="12.75">
      <c r="A578" t="s">
        <v>58</v>
      </c>
      <c r="E578" s="39" t="s">
        <v>5</v>
      </c>
    </row>
    <row r="579" spans="1:16" ht="25.5">
      <c r="A579" t="s">
        <v>48</v>
      </c>
      <c s="34" t="s">
        <v>3896</v>
      </c>
      <c s="34" t="s">
        <v>11018</v>
      </c>
      <c s="35" t="s">
        <v>5</v>
      </c>
      <c s="6" t="s">
        <v>11019</v>
      </c>
      <c s="36" t="s">
        <v>1408</v>
      </c>
      <c s="37">
        <v>50</v>
      </c>
      <c s="36">
        <v>0</v>
      </c>
      <c s="36">
        <f>ROUND(G579*H579,6)</f>
      </c>
      <c r="L579" s="38">
        <v>0</v>
      </c>
      <c s="32">
        <f>ROUND(ROUND(L579,2)*ROUND(G579,3),2)</f>
      </c>
      <c s="36" t="s">
        <v>8175</v>
      </c>
      <c>
        <f>(M579*21)/100</f>
      </c>
      <c t="s">
        <v>27</v>
      </c>
    </row>
    <row r="580" spans="1:5" ht="25.5">
      <c r="A580" s="35" t="s">
        <v>54</v>
      </c>
      <c r="E580" s="39" t="s">
        <v>11020</v>
      </c>
    </row>
    <row r="581" spans="1:5" ht="12.75">
      <c r="A581" s="35" t="s">
        <v>56</v>
      </c>
      <c r="E581" s="40" t="s">
        <v>5</v>
      </c>
    </row>
    <row r="582" spans="1:5" ht="12.75">
      <c r="A582" t="s">
        <v>58</v>
      </c>
      <c r="E582" s="39" t="s">
        <v>5</v>
      </c>
    </row>
    <row r="583" spans="1:16" ht="25.5">
      <c r="A583" t="s">
        <v>48</v>
      </c>
      <c s="34" t="s">
        <v>3900</v>
      </c>
      <c s="34" t="s">
        <v>11021</v>
      </c>
      <c s="35" t="s">
        <v>5</v>
      </c>
      <c s="6" t="s">
        <v>10845</v>
      </c>
      <c s="36" t="s">
        <v>215</v>
      </c>
      <c s="37">
        <v>10</v>
      </c>
      <c s="36">
        <v>0</v>
      </c>
      <c s="36">
        <f>ROUND(G583*H583,6)</f>
      </c>
      <c r="L583" s="38">
        <v>0</v>
      </c>
      <c s="32">
        <f>ROUND(ROUND(L583,2)*ROUND(G583,3),2)</f>
      </c>
      <c s="36" t="s">
        <v>8175</v>
      </c>
      <c>
        <f>(M583*21)/100</f>
      </c>
      <c t="s">
        <v>27</v>
      </c>
    </row>
    <row r="584" spans="1:5" ht="25.5">
      <c r="A584" s="35" t="s">
        <v>54</v>
      </c>
      <c r="E584" s="39" t="s">
        <v>10845</v>
      </c>
    </row>
    <row r="585" spans="1:5" ht="12.75">
      <c r="A585" s="35" t="s">
        <v>56</v>
      </c>
      <c r="E585" s="40" t="s">
        <v>5</v>
      </c>
    </row>
    <row r="586" spans="1:5" ht="12.75">
      <c r="A586" t="s">
        <v>58</v>
      </c>
      <c r="E586" s="39" t="s">
        <v>5</v>
      </c>
    </row>
    <row r="587" spans="1:16" ht="12.75">
      <c r="A587" t="s">
        <v>48</v>
      </c>
      <c s="34" t="s">
        <v>3904</v>
      </c>
      <c s="34" t="s">
        <v>11022</v>
      </c>
      <c s="35" t="s">
        <v>5</v>
      </c>
      <c s="6" t="s">
        <v>10847</v>
      </c>
      <c s="36" t="s">
        <v>52</v>
      </c>
      <c s="37">
        <v>5</v>
      </c>
      <c s="36">
        <v>0</v>
      </c>
      <c s="36">
        <f>ROUND(G587*H587,6)</f>
      </c>
      <c r="L587" s="38">
        <v>0</v>
      </c>
      <c s="32">
        <f>ROUND(ROUND(L587,2)*ROUND(G587,3),2)</f>
      </c>
      <c s="36" t="s">
        <v>8175</v>
      </c>
      <c>
        <f>(M587*21)/100</f>
      </c>
      <c t="s">
        <v>27</v>
      </c>
    </row>
    <row r="588" spans="1:5" ht="12.75">
      <c r="A588" s="35" t="s">
        <v>54</v>
      </c>
      <c r="E588" s="39" t="s">
        <v>10847</v>
      </c>
    </row>
    <row r="589" spans="1:5" ht="12.75">
      <c r="A589" s="35" t="s">
        <v>56</v>
      </c>
      <c r="E589" s="40" t="s">
        <v>5</v>
      </c>
    </row>
    <row r="590" spans="1:5" ht="12.75">
      <c r="A590" t="s">
        <v>58</v>
      </c>
      <c r="E590" s="39" t="s">
        <v>5</v>
      </c>
    </row>
    <row r="591" spans="1:16" ht="12.75">
      <c r="A591" t="s">
        <v>48</v>
      </c>
      <c s="34" t="s">
        <v>3908</v>
      </c>
      <c s="34" t="s">
        <v>11023</v>
      </c>
      <c s="35" t="s">
        <v>5</v>
      </c>
      <c s="6" t="s">
        <v>8360</v>
      </c>
      <c s="36" t="s">
        <v>1289</v>
      </c>
      <c s="37">
        <v>1</v>
      </c>
      <c s="36">
        <v>0</v>
      </c>
      <c s="36">
        <f>ROUND(G591*H591,6)</f>
      </c>
      <c r="L591" s="38">
        <v>0</v>
      </c>
      <c s="32">
        <f>ROUND(ROUND(L591,2)*ROUND(G591,3),2)</f>
      </c>
      <c s="36" t="s">
        <v>8175</v>
      </c>
      <c>
        <f>(M591*21)/100</f>
      </c>
      <c t="s">
        <v>27</v>
      </c>
    </row>
    <row r="592" spans="1:5" ht="12.75">
      <c r="A592" s="35" t="s">
        <v>54</v>
      </c>
      <c r="E592" s="39" t="s">
        <v>8360</v>
      </c>
    </row>
    <row r="593" spans="1:5" ht="12.75">
      <c r="A593" s="35" t="s">
        <v>56</v>
      </c>
      <c r="E593" s="40" t="s">
        <v>5</v>
      </c>
    </row>
    <row r="594" spans="1:5" ht="12.75">
      <c r="A594" t="s">
        <v>58</v>
      </c>
      <c r="E594" s="39" t="s">
        <v>5</v>
      </c>
    </row>
    <row r="595" spans="1:16" ht="12.75">
      <c r="A595" t="s">
        <v>48</v>
      </c>
      <c s="34" t="s">
        <v>3912</v>
      </c>
      <c s="34" t="s">
        <v>11024</v>
      </c>
      <c s="35" t="s">
        <v>5</v>
      </c>
      <c s="6" t="s">
        <v>8364</v>
      </c>
      <c s="36" t="s">
        <v>52</v>
      </c>
      <c s="37">
        <v>1</v>
      </c>
      <c s="36">
        <v>0</v>
      </c>
      <c s="36">
        <f>ROUND(G595*H595,6)</f>
      </c>
      <c r="L595" s="38">
        <v>0</v>
      </c>
      <c s="32">
        <f>ROUND(ROUND(L595,2)*ROUND(G595,3),2)</f>
      </c>
      <c s="36" t="s">
        <v>8175</v>
      </c>
      <c>
        <f>(M595*21)/100</f>
      </c>
      <c t="s">
        <v>27</v>
      </c>
    </row>
    <row r="596" spans="1:5" ht="12.75">
      <c r="A596" s="35" t="s">
        <v>54</v>
      </c>
      <c r="E596" s="39" t="s">
        <v>8364</v>
      </c>
    </row>
    <row r="597" spans="1:5" ht="12.75">
      <c r="A597" s="35" t="s">
        <v>56</v>
      </c>
      <c r="E597" s="40" t="s">
        <v>5</v>
      </c>
    </row>
    <row r="598" spans="1:5" ht="12.75">
      <c r="A598" t="s">
        <v>58</v>
      </c>
      <c r="E598" s="39" t="s">
        <v>5</v>
      </c>
    </row>
    <row r="599" spans="1:13" ht="12.75">
      <c r="A599" t="s">
        <v>8165</v>
      </c>
      <c r="C599" s="31" t="s">
        <v>8542</v>
      </c>
      <c r="E599" s="33" t="s">
        <v>11025</v>
      </c>
      <c r="J599" s="32">
        <f>0+J600+J653</f>
      </c>
      <c s="32">
        <f>0+K600+K653</f>
      </c>
      <c s="32">
        <f>0+L600+L653</f>
      </c>
      <c s="32">
        <f>0+M600+M653</f>
      </c>
    </row>
    <row r="600" spans="1:13" ht="12.75">
      <c r="A600" t="s">
        <v>46</v>
      </c>
      <c r="C600" s="31" t="s">
        <v>8184</v>
      </c>
      <c r="E600" s="33" t="s">
        <v>8169</v>
      </c>
      <c r="J600" s="32">
        <f>0</f>
      </c>
      <c s="32">
        <f>0</f>
      </c>
      <c s="32">
        <f>0+L601+L605+L609+L613+L617+L621+L625+L629+L633+L637+L641+L645+L649</f>
      </c>
      <c s="32">
        <f>0+M601+M605+M609+M613+M617+M621+M625+M629+M633+M637+M641+M645+M649</f>
      </c>
    </row>
    <row r="601" spans="1:16" ht="25.5">
      <c r="A601" t="s">
        <v>48</v>
      </c>
      <c s="34" t="s">
        <v>3916</v>
      </c>
      <c s="34" t="s">
        <v>10941</v>
      </c>
      <c s="35" t="s">
        <v>7797</v>
      </c>
      <c s="6" t="s">
        <v>10907</v>
      </c>
      <c s="36" t="s">
        <v>52</v>
      </c>
      <c s="37">
        <v>1</v>
      </c>
      <c s="36">
        <v>0</v>
      </c>
      <c s="36">
        <f>ROUND(G601*H601,6)</f>
      </c>
      <c r="L601" s="38">
        <v>0</v>
      </c>
      <c s="32">
        <f>ROUND(ROUND(L601,2)*ROUND(G601,3),2)</f>
      </c>
      <c s="36" t="s">
        <v>8172</v>
      </c>
      <c>
        <f>(M601*21)/100</f>
      </c>
      <c t="s">
        <v>27</v>
      </c>
    </row>
    <row r="602" spans="1:5" ht="12.75">
      <c r="A602" s="35" t="s">
        <v>54</v>
      </c>
      <c r="E602" s="39" t="s">
        <v>5</v>
      </c>
    </row>
    <row r="603" spans="1:5" ht="12.75">
      <c r="A603" s="35" t="s">
        <v>56</v>
      </c>
      <c r="E603" s="40" t="s">
        <v>5</v>
      </c>
    </row>
    <row r="604" spans="1:5" ht="12.75">
      <c r="A604" t="s">
        <v>58</v>
      </c>
      <c r="E604" s="39" t="s">
        <v>5</v>
      </c>
    </row>
    <row r="605" spans="1:16" ht="12.75">
      <c r="A605" t="s">
        <v>48</v>
      </c>
      <c s="34" t="s">
        <v>3920</v>
      </c>
      <c s="34" t="s">
        <v>11026</v>
      </c>
      <c s="35" t="s">
        <v>5</v>
      </c>
      <c s="6" t="s">
        <v>11027</v>
      </c>
      <c s="36" t="s">
        <v>52</v>
      </c>
      <c s="37">
        <v>1</v>
      </c>
      <c s="36">
        <v>0</v>
      </c>
      <c s="36">
        <f>ROUND(G605*H605,6)</f>
      </c>
      <c r="L605" s="38">
        <v>0</v>
      </c>
      <c s="32">
        <f>ROUND(ROUND(L605,2)*ROUND(G605,3),2)</f>
      </c>
      <c s="36" t="s">
        <v>8175</v>
      </c>
      <c>
        <f>(M605*21)/100</f>
      </c>
      <c t="s">
        <v>27</v>
      </c>
    </row>
    <row r="606" spans="1:5" ht="51">
      <c r="A606" s="35" t="s">
        <v>54</v>
      </c>
      <c r="E606" s="39" t="s">
        <v>11028</v>
      </c>
    </row>
    <row r="607" spans="1:5" ht="12.75">
      <c r="A607" s="35" t="s">
        <v>56</v>
      </c>
      <c r="E607" s="40" t="s">
        <v>5</v>
      </c>
    </row>
    <row r="608" spans="1:5" ht="12.75">
      <c r="A608" t="s">
        <v>58</v>
      </c>
      <c r="E608" s="39" t="s">
        <v>5</v>
      </c>
    </row>
    <row r="609" spans="1:16" ht="12.75">
      <c r="A609" t="s">
        <v>48</v>
      </c>
      <c s="34" t="s">
        <v>3924</v>
      </c>
      <c s="34" t="s">
        <v>10974</v>
      </c>
      <c s="35" t="s">
        <v>7756</v>
      </c>
      <c s="6" t="s">
        <v>10975</v>
      </c>
      <c s="36" t="s">
        <v>52</v>
      </c>
      <c s="37">
        <v>5</v>
      </c>
      <c s="36">
        <v>0</v>
      </c>
      <c s="36">
        <f>ROUND(G609*H609,6)</f>
      </c>
      <c r="L609" s="38">
        <v>0</v>
      </c>
      <c s="32">
        <f>ROUND(ROUND(L609,2)*ROUND(G609,3),2)</f>
      </c>
      <c s="36" t="s">
        <v>8172</v>
      </c>
      <c>
        <f>(M609*21)/100</f>
      </c>
      <c t="s">
        <v>27</v>
      </c>
    </row>
    <row r="610" spans="1:5" ht="25.5">
      <c r="A610" s="35" t="s">
        <v>54</v>
      </c>
      <c r="E610" s="39" t="s">
        <v>11029</v>
      </c>
    </row>
    <row r="611" spans="1:5" ht="12.75">
      <c r="A611" s="35" t="s">
        <v>56</v>
      </c>
      <c r="E611" s="40" t="s">
        <v>5</v>
      </c>
    </row>
    <row r="612" spans="1:5" ht="12.75">
      <c r="A612" t="s">
        <v>58</v>
      </c>
      <c r="E612" s="39" t="s">
        <v>5</v>
      </c>
    </row>
    <row r="613" spans="1:16" ht="25.5">
      <c r="A613" t="s">
        <v>48</v>
      </c>
      <c s="34" t="s">
        <v>3928</v>
      </c>
      <c s="34" t="s">
        <v>11030</v>
      </c>
      <c s="35" t="s">
        <v>5</v>
      </c>
      <c s="6" t="s">
        <v>11005</v>
      </c>
      <c s="36" t="s">
        <v>52</v>
      </c>
      <c s="37">
        <v>1</v>
      </c>
      <c s="36">
        <v>0</v>
      </c>
      <c s="36">
        <f>ROUND(G613*H613,6)</f>
      </c>
      <c r="L613" s="38">
        <v>0</v>
      </c>
      <c s="32">
        <f>ROUND(ROUND(L613,2)*ROUND(G613,3),2)</f>
      </c>
      <c s="36" t="s">
        <v>8175</v>
      </c>
      <c>
        <f>(M613*21)/100</f>
      </c>
      <c t="s">
        <v>27</v>
      </c>
    </row>
    <row r="614" spans="1:5" ht="38.25">
      <c r="A614" s="35" t="s">
        <v>54</v>
      </c>
      <c r="E614" s="39" t="s">
        <v>11006</v>
      </c>
    </row>
    <row r="615" spans="1:5" ht="12.75">
      <c r="A615" s="35" t="s">
        <v>56</v>
      </c>
      <c r="E615" s="40" t="s">
        <v>5</v>
      </c>
    </row>
    <row r="616" spans="1:5" ht="12.75">
      <c r="A616" t="s">
        <v>58</v>
      </c>
      <c r="E616" s="39" t="s">
        <v>5</v>
      </c>
    </row>
    <row r="617" spans="1:16" ht="25.5">
      <c r="A617" t="s">
        <v>48</v>
      </c>
      <c s="34" t="s">
        <v>3933</v>
      </c>
      <c s="34" t="s">
        <v>11031</v>
      </c>
      <c s="35" t="s">
        <v>5</v>
      </c>
      <c s="6" t="s">
        <v>10981</v>
      </c>
      <c s="36" t="s">
        <v>52</v>
      </c>
      <c s="37">
        <v>4</v>
      </c>
      <c s="36">
        <v>0</v>
      </c>
      <c s="36">
        <f>ROUND(G617*H617,6)</f>
      </c>
      <c r="L617" s="38">
        <v>0</v>
      </c>
      <c s="32">
        <f>ROUND(ROUND(L617,2)*ROUND(G617,3),2)</f>
      </c>
      <c s="36" t="s">
        <v>8175</v>
      </c>
      <c>
        <f>(M617*21)/100</f>
      </c>
      <c t="s">
        <v>27</v>
      </c>
    </row>
    <row r="618" spans="1:5" ht="38.25">
      <c r="A618" s="35" t="s">
        <v>54</v>
      </c>
      <c r="E618" s="39" t="s">
        <v>10982</v>
      </c>
    </row>
    <row r="619" spans="1:5" ht="12.75">
      <c r="A619" s="35" t="s">
        <v>56</v>
      </c>
      <c r="E619" s="40" t="s">
        <v>5</v>
      </c>
    </row>
    <row r="620" spans="1:5" ht="12.75">
      <c r="A620" t="s">
        <v>58</v>
      </c>
      <c r="E620" s="39" t="s">
        <v>5</v>
      </c>
    </row>
    <row r="621" spans="1:16" ht="12.75">
      <c r="A621" t="s">
        <v>48</v>
      </c>
      <c s="34" t="s">
        <v>3937</v>
      </c>
      <c s="34" t="s">
        <v>11032</v>
      </c>
      <c s="35" t="s">
        <v>5</v>
      </c>
      <c s="6" t="s">
        <v>10924</v>
      </c>
      <c s="36" t="s">
        <v>52</v>
      </c>
      <c s="37">
        <v>4</v>
      </c>
      <c s="36">
        <v>0</v>
      </c>
      <c s="36">
        <f>ROUND(G621*H621,6)</f>
      </c>
      <c r="L621" s="38">
        <v>0</v>
      </c>
      <c s="32">
        <f>ROUND(ROUND(L621,2)*ROUND(G621,3),2)</f>
      </c>
      <c s="36" t="s">
        <v>8175</v>
      </c>
      <c>
        <f>(M621*21)/100</f>
      </c>
      <c t="s">
        <v>27</v>
      </c>
    </row>
    <row r="622" spans="1:5" ht="12.75">
      <c r="A622" s="35" t="s">
        <v>54</v>
      </c>
      <c r="E622" s="39" t="s">
        <v>10924</v>
      </c>
    </row>
    <row r="623" spans="1:5" ht="12.75">
      <c r="A623" s="35" t="s">
        <v>56</v>
      </c>
      <c r="E623" s="40" t="s">
        <v>5</v>
      </c>
    </row>
    <row r="624" spans="1:5" ht="12.75">
      <c r="A624" t="s">
        <v>58</v>
      </c>
      <c r="E624" s="39" t="s">
        <v>5</v>
      </c>
    </row>
    <row r="625" spans="1:16" ht="12.75">
      <c r="A625" t="s">
        <v>48</v>
      </c>
      <c s="34" t="s">
        <v>3942</v>
      </c>
      <c s="34" t="s">
        <v>11033</v>
      </c>
      <c s="35" t="s">
        <v>5</v>
      </c>
      <c s="6" t="s">
        <v>10830</v>
      </c>
      <c s="36" t="s">
        <v>52</v>
      </c>
      <c s="37">
        <v>3</v>
      </c>
      <c s="36">
        <v>0</v>
      </c>
      <c s="36">
        <f>ROUND(G625*H625,6)</f>
      </c>
      <c r="L625" s="38">
        <v>0</v>
      </c>
      <c s="32">
        <f>ROUND(ROUND(L625,2)*ROUND(G625,3),2)</f>
      </c>
      <c s="36" t="s">
        <v>8175</v>
      </c>
      <c>
        <f>(M625*21)/100</f>
      </c>
      <c t="s">
        <v>27</v>
      </c>
    </row>
    <row r="626" spans="1:5" ht="12.75">
      <c r="A626" s="35" t="s">
        <v>54</v>
      </c>
      <c r="E626" s="39" t="s">
        <v>10830</v>
      </c>
    </row>
    <row r="627" spans="1:5" ht="12.75">
      <c r="A627" s="35" t="s">
        <v>56</v>
      </c>
      <c r="E627" s="40" t="s">
        <v>5</v>
      </c>
    </row>
    <row r="628" spans="1:5" ht="12.75">
      <c r="A628" t="s">
        <v>58</v>
      </c>
      <c r="E628" s="39" t="s">
        <v>5</v>
      </c>
    </row>
    <row r="629" spans="1:16" ht="12.75">
      <c r="A629" t="s">
        <v>48</v>
      </c>
      <c s="34" t="s">
        <v>3947</v>
      </c>
      <c s="34" t="s">
        <v>11034</v>
      </c>
      <c s="35" t="s">
        <v>5</v>
      </c>
      <c s="6" t="s">
        <v>11035</v>
      </c>
      <c s="36" t="s">
        <v>52</v>
      </c>
      <c s="37">
        <v>5</v>
      </c>
      <c s="36">
        <v>0</v>
      </c>
      <c s="36">
        <f>ROUND(G629*H629,6)</f>
      </c>
      <c r="L629" s="38">
        <v>0</v>
      </c>
      <c s="32">
        <f>ROUND(ROUND(L629,2)*ROUND(G629,3),2)</f>
      </c>
      <c s="36" t="s">
        <v>8175</v>
      </c>
      <c>
        <f>(M629*21)/100</f>
      </c>
      <c t="s">
        <v>27</v>
      </c>
    </row>
    <row r="630" spans="1:5" ht="12.75">
      <c r="A630" s="35" t="s">
        <v>54</v>
      </c>
      <c r="E630" s="39" t="s">
        <v>11035</v>
      </c>
    </row>
    <row r="631" spans="1:5" ht="12.75">
      <c r="A631" s="35" t="s">
        <v>56</v>
      </c>
      <c r="E631" s="40" t="s">
        <v>5</v>
      </c>
    </row>
    <row r="632" spans="1:5" ht="12.75">
      <c r="A632" t="s">
        <v>58</v>
      </c>
      <c r="E632" s="39" t="s">
        <v>5</v>
      </c>
    </row>
    <row r="633" spans="1:16" ht="12.75">
      <c r="A633" t="s">
        <v>48</v>
      </c>
      <c s="34" t="s">
        <v>3951</v>
      </c>
      <c s="34" t="s">
        <v>11036</v>
      </c>
      <c s="35" t="s">
        <v>5</v>
      </c>
      <c s="6" t="s">
        <v>10855</v>
      </c>
      <c s="36" t="s">
        <v>163</v>
      </c>
      <c s="37">
        <v>80</v>
      </c>
      <c s="36">
        <v>0</v>
      </c>
      <c s="36">
        <f>ROUND(G633*H633,6)</f>
      </c>
      <c r="L633" s="38">
        <v>0</v>
      </c>
      <c s="32">
        <f>ROUND(ROUND(L633,2)*ROUND(G633,3),2)</f>
      </c>
      <c s="36" t="s">
        <v>8175</v>
      </c>
      <c>
        <f>(M633*21)/100</f>
      </c>
      <c t="s">
        <v>27</v>
      </c>
    </row>
    <row r="634" spans="1:5" ht="12.75">
      <c r="A634" s="35" t="s">
        <v>54</v>
      </c>
      <c r="E634" s="39" t="s">
        <v>10855</v>
      </c>
    </row>
    <row r="635" spans="1:5" ht="38.25">
      <c r="A635" s="35" t="s">
        <v>56</v>
      </c>
      <c r="E635" s="40" t="s">
        <v>11037</v>
      </c>
    </row>
    <row r="636" spans="1:5" ht="12.75">
      <c r="A636" t="s">
        <v>58</v>
      </c>
      <c r="E636" s="39" t="s">
        <v>5</v>
      </c>
    </row>
    <row r="637" spans="1:16" ht="12.75">
      <c r="A637" t="s">
        <v>48</v>
      </c>
      <c s="34" t="s">
        <v>3955</v>
      </c>
      <c s="34" t="s">
        <v>11038</v>
      </c>
      <c s="35" t="s">
        <v>5</v>
      </c>
      <c s="6" t="s">
        <v>10835</v>
      </c>
      <c s="36" t="s">
        <v>163</v>
      </c>
      <c s="37">
        <v>80</v>
      </c>
      <c s="36">
        <v>0</v>
      </c>
      <c s="36">
        <f>ROUND(G637*H637,6)</f>
      </c>
      <c r="L637" s="38">
        <v>0</v>
      </c>
      <c s="32">
        <f>ROUND(ROUND(L637,2)*ROUND(G637,3),2)</f>
      </c>
      <c s="36" t="s">
        <v>8175</v>
      </c>
      <c>
        <f>(M637*21)/100</f>
      </c>
      <c t="s">
        <v>27</v>
      </c>
    </row>
    <row r="638" spans="1:5" ht="12.75">
      <c r="A638" s="35" t="s">
        <v>54</v>
      </c>
      <c r="E638" s="39" t="s">
        <v>10835</v>
      </c>
    </row>
    <row r="639" spans="1:5" ht="38.25">
      <c r="A639" s="35" t="s">
        <v>56</v>
      </c>
      <c r="E639" s="40" t="s">
        <v>11037</v>
      </c>
    </row>
    <row r="640" spans="1:5" ht="12.75">
      <c r="A640" t="s">
        <v>58</v>
      </c>
      <c r="E640" s="39" t="s">
        <v>5</v>
      </c>
    </row>
    <row r="641" spans="1:16" ht="12.75">
      <c r="A641" t="s">
        <v>48</v>
      </c>
      <c s="34" t="s">
        <v>3959</v>
      </c>
      <c s="34" t="s">
        <v>11039</v>
      </c>
      <c s="35" t="s">
        <v>5</v>
      </c>
      <c s="6" t="s">
        <v>10814</v>
      </c>
      <c s="36" t="s">
        <v>52</v>
      </c>
      <c s="37">
        <v>12</v>
      </c>
      <c s="36">
        <v>0</v>
      </c>
      <c s="36">
        <f>ROUND(G641*H641,6)</f>
      </c>
      <c r="L641" s="38">
        <v>0</v>
      </c>
      <c s="32">
        <f>ROUND(ROUND(L641,2)*ROUND(G641,3),2)</f>
      </c>
      <c s="36" t="s">
        <v>8175</v>
      </c>
      <c>
        <f>(M641*21)/100</f>
      </c>
      <c t="s">
        <v>27</v>
      </c>
    </row>
    <row r="642" spans="1:5" ht="12.75">
      <c r="A642" s="35" t="s">
        <v>54</v>
      </c>
      <c r="E642" s="39" t="s">
        <v>10814</v>
      </c>
    </row>
    <row r="643" spans="1:5" ht="12.75">
      <c r="A643" s="35" t="s">
        <v>56</v>
      </c>
      <c r="E643" s="40" t="s">
        <v>5</v>
      </c>
    </row>
    <row r="644" spans="1:5" ht="12.75">
      <c r="A644" t="s">
        <v>58</v>
      </c>
      <c r="E644" s="39" t="s">
        <v>5</v>
      </c>
    </row>
    <row r="645" spans="1:16" ht="12.75">
      <c r="A645" t="s">
        <v>48</v>
      </c>
      <c s="34" t="s">
        <v>3964</v>
      </c>
      <c s="34" t="s">
        <v>11040</v>
      </c>
      <c s="35" t="s">
        <v>5</v>
      </c>
      <c s="6" t="s">
        <v>8339</v>
      </c>
      <c s="36" t="s">
        <v>52</v>
      </c>
      <c s="37">
        <v>7</v>
      </c>
      <c s="36">
        <v>0</v>
      </c>
      <c s="36">
        <f>ROUND(G645*H645,6)</f>
      </c>
      <c r="L645" s="38">
        <v>0</v>
      </c>
      <c s="32">
        <f>ROUND(ROUND(L645,2)*ROUND(G645,3),2)</f>
      </c>
      <c s="36" t="s">
        <v>8175</v>
      </c>
      <c>
        <f>(M645*21)/100</f>
      </c>
      <c t="s">
        <v>27</v>
      </c>
    </row>
    <row r="646" spans="1:5" ht="12.75">
      <c r="A646" s="35" t="s">
        <v>54</v>
      </c>
      <c r="E646" s="39" t="s">
        <v>8339</v>
      </c>
    </row>
    <row r="647" spans="1:5" ht="12.75">
      <c r="A647" s="35" t="s">
        <v>56</v>
      </c>
      <c r="E647" s="40" t="s">
        <v>5</v>
      </c>
    </row>
    <row r="648" spans="1:5" ht="12.75">
      <c r="A648" t="s">
        <v>58</v>
      </c>
      <c r="E648" s="39" t="s">
        <v>5</v>
      </c>
    </row>
    <row r="649" spans="1:16" ht="25.5">
      <c r="A649" t="s">
        <v>48</v>
      </c>
      <c s="34" t="s">
        <v>3969</v>
      </c>
      <c s="34" t="s">
        <v>11041</v>
      </c>
      <c s="35" t="s">
        <v>5</v>
      </c>
      <c s="6" t="s">
        <v>10817</v>
      </c>
      <c s="36" t="s">
        <v>52</v>
      </c>
      <c s="37">
        <v>5</v>
      </c>
      <c s="36">
        <v>0</v>
      </c>
      <c s="36">
        <f>ROUND(G649*H649,6)</f>
      </c>
      <c r="L649" s="38">
        <v>0</v>
      </c>
      <c s="32">
        <f>ROUND(ROUND(L649,2)*ROUND(G649,3),2)</f>
      </c>
      <c s="36" t="s">
        <v>8175</v>
      </c>
      <c>
        <f>(M649*21)/100</f>
      </c>
      <c t="s">
        <v>27</v>
      </c>
    </row>
    <row r="650" spans="1:5" ht="25.5">
      <c r="A650" s="35" t="s">
        <v>54</v>
      </c>
      <c r="E650" s="39" t="s">
        <v>10817</v>
      </c>
    </row>
    <row r="651" spans="1:5" ht="12.75">
      <c r="A651" s="35" t="s">
        <v>56</v>
      </c>
      <c r="E651" s="40" t="s">
        <v>5</v>
      </c>
    </row>
    <row r="652" spans="1:5" ht="12.75">
      <c r="A652" t="s">
        <v>58</v>
      </c>
      <c r="E652" s="39" t="s">
        <v>5</v>
      </c>
    </row>
    <row r="653" spans="1:13" ht="12.75">
      <c r="A653" t="s">
        <v>46</v>
      </c>
      <c r="C653" s="31" t="s">
        <v>8216</v>
      </c>
      <c r="E653" s="33" t="s">
        <v>10839</v>
      </c>
      <c r="J653" s="32">
        <f>0</f>
      </c>
      <c s="32">
        <f>0</f>
      </c>
      <c s="32">
        <f>0+L654+L658+L662+L666+L670+L674</f>
      </c>
      <c s="32">
        <f>0+M654+M658+M662+M666+M670+M674</f>
      </c>
    </row>
    <row r="654" spans="1:16" ht="12.75">
      <c r="A654" t="s">
        <v>48</v>
      </c>
      <c s="34" t="s">
        <v>3974</v>
      </c>
      <c s="34" t="s">
        <v>11042</v>
      </c>
      <c s="35" t="s">
        <v>5</v>
      </c>
      <c s="6" t="s">
        <v>10841</v>
      </c>
      <c s="36" t="s">
        <v>1289</v>
      </c>
      <c s="37">
        <v>1</v>
      </c>
      <c s="36">
        <v>0</v>
      </c>
      <c s="36">
        <f>ROUND(G654*H654,6)</f>
      </c>
      <c r="L654" s="38">
        <v>0</v>
      </c>
      <c s="32">
        <f>ROUND(ROUND(L654,2)*ROUND(G654,3),2)</f>
      </c>
      <c s="36" t="s">
        <v>8175</v>
      </c>
      <c>
        <f>(M654*21)/100</f>
      </c>
      <c t="s">
        <v>27</v>
      </c>
    </row>
    <row r="655" spans="1:5" ht="12.75">
      <c r="A655" s="35" t="s">
        <v>54</v>
      </c>
      <c r="E655" s="39" t="s">
        <v>10841</v>
      </c>
    </row>
    <row r="656" spans="1:5" ht="12.75">
      <c r="A656" s="35" t="s">
        <v>56</v>
      </c>
      <c r="E656" s="40" t="s">
        <v>5</v>
      </c>
    </row>
    <row r="657" spans="1:5" ht="12.75">
      <c r="A657" t="s">
        <v>58</v>
      </c>
      <c r="E657" s="39" t="s">
        <v>5</v>
      </c>
    </row>
    <row r="658" spans="1:16" ht="25.5">
      <c r="A658" t="s">
        <v>48</v>
      </c>
      <c s="34" t="s">
        <v>3979</v>
      </c>
      <c s="34" t="s">
        <v>11043</v>
      </c>
      <c s="35" t="s">
        <v>5</v>
      </c>
      <c s="6" t="s">
        <v>10843</v>
      </c>
      <c s="36" t="s">
        <v>1408</v>
      </c>
      <c s="37">
        <v>50</v>
      </c>
      <c s="36">
        <v>0</v>
      </c>
      <c s="36">
        <f>ROUND(G658*H658,6)</f>
      </c>
      <c r="L658" s="38">
        <v>0</v>
      </c>
      <c s="32">
        <f>ROUND(ROUND(L658,2)*ROUND(G658,3),2)</f>
      </c>
      <c s="36" t="s">
        <v>8175</v>
      </c>
      <c>
        <f>(M658*21)/100</f>
      </c>
      <c t="s">
        <v>27</v>
      </c>
    </row>
    <row r="659" spans="1:5" ht="25.5">
      <c r="A659" s="35" t="s">
        <v>54</v>
      </c>
      <c r="E659" s="39" t="s">
        <v>10843</v>
      </c>
    </row>
    <row r="660" spans="1:5" ht="12.75">
      <c r="A660" s="35" t="s">
        <v>56</v>
      </c>
      <c r="E660" s="40" t="s">
        <v>5</v>
      </c>
    </row>
    <row r="661" spans="1:5" ht="12.75">
      <c r="A661" t="s">
        <v>58</v>
      </c>
      <c r="E661" s="39" t="s">
        <v>5</v>
      </c>
    </row>
    <row r="662" spans="1:16" ht="25.5">
      <c r="A662" t="s">
        <v>48</v>
      </c>
      <c s="34" t="s">
        <v>3983</v>
      </c>
      <c s="34" t="s">
        <v>11044</v>
      </c>
      <c s="35" t="s">
        <v>5</v>
      </c>
      <c s="6" t="s">
        <v>10845</v>
      </c>
      <c s="36" t="s">
        <v>215</v>
      </c>
      <c s="37">
        <v>10</v>
      </c>
      <c s="36">
        <v>0</v>
      </c>
      <c s="36">
        <f>ROUND(G662*H662,6)</f>
      </c>
      <c r="L662" s="38">
        <v>0</v>
      </c>
      <c s="32">
        <f>ROUND(ROUND(L662,2)*ROUND(G662,3),2)</f>
      </c>
      <c s="36" t="s">
        <v>8175</v>
      </c>
      <c>
        <f>(M662*21)/100</f>
      </c>
      <c t="s">
        <v>27</v>
      </c>
    </row>
    <row r="663" spans="1:5" ht="25.5">
      <c r="A663" s="35" t="s">
        <v>54</v>
      </c>
      <c r="E663" s="39" t="s">
        <v>10845</v>
      </c>
    </row>
    <row r="664" spans="1:5" ht="12.75">
      <c r="A664" s="35" t="s">
        <v>56</v>
      </c>
      <c r="E664" s="40" t="s">
        <v>5</v>
      </c>
    </row>
    <row r="665" spans="1:5" ht="12.75">
      <c r="A665" t="s">
        <v>58</v>
      </c>
      <c r="E665" s="39" t="s">
        <v>5</v>
      </c>
    </row>
    <row r="666" spans="1:16" ht="12.75">
      <c r="A666" t="s">
        <v>48</v>
      </c>
      <c s="34" t="s">
        <v>3987</v>
      </c>
      <c s="34" t="s">
        <v>11045</v>
      </c>
      <c s="35" t="s">
        <v>5</v>
      </c>
      <c s="6" t="s">
        <v>10847</v>
      </c>
      <c s="36" t="s">
        <v>52</v>
      </c>
      <c s="37">
        <v>5</v>
      </c>
      <c s="36">
        <v>0</v>
      </c>
      <c s="36">
        <f>ROUND(G666*H666,6)</f>
      </c>
      <c r="L666" s="38">
        <v>0</v>
      </c>
      <c s="32">
        <f>ROUND(ROUND(L666,2)*ROUND(G666,3),2)</f>
      </c>
      <c s="36" t="s">
        <v>8175</v>
      </c>
      <c>
        <f>(M666*21)/100</f>
      </c>
      <c t="s">
        <v>27</v>
      </c>
    </row>
    <row r="667" spans="1:5" ht="12.75">
      <c r="A667" s="35" t="s">
        <v>54</v>
      </c>
      <c r="E667" s="39" t="s">
        <v>10847</v>
      </c>
    </row>
    <row r="668" spans="1:5" ht="12.75">
      <c r="A668" s="35" t="s">
        <v>56</v>
      </c>
      <c r="E668" s="40" t="s">
        <v>5</v>
      </c>
    </row>
    <row r="669" spans="1:5" ht="12.75">
      <c r="A669" t="s">
        <v>58</v>
      </c>
      <c r="E669" s="39" t="s">
        <v>5</v>
      </c>
    </row>
    <row r="670" spans="1:16" ht="12.75">
      <c r="A670" t="s">
        <v>48</v>
      </c>
      <c s="34" t="s">
        <v>3991</v>
      </c>
      <c s="34" t="s">
        <v>11046</v>
      </c>
      <c s="35" t="s">
        <v>5</v>
      </c>
      <c s="6" t="s">
        <v>8360</v>
      </c>
      <c s="36" t="s">
        <v>1289</v>
      </c>
      <c s="37">
        <v>1</v>
      </c>
      <c s="36">
        <v>0</v>
      </c>
      <c s="36">
        <f>ROUND(G670*H670,6)</f>
      </c>
      <c r="L670" s="38">
        <v>0</v>
      </c>
      <c s="32">
        <f>ROUND(ROUND(L670,2)*ROUND(G670,3),2)</f>
      </c>
      <c s="36" t="s">
        <v>8175</v>
      </c>
      <c>
        <f>(M670*21)/100</f>
      </c>
      <c t="s">
        <v>27</v>
      </c>
    </row>
    <row r="671" spans="1:5" ht="12.75">
      <c r="A671" s="35" t="s">
        <v>54</v>
      </c>
      <c r="E671" s="39" t="s">
        <v>8360</v>
      </c>
    </row>
    <row r="672" spans="1:5" ht="12.75">
      <c r="A672" s="35" t="s">
        <v>56</v>
      </c>
      <c r="E672" s="40" t="s">
        <v>5</v>
      </c>
    </row>
    <row r="673" spans="1:5" ht="12.75">
      <c r="A673" t="s">
        <v>58</v>
      </c>
      <c r="E673" s="39" t="s">
        <v>5</v>
      </c>
    </row>
    <row r="674" spans="1:16" ht="12.75">
      <c r="A674" t="s">
        <v>48</v>
      </c>
      <c s="34" t="s">
        <v>3995</v>
      </c>
      <c s="34" t="s">
        <v>11047</v>
      </c>
      <c s="35" t="s">
        <v>5</v>
      </c>
      <c s="6" t="s">
        <v>8364</v>
      </c>
      <c s="36" t="s">
        <v>52</v>
      </c>
      <c s="37">
        <v>1</v>
      </c>
      <c s="36">
        <v>0</v>
      </c>
      <c s="36">
        <f>ROUND(G674*H674,6)</f>
      </c>
      <c r="L674" s="38">
        <v>0</v>
      </c>
      <c s="32">
        <f>ROUND(ROUND(L674,2)*ROUND(G674,3),2)</f>
      </c>
      <c s="36" t="s">
        <v>8175</v>
      </c>
      <c>
        <f>(M674*21)/100</f>
      </c>
      <c t="s">
        <v>27</v>
      </c>
    </row>
    <row r="675" spans="1:5" ht="12.75">
      <c r="A675" s="35" t="s">
        <v>54</v>
      </c>
      <c r="E675" s="39" t="s">
        <v>8364</v>
      </c>
    </row>
    <row r="676" spans="1:5" ht="12.75">
      <c r="A676" s="35" t="s">
        <v>56</v>
      </c>
      <c r="E676" s="40" t="s">
        <v>5</v>
      </c>
    </row>
    <row r="677" spans="1:5" ht="12.75">
      <c r="A677" t="s">
        <v>58</v>
      </c>
      <c r="E677" s="39" t="s">
        <v>5</v>
      </c>
    </row>
    <row r="678" spans="1:13" ht="12.75">
      <c r="A678" t="s">
        <v>8165</v>
      </c>
      <c r="C678" s="31" t="s">
        <v>8571</v>
      </c>
      <c r="E678" s="33" t="s">
        <v>11048</v>
      </c>
      <c r="J678" s="32">
        <f>0+J679+J728</f>
      </c>
      <c s="32">
        <f>0+K679+K728</f>
      </c>
      <c s="32">
        <f>0+L679+L728</f>
      </c>
      <c s="32">
        <f>0+M679+M728</f>
      </c>
    </row>
    <row r="679" spans="1:13" ht="12.75">
      <c r="A679" t="s">
        <v>46</v>
      </c>
      <c r="C679" s="31" t="s">
        <v>8184</v>
      </c>
      <c r="E679" s="33" t="s">
        <v>8169</v>
      </c>
      <c r="J679" s="32">
        <f>0</f>
      </c>
      <c s="32">
        <f>0</f>
      </c>
      <c s="32">
        <f>0+L680+L684+L688+L692+L696+L700+L704+L708+L712+L716+L720+L724</f>
      </c>
      <c s="32">
        <f>0+M680+M684+M688+M692+M696+M700+M704+M708+M712+M716+M720+M724</f>
      </c>
    </row>
    <row r="680" spans="1:16" ht="25.5">
      <c r="A680" t="s">
        <v>48</v>
      </c>
      <c s="34" t="s">
        <v>3999</v>
      </c>
      <c s="34" t="s">
        <v>10941</v>
      </c>
      <c s="35" t="s">
        <v>7805</v>
      </c>
      <c s="6" t="s">
        <v>10907</v>
      </c>
      <c s="36" t="s">
        <v>52</v>
      </c>
      <c s="37">
        <v>1</v>
      </c>
      <c s="36">
        <v>0</v>
      </c>
      <c s="36">
        <f>ROUND(G680*H680,6)</f>
      </c>
      <c r="L680" s="38">
        <v>0</v>
      </c>
      <c s="32">
        <f>ROUND(ROUND(L680,2)*ROUND(G680,3),2)</f>
      </c>
      <c s="36" t="s">
        <v>8172</v>
      </c>
      <c>
        <f>(M680*21)/100</f>
      </c>
      <c t="s">
        <v>27</v>
      </c>
    </row>
    <row r="681" spans="1:5" ht="12.75">
      <c r="A681" s="35" t="s">
        <v>54</v>
      </c>
      <c r="E681" s="39" t="s">
        <v>5</v>
      </c>
    </row>
    <row r="682" spans="1:5" ht="12.75">
      <c r="A682" s="35" t="s">
        <v>56</v>
      </c>
      <c r="E682" s="40" t="s">
        <v>5</v>
      </c>
    </row>
    <row r="683" spans="1:5" ht="12.75">
      <c r="A683" t="s">
        <v>58</v>
      </c>
      <c r="E683" s="39" t="s">
        <v>5</v>
      </c>
    </row>
    <row r="684" spans="1:16" ht="12.75">
      <c r="A684" t="s">
        <v>48</v>
      </c>
      <c s="34" t="s">
        <v>4003</v>
      </c>
      <c s="34" t="s">
        <v>11049</v>
      </c>
      <c s="35" t="s">
        <v>5</v>
      </c>
      <c s="6" t="s">
        <v>11050</v>
      </c>
      <c s="36" t="s">
        <v>52</v>
      </c>
      <c s="37">
        <v>1</v>
      </c>
      <c s="36">
        <v>0</v>
      </c>
      <c s="36">
        <f>ROUND(G684*H684,6)</f>
      </c>
      <c r="L684" s="38">
        <v>0</v>
      </c>
      <c s="32">
        <f>ROUND(ROUND(L684,2)*ROUND(G684,3),2)</f>
      </c>
      <c s="36" t="s">
        <v>8175</v>
      </c>
      <c>
        <f>(M684*21)/100</f>
      </c>
      <c t="s">
        <v>27</v>
      </c>
    </row>
    <row r="685" spans="1:5" ht="51">
      <c r="A685" s="35" t="s">
        <v>54</v>
      </c>
      <c r="E685" s="39" t="s">
        <v>11051</v>
      </c>
    </row>
    <row r="686" spans="1:5" ht="12.75">
      <c r="A686" s="35" t="s">
        <v>56</v>
      </c>
      <c r="E686" s="40" t="s">
        <v>5</v>
      </c>
    </row>
    <row r="687" spans="1:5" ht="12.75">
      <c r="A687" t="s">
        <v>58</v>
      </c>
      <c r="E687" s="39" t="s">
        <v>5</v>
      </c>
    </row>
    <row r="688" spans="1:16" ht="12.75">
      <c r="A688" t="s">
        <v>48</v>
      </c>
      <c s="34" t="s">
        <v>4007</v>
      </c>
      <c s="34" t="s">
        <v>11052</v>
      </c>
      <c s="35" t="s">
        <v>7090</v>
      </c>
      <c s="6" t="s">
        <v>11053</v>
      </c>
      <c s="36" t="s">
        <v>52</v>
      </c>
      <c s="37">
        <v>1</v>
      </c>
      <c s="36">
        <v>0</v>
      </c>
      <c s="36">
        <f>ROUND(G688*H688,6)</f>
      </c>
      <c r="L688" s="38">
        <v>0</v>
      </c>
      <c s="32">
        <f>ROUND(ROUND(L688,2)*ROUND(G688,3),2)</f>
      </c>
      <c s="36" t="s">
        <v>8172</v>
      </c>
      <c>
        <f>(M688*21)/100</f>
      </c>
      <c t="s">
        <v>27</v>
      </c>
    </row>
    <row r="689" spans="1:5" ht="12.75">
      <c r="A689" s="35" t="s">
        <v>54</v>
      </c>
      <c r="E689" s="39" t="s">
        <v>5</v>
      </c>
    </row>
    <row r="690" spans="1:5" ht="12.75">
      <c r="A690" s="35" t="s">
        <v>56</v>
      </c>
      <c r="E690" s="40" t="s">
        <v>5</v>
      </c>
    </row>
    <row r="691" spans="1:5" ht="12.75">
      <c r="A691" t="s">
        <v>58</v>
      </c>
      <c r="E691" s="39" t="s">
        <v>5</v>
      </c>
    </row>
    <row r="692" spans="1:16" ht="25.5">
      <c r="A692" t="s">
        <v>48</v>
      </c>
      <c s="34" t="s">
        <v>4011</v>
      </c>
      <c s="34" t="s">
        <v>11054</v>
      </c>
      <c s="35" t="s">
        <v>5</v>
      </c>
      <c s="6" t="s">
        <v>11055</v>
      </c>
      <c s="36" t="s">
        <v>52</v>
      </c>
      <c s="37">
        <v>1</v>
      </c>
      <c s="36">
        <v>0</v>
      </c>
      <c s="36">
        <f>ROUND(G692*H692,6)</f>
      </c>
      <c r="L692" s="38">
        <v>0</v>
      </c>
      <c s="32">
        <f>ROUND(ROUND(L692,2)*ROUND(G692,3),2)</f>
      </c>
      <c s="36" t="s">
        <v>8175</v>
      </c>
      <c>
        <f>(M692*21)/100</f>
      </c>
      <c t="s">
        <v>27</v>
      </c>
    </row>
    <row r="693" spans="1:5" ht="38.25">
      <c r="A693" s="35" t="s">
        <v>54</v>
      </c>
      <c r="E693" s="39" t="s">
        <v>11056</v>
      </c>
    </row>
    <row r="694" spans="1:5" ht="12.75">
      <c r="A694" s="35" t="s">
        <v>56</v>
      </c>
      <c r="E694" s="40" t="s">
        <v>5</v>
      </c>
    </row>
    <row r="695" spans="1:5" ht="12.75">
      <c r="A695" t="s">
        <v>58</v>
      </c>
      <c r="E695" s="39" t="s">
        <v>5</v>
      </c>
    </row>
    <row r="696" spans="1:16" ht="12.75">
      <c r="A696" t="s">
        <v>48</v>
      </c>
      <c s="34" t="s">
        <v>4015</v>
      </c>
      <c s="34" t="s">
        <v>11057</v>
      </c>
      <c s="35" t="s">
        <v>5</v>
      </c>
      <c s="6" t="s">
        <v>10924</v>
      </c>
      <c s="36" t="s">
        <v>52</v>
      </c>
      <c s="37">
        <v>1</v>
      </c>
      <c s="36">
        <v>0</v>
      </c>
      <c s="36">
        <f>ROUND(G696*H696,6)</f>
      </c>
      <c r="L696" s="38">
        <v>0</v>
      </c>
      <c s="32">
        <f>ROUND(ROUND(L696,2)*ROUND(G696,3),2)</f>
      </c>
      <c s="36" t="s">
        <v>8175</v>
      </c>
      <c>
        <f>(M696*21)/100</f>
      </c>
      <c t="s">
        <v>27</v>
      </c>
    </row>
    <row r="697" spans="1:5" ht="12.75">
      <c r="A697" s="35" t="s">
        <v>54</v>
      </c>
      <c r="E697" s="39" t="s">
        <v>10924</v>
      </c>
    </row>
    <row r="698" spans="1:5" ht="12.75">
      <c r="A698" s="35" t="s">
        <v>56</v>
      </c>
      <c r="E698" s="40" t="s">
        <v>5</v>
      </c>
    </row>
    <row r="699" spans="1:5" ht="12.75">
      <c r="A699" t="s">
        <v>58</v>
      </c>
      <c r="E699" s="39" t="s">
        <v>5</v>
      </c>
    </row>
    <row r="700" spans="1:16" ht="12.75">
      <c r="A700" t="s">
        <v>48</v>
      </c>
      <c s="34" t="s">
        <v>4019</v>
      </c>
      <c s="34" t="s">
        <v>11058</v>
      </c>
      <c s="35" t="s">
        <v>5</v>
      </c>
      <c s="6" t="s">
        <v>10830</v>
      </c>
      <c s="36" t="s">
        <v>52</v>
      </c>
      <c s="37">
        <v>1</v>
      </c>
      <c s="36">
        <v>0</v>
      </c>
      <c s="36">
        <f>ROUND(G700*H700,6)</f>
      </c>
      <c r="L700" s="38">
        <v>0</v>
      </c>
      <c s="32">
        <f>ROUND(ROUND(L700,2)*ROUND(G700,3),2)</f>
      </c>
      <c s="36" t="s">
        <v>8175</v>
      </c>
      <c>
        <f>(M700*21)/100</f>
      </c>
      <c t="s">
        <v>27</v>
      </c>
    </row>
    <row r="701" spans="1:5" ht="12.75">
      <c r="A701" s="35" t="s">
        <v>54</v>
      </c>
      <c r="E701" s="39" t="s">
        <v>10830</v>
      </c>
    </row>
    <row r="702" spans="1:5" ht="12.75">
      <c r="A702" s="35" t="s">
        <v>56</v>
      </c>
      <c r="E702" s="40" t="s">
        <v>5</v>
      </c>
    </row>
    <row r="703" spans="1:5" ht="12.75">
      <c r="A703" t="s">
        <v>58</v>
      </c>
      <c r="E703" s="39" t="s">
        <v>5</v>
      </c>
    </row>
    <row r="704" spans="1:16" ht="12.75">
      <c r="A704" t="s">
        <v>48</v>
      </c>
      <c s="34" t="s">
        <v>4023</v>
      </c>
      <c s="34" t="s">
        <v>11059</v>
      </c>
      <c s="35" t="s">
        <v>5</v>
      </c>
      <c s="6" t="s">
        <v>11035</v>
      </c>
      <c s="36" t="s">
        <v>52</v>
      </c>
      <c s="37">
        <v>2</v>
      </c>
      <c s="36">
        <v>0</v>
      </c>
      <c s="36">
        <f>ROUND(G704*H704,6)</f>
      </c>
      <c r="L704" s="38">
        <v>0</v>
      </c>
      <c s="32">
        <f>ROUND(ROUND(L704,2)*ROUND(G704,3),2)</f>
      </c>
      <c s="36" t="s">
        <v>8175</v>
      </c>
      <c>
        <f>(M704*21)/100</f>
      </c>
      <c t="s">
        <v>27</v>
      </c>
    </row>
    <row r="705" spans="1:5" ht="12.75">
      <c r="A705" s="35" t="s">
        <v>54</v>
      </c>
      <c r="E705" s="39" t="s">
        <v>11035</v>
      </c>
    </row>
    <row r="706" spans="1:5" ht="12.75">
      <c r="A706" s="35" t="s">
        <v>56</v>
      </c>
      <c r="E706" s="40" t="s">
        <v>5</v>
      </c>
    </row>
    <row r="707" spans="1:5" ht="12.75">
      <c r="A707" t="s">
        <v>58</v>
      </c>
      <c r="E707" s="39" t="s">
        <v>5</v>
      </c>
    </row>
    <row r="708" spans="1:16" ht="12.75">
      <c r="A708" t="s">
        <v>48</v>
      </c>
      <c s="34" t="s">
        <v>4027</v>
      </c>
      <c s="34" t="s">
        <v>11060</v>
      </c>
      <c s="35" t="s">
        <v>5</v>
      </c>
      <c s="6" t="s">
        <v>10855</v>
      </c>
      <c s="36" t="s">
        <v>163</v>
      </c>
      <c s="37">
        <v>60</v>
      </c>
      <c s="36">
        <v>0</v>
      </c>
      <c s="36">
        <f>ROUND(G708*H708,6)</f>
      </c>
      <c r="L708" s="38">
        <v>0</v>
      </c>
      <c s="32">
        <f>ROUND(ROUND(L708,2)*ROUND(G708,3),2)</f>
      </c>
      <c s="36" t="s">
        <v>8175</v>
      </c>
      <c>
        <f>(M708*21)/100</f>
      </c>
      <c t="s">
        <v>27</v>
      </c>
    </row>
    <row r="709" spans="1:5" ht="12.75">
      <c r="A709" s="35" t="s">
        <v>54</v>
      </c>
      <c r="E709" s="39" t="s">
        <v>10855</v>
      </c>
    </row>
    <row r="710" spans="1:5" ht="38.25">
      <c r="A710" s="35" t="s">
        <v>56</v>
      </c>
      <c r="E710" s="40" t="s">
        <v>11061</v>
      </c>
    </row>
    <row r="711" spans="1:5" ht="12.75">
      <c r="A711" t="s">
        <v>58</v>
      </c>
      <c r="E711" s="39" t="s">
        <v>5</v>
      </c>
    </row>
    <row r="712" spans="1:16" ht="12.75">
      <c r="A712" t="s">
        <v>48</v>
      </c>
      <c s="34" t="s">
        <v>4032</v>
      </c>
      <c s="34" t="s">
        <v>11062</v>
      </c>
      <c s="35" t="s">
        <v>5</v>
      </c>
      <c s="6" t="s">
        <v>10960</v>
      </c>
      <c s="36" t="s">
        <v>163</v>
      </c>
      <c s="37">
        <v>60</v>
      </c>
      <c s="36">
        <v>0</v>
      </c>
      <c s="36">
        <f>ROUND(G712*H712,6)</f>
      </c>
      <c r="L712" s="38">
        <v>0</v>
      </c>
      <c s="32">
        <f>ROUND(ROUND(L712,2)*ROUND(G712,3),2)</f>
      </c>
      <c s="36" t="s">
        <v>8175</v>
      </c>
      <c>
        <f>(M712*21)/100</f>
      </c>
      <c t="s">
        <v>27</v>
      </c>
    </row>
    <row r="713" spans="1:5" ht="12.75">
      <c r="A713" s="35" t="s">
        <v>54</v>
      </c>
      <c r="E713" s="39" t="s">
        <v>10960</v>
      </c>
    </row>
    <row r="714" spans="1:5" ht="38.25">
      <c r="A714" s="35" t="s">
        <v>56</v>
      </c>
      <c r="E714" s="40" t="s">
        <v>11061</v>
      </c>
    </row>
    <row r="715" spans="1:5" ht="12.75">
      <c r="A715" t="s">
        <v>58</v>
      </c>
      <c r="E715" s="39" t="s">
        <v>5</v>
      </c>
    </row>
    <row r="716" spans="1:16" ht="12.75">
      <c r="A716" t="s">
        <v>48</v>
      </c>
      <c s="34" t="s">
        <v>4036</v>
      </c>
      <c s="34" t="s">
        <v>11063</v>
      </c>
      <c s="35" t="s">
        <v>5</v>
      </c>
      <c s="6" t="s">
        <v>10814</v>
      </c>
      <c s="36" t="s">
        <v>52</v>
      </c>
      <c s="37">
        <v>8</v>
      </c>
      <c s="36">
        <v>0</v>
      </c>
      <c s="36">
        <f>ROUND(G716*H716,6)</f>
      </c>
      <c r="L716" s="38">
        <v>0</v>
      </c>
      <c s="32">
        <f>ROUND(ROUND(L716,2)*ROUND(G716,3),2)</f>
      </c>
      <c s="36" t="s">
        <v>8175</v>
      </c>
      <c>
        <f>(M716*21)/100</f>
      </c>
      <c t="s">
        <v>27</v>
      </c>
    </row>
    <row r="717" spans="1:5" ht="12.75">
      <c r="A717" s="35" t="s">
        <v>54</v>
      </c>
      <c r="E717" s="39" t="s">
        <v>10814</v>
      </c>
    </row>
    <row r="718" spans="1:5" ht="12.75">
      <c r="A718" s="35" t="s">
        <v>56</v>
      </c>
      <c r="E718" s="40" t="s">
        <v>5</v>
      </c>
    </row>
    <row r="719" spans="1:5" ht="12.75">
      <c r="A719" t="s">
        <v>58</v>
      </c>
      <c r="E719" s="39" t="s">
        <v>5</v>
      </c>
    </row>
    <row r="720" spans="1:16" ht="12.75">
      <c r="A720" t="s">
        <v>48</v>
      </c>
      <c s="34" t="s">
        <v>4040</v>
      </c>
      <c s="34" t="s">
        <v>11064</v>
      </c>
      <c s="35" t="s">
        <v>5</v>
      </c>
      <c s="6" t="s">
        <v>8339</v>
      </c>
      <c s="36" t="s">
        <v>52</v>
      </c>
      <c s="37">
        <v>5</v>
      </c>
      <c s="36">
        <v>0</v>
      </c>
      <c s="36">
        <f>ROUND(G720*H720,6)</f>
      </c>
      <c r="L720" s="38">
        <v>0</v>
      </c>
      <c s="32">
        <f>ROUND(ROUND(L720,2)*ROUND(G720,3),2)</f>
      </c>
      <c s="36" t="s">
        <v>8175</v>
      </c>
      <c>
        <f>(M720*21)/100</f>
      </c>
      <c t="s">
        <v>27</v>
      </c>
    </row>
    <row r="721" spans="1:5" ht="12.75">
      <c r="A721" s="35" t="s">
        <v>54</v>
      </c>
      <c r="E721" s="39" t="s">
        <v>8339</v>
      </c>
    </row>
    <row r="722" spans="1:5" ht="12.75">
      <c r="A722" s="35" t="s">
        <v>56</v>
      </c>
      <c r="E722" s="40" t="s">
        <v>5</v>
      </c>
    </row>
    <row r="723" spans="1:5" ht="12.75">
      <c r="A723" t="s">
        <v>58</v>
      </c>
      <c r="E723" s="39" t="s">
        <v>5</v>
      </c>
    </row>
    <row r="724" spans="1:16" ht="25.5">
      <c r="A724" t="s">
        <v>48</v>
      </c>
      <c s="34" t="s">
        <v>4044</v>
      </c>
      <c s="34" t="s">
        <v>11065</v>
      </c>
      <c s="35" t="s">
        <v>5</v>
      </c>
      <c s="6" t="s">
        <v>10817</v>
      </c>
      <c s="36" t="s">
        <v>52</v>
      </c>
      <c s="37">
        <v>3</v>
      </c>
      <c s="36">
        <v>0</v>
      </c>
      <c s="36">
        <f>ROUND(G724*H724,6)</f>
      </c>
      <c r="L724" s="38">
        <v>0</v>
      </c>
      <c s="32">
        <f>ROUND(ROUND(L724,2)*ROUND(G724,3),2)</f>
      </c>
      <c s="36" t="s">
        <v>8175</v>
      </c>
      <c>
        <f>(M724*21)/100</f>
      </c>
      <c t="s">
        <v>27</v>
      </c>
    </row>
    <row r="725" spans="1:5" ht="25.5">
      <c r="A725" s="35" t="s">
        <v>54</v>
      </c>
      <c r="E725" s="39" t="s">
        <v>10817</v>
      </c>
    </row>
    <row r="726" spans="1:5" ht="12.75">
      <c r="A726" s="35" t="s">
        <v>56</v>
      </c>
      <c r="E726" s="40" t="s">
        <v>5</v>
      </c>
    </row>
    <row r="727" spans="1:5" ht="12.75">
      <c r="A727" t="s">
        <v>58</v>
      </c>
      <c r="E727" s="39" t="s">
        <v>5</v>
      </c>
    </row>
    <row r="728" spans="1:13" ht="12.75">
      <c r="A728" t="s">
        <v>46</v>
      </c>
      <c r="C728" s="31" t="s">
        <v>8216</v>
      </c>
      <c r="E728" s="33" t="s">
        <v>10839</v>
      </c>
      <c r="J728" s="32">
        <f>0</f>
      </c>
      <c s="32">
        <f>0</f>
      </c>
      <c s="32">
        <f>0+L729+L733+L737+L741+L745+L749</f>
      </c>
      <c s="32">
        <f>0+M729+M733+M737+M741+M745+M749</f>
      </c>
    </row>
    <row r="729" spans="1:16" ht="12.75">
      <c r="A729" t="s">
        <v>48</v>
      </c>
      <c s="34" t="s">
        <v>4048</v>
      </c>
      <c s="34" t="s">
        <v>11066</v>
      </c>
      <c s="35" t="s">
        <v>5</v>
      </c>
      <c s="6" t="s">
        <v>10841</v>
      </c>
      <c s="36" t="s">
        <v>1289</v>
      </c>
      <c s="37">
        <v>1</v>
      </c>
      <c s="36">
        <v>0</v>
      </c>
      <c s="36">
        <f>ROUND(G729*H729,6)</f>
      </c>
      <c r="L729" s="38">
        <v>0</v>
      </c>
      <c s="32">
        <f>ROUND(ROUND(L729,2)*ROUND(G729,3),2)</f>
      </c>
      <c s="36" t="s">
        <v>8175</v>
      </c>
      <c>
        <f>(M729*21)/100</f>
      </c>
      <c t="s">
        <v>27</v>
      </c>
    </row>
    <row r="730" spans="1:5" ht="12.75">
      <c r="A730" s="35" t="s">
        <v>54</v>
      </c>
      <c r="E730" s="39" t="s">
        <v>10841</v>
      </c>
    </row>
    <row r="731" spans="1:5" ht="12.75">
      <c r="A731" s="35" t="s">
        <v>56</v>
      </c>
      <c r="E731" s="40" t="s">
        <v>5</v>
      </c>
    </row>
    <row r="732" spans="1:5" ht="12.75">
      <c r="A732" t="s">
        <v>58</v>
      </c>
      <c r="E732" s="39" t="s">
        <v>5</v>
      </c>
    </row>
    <row r="733" spans="1:16" ht="25.5">
      <c r="A733" t="s">
        <v>48</v>
      </c>
      <c s="34" t="s">
        <v>4052</v>
      </c>
      <c s="34" t="s">
        <v>11067</v>
      </c>
      <c s="35" t="s">
        <v>5</v>
      </c>
      <c s="6" t="s">
        <v>10843</v>
      </c>
      <c s="36" t="s">
        <v>1408</v>
      </c>
      <c s="37">
        <v>50</v>
      </c>
      <c s="36">
        <v>0</v>
      </c>
      <c s="36">
        <f>ROUND(G733*H733,6)</f>
      </c>
      <c r="L733" s="38">
        <v>0</v>
      </c>
      <c s="32">
        <f>ROUND(ROUND(L733,2)*ROUND(G733,3),2)</f>
      </c>
      <c s="36" t="s">
        <v>8175</v>
      </c>
      <c>
        <f>(M733*21)/100</f>
      </c>
      <c t="s">
        <v>27</v>
      </c>
    </row>
    <row r="734" spans="1:5" ht="25.5">
      <c r="A734" s="35" t="s">
        <v>54</v>
      </c>
      <c r="E734" s="39" t="s">
        <v>10843</v>
      </c>
    </row>
    <row r="735" spans="1:5" ht="12.75">
      <c r="A735" s="35" t="s">
        <v>56</v>
      </c>
      <c r="E735" s="40" t="s">
        <v>5</v>
      </c>
    </row>
    <row r="736" spans="1:5" ht="12.75">
      <c r="A736" t="s">
        <v>58</v>
      </c>
      <c r="E736" s="39" t="s">
        <v>5</v>
      </c>
    </row>
    <row r="737" spans="1:16" ht="25.5">
      <c r="A737" t="s">
        <v>48</v>
      </c>
      <c s="34" t="s">
        <v>4056</v>
      </c>
      <c s="34" t="s">
        <v>11068</v>
      </c>
      <c s="35" t="s">
        <v>5</v>
      </c>
      <c s="6" t="s">
        <v>10936</v>
      </c>
      <c s="36" t="s">
        <v>215</v>
      </c>
      <c s="37">
        <v>10</v>
      </c>
      <c s="36">
        <v>0</v>
      </c>
      <c s="36">
        <f>ROUND(G737*H737,6)</f>
      </c>
      <c r="L737" s="38">
        <v>0</v>
      </c>
      <c s="32">
        <f>ROUND(ROUND(L737,2)*ROUND(G737,3),2)</f>
      </c>
      <c s="36" t="s">
        <v>8175</v>
      </c>
      <c>
        <f>(M737*21)/100</f>
      </c>
      <c t="s">
        <v>27</v>
      </c>
    </row>
    <row r="738" spans="1:5" ht="25.5">
      <c r="A738" s="35" t="s">
        <v>54</v>
      </c>
      <c r="E738" s="39" t="s">
        <v>10936</v>
      </c>
    </row>
    <row r="739" spans="1:5" ht="12.75">
      <c r="A739" s="35" t="s">
        <v>56</v>
      </c>
      <c r="E739" s="40" t="s">
        <v>5</v>
      </c>
    </row>
    <row r="740" spans="1:5" ht="12.75">
      <c r="A740" t="s">
        <v>58</v>
      </c>
      <c r="E740" s="39" t="s">
        <v>5</v>
      </c>
    </row>
    <row r="741" spans="1:16" ht="12.75">
      <c r="A741" t="s">
        <v>48</v>
      </c>
      <c s="34" t="s">
        <v>4061</v>
      </c>
      <c s="34" t="s">
        <v>11069</v>
      </c>
      <c s="35" t="s">
        <v>5</v>
      </c>
      <c s="6" t="s">
        <v>10847</v>
      </c>
      <c s="36" t="s">
        <v>52</v>
      </c>
      <c s="37">
        <v>5</v>
      </c>
      <c s="36">
        <v>0</v>
      </c>
      <c s="36">
        <f>ROUND(G741*H741,6)</f>
      </c>
      <c r="L741" s="38">
        <v>0</v>
      </c>
      <c s="32">
        <f>ROUND(ROUND(L741,2)*ROUND(G741,3),2)</f>
      </c>
      <c s="36" t="s">
        <v>8175</v>
      </c>
      <c>
        <f>(M741*21)/100</f>
      </c>
      <c t="s">
        <v>27</v>
      </c>
    </row>
    <row r="742" spans="1:5" ht="12.75">
      <c r="A742" s="35" t="s">
        <v>54</v>
      </c>
      <c r="E742" s="39" t="s">
        <v>10847</v>
      </c>
    </row>
    <row r="743" spans="1:5" ht="12.75">
      <c r="A743" s="35" t="s">
        <v>56</v>
      </c>
      <c r="E743" s="40" t="s">
        <v>5</v>
      </c>
    </row>
    <row r="744" spans="1:5" ht="12.75">
      <c r="A744" t="s">
        <v>58</v>
      </c>
      <c r="E744" s="39" t="s">
        <v>5</v>
      </c>
    </row>
    <row r="745" spans="1:16" ht="12.75">
      <c r="A745" t="s">
        <v>48</v>
      </c>
      <c s="34" t="s">
        <v>4065</v>
      </c>
      <c s="34" t="s">
        <v>11070</v>
      </c>
      <c s="35" t="s">
        <v>5</v>
      </c>
      <c s="6" t="s">
        <v>8360</v>
      </c>
      <c s="36" t="s">
        <v>1289</v>
      </c>
      <c s="37">
        <v>1</v>
      </c>
      <c s="36">
        <v>0</v>
      </c>
      <c s="36">
        <f>ROUND(G745*H745,6)</f>
      </c>
      <c r="L745" s="38">
        <v>0</v>
      </c>
      <c s="32">
        <f>ROUND(ROUND(L745,2)*ROUND(G745,3),2)</f>
      </c>
      <c s="36" t="s">
        <v>8175</v>
      </c>
      <c>
        <f>(M745*21)/100</f>
      </c>
      <c t="s">
        <v>27</v>
      </c>
    </row>
    <row r="746" spans="1:5" ht="12.75">
      <c r="A746" s="35" t="s">
        <v>54</v>
      </c>
      <c r="E746" s="39" t="s">
        <v>8360</v>
      </c>
    </row>
    <row r="747" spans="1:5" ht="12.75">
      <c r="A747" s="35" t="s">
        <v>56</v>
      </c>
      <c r="E747" s="40" t="s">
        <v>5</v>
      </c>
    </row>
    <row r="748" spans="1:5" ht="12.75">
      <c r="A748" t="s">
        <v>58</v>
      </c>
      <c r="E748" s="39" t="s">
        <v>5</v>
      </c>
    </row>
    <row r="749" spans="1:16" ht="12.75">
      <c r="A749" t="s">
        <v>48</v>
      </c>
      <c s="34" t="s">
        <v>4069</v>
      </c>
      <c s="34" t="s">
        <v>11071</v>
      </c>
      <c s="35" t="s">
        <v>5</v>
      </c>
      <c s="6" t="s">
        <v>8364</v>
      </c>
      <c s="36" t="s">
        <v>52</v>
      </c>
      <c s="37">
        <v>1</v>
      </c>
      <c s="36">
        <v>0</v>
      </c>
      <c s="36">
        <f>ROUND(G749*H749,6)</f>
      </c>
      <c r="L749" s="38">
        <v>0</v>
      </c>
      <c s="32">
        <f>ROUND(ROUND(L749,2)*ROUND(G749,3),2)</f>
      </c>
      <c s="36" t="s">
        <v>8175</v>
      </c>
      <c>
        <f>(M749*21)/100</f>
      </c>
      <c t="s">
        <v>27</v>
      </c>
    </row>
    <row r="750" spans="1:5" ht="12.75">
      <c r="A750" s="35" t="s">
        <v>54</v>
      </c>
      <c r="E750" s="39" t="s">
        <v>8364</v>
      </c>
    </row>
    <row r="751" spans="1:5" ht="12.75">
      <c r="A751" s="35" t="s">
        <v>56</v>
      </c>
      <c r="E751" s="40" t="s">
        <v>5</v>
      </c>
    </row>
    <row r="752" spans="1:5" ht="12.75">
      <c r="A752" t="s">
        <v>58</v>
      </c>
      <c r="E752" s="39" t="s">
        <v>5</v>
      </c>
    </row>
    <row r="753" spans="1:13" ht="12.75">
      <c r="A753" t="s">
        <v>8165</v>
      </c>
      <c r="C753" s="31" t="s">
        <v>8599</v>
      </c>
      <c r="E753" s="33" t="s">
        <v>11072</v>
      </c>
      <c r="J753" s="32">
        <f>0+J754+J803</f>
      </c>
      <c s="32">
        <f>0+K754+K803</f>
      </c>
      <c s="32">
        <f>0+L754+L803</f>
      </c>
      <c s="32">
        <f>0+M754+M803</f>
      </c>
    </row>
    <row r="754" spans="1:13" ht="12.75">
      <c r="A754" t="s">
        <v>46</v>
      </c>
      <c r="C754" s="31" t="s">
        <v>8184</v>
      </c>
      <c r="E754" s="33" t="s">
        <v>8169</v>
      </c>
      <c r="J754" s="32">
        <f>0</f>
      </c>
      <c s="32">
        <f>0</f>
      </c>
      <c s="32">
        <f>0+L755+L759+L763+L767+L771+L775+L779+L783+L787+L791+L795+L799</f>
      </c>
      <c s="32">
        <f>0+M755+M759+M763+M767+M771+M775+M779+M783+M787+M791+M795+M799</f>
      </c>
    </row>
    <row r="755" spans="1:16" ht="25.5">
      <c r="A755" t="s">
        <v>48</v>
      </c>
      <c s="34" t="s">
        <v>4073</v>
      </c>
      <c s="34" t="s">
        <v>10941</v>
      </c>
      <c s="35" t="s">
        <v>8669</v>
      </c>
      <c s="6" t="s">
        <v>10907</v>
      </c>
      <c s="36" t="s">
        <v>52</v>
      </c>
      <c s="37">
        <v>1</v>
      </c>
      <c s="36">
        <v>0</v>
      </c>
      <c s="36">
        <f>ROUND(G755*H755,6)</f>
      </c>
      <c r="L755" s="38">
        <v>0</v>
      </c>
      <c s="32">
        <f>ROUND(ROUND(L755,2)*ROUND(G755,3),2)</f>
      </c>
      <c s="36" t="s">
        <v>8172</v>
      </c>
      <c>
        <f>(M755*21)/100</f>
      </c>
      <c t="s">
        <v>27</v>
      </c>
    </row>
    <row r="756" spans="1:5" ht="12.75">
      <c r="A756" s="35" t="s">
        <v>54</v>
      </c>
      <c r="E756" s="39" t="s">
        <v>5</v>
      </c>
    </row>
    <row r="757" spans="1:5" ht="12.75">
      <c r="A757" s="35" t="s">
        <v>56</v>
      </c>
      <c r="E757" s="40" t="s">
        <v>5</v>
      </c>
    </row>
    <row r="758" spans="1:5" ht="12.75">
      <c r="A758" t="s">
        <v>58</v>
      </c>
      <c r="E758" s="39" t="s">
        <v>5</v>
      </c>
    </row>
    <row r="759" spans="1:16" ht="12.75">
      <c r="A759" t="s">
        <v>48</v>
      </c>
      <c s="34" t="s">
        <v>4077</v>
      </c>
      <c s="34" t="s">
        <v>11073</v>
      </c>
      <c s="35" t="s">
        <v>5</v>
      </c>
      <c s="6" t="s">
        <v>11074</v>
      </c>
      <c s="36" t="s">
        <v>52</v>
      </c>
      <c s="37">
        <v>1</v>
      </c>
      <c s="36">
        <v>0</v>
      </c>
      <c s="36">
        <f>ROUND(G759*H759,6)</f>
      </c>
      <c r="L759" s="38">
        <v>0</v>
      </c>
      <c s="32">
        <f>ROUND(ROUND(L759,2)*ROUND(G759,3),2)</f>
      </c>
      <c s="36" t="s">
        <v>8175</v>
      </c>
      <c>
        <f>(M759*21)/100</f>
      </c>
      <c t="s">
        <v>27</v>
      </c>
    </row>
    <row r="760" spans="1:5" ht="51">
      <c r="A760" s="35" t="s">
        <v>54</v>
      </c>
      <c r="E760" s="39" t="s">
        <v>10973</v>
      </c>
    </row>
    <row r="761" spans="1:5" ht="12.75">
      <c r="A761" s="35" t="s">
        <v>56</v>
      </c>
      <c r="E761" s="40" t="s">
        <v>5</v>
      </c>
    </row>
    <row r="762" spans="1:5" ht="12.75">
      <c r="A762" t="s">
        <v>58</v>
      </c>
      <c r="E762" s="39" t="s">
        <v>5</v>
      </c>
    </row>
    <row r="763" spans="1:16" ht="12.75">
      <c r="A763" t="s">
        <v>48</v>
      </c>
      <c s="34" t="s">
        <v>4081</v>
      </c>
      <c s="34" t="s">
        <v>10974</v>
      </c>
      <c s="35" t="s">
        <v>7797</v>
      </c>
      <c s="6" t="s">
        <v>10975</v>
      </c>
      <c s="36" t="s">
        <v>52</v>
      </c>
      <c s="37">
        <v>3</v>
      </c>
      <c s="36">
        <v>0</v>
      </c>
      <c s="36">
        <f>ROUND(G763*H763,6)</f>
      </c>
      <c r="L763" s="38">
        <v>0</v>
      </c>
      <c s="32">
        <f>ROUND(ROUND(L763,2)*ROUND(G763,3),2)</f>
      </c>
      <c s="36" t="s">
        <v>8172</v>
      </c>
      <c>
        <f>(M763*21)/100</f>
      </c>
      <c t="s">
        <v>27</v>
      </c>
    </row>
    <row r="764" spans="1:5" ht="12.75">
      <c r="A764" s="35" t="s">
        <v>54</v>
      </c>
      <c r="E764" s="39" t="s">
        <v>5</v>
      </c>
    </row>
    <row r="765" spans="1:5" ht="12.75">
      <c r="A765" s="35" t="s">
        <v>56</v>
      </c>
      <c r="E765" s="40" t="s">
        <v>5</v>
      </c>
    </row>
    <row r="766" spans="1:5" ht="12.75">
      <c r="A766" t="s">
        <v>58</v>
      </c>
      <c r="E766" s="39" t="s">
        <v>5</v>
      </c>
    </row>
    <row r="767" spans="1:16" ht="25.5">
      <c r="A767" t="s">
        <v>48</v>
      </c>
      <c s="34" t="s">
        <v>4085</v>
      </c>
      <c s="34" t="s">
        <v>11075</v>
      </c>
      <c s="35" t="s">
        <v>5</v>
      </c>
      <c s="6" t="s">
        <v>11076</v>
      </c>
      <c s="36" t="s">
        <v>52</v>
      </c>
      <c s="37">
        <v>3</v>
      </c>
      <c s="36">
        <v>0</v>
      </c>
      <c s="36">
        <f>ROUND(G767*H767,6)</f>
      </c>
      <c r="L767" s="38">
        <v>0</v>
      </c>
      <c s="32">
        <f>ROUND(ROUND(L767,2)*ROUND(G767,3),2)</f>
      </c>
      <c s="36" t="s">
        <v>8175</v>
      </c>
      <c>
        <f>(M767*21)/100</f>
      </c>
      <c t="s">
        <v>27</v>
      </c>
    </row>
    <row r="768" spans="1:5" ht="38.25">
      <c r="A768" s="35" t="s">
        <v>54</v>
      </c>
      <c r="E768" s="39" t="s">
        <v>10979</v>
      </c>
    </row>
    <row r="769" spans="1:5" ht="12.75">
      <c r="A769" s="35" t="s">
        <v>56</v>
      </c>
      <c r="E769" s="40" t="s">
        <v>5</v>
      </c>
    </row>
    <row r="770" spans="1:5" ht="12.75">
      <c r="A770" t="s">
        <v>58</v>
      </c>
      <c r="E770" s="39" t="s">
        <v>5</v>
      </c>
    </row>
    <row r="771" spans="1:16" ht="12.75">
      <c r="A771" t="s">
        <v>48</v>
      </c>
      <c s="34" t="s">
        <v>4089</v>
      </c>
      <c s="34" t="s">
        <v>11077</v>
      </c>
      <c s="35" t="s">
        <v>5</v>
      </c>
      <c s="6" t="s">
        <v>10924</v>
      </c>
      <c s="36" t="s">
        <v>52</v>
      </c>
      <c s="37">
        <v>2</v>
      </c>
      <c s="36">
        <v>0</v>
      </c>
      <c s="36">
        <f>ROUND(G771*H771,6)</f>
      </c>
      <c r="L771" s="38">
        <v>0</v>
      </c>
      <c s="32">
        <f>ROUND(ROUND(L771,2)*ROUND(G771,3),2)</f>
      </c>
      <c s="36" t="s">
        <v>8175</v>
      </c>
      <c>
        <f>(M771*21)/100</f>
      </c>
      <c t="s">
        <v>27</v>
      </c>
    </row>
    <row r="772" spans="1:5" ht="12.75">
      <c r="A772" s="35" t="s">
        <v>54</v>
      </c>
      <c r="E772" s="39" t="s">
        <v>10924</v>
      </c>
    </row>
    <row r="773" spans="1:5" ht="12.75">
      <c r="A773" s="35" t="s">
        <v>56</v>
      </c>
      <c r="E773" s="40" t="s">
        <v>5</v>
      </c>
    </row>
    <row r="774" spans="1:5" ht="12.75">
      <c r="A774" t="s">
        <v>58</v>
      </c>
      <c r="E774" s="39" t="s">
        <v>5</v>
      </c>
    </row>
    <row r="775" spans="1:16" ht="12.75">
      <c r="A775" t="s">
        <v>48</v>
      </c>
      <c s="34" t="s">
        <v>4093</v>
      </c>
      <c s="34" t="s">
        <v>11078</v>
      </c>
      <c s="35" t="s">
        <v>5</v>
      </c>
      <c s="6" t="s">
        <v>11079</v>
      </c>
      <c s="36" t="s">
        <v>52</v>
      </c>
      <c s="37">
        <v>2</v>
      </c>
      <c s="36">
        <v>0</v>
      </c>
      <c s="36">
        <f>ROUND(G775*H775,6)</f>
      </c>
      <c r="L775" s="38">
        <v>0</v>
      </c>
      <c s="32">
        <f>ROUND(ROUND(L775,2)*ROUND(G775,3),2)</f>
      </c>
      <c s="36" t="s">
        <v>8175</v>
      </c>
      <c>
        <f>(M775*21)/100</f>
      </c>
      <c t="s">
        <v>27</v>
      </c>
    </row>
    <row r="776" spans="1:5" ht="12.75">
      <c r="A776" s="35" t="s">
        <v>54</v>
      </c>
      <c r="E776" s="39" t="s">
        <v>11079</v>
      </c>
    </row>
    <row r="777" spans="1:5" ht="12.75">
      <c r="A777" s="35" t="s">
        <v>56</v>
      </c>
      <c r="E777" s="40" t="s">
        <v>5</v>
      </c>
    </row>
    <row r="778" spans="1:5" ht="12.75">
      <c r="A778" t="s">
        <v>58</v>
      </c>
      <c r="E778" s="39" t="s">
        <v>5</v>
      </c>
    </row>
    <row r="779" spans="1:16" ht="12.75">
      <c r="A779" t="s">
        <v>48</v>
      </c>
      <c s="34" t="s">
        <v>4097</v>
      </c>
      <c s="34" t="s">
        <v>11080</v>
      </c>
      <c s="35" t="s">
        <v>5</v>
      </c>
      <c s="6" t="s">
        <v>11035</v>
      </c>
      <c s="36" t="s">
        <v>52</v>
      </c>
      <c s="37">
        <v>3</v>
      </c>
      <c s="36">
        <v>0</v>
      </c>
      <c s="36">
        <f>ROUND(G779*H779,6)</f>
      </c>
      <c r="L779" s="38">
        <v>0</v>
      </c>
      <c s="32">
        <f>ROUND(ROUND(L779,2)*ROUND(G779,3),2)</f>
      </c>
      <c s="36" t="s">
        <v>8175</v>
      </c>
      <c>
        <f>(M779*21)/100</f>
      </c>
      <c t="s">
        <v>27</v>
      </c>
    </row>
    <row r="780" spans="1:5" ht="12.75">
      <c r="A780" s="35" t="s">
        <v>54</v>
      </c>
      <c r="E780" s="39" t="s">
        <v>11035</v>
      </c>
    </row>
    <row r="781" spans="1:5" ht="12.75">
      <c r="A781" s="35" t="s">
        <v>56</v>
      </c>
      <c r="E781" s="40" t="s">
        <v>5</v>
      </c>
    </row>
    <row r="782" spans="1:5" ht="12.75">
      <c r="A782" t="s">
        <v>58</v>
      </c>
      <c r="E782" s="39" t="s">
        <v>5</v>
      </c>
    </row>
    <row r="783" spans="1:16" ht="12.75">
      <c r="A783" t="s">
        <v>48</v>
      </c>
      <c s="34" t="s">
        <v>4101</v>
      </c>
      <c s="34" t="s">
        <v>11081</v>
      </c>
      <c s="35" t="s">
        <v>5</v>
      </c>
      <c s="6" t="s">
        <v>10855</v>
      </c>
      <c s="36" t="s">
        <v>163</v>
      </c>
      <c s="37">
        <v>48</v>
      </c>
      <c s="36">
        <v>0</v>
      </c>
      <c s="36">
        <f>ROUND(G783*H783,6)</f>
      </c>
      <c r="L783" s="38">
        <v>0</v>
      </c>
      <c s="32">
        <f>ROUND(ROUND(L783,2)*ROUND(G783,3),2)</f>
      </c>
      <c s="36" t="s">
        <v>8175</v>
      </c>
      <c>
        <f>(M783*21)/100</f>
      </c>
      <c t="s">
        <v>27</v>
      </c>
    </row>
    <row r="784" spans="1:5" ht="12.75">
      <c r="A784" s="35" t="s">
        <v>54</v>
      </c>
      <c r="E784" s="39" t="s">
        <v>10855</v>
      </c>
    </row>
    <row r="785" spans="1:5" ht="38.25">
      <c r="A785" s="35" t="s">
        <v>56</v>
      </c>
      <c r="E785" s="40" t="s">
        <v>11082</v>
      </c>
    </row>
    <row r="786" spans="1:5" ht="12.75">
      <c r="A786" t="s">
        <v>58</v>
      </c>
      <c r="E786" s="39" t="s">
        <v>5</v>
      </c>
    </row>
    <row r="787" spans="1:16" ht="12.75">
      <c r="A787" t="s">
        <v>48</v>
      </c>
      <c s="34" t="s">
        <v>4106</v>
      </c>
      <c s="34" t="s">
        <v>11083</v>
      </c>
      <c s="35" t="s">
        <v>5</v>
      </c>
      <c s="6" t="s">
        <v>10960</v>
      </c>
      <c s="36" t="s">
        <v>163</v>
      </c>
      <c s="37">
        <v>48</v>
      </c>
      <c s="36">
        <v>0</v>
      </c>
      <c s="36">
        <f>ROUND(G787*H787,6)</f>
      </c>
      <c r="L787" s="38">
        <v>0</v>
      </c>
      <c s="32">
        <f>ROUND(ROUND(L787,2)*ROUND(G787,3),2)</f>
      </c>
      <c s="36" t="s">
        <v>8175</v>
      </c>
      <c>
        <f>(M787*21)/100</f>
      </c>
      <c t="s">
        <v>27</v>
      </c>
    </row>
    <row r="788" spans="1:5" ht="12.75">
      <c r="A788" s="35" t="s">
        <v>54</v>
      </c>
      <c r="E788" s="39" t="s">
        <v>10960</v>
      </c>
    </row>
    <row r="789" spans="1:5" ht="38.25">
      <c r="A789" s="35" t="s">
        <v>56</v>
      </c>
      <c r="E789" s="40" t="s">
        <v>11082</v>
      </c>
    </row>
    <row r="790" spans="1:5" ht="12.75">
      <c r="A790" t="s">
        <v>58</v>
      </c>
      <c r="E790" s="39" t="s">
        <v>5</v>
      </c>
    </row>
    <row r="791" spans="1:16" ht="12.75">
      <c r="A791" t="s">
        <v>48</v>
      </c>
      <c s="34" t="s">
        <v>4111</v>
      </c>
      <c s="34" t="s">
        <v>11084</v>
      </c>
      <c s="35" t="s">
        <v>5</v>
      </c>
      <c s="6" t="s">
        <v>10814</v>
      </c>
      <c s="36" t="s">
        <v>52</v>
      </c>
      <c s="37">
        <v>8</v>
      </c>
      <c s="36">
        <v>0</v>
      </c>
      <c s="36">
        <f>ROUND(G791*H791,6)</f>
      </c>
      <c r="L791" s="38">
        <v>0</v>
      </c>
      <c s="32">
        <f>ROUND(ROUND(L791,2)*ROUND(G791,3),2)</f>
      </c>
      <c s="36" t="s">
        <v>8175</v>
      </c>
      <c>
        <f>(M791*21)/100</f>
      </c>
      <c t="s">
        <v>27</v>
      </c>
    </row>
    <row r="792" spans="1:5" ht="12.75">
      <c r="A792" s="35" t="s">
        <v>54</v>
      </c>
      <c r="E792" s="39" t="s">
        <v>10814</v>
      </c>
    </row>
    <row r="793" spans="1:5" ht="12.75">
      <c r="A793" s="35" t="s">
        <v>56</v>
      </c>
      <c r="E793" s="40" t="s">
        <v>5</v>
      </c>
    </row>
    <row r="794" spans="1:5" ht="12.75">
      <c r="A794" t="s">
        <v>58</v>
      </c>
      <c r="E794" s="39" t="s">
        <v>5</v>
      </c>
    </row>
    <row r="795" spans="1:16" ht="12.75">
      <c r="A795" t="s">
        <v>48</v>
      </c>
      <c s="34" t="s">
        <v>4115</v>
      </c>
      <c s="34" t="s">
        <v>11085</v>
      </c>
      <c s="35" t="s">
        <v>5</v>
      </c>
      <c s="6" t="s">
        <v>8339</v>
      </c>
      <c s="36" t="s">
        <v>52</v>
      </c>
      <c s="37">
        <v>4</v>
      </c>
      <c s="36">
        <v>0</v>
      </c>
      <c s="36">
        <f>ROUND(G795*H795,6)</f>
      </c>
      <c r="L795" s="38">
        <v>0</v>
      </c>
      <c s="32">
        <f>ROUND(ROUND(L795,2)*ROUND(G795,3),2)</f>
      </c>
      <c s="36" t="s">
        <v>8175</v>
      </c>
      <c>
        <f>(M795*21)/100</f>
      </c>
      <c t="s">
        <v>27</v>
      </c>
    </row>
    <row r="796" spans="1:5" ht="12.75">
      <c r="A796" s="35" t="s">
        <v>54</v>
      </c>
      <c r="E796" s="39" t="s">
        <v>8339</v>
      </c>
    </row>
    <row r="797" spans="1:5" ht="12.75">
      <c r="A797" s="35" t="s">
        <v>56</v>
      </c>
      <c r="E797" s="40" t="s">
        <v>5</v>
      </c>
    </row>
    <row r="798" spans="1:5" ht="12.75">
      <c r="A798" t="s">
        <v>58</v>
      </c>
      <c r="E798" s="39" t="s">
        <v>5</v>
      </c>
    </row>
    <row r="799" spans="1:16" ht="25.5">
      <c r="A799" t="s">
        <v>48</v>
      </c>
      <c s="34" t="s">
        <v>4119</v>
      </c>
      <c s="34" t="s">
        <v>11086</v>
      </c>
      <c s="35" t="s">
        <v>5</v>
      </c>
      <c s="6" t="s">
        <v>10817</v>
      </c>
      <c s="36" t="s">
        <v>52</v>
      </c>
      <c s="37">
        <v>4</v>
      </c>
      <c s="36">
        <v>0</v>
      </c>
      <c s="36">
        <f>ROUND(G799*H799,6)</f>
      </c>
      <c r="L799" s="38">
        <v>0</v>
      </c>
      <c s="32">
        <f>ROUND(ROUND(L799,2)*ROUND(G799,3),2)</f>
      </c>
      <c s="36" t="s">
        <v>8175</v>
      </c>
      <c>
        <f>(M799*21)/100</f>
      </c>
      <c t="s">
        <v>27</v>
      </c>
    </row>
    <row r="800" spans="1:5" ht="25.5">
      <c r="A800" s="35" t="s">
        <v>54</v>
      </c>
      <c r="E800" s="39" t="s">
        <v>10817</v>
      </c>
    </row>
    <row r="801" spans="1:5" ht="12.75">
      <c r="A801" s="35" t="s">
        <v>56</v>
      </c>
      <c r="E801" s="40" t="s">
        <v>5</v>
      </c>
    </row>
    <row r="802" spans="1:5" ht="12.75">
      <c r="A802" t="s">
        <v>58</v>
      </c>
      <c r="E802" s="39" t="s">
        <v>5</v>
      </c>
    </row>
    <row r="803" spans="1:13" ht="12.75">
      <c r="A803" t="s">
        <v>46</v>
      </c>
      <c r="C803" s="31" t="s">
        <v>8216</v>
      </c>
      <c r="E803" s="33" t="s">
        <v>10839</v>
      </c>
      <c r="J803" s="32">
        <f>0</f>
      </c>
      <c s="32">
        <f>0</f>
      </c>
      <c s="32">
        <f>0+L804+L808+L812+L816+L820+L824</f>
      </c>
      <c s="32">
        <f>0+M804+M808+M812+M816+M820+M824</f>
      </c>
    </row>
    <row r="804" spans="1:16" ht="12.75">
      <c r="A804" t="s">
        <v>48</v>
      </c>
      <c s="34" t="s">
        <v>4123</v>
      </c>
      <c s="34" t="s">
        <v>11087</v>
      </c>
      <c s="35" t="s">
        <v>5</v>
      </c>
      <c s="6" t="s">
        <v>10841</v>
      </c>
      <c s="36" t="s">
        <v>1289</v>
      </c>
      <c s="37">
        <v>1</v>
      </c>
      <c s="36">
        <v>0</v>
      </c>
      <c s="36">
        <f>ROUND(G804*H804,6)</f>
      </c>
      <c r="L804" s="38">
        <v>0</v>
      </c>
      <c s="32">
        <f>ROUND(ROUND(L804,2)*ROUND(G804,3),2)</f>
      </c>
      <c s="36" t="s">
        <v>8175</v>
      </c>
      <c>
        <f>(M804*21)/100</f>
      </c>
      <c t="s">
        <v>27</v>
      </c>
    </row>
    <row r="805" spans="1:5" ht="12.75">
      <c r="A805" s="35" t="s">
        <v>54</v>
      </c>
      <c r="E805" s="39" t="s">
        <v>10841</v>
      </c>
    </row>
    <row r="806" spans="1:5" ht="12.75">
      <c r="A806" s="35" t="s">
        <v>56</v>
      </c>
      <c r="E806" s="40" t="s">
        <v>5</v>
      </c>
    </row>
    <row r="807" spans="1:5" ht="12.75">
      <c r="A807" t="s">
        <v>58</v>
      </c>
      <c r="E807" s="39" t="s">
        <v>5</v>
      </c>
    </row>
    <row r="808" spans="1:16" ht="25.5">
      <c r="A808" t="s">
        <v>48</v>
      </c>
      <c s="34" t="s">
        <v>4127</v>
      </c>
      <c s="34" t="s">
        <v>11088</v>
      </c>
      <c s="35" t="s">
        <v>5</v>
      </c>
      <c s="6" t="s">
        <v>10843</v>
      </c>
      <c s="36" t="s">
        <v>1408</v>
      </c>
      <c s="37">
        <v>50</v>
      </c>
      <c s="36">
        <v>0</v>
      </c>
      <c s="36">
        <f>ROUND(G808*H808,6)</f>
      </c>
      <c r="L808" s="38">
        <v>0</v>
      </c>
      <c s="32">
        <f>ROUND(ROUND(L808,2)*ROUND(G808,3),2)</f>
      </c>
      <c s="36" t="s">
        <v>8175</v>
      </c>
      <c>
        <f>(M808*21)/100</f>
      </c>
      <c t="s">
        <v>27</v>
      </c>
    </row>
    <row r="809" spans="1:5" ht="25.5">
      <c r="A809" s="35" t="s">
        <v>54</v>
      </c>
      <c r="E809" s="39" t="s">
        <v>10843</v>
      </c>
    </row>
    <row r="810" spans="1:5" ht="12.75">
      <c r="A810" s="35" t="s">
        <v>56</v>
      </c>
      <c r="E810" s="40" t="s">
        <v>5</v>
      </c>
    </row>
    <row r="811" spans="1:5" ht="12.75">
      <c r="A811" t="s">
        <v>58</v>
      </c>
      <c r="E811" s="39" t="s">
        <v>5</v>
      </c>
    </row>
    <row r="812" spans="1:16" ht="25.5">
      <c r="A812" t="s">
        <v>48</v>
      </c>
      <c s="34" t="s">
        <v>4131</v>
      </c>
      <c s="34" t="s">
        <v>11089</v>
      </c>
      <c s="35" t="s">
        <v>5</v>
      </c>
      <c s="6" t="s">
        <v>11090</v>
      </c>
      <c s="36" t="s">
        <v>215</v>
      </c>
      <c s="37">
        <v>10</v>
      </c>
      <c s="36">
        <v>0</v>
      </c>
      <c s="36">
        <f>ROUND(G812*H812,6)</f>
      </c>
      <c r="L812" s="38">
        <v>0</v>
      </c>
      <c s="32">
        <f>ROUND(ROUND(L812,2)*ROUND(G812,3),2)</f>
      </c>
      <c s="36" t="s">
        <v>8175</v>
      </c>
      <c>
        <f>(M812*21)/100</f>
      </c>
      <c t="s">
        <v>27</v>
      </c>
    </row>
    <row r="813" spans="1:5" ht="25.5">
      <c r="A813" s="35" t="s">
        <v>54</v>
      </c>
      <c r="E813" s="39" t="s">
        <v>11090</v>
      </c>
    </row>
    <row r="814" spans="1:5" ht="12.75">
      <c r="A814" s="35" t="s">
        <v>56</v>
      </c>
      <c r="E814" s="40" t="s">
        <v>5</v>
      </c>
    </row>
    <row r="815" spans="1:5" ht="12.75">
      <c r="A815" t="s">
        <v>58</v>
      </c>
      <c r="E815" s="39" t="s">
        <v>5</v>
      </c>
    </row>
    <row r="816" spans="1:16" ht="12.75">
      <c r="A816" t="s">
        <v>48</v>
      </c>
      <c s="34" t="s">
        <v>4135</v>
      </c>
      <c s="34" t="s">
        <v>11091</v>
      </c>
      <c s="35" t="s">
        <v>5</v>
      </c>
      <c s="6" t="s">
        <v>10847</v>
      </c>
      <c s="36" t="s">
        <v>52</v>
      </c>
      <c s="37">
        <v>5</v>
      </c>
      <c s="36">
        <v>0</v>
      </c>
      <c s="36">
        <f>ROUND(G816*H816,6)</f>
      </c>
      <c r="L816" s="38">
        <v>0</v>
      </c>
      <c s="32">
        <f>ROUND(ROUND(L816,2)*ROUND(G816,3),2)</f>
      </c>
      <c s="36" t="s">
        <v>8175</v>
      </c>
      <c>
        <f>(M816*21)/100</f>
      </c>
      <c t="s">
        <v>27</v>
      </c>
    </row>
    <row r="817" spans="1:5" ht="12.75">
      <c r="A817" s="35" t="s">
        <v>54</v>
      </c>
      <c r="E817" s="39" t="s">
        <v>10847</v>
      </c>
    </row>
    <row r="818" spans="1:5" ht="12.75">
      <c r="A818" s="35" t="s">
        <v>56</v>
      </c>
      <c r="E818" s="40" t="s">
        <v>5</v>
      </c>
    </row>
    <row r="819" spans="1:5" ht="12.75">
      <c r="A819" t="s">
        <v>58</v>
      </c>
      <c r="E819" s="39" t="s">
        <v>5</v>
      </c>
    </row>
    <row r="820" spans="1:16" ht="12.75">
      <c r="A820" t="s">
        <v>48</v>
      </c>
      <c s="34" t="s">
        <v>4140</v>
      </c>
      <c s="34" t="s">
        <v>11092</v>
      </c>
      <c s="35" t="s">
        <v>5</v>
      </c>
      <c s="6" t="s">
        <v>8360</v>
      </c>
      <c s="36" t="s">
        <v>1289</v>
      </c>
      <c s="37">
        <v>1</v>
      </c>
      <c s="36">
        <v>0</v>
      </c>
      <c s="36">
        <f>ROUND(G820*H820,6)</f>
      </c>
      <c r="L820" s="38">
        <v>0</v>
      </c>
      <c s="32">
        <f>ROUND(ROUND(L820,2)*ROUND(G820,3),2)</f>
      </c>
      <c s="36" t="s">
        <v>8175</v>
      </c>
      <c>
        <f>(M820*21)/100</f>
      </c>
      <c t="s">
        <v>27</v>
      </c>
    </row>
    <row r="821" spans="1:5" ht="12.75">
      <c r="A821" s="35" t="s">
        <v>54</v>
      </c>
      <c r="E821" s="39" t="s">
        <v>8360</v>
      </c>
    </row>
    <row r="822" spans="1:5" ht="12.75">
      <c r="A822" s="35" t="s">
        <v>56</v>
      </c>
      <c r="E822" s="40" t="s">
        <v>5</v>
      </c>
    </row>
    <row r="823" spans="1:5" ht="12.75">
      <c r="A823" t="s">
        <v>58</v>
      </c>
      <c r="E823" s="39" t="s">
        <v>5</v>
      </c>
    </row>
    <row r="824" spans="1:16" ht="12.75">
      <c r="A824" t="s">
        <v>48</v>
      </c>
      <c s="34" t="s">
        <v>4144</v>
      </c>
      <c s="34" t="s">
        <v>11093</v>
      </c>
      <c s="35" t="s">
        <v>5</v>
      </c>
      <c s="6" t="s">
        <v>8364</v>
      </c>
      <c s="36" t="s">
        <v>52</v>
      </c>
      <c s="37">
        <v>1</v>
      </c>
      <c s="36">
        <v>0</v>
      </c>
      <c s="36">
        <f>ROUND(G824*H824,6)</f>
      </c>
      <c r="L824" s="38">
        <v>0</v>
      </c>
      <c s="32">
        <f>ROUND(ROUND(L824,2)*ROUND(G824,3),2)</f>
      </c>
      <c s="36" t="s">
        <v>8175</v>
      </c>
      <c>
        <f>(M824*21)/100</f>
      </c>
      <c t="s">
        <v>27</v>
      </c>
    </row>
    <row r="825" spans="1:5" ht="12.75">
      <c r="A825" s="35" t="s">
        <v>54</v>
      </c>
      <c r="E825" s="39" t="s">
        <v>8364</v>
      </c>
    </row>
    <row r="826" spans="1:5" ht="12.75">
      <c r="A826" s="35" t="s">
        <v>56</v>
      </c>
      <c r="E826" s="40" t="s">
        <v>5</v>
      </c>
    </row>
    <row r="827" spans="1:5" ht="12.75">
      <c r="A827" t="s">
        <v>58</v>
      </c>
      <c r="E827" s="39" t="s">
        <v>5</v>
      </c>
    </row>
    <row r="828" spans="1:13" ht="12.75">
      <c r="A828" t="s">
        <v>8165</v>
      </c>
      <c r="C828" s="31" t="s">
        <v>8622</v>
      </c>
      <c r="E828" s="33" t="s">
        <v>11094</v>
      </c>
      <c r="J828" s="32">
        <f>0+J829+J858</f>
      </c>
      <c s="32">
        <f>0+K829+K858</f>
      </c>
      <c s="32">
        <f>0+L829+L858</f>
      </c>
      <c s="32">
        <f>0+M829+M858</f>
      </c>
    </row>
    <row r="829" spans="1:13" ht="12.75">
      <c r="A829" t="s">
        <v>46</v>
      </c>
      <c r="C829" s="31" t="s">
        <v>8184</v>
      </c>
      <c r="E829" s="33" t="s">
        <v>8169</v>
      </c>
      <c r="J829" s="32">
        <f>0</f>
      </c>
      <c s="32">
        <f>0</f>
      </c>
      <c s="32">
        <f>0+L830+L834+L838+L842+L846+L850+L854</f>
      </c>
      <c s="32">
        <f>0+M830+M834+M838+M842+M846+M850+M854</f>
      </c>
    </row>
    <row r="830" spans="1:16" ht="25.5">
      <c r="A830" t="s">
        <v>48</v>
      </c>
      <c s="34" t="s">
        <v>4148</v>
      </c>
      <c s="34" t="s">
        <v>10941</v>
      </c>
      <c s="35" t="s">
        <v>8725</v>
      </c>
      <c s="6" t="s">
        <v>10907</v>
      </c>
      <c s="36" t="s">
        <v>52</v>
      </c>
      <c s="37">
        <v>1</v>
      </c>
      <c s="36">
        <v>0</v>
      </c>
      <c s="36">
        <f>ROUND(G830*H830,6)</f>
      </c>
      <c r="L830" s="38">
        <v>0</v>
      </c>
      <c s="32">
        <f>ROUND(ROUND(L830,2)*ROUND(G830,3),2)</f>
      </c>
      <c s="36" t="s">
        <v>8172</v>
      </c>
      <c>
        <f>(M830*21)/100</f>
      </c>
      <c t="s">
        <v>27</v>
      </c>
    </row>
    <row r="831" spans="1:5" ht="12.75">
      <c r="A831" s="35" t="s">
        <v>54</v>
      </c>
      <c r="E831" s="39" t="s">
        <v>5</v>
      </c>
    </row>
    <row r="832" spans="1:5" ht="12.75">
      <c r="A832" s="35" t="s">
        <v>56</v>
      </c>
      <c r="E832" s="40" t="s">
        <v>5</v>
      </c>
    </row>
    <row r="833" spans="1:5" ht="12.75">
      <c r="A833" t="s">
        <v>58</v>
      </c>
      <c r="E833" s="39" t="s">
        <v>5</v>
      </c>
    </row>
    <row r="834" spans="1:16" ht="12.75">
      <c r="A834" t="s">
        <v>48</v>
      </c>
      <c s="34" t="s">
        <v>4152</v>
      </c>
      <c s="34" t="s">
        <v>11095</v>
      </c>
      <c s="35" t="s">
        <v>5</v>
      </c>
      <c s="6" t="s">
        <v>11096</v>
      </c>
      <c s="36" t="s">
        <v>52</v>
      </c>
      <c s="37">
        <v>1</v>
      </c>
      <c s="36">
        <v>0</v>
      </c>
      <c s="36">
        <f>ROUND(G834*H834,6)</f>
      </c>
      <c r="L834" s="38">
        <v>0</v>
      </c>
      <c s="32">
        <f>ROUND(ROUND(L834,2)*ROUND(G834,3),2)</f>
      </c>
      <c s="36" t="s">
        <v>8175</v>
      </c>
      <c>
        <f>(M834*21)/100</f>
      </c>
      <c t="s">
        <v>27</v>
      </c>
    </row>
    <row r="835" spans="1:5" ht="25.5">
      <c r="A835" s="35" t="s">
        <v>54</v>
      </c>
      <c r="E835" s="39" t="s">
        <v>11097</v>
      </c>
    </row>
    <row r="836" spans="1:5" ht="12.75">
      <c r="A836" s="35" t="s">
        <v>56</v>
      </c>
      <c r="E836" s="40" t="s">
        <v>5</v>
      </c>
    </row>
    <row r="837" spans="1:5" ht="12.75">
      <c r="A837" t="s">
        <v>58</v>
      </c>
      <c r="E837" s="39" t="s">
        <v>5</v>
      </c>
    </row>
    <row r="838" spans="1:16" ht="12.75">
      <c r="A838" t="s">
        <v>48</v>
      </c>
      <c s="34" t="s">
        <v>4155</v>
      </c>
      <c s="34" t="s">
        <v>11098</v>
      </c>
      <c s="35" t="s">
        <v>5</v>
      </c>
      <c s="6" t="s">
        <v>11099</v>
      </c>
      <c s="36" t="s">
        <v>163</v>
      </c>
      <c s="37">
        <v>45</v>
      </c>
      <c s="36">
        <v>0</v>
      </c>
      <c s="36">
        <f>ROUND(G838*H838,6)</f>
      </c>
      <c r="L838" s="38">
        <v>0</v>
      </c>
      <c s="32">
        <f>ROUND(ROUND(L838,2)*ROUND(G838,3),2)</f>
      </c>
      <c s="36" t="s">
        <v>8175</v>
      </c>
      <c>
        <f>(M838*21)/100</f>
      </c>
      <c t="s">
        <v>27</v>
      </c>
    </row>
    <row r="839" spans="1:5" ht="25.5">
      <c r="A839" s="35" t="s">
        <v>54</v>
      </c>
      <c r="E839" s="39" t="s">
        <v>11100</v>
      </c>
    </row>
    <row r="840" spans="1:5" ht="38.25">
      <c r="A840" s="35" t="s">
        <v>56</v>
      </c>
      <c r="E840" s="40" t="s">
        <v>11101</v>
      </c>
    </row>
    <row r="841" spans="1:5" ht="12.75">
      <c r="A841" t="s">
        <v>58</v>
      </c>
      <c r="E841" s="39" t="s">
        <v>5</v>
      </c>
    </row>
    <row r="842" spans="1:16" ht="12.75">
      <c r="A842" t="s">
        <v>48</v>
      </c>
      <c s="34" t="s">
        <v>4160</v>
      </c>
      <c s="34" t="s">
        <v>11102</v>
      </c>
      <c s="35" t="s">
        <v>5</v>
      </c>
      <c s="6" t="s">
        <v>10835</v>
      </c>
      <c s="36" t="s">
        <v>163</v>
      </c>
      <c s="37">
        <v>45</v>
      </c>
      <c s="36">
        <v>0</v>
      </c>
      <c s="36">
        <f>ROUND(G842*H842,6)</f>
      </c>
      <c r="L842" s="38">
        <v>0</v>
      </c>
      <c s="32">
        <f>ROUND(ROUND(L842,2)*ROUND(G842,3),2)</f>
      </c>
      <c s="36" t="s">
        <v>8175</v>
      </c>
      <c>
        <f>(M842*21)/100</f>
      </c>
      <c t="s">
        <v>27</v>
      </c>
    </row>
    <row r="843" spans="1:5" ht="12.75">
      <c r="A843" s="35" t="s">
        <v>54</v>
      </c>
      <c r="E843" s="39" t="s">
        <v>10835</v>
      </c>
    </row>
    <row r="844" spans="1:5" ht="38.25">
      <c r="A844" s="35" t="s">
        <v>56</v>
      </c>
      <c r="E844" s="40" t="s">
        <v>11101</v>
      </c>
    </row>
    <row r="845" spans="1:5" ht="12.75">
      <c r="A845" t="s">
        <v>58</v>
      </c>
      <c r="E845" s="39" t="s">
        <v>5</v>
      </c>
    </row>
    <row r="846" spans="1:16" ht="12.75">
      <c r="A846" t="s">
        <v>48</v>
      </c>
      <c s="34" t="s">
        <v>4164</v>
      </c>
      <c s="34" t="s">
        <v>11103</v>
      </c>
      <c s="35" t="s">
        <v>5</v>
      </c>
      <c s="6" t="s">
        <v>10814</v>
      </c>
      <c s="36" t="s">
        <v>52</v>
      </c>
      <c s="37">
        <v>8</v>
      </c>
      <c s="36">
        <v>0</v>
      </c>
      <c s="36">
        <f>ROUND(G846*H846,6)</f>
      </c>
      <c r="L846" s="38">
        <v>0</v>
      </c>
      <c s="32">
        <f>ROUND(ROUND(L846,2)*ROUND(G846,3),2)</f>
      </c>
      <c s="36" t="s">
        <v>8175</v>
      </c>
      <c>
        <f>(M846*21)/100</f>
      </c>
      <c t="s">
        <v>27</v>
      </c>
    </row>
    <row r="847" spans="1:5" ht="12.75">
      <c r="A847" s="35" t="s">
        <v>54</v>
      </c>
      <c r="E847" s="39" t="s">
        <v>10814</v>
      </c>
    </row>
    <row r="848" spans="1:5" ht="12.75">
      <c r="A848" s="35" t="s">
        <v>56</v>
      </c>
      <c r="E848" s="40" t="s">
        <v>5</v>
      </c>
    </row>
    <row r="849" spans="1:5" ht="12.75">
      <c r="A849" t="s">
        <v>58</v>
      </c>
      <c r="E849" s="39" t="s">
        <v>5</v>
      </c>
    </row>
    <row r="850" spans="1:16" ht="12.75">
      <c r="A850" t="s">
        <v>48</v>
      </c>
      <c s="34" t="s">
        <v>4168</v>
      </c>
      <c s="34" t="s">
        <v>11104</v>
      </c>
      <c s="35" t="s">
        <v>5</v>
      </c>
      <c s="6" t="s">
        <v>8339</v>
      </c>
      <c s="36" t="s">
        <v>52</v>
      </c>
      <c s="37">
        <v>4</v>
      </c>
      <c s="36">
        <v>0</v>
      </c>
      <c s="36">
        <f>ROUND(G850*H850,6)</f>
      </c>
      <c r="L850" s="38">
        <v>0</v>
      </c>
      <c s="32">
        <f>ROUND(ROUND(L850,2)*ROUND(G850,3),2)</f>
      </c>
      <c s="36" t="s">
        <v>8175</v>
      </c>
      <c>
        <f>(M850*21)/100</f>
      </c>
      <c t="s">
        <v>27</v>
      </c>
    </row>
    <row r="851" spans="1:5" ht="12.75">
      <c r="A851" s="35" t="s">
        <v>54</v>
      </c>
      <c r="E851" s="39" t="s">
        <v>8339</v>
      </c>
    </row>
    <row r="852" spans="1:5" ht="12.75">
      <c r="A852" s="35" t="s">
        <v>56</v>
      </c>
      <c r="E852" s="40" t="s">
        <v>5</v>
      </c>
    </row>
    <row r="853" spans="1:5" ht="12.75">
      <c r="A853" t="s">
        <v>58</v>
      </c>
      <c r="E853" s="39" t="s">
        <v>5</v>
      </c>
    </row>
    <row r="854" spans="1:16" ht="25.5">
      <c r="A854" t="s">
        <v>48</v>
      </c>
      <c s="34" t="s">
        <v>4173</v>
      </c>
      <c s="34" t="s">
        <v>11105</v>
      </c>
      <c s="35" t="s">
        <v>5</v>
      </c>
      <c s="6" t="s">
        <v>10817</v>
      </c>
      <c s="36" t="s">
        <v>52</v>
      </c>
      <c s="37">
        <v>4</v>
      </c>
      <c s="36">
        <v>0</v>
      </c>
      <c s="36">
        <f>ROUND(G854*H854,6)</f>
      </c>
      <c r="L854" s="38">
        <v>0</v>
      </c>
      <c s="32">
        <f>ROUND(ROUND(L854,2)*ROUND(G854,3),2)</f>
      </c>
      <c s="36" t="s">
        <v>8175</v>
      </c>
      <c>
        <f>(M854*21)/100</f>
      </c>
      <c t="s">
        <v>27</v>
      </c>
    </row>
    <row r="855" spans="1:5" ht="25.5">
      <c r="A855" s="35" t="s">
        <v>54</v>
      </c>
      <c r="E855" s="39" t="s">
        <v>10817</v>
      </c>
    </row>
    <row r="856" spans="1:5" ht="12.75">
      <c r="A856" s="35" t="s">
        <v>56</v>
      </c>
      <c r="E856" s="40" t="s">
        <v>5</v>
      </c>
    </row>
    <row r="857" spans="1:5" ht="12.75">
      <c r="A857" t="s">
        <v>58</v>
      </c>
      <c r="E857" s="39" t="s">
        <v>5</v>
      </c>
    </row>
    <row r="858" spans="1:13" ht="12.75">
      <c r="A858" t="s">
        <v>46</v>
      </c>
      <c r="C858" s="31" t="s">
        <v>8216</v>
      </c>
      <c r="E858" s="33" t="s">
        <v>10839</v>
      </c>
      <c r="J858" s="32">
        <f>0</f>
      </c>
      <c s="32">
        <f>0</f>
      </c>
      <c s="32">
        <f>0+L859+L863+L867+L871+L875+L879</f>
      </c>
      <c s="32">
        <f>0+M859+M863+M867+M871+M875+M879</f>
      </c>
    </row>
    <row r="859" spans="1:16" ht="12.75">
      <c r="A859" t="s">
        <v>48</v>
      </c>
      <c s="34" t="s">
        <v>4178</v>
      </c>
      <c s="34" t="s">
        <v>11106</v>
      </c>
      <c s="35" t="s">
        <v>5</v>
      </c>
      <c s="6" t="s">
        <v>10841</v>
      </c>
      <c s="36" t="s">
        <v>1289</v>
      </c>
      <c s="37">
        <v>1</v>
      </c>
      <c s="36">
        <v>0</v>
      </c>
      <c s="36">
        <f>ROUND(G859*H859,6)</f>
      </c>
      <c r="L859" s="38">
        <v>0</v>
      </c>
      <c s="32">
        <f>ROUND(ROUND(L859,2)*ROUND(G859,3),2)</f>
      </c>
      <c s="36" t="s">
        <v>8175</v>
      </c>
      <c>
        <f>(M859*21)/100</f>
      </c>
      <c t="s">
        <v>27</v>
      </c>
    </row>
    <row r="860" spans="1:5" ht="12.75">
      <c r="A860" s="35" t="s">
        <v>54</v>
      </c>
      <c r="E860" s="39" t="s">
        <v>10841</v>
      </c>
    </row>
    <row r="861" spans="1:5" ht="12.75">
      <c r="A861" s="35" t="s">
        <v>56</v>
      </c>
      <c r="E861" s="40" t="s">
        <v>5</v>
      </c>
    </row>
    <row r="862" spans="1:5" ht="12.75">
      <c r="A862" t="s">
        <v>58</v>
      </c>
      <c r="E862" s="39" t="s">
        <v>5</v>
      </c>
    </row>
    <row r="863" spans="1:16" ht="25.5">
      <c r="A863" t="s">
        <v>48</v>
      </c>
      <c s="34" t="s">
        <v>4180</v>
      </c>
      <c s="34" t="s">
        <v>11107</v>
      </c>
      <c s="35" t="s">
        <v>5</v>
      </c>
      <c s="6" t="s">
        <v>10843</v>
      </c>
      <c s="36" t="s">
        <v>1408</v>
      </c>
      <c s="37">
        <v>50</v>
      </c>
      <c s="36">
        <v>0</v>
      </c>
      <c s="36">
        <f>ROUND(G863*H863,6)</f>
      </c>
      <c r="L863" s="38">
        <v>0</v>
      </c>
      <c s="32">
        <f>ROUND(ROUND(L863,2)*ROUND(G863,3),2)</f>
      </c>
      <c s="36" t="s">
        <v>8175</v>
      </c>
      <c>
        <f>(M863*21)/100</f>
      </c>
      <c t="s">
        <v>27</v>
      </c>
    </row>
    <row r="864" spans="1:5" ht="25.5">
      <c r="A864" s="35" t="s">
        <v>54</v>
      </c>
      <c r="E864" s="39" t="s">
        <v>10843</v>
      </c>
    </row>
    <row r="865" spans="1:5" ht="12.75">
      <c r="A865" s="35" t="s">
        <v>56</v>
      </c>
      <c r="E865" s="40" t="s">
        <v>5</v>
      </c>
    </row>
    <row r="866" spans="1:5" ht="12.75">
      <c r="A866" t="s">
        <v>58</v>
      </c>
      <c r="E866" s="39" t="s">
        <v>5</v>
      </c>
    </row>
    <row r="867" spans="1:16" ht="25.5">
      <c r="A867" t="s">
        <v>48</v>
      </c>
      <c s="34" t="s">
        <v>4182</v>
      </c>
      <c s="34" t="s">
        <v>11108</v>
      </c>
      <c s="35" t="s">
        <v>5</v>
      </c>
      <c s="6" t="s">
        <v>11090</v>
      </c>
      <c s="36" t="s">
        <v>215</v>
      </c>
      <c s="37">
        <v>10</v>
      </c>
      <c s="36">
        <v>0</v>
      </c>
      <c s="36">
        <f>ROUND(G867*H867,6)</f>
      </c>
      <c r="L867" s="38">
        <v>0</v>
      </c>
      <c s="32">
        <f>ROUND(ROUND(L867,2)*ROUND(G867,3),2)</f>
      </c>
      <c s="36" t="s">
        <v>8175</v>
      </c>
      <c>
        <f>(M867*21)/100</f>
      </c>
      <c t="s">
        <v>27</v>
      </c>
    </row>
    <row r="868" spans="1:5" ht="25.5">
      <c r="A868" s="35" t="s">
        <v>54</v>
      </c>
      <c r="E868" s="39" t="s">
        <v>11090</v>
      </c>
    </row>
    <row r="869" spans="1:5" ht="12.75">
      <c r="A869" s="35" t="s">
        <v>56</v>
      </c>
      <c r="E869" s="40" t="s">
        <v>5</v>
      </c>
    </row>
    <row r="870" spans="1:5" ht="12.75">
      <c r="A870" t="s">
        <v>58</v>
      </c>
      <c r="E870" s="39" t="s">
        <v>5</v>
      </c>
    </row>
    <row r="871" spans="1:16" ht="12.75">
      <c r="A871" t="s">
        <v>48</v>
      </c>
      <c s="34" t="s">
        <v>4183</v>
      </c>
      <c s="34" t="s">
        <v>11109</v>
      </c>
      <c s="35" t="s">
        <v>5</v>
      </c>
      <c s="6" t="s">
        <v>10847</v>
      </c>
      <c s="36" t="s">
        <v>52</v>
      </c>
      <c s="37">
        <v>5</v>
      </c>
      <c s="36">
        <v>0</v>
      </c>
      <c s="36">
        <f>ROUND(G871*H871,6)</f>
      </c>
      <c r="L871" s="38">
        <v>0</v>
      </c>
      <c s="32">
        <f>ROUND(ROUND(L871,2)*ROUND(G871,3),2)</f>
      </c>
      <c s="36" t="s">
        <v>8175</v>
      </c>
      <c>
        <f>(M871*21)/100</f>
      </c>
      <c t="s">
        <v>27</v>
      </c>
    </row>
    <row r="872" spans="1:5" ht="12.75">
      <c r="A872" s="35" t="s">
        <v>54</v>
      </c>
      <c r="E872" s="39" t="s">
        <v>10847</v>
      </c>
    </row>
    <row r="873" spans="1:5" ht="12.75">
      <c r="A873" s="35" t="s">
        <v>56</v>
      </c>
      <c r="E873" s="40" t="s">
        <v>5</v>
      </c>
    </row>
    <row r="874" spans="1:5" ht="12.75">
      <c r="A874" t="s">
        <v>58</v>
      </c>
      <c r="E874" s="39" t="s">
        <v>5</v>
      </c>
    </row>
    <row r="875" spans="1:16" ht="12.75">
      <c r="A875" t="s">
        <v>48</v>
      </c>
      <c s="34" t="s">
        <v>4185</v>
      </c>
      <c s="34" t="s">
        <v>11110</v>
      </c>
      <c s="35" t="s">
        <v>5</v>
      </c>
      <c s="6" t="s">
        <v>8360</v>
      </c>
      <c s="36" t="s">
        <v>1289</v>
      </c>
      <c s="37">
        <v>1</v>
      </c>
      <c s="36">
        <v>0</v>
      </c>
      <c s="36">
        <f>ROUND(G875*H875,6)</f>
      </c>
      <c r="L875" s="38">
        <v>0</v>
      </c>
      <c s="32">
        <f>ROUND(ROUND(L875,2)*ROUND(G875,3),2)</f>
      </c>
      <c s="36" t="s">
        <v>8175</v>
      </c>
      <c>
        <f>(M875*21)/100</f>
      </c>
      <c t="s">
        <v>27</v>
      </c>
    </row>
    <row r="876" spans="1:5" ht="12.75">
      <c r="A876" s="35" t="s">
        <v>54</v>
      </c>
      <c r="E876" s="39" t="s">
        <v>8360</v>
      </c>
    </row>
    <row r="877" spans="1:5" ht="12.75">
      <c r="A877" s="35" t="s">
        <v>56</v>
      </c>
      <c r="E877" s="40" t="s">
        <v>5</v>
      </c>
    </row>
    <row r="878" spans="1:5" ht="12.75">
      <c r="A878" t="s">
        <v>58</v>
      </c>
      <c r="E878" s="39" t="s">
        <v>5</v>
      </c>
    </row>
    <row r="879" spans="1:16" ht="12.75">
      <c r="A879" t="s">
        <v>48</v>
      </c>
      <c s="34" t="s">
        <v>4187</v>
      </c>
      <c s="34" t="s">
        <v>11111</v>
      </c>
      <c s="35" t="s">
        <v>5</v>
      </c>
      <c s="6" t="s">
        <v>8364</v>
      </c>
      <c s="36" t="s">
        <v>52</v>
      </c>
      <c s="37">
        <v>1</v>
      </c>
      <c s="36">
        <v>0</v>
      </c>
      <c s="36">
        <f>ROUND(G879*H879,6)</f>
      </c>
      <c r="L879" s="38">
        <v>0</v>
      </c>
      <c s="32">
        <f>ROUND(ROUND(L879,2)*ROUND(G879,3),2)</f>
      </c>
      <c s="36" t="s">
        <v>8175</v>
      </c>
      <c>
        <f>(M879*21)/100</f>
      </c>
      <c t="s">
        <v>27</v>
      </c>
    </row>
    <row r="880" spans="1:5" ht="12.75">
      <c r="A880" s="35" t="s">
        <v>54</v>
      </c>
      <c r="E880" s="39" t="s">
        <v>8364</v>
      </c>
    </row>
    <row r="881" spans="1:5" ht="12.75">
      <c r="A881" s="35" t="s">
        <v>56</v>
      </c>
      <c r="E881" s="40" t="s">
        <v>5</v>
      </c>
    </row>
    <row r="882" spans="1:5" ht="12.75">
      <c r="A882" t="s">
        <v>58</v>
      </c>
      <c r="E882" s="39" t="s">
        <v>5</v>
      </c>
    </row>
    <row r="883" spans="1:13" ht="12.75">
      <c r="A883" t="s">
        <v>8165</v>
      </c>
      <c r="C883" s="31" t="s">
        <v>8647</v>
      </c>
      <c r="E883" s="33" t="s">
        <v>11112</v>
      </c>
      <c r="J883" s="32">
        <f>0+J884+J933</f>
      </c>
      <c s="32">
        <f>0+K884+K933</f>
      </c>
      <c s="32">
        <f>0+L884+L933</f>
      </c>
      <c s="32">
        <f>0+M884+M933</f>
      </c>
    </row>
    <row r="884" spans="1:13" ht="12.75">
      <c r="A884" t="s">
        <v>46</v>
      </c>
      <c r="C884" s="31" t="s">
        <v>8184</v>
      </c>
      <c r="E884" s="33" t="s">
        <v>8169</v>
      </c>
      <c r="J884" s="32">
        <f>0</f>
      </c>
      <c s="32">
        <f>0</f>
      </c>
      <c s="32">
        <f>0+L885+L889+L893+L897+L901+L905+L909+L913+L917+L921+L925+L929</f>
      </c>
      <c s="32">
        <f>0+M885+M889+M893+M897+M901+M905+M909+M913+M917+M921+M925+M929</f>
      </c>
    </row>
    <row r="885" spans="1:16" ht="25.5">
      <c r="A885" t="s">
        <v>48</v>
      </c>
      <c s="34" t="s">
        <v>1505</v>
      </c>
      <c s="34" t="s">
        <v>10941</v>
      </c>
      <c s="35" t="s">
        <v>8787</v>
      </c>
      <c s="6" t="s">
        <v>10907</v>
      </c>
      <c s="36" t="s">
        <v>52</v>
      </c>
      <c s="37">
        <v>1</v>
      </c>
      <c s="36">
        <v>0</v>
      </c>
      <c s="36">
        <f>ROUND(G885*H885,6)</f>
      </c>
      <c r="L885" s="38">
        <v>0</v>
      </c>
      <c s="32">
        <f>ROUND(ROUND(L885,2)*ROUND(G885,3),2)</f>
      </c>
      <c s="36" t="s">
        <v>8172</v>
      </c>
      <c>
        <f>(M885*21)/100</f>
      </c>
      <c t="s">
        <v>27</v>
      </c>
    </row>
    <row r="886" spans="1:5" ht="12.75">
      <c r="A886" s="35" t="s">
        <v>54</v>
      </c>
      <c r="E886" s="39" t="s">
        <v>5</v>
      </c>
    </row>
    <row r="887" spans="1:5" ht="12.75">
      <c r="A887" s="35" t="s">
        <v>56</v>
      </c>
      <c r="E887" s="40" t="s">
        <v>5</v>
      </c>
    </row>
    <row r="888" spans="1:5" ht="12.75">
      <c r="A888" t="s">
        <v>58</v>
      </c>
      <c r="E888" s="39" t="s">
        <v>5</v>
      </c>
    </row>
    <row r="889" spans="1:16" ht="12.75">
      <c r="A889" t="s">
        <v>48</v>
      </c>
      <c s="34" t="s">
        <v>1510</v>
      </c>
      <c s="34" t="s">
        <v>11113</v>
      </c>
      <c s="35" t="s">
        <v>5</v>
      </c>
      <c s="6" t="s">
        <v>11114</v>
      </c>
      <c s="36" t="s">
        <v>52</v>
      </c>
      <c s="37">
        <v>1</v>
      </c>
      <c s="36">
        <v>0</v>
      </c>
      <c s="36">
        <f>ROUND(G889*H889,6)</f>
      </c>
      <c r="L889" s="38">
        <v>0</v>
      </c>
      <c s="32">
        <f>ROUND(ROUND(L889,2)*ROUND(G889,3),2)</f>
      </c>
      <c s="36" t="s">
        <v>8175</v>
      </c>
      <c>
        <f>(M889*21)/100</f>
      </c>
      <c t="s">
        <v>27</v>
      </c>
    </row>
    <row r="890" spans="1:5" ht="51">
      <c r="A890" s="35" t="s">
        <v>54</v>
      </c>
      <c r="E890" s="39" t="s">
        <v>11115</v>
      </c>
    </row>
    <row r="891" spans="1:5" ht="12.75">
      <c r="A891" s="35" t="s">
        <v>56</v>
      </c>
      <c r="E891" s="40" t="s">
        <v>5</v>
      </c>
    </row>
    <row r="892" spans="1:5" ht="12.75">
      <c r="A892" t="s">
        <v>58</v>
      </c>
      <c r="E892" s="39" t="s">
        <v>5</v>
      </c>
    </row>
    <row r="893" spans="1:16" ht="12.75">
      <c r="A893" t="s">
        <v>48</v>
      </c>
      <c s="34" t="s">
        <v>1513</v>
      </c>
      <c s="34" t="s">
        <v>11052</v>
      </c>
      <c s="35" t="s">
        <v>7252</v>
      </c>
      <c s="6" t="s">
        <v>11053</v>
      </c>
      <c s="36" t="s">
        <v>52</v>
      </c>
      <c s="37">
        <v>1</v>
      </c>
      <c s="36">
        <v>0</v>
      </c>
      <c s="36">
        <f>ROUND(G893*H893,6)</f>
      </c>
      <c r="L893" s="38">
        <v>0</v>
      </c>
      <c s="32">
        <f>ROUND(ROUND(L893,2)*ROUND(G893,3),2)</f>
      </c>
      <c s="36" t="s">
        <v>8172</v>
      </c>
      <c>
        <f>(M893*21)/100</f>
      </c>
      <c t="s">
        <v>27</v>
      </c>
    </row>
    <row r="894" spans="1:5" ht="12.75">
      <c r="A894" s="35" t="s">
        <v>54</v>
      </c>
      <c r="E894" s="39" t="s">
        <v>5</v>
      </c>
    </row>
    <row r="895" spans="1:5" ht="12.75">
      <c r="A895" s="35" t="s">
        <v>56</v>
      </c>
      <c r="E895" s="40" t="s">
        <v>5</v>
      </c>
    </row>
    <row r="896" spans="1:5" ht="12.75">
      <c r="A896" t="s">
        <v>58</v>
      </c>
      <c r="E896" s="39" t="s">
        <v>5</v>
      </c>
    </row>
    <row r="897" spans="1:16" ht="25.5">
      <c r="A897" t="s">
        <v>48</v>
      </c>
      <c s="34" t="s">
        <v>1516</v>
      </c>
      <c s="34" t="s">
        <v>11116</v>
      </c>
      <c s="35" t="s">
        <v>5</v>
      </c>
      <c s="6" t="s">
        <v>11055</v>
      </c>
      <c s="36" t="s">
        <v>52</v>
      </c>
      <c s="37">
        <v>1</v>
      </c>
      <c s="36">
        <v>0</v>
      </c>
      <c s="36">
        <f>ROUND(G897*H897,6)</f>
      </c>
      <c r="L897" s="38">
        <v>0</v>
      </c>
      <c s="32">
        <f>ROUND(ROUND(L897,2)*ROUND(G897,3),2)</f>
      </c>
      <c s="36" t="s">
        <v>8175</v>
      </c>
      <c>
        <f>(M897*21)/100</f>
      </c>
      <c t="s">
        <v>27</v>
      </c>
    </row>
    <row r="898" spans="1:5" ht="38.25">
      <c r="A898" s="35" t="s">
        <v>54</v>
      </c>
      <c r="E898" s="39" t="s">
        <v>11056</v>
      </c>
    </row>
    <row r="899" spans="1:5" ht="12.75">
      <c r="A899" s="35" t="s">
        <v>56</v>
      </c>
      <c r="E899" s="40" t="s">
        <v>5</v>
      </c>
    </row>
    <row r="900" spans="1:5" ht="12.75">
      <c r="A900" t="s">
        <v>58</v>
      </c>
      <c r="E900" s="39" t="s">
        <v>5</v>
      </c>
    </row>
    <row r="901" spans="1:16" ht="12.75">
      <c r="A901" t="s">
        <v>48</v>
      </c>
      <c s="34" t="s">
        <v>1517</v>
      </c>
      <c s="34" t="s">
        <v>11117</v>
      </c>
      <c s="35" t="s">
        <v>5</v>
      </c>
      <c s="6" t="s">
        <v>10924</v>
      </c>
      <c s="36" t="s">
        <v>52</v>
      </c>
      <c s="37">
        <v>1</v>
      </c>
      <c s="36">
        <v>0</v>
      </c>
      <c s="36">
        <f>ROUND(G901*H901,6)</f>
      </c>
      <c r="L901" s="38">
        <v>0</v>
      </c>
      <c s="32">
        <f>ROUND(ROUND(L901,2)*ROUND(G901,3),2)</f>
      </c>
      <c s="36" t="s">
        <v>8175</v>
      </c>
      <c>
        <f>(M901*21)/100</f>
      </c>
      <c t="s">
        <v>27</v>
      </c>
    </row>
    <row r="902" spans="1:5" ht="12.75">
      <c r="A902" s="35" t="s">
        <v>54</v>
      </c>
      <c r="E902" s="39" t="s">
        <v>10924</v>
      </c>
    </row>
    <row r="903" spans="1:5" ht="12.75">
      <c r="A903" s="35" t="s">
        <v>56</v>
      </c>
      <c r="E903" s="40" t="s">
        <v>5</v>
      </c>
    </row>
    <row r="904" spans="1:5" ht="12.75">
      <c r="A904" t="s">
        <v>58</v>
      </c>
      <c r="E904" s="39" t="s">
        <v>5</v>
      </c>
    </row>
    <row r="905" spans="1:16" ht="12.75">
      <c r="A905" t="s">
        <v>48</v>
      </c>
      <c s="34" t="s">
        <v>1522</v>
      </c>
      <c s="34" t="s">
        <v>11118</v>
      </c>
      <c s="35" t="s">
        <v>5</v>
      </c>
      <c s="6" t="s">
        <v>10830</v>
      </c>
      <c s="36" t="s">
        <v>52</v>
      </c>
      <c s="37">
        <v>1</v>
      </c>
      <c s="36">
        <v>0</v>
      </c>
      <c s="36">
        <f>ROUND(G905*H905,6)</f>
      </c>
      <c r="L905" s="38">
        <v>0</v>
      </c>
      <c s="32">
        <f>ROUND(ROUND(L905,2)*ROUND(G905,3),2)</f>
      </c>
      <c s="36" t="s">
        <v>8175</v>
      </c>
      <c>
        <f>(M905*21)/100</f>
      </c>
      <c t="s">
        <v>27</v>
      </c>
    </row>
    <row r="906" spans="1:5" ht="12.75">
      <c r="A906" s="35" t="s">
        <v>54</v>
      </c>
      <c r="E906" s="39" t="s">
        <v>10830</v>
      </c>
    </row>
    <row r="907" spans="1:5" ht="12.75">
      <c r="A907" s="35" t="s">
        <v>56</v>
      </c>
      <c r="E907" s="40" t="s">
        <v>5</v>
      </c>
    </row>
    <row r="908" spans="1:5" ht="12.75">
      <c r="A908" t="s">
        <v>58</v>
      </c>
      <c r="E908" s="39" t="s">
        <v>5</v>
      </c>
    </row>
    <row r="909" spans="1:16" ht="12.75">
      <c r="A909" t="s">
        <v>48</v>
      </c>
      <c s="34" t="s">
        <v>1525</v>
      </c>
      <c s="34" t="s">
        <v>11119</v>
      </c>
      <c s="35" t="s">
        <v>5</v>
      </c>
      <c s="6" t="s">
        <v>11035</v>
      </c>
      <c s="36" t="s">
        <v>52</v>
      </c>
      <c s="37">
        <v>2</v>
      </c>
      <c s="36">
        <v>0</v>
      </c>
      <c s="36">
        <f>ROUND(G909*H909,6)</f>
      </c>
      <c r="L909" s="38">
        <v>0</v>
      </c>
      <c s="32">
        <f>ROUND(ROUND(L909,2)*ROUND(G909,3),2)</f>
      </c>
      <c s="36" t="s">
        <v>8175</v>
      </c>
      <c>
        <f>(M909*21)/100</f>
      </c>
      <c t="s">
        <v>27</v>
      </c>
    </row>
    <row r="910" spans="1:5" ht="12.75">
      <c r="A910" s="35" t="s">
        <v>54</v>
      </c>
      <c r="E910" s="39" t="s">
        <v>11035</v>
      </c>
    </row>
    <row r="911" spans="1:5" ht="12.75">
      <c r="A911" s="35" t="s">
        <v>56</v>
      </c>
      <c r="E911" s="40" t="s">
        <v>5</v>
      </c>
    </row>
    <row r="912" spans="1:5" ht="12.75">
      <c r="A912" t="s">
        <v>58</v>
      </c>
      <c r="E912" s="39" t="s">
        <v>5</v>
      </c>
    </row>
    <row r="913" spans="1:16" ht="12.75">
      <c r="A913" t="s">
        <v>48</v>
      </c>
      <c s="34" t="s">
        <v>1530</v>
      </c>
      <c s="34" t="s">
        <v>11120</v>
      </c>
      <c s="35" t="s">
        <v>5</v>
      </c>
      <c s="6" t="s">
        <v>10855</v>
      </c>
      <c s="36" t="s">
        <v>163</v>
      </c>
      <c s="37">
        <v>45</v>
      </c>
      <c s="36">
        <v>0</v>
      </c>
      <c s="36">
        <f>ROUND(G913*H913,6)</f>
      </c>
      <c r="L913" s="38">
        <v>0</v>
      </c>
      <c s="32">
        <f>ROUND(ROUND(L913,2)*ROUND(G913,3),2)</f>
      </c>
      <c s="36" t="s">
        <v>8175</v>
      </c>
      <c>
        <f>(M913*21)/100</f>
      </c>
      <c t="s">
        <v>27</v>
      </c>
    </row>
    <row r="914" spans="1:5" ht="12.75">
      <c r="A914" s="35" t="s">
        <v>54</v>
      </c>
      <c r="E914" s="39" t="s">
        <v>10855</v>
      </c>
    </row>
    <row r="915" spans="1:5" ht="38.25">
      <c r="A915" s="35" t="s">
        <v>56</v>
      </c>
      <c r="E915" s="40" t="s">
        <v>11121</v>
      </c>
    </row>
    <row r="916" spans="1:5" ht="12.75">
      <c r="A916" t="s">
        <v>58</v>
      </c>
      <c r="E916" s="39" t="s">
        <v>5</v>
      </c>
    </row>
    <row r="917" spans="1:16" ht="12.75">
      <c r="A917" t="s">
        <v>48</v>
      </c>
      <c s="34" t="s">
        <v>1531</v>
      </c>
      <c s="34" t="s">
        <v>11122</v>
      </c>
      <c s="35" t="s">
        <v>5</v>
      </c>
      <c s="6" t="s">
        <v>10960</v>
      </c>
      <c s="36" t="s">
        <v>163</v>
      </c>
      <c s="37">
        <v>45</v>
      </c>
      <c s="36">
        <v>0</v>
      </c>
      <c s="36">
        <f>ROUND(G917*H917,6)</f>
      </c>
      <c r="L917" s="38">
        <v>0</v>
      </c>
      <c s="32">
        <f>ROUND(ROUND(L917,2)*ROUND(G917,3),2)</f>
      </c>
      <c s="36" t="s">
        <v>8175</v>
      </c>
      <c>
        <f>(M917*21)/100</f>
      </c>
      <c t="s">
        <v>27</v>
      </c>
    </row>
    <row r="918" spans="1:5" ht="12.75">
      <c r="A918" s="35" t="s">
        <v>54</v>
      </c>
      <c r="E918" s="39" t="s">
        <v>10960</v>
      </c>
    </row>
    <row r="919" spans="1:5" ht="38.25">
      <c r="A919" s="35" t="s">
        <v>56</v>
      </c>
      <c r="E919" s="40" t="s">
        <v>11121</v>
      </c>
    </row>
    <row r="920" spans="1:5" ht="12.75">
      <c r="A920" t="s">
        <v>58</v>
      </c>
      <c r="E920" s="39" t="s">
        <v>5</v>
      </c>
    </row>
    <row r="921" spans="1:16" ht="12.75">
      <c r="A921" t="s">
        <v>48</v>
      </c>
      <c s="34" t="s">
        <v>1536</v>
      </c>
      <c s="34" t="s">
        <v>11123</v>
      </c>
      <c s="35" t="s">
        <v>5</v>
      </c>
      <c s="6" t="s">
        <v>10814</v>
      </c>
      <c s="36" t="s">
        <v>52</v>
      </c>
      <c s="37">
        <v>6</v>
      </c>
      <c s="36">
        <v>0</v>
      </c>
      <c s="36">
        <f>ROUND(G921*H921,6)</f>
      </c>
      <c r="L921" s="38">
        <v>0</v>
      </c>
      <c s="32">
        <f>ROUND(ROUND(L921,2)*ROUND(G921,3),2)</f>
      </c>
      <c s="36" t="s">
        <v>8175</v>
      </c>
      <c>
        <f>(M921*21)/100</f>
      </c>
      <c t="s">
        <v>27</v>
      </c>
    </row>
    <row r="922" spans="1:5" ht="12.75">
      <c r="A922" s="35" t="s">
        <v>54</v>
      </c>
      <c r="E922" s="39" t="s">
        <v>10814</v>
      </c>
    </row>
    <row r="923" spans="1:5" ht="12.75">
      <c r="A923" s="35" t="s">
        <v>56</v>
      </c>
      <c r="E923" s="40" t="s">
        <v>5</v>
      </c>
    </row>
    <row r="924" spans="1:5" ht="12.75">
      <c r="A924" t="s">
        <v>58</v>
      </c>
      <c r="E924" s="39" t="s">
        <v>5</v>
      </c>
    </row>
    <row r="925" spans="1:16" ht="12.75">
      <c r="A925" t="s">
        <v>48</v>
      </c>
      <c s="34" t="s">
        <v>1541</v>
      </c>
      <c s="34" t="s">
        <v>11124</v>
      </c>
      <c s="35" t="s">
        <v>5</v>
      </c>
      <c s="6" t="s">
        <v>8339</v>
      </c>
      <c s="36" t="s">
        <v>52</v>
      </c>
      <c s="37">
        <v>3</v>
      </c>
      <c s="36">
        <v>0</v>
      </c>
      <c s="36">
        <f>ROUND(G925*H925,6)</f>
      </c>
      <c r="L925" s="38">
        <v>0</v>
      </c>
      <c s="32">
        <f>ROUND(ROUND(L925,2)*ROUND(G925,3),2)</f>
      </c>
      <c s="36" t="s">
        <v>8175</v>
      </c>
      <c>
        <f>(M925*21)/100</f>
      </c>
      <c t="s">
        <v>27</v>
      </c>
    </row>
    <row r="926" spans="1:5" ht="12.75">
      <c r="A926" s="35" t="s">
        <v>54</v>
      </c>
      <c r="E926" s="39" t="s">
        <v>8339</v>
      </c>
    </row>
    <row r="927" spans="1:5" ht="12.75">
      <c r="A927" s="35" t="s">
        <v>56</v>
      </c>
      <c r="E927" s="40" t="s">
        <v>5</v>
      </c>
    </row>
    <row r="928" spans="1:5" ht="12.75">
      <c r="A928" t="s">
        <v>58</v>
      </c>
      <c r="E928" s="39" t="s">
        <v>5</v>
      </c>
    </row>
    <row r="929" spans="1:16" ht="25.5">
      <c r="A929" t="s">
        <v>48</v>
      </c>
      <c s="34" t="s">
        <v>1545</v>
      </c>
      <c s="34" t="s">
        <v>11125</v>
      </c>
      <c s="35" t="s">
        <v>5</v>
      </c>
      <c s="6" t="s">
        <v>10817</v>
      </c>
      <c s="36" t="s">
        <v>52</v>
      </c>
      <c s="37">
        <v>3</v>
      </c>
      <c s="36">
        <v>0</v>
      </c>
      <c s="36">
        <f>ROUND(G929*H929,6)</f>
      </c>
      <c r="L929" s="38">
        <v>0</v>
      </c>
      <c s="32">
        <f>ROUND(ROUND(L929,2)*ROUND(G929,3),2)</f>
      </c>
      <c s="36" t="s">
        <v>8175</v>
      </c>
      <c>
        <f>(M929*21)/100</f>
      </c>
      <c t="s">
        <v>27</v>
      </c>
    </row>
    <row r="930" spans="1:5" ht="25.5">
      <c r="A930" s="35" t="s">
        <v>54</v>
      </c>
      <c r="E930" s="39" t="s">
        <v>10817</v>
      </c>
    </row>
    <row r="931" spans="1:5" ht="12.75">
      <c r="A931" s="35" t="s">
        <v>56</v>
      </c>
      <c r="E931" s="40" t="s">
        <v>5</v>
      </c>
    </row>
    <row r="932" spans="1:5" ht="12.75">
      <c r="A932" t="s">
        <v>58</v>
      </c>
      <c r="E932" s="39" t="s">
        <v>5</v>
      </c>
    </row>
    <row r="933" spans="1:13" ht="12.75">
      <c r="A933" t="s">
        <v>46</v>
      </c>
      <c r="C933" s="31" t="s">
        <v>8216</v>
      </c>
      <c r="E933" s="33" t="s">
        <v>10839</v>
      </c>
      <c r="J933" s="32">
        <f>0</f>
      </c>
      <c s="32">
        <f>0</f>
      </c>
      <c s="32">
        <f>0+L934+L938+L942+L946+L950+L954</f>
      </c>
      <c s="32">
        <f>0+M934+M938+M942+M946+M950+M954</f>
      </c>
    </row>
    <row r="934" spans="1:16" ht="12.75">
      <c r="A934" t="s">
        <v>48</v>
      </c>
      <c s="34" t="s">
        <v>1550</v>
      </c>
      <c s="34" t="s">
        <v>11126</v>
      </c>
      <c s="35" t="s">
        <v>5</v>
      </c>
      <c s="6" t="s">
        <v>10841</v>
      </c>
      <c s="36" t="s">
        <v>1289</v>
      </c>
      <c s="37">
        <v>1</v>
      </c>
      <c s="36">
        <v>0</v>
      </c>
      <c s="36">
        <f>ROUND(G934*H934,6)</f>
      </c>
      <c r="L934" s="38">
        <v>0</v>
      </c>
      <c s="32">
        <f>ROUND(ROUND(L934,2)*ROUND(G934,3),2)</f>
      </c>
      <c s="36" t="s">
        <v>8175</v>
      </c>
      <c>
        <f>(M934*21)/100</f>
      </c>
      <c t="s">
        <v>27</v>
      </c>
    </row>
    <row r="935" spans="1:5" ht="12.75">
      <c r="A935" s="35" t="s">
        <v>54</v>
      </c>
      <c r="E935" s="39" t="s">
        <v>10841</v>
      </c>
    </row>
    <row r="936" spans="1:5" ht="12.75">
      <c r="A936" s="35" t="s">
        <v>56</v>
      </c>
      <c r="E936" s="40" t="s">
        <v>5</v>
      </c>
    </row>
    <row r="937" spans="1:5" ht="12.75">
      <c r="A937" t="s">
        <v>58</v>
      </c>
      <c r="E937" s="39" t="s">
        <v>5</v>
      </c>
    </row>
    <row r="938" spans="1:16" ht="25.5">
      <c r="A938" t="s">
        <v>48</v>
      </c>
      <c s="34" t="s">
        <v>1554</v>
      </c>
      <c s="34" t="s">
        <v>11127</v>
      </c>
      <c s="35" t="s">
        <v>5</v>
      </c>
      <c s="6" t="s">
        <v>10843</v>
      </c>
      <c s="36" t="s">
        <v>1408</v>
      </c>
      <c s="37">
        <v>50</v>
      </c>
      <c s="36">
        <v>0</v>
      </c>
      <c s="36">
        <f>ROUND(G938*H938,6)</f>
      </c>
      <c r="L938" s="38">
        <v>0</v>
      </c>
      <c s="32">
        <f>ROUND(ROUND(L938,2)*ROUND(G938,3),2)</f>
      </c>
      <c s="36" t="s">
        <v>8175</v>
      </c>
      <c>
        <f>(M938*21)/100</f>
      </c>
      <c t="s">
        <v>27</v>
      </c>
    </row>
    <row r="939" spans="1:5" ht="25.5">
      <c r="A939" s="35" t="s">
        <v>54</v>
      </c>
      <c r="E939" s="39" t="s">
        <v>10843</v>
      </c>
    </row>
    <row r="940" spans="1:5" ht="12.75">
      <c r="A940" s="35" t="s">
        <v>56</v>
      </c>
      <c r="E940" s="40" t="s">
        <v>5</v>
      </c>
    </row>
    <row r="941" spans="1:5" ht="12.75">
      <c r="A941" t="s">
        <v>58</v>
      </c>
      <c r="E941" s="39" t="s">
        <v>5</v>
      </c>
    </row>
    <row r="942" spans="1:16" ht="25.5">
      <c r="A942" t="s">
        <v>48</v>
      </c>
      <c s="34" t="s">
        <v>1558</v>
      </c>
      <c s="34" t="s">
        <v>11128</v>
      </c>
      <c s="35" t="s">
        <v>5</v>
      </c>
      <c s="6" t="s">
        <v>11129</v>
      </c>
      <c s="36" t="s">
        <v>215</v>
      </c>
      <c s="37">
        <v>10</v>
      </c>
      <c s="36">
        <v>0</v>
      </c>
      <c s="36">
        <f>ROUND(G942*H942,6)</f>
      </c>
      <c r="L942" s="38">
        <v>0</v>
      </c>
      <c s="32">
        <f>ROUND(ROUND(L942,2)*ROUND(G942,3),2)</f>
      </c>
      <c s="36" t="s">
        <v>8175</v>
      </c>
      <c>
        <f>(M942*21)/100</f>
      </c>
      <c t="s">
        <v>27</v>
      </c>
    </row>
    <row r="943" spans="1:5" ht="25.5">
      <c r="A943" s="35" t="s">
        <v>54</v>
      </c>
      <c r="E943" s="39" t="s">
        <v>11129</v>
      </c>
    </row>
    <row r="944" spans="1:5" ht="12.75">
      <c r="A944" s="35" t="s">
        <v>56</v>
      </c>
      <c r="E944" s="40" t="s">
        <v>5</v>
      </c>
    </row>
    <row r="945" spans="1:5" ht="12.75">
      <c r="A945" t="s">
        <v>58</v>
      </c>
      <c r="E945" s="39" t="s">
        <v>5</v>
      </c>
    </row>
    <row r="946" spans="1:16" ht="12.75">
      <c r="A946" t="s">
        <v>48</v>
      </c>
      <c s="34" t="s">
        <v>1561</v>
      </c>
      <c s="34" t="s">
        <v>11130</v>
      </c>
      <c s="35" t="s">
        <v>5</v>
      </c>
      <c s="6" t="s">
        <v>10847</v>
      </c>
      <c s="36" t="s">
        <v>52</v>
      </c>
      <c s="37">
        <v>5</v>
      </c>
      <c s="36">
        <v>0</v>
      </c>
      <c s="36">
        <f>ROUND(G946*H946,6)</f>
      </c>
      <c r="L946" s="38">
        <v>0</v>
      </c>
      <c s="32">
        <f>ROUND(ROUND(L946,2)*ROUND(G946,3),2)</f>
      </c>
      <c s="36" t="s">
        <v>8175</v>
      </c>
      <c>
        <f>(M946*21)/100</f>
      </c>
      <c t="s">
        <v>27</v>
      </c>
    </row>
    <row r="947" spans="1:5" ht="12.75">
      <c r="A947" s="35" t="s">
        <v>54</v>
      </c>
      <c r="E947" s="39" t="s">
        <v>10847</v>
      </c>
    </row>
    <row r="948" spans="1:5" ht="12.75">
      <c r="A948" s="35" t="s">
        <v>56</v>
      </c>
      <c r="E948" s="40" t="s">
        <v>5</v>
      </c>
    </row>
    <row r="949" spans="1:5" ht="12.75">
      <c r="A949" t="s">
        <v>58</v>
      </c>
      <c r="E949" s="39" t="s">
        <v>5</v>
      </c>
    </row>
    <row r="950" spans="1:16" ht="12.75">
      <c r="A950" t="s">
        <v>48</v>
      </c>
      <c s="34" t="s">
        <v>1563</v>
      </c>
      <c s="34" t="s">
        <v>11131</v>
      </c>
      <c s="35" t="s">
        <v>5</v>
      </c>
      <c s="6" t="s">
        <v>8360</v>
      </c>
      <c s="36" t="s">
        <v>1289</v>
      </c>
      <c s="37">
        <v>1</v>
      </c>
      <c s="36">
        <v>0</v>
      </c>
      <c s="36">
        <f>ROUND(G950*H950,6)</f>
      </c>
      <c r="L950" s="38">
        <v>0</v>
      </c>
      <c s="32">
        <f>ROUND(ROUND(L950,2)*ROUND(G950,3),2)</f>
      </c>
      <c s="36" t="s">
        <v>8175</v>
      </c>
      <c>
        <f>(M950*21)/100</f>
      </c>
      <c t="s">
        <v>27</v>
      </c>
    </row>
    <row r="951" spans="1:5" ht="12.75">
      <c r="A951" s="35" t="s">
        <v>54</v>
      </c>
      <c r="E951" s="39" t="s">
        <v>8360</v>
      </c>
    </row>
    <row r="952" spans="1:5" ht="12.75">
      <c r="A952" s="35" t="s">
        <v>56</v>
      </c>
      <c r="E952" s="40" t="s">
        <v>5</v>
      </c>
    </row>
    <row r="953" spans="1:5" ht="12.75">
      <c r="A953" t="s">
        <v>58</v>
      </c>
      <c r="E953" s="39" t="s">
        <v>5</v>
      </c>
    </row>
    <row r="954" spans="1:16" ht="12.75">
      <c r="A954" t="s">
        <v>48</v>
      </c>
      <c s="34" t="s">
        <v>1566</v>
      </c>
      <c s="34" t="s">
        <v>11132</v>
      </c>
      <c s="35" t="s">
        <v>5</v>
      </c>
      <c s="6" t="s">
        <v>8364</v>
      </c>
      <c s="36" t="s">
        <v>52</v>
      </c>
      <c s="37">
        <v>1</v>
      </c>
      <c s="36">
        <v>0</v>
      </c>
      <c s="36">
        <f>ROUND(G954*H954,6)</f>
      </c>
      <c r="L954" s="38">
        <v>0</v>
      </c>
      <c s="32">
        <f>ROUND(ROUND(L954,2)*ROUND(G954,3),2)</f>
      </c>
      <c s="36" t="s">
        <v>8175</v>
      </c>
      <c>
        <f>(M954*21)/100</f>
      </c>
      <c t="s">
        <v>27</v>
      </c>
    </row>
    <row r="955" spans="1:5" ht="12.75">
      <c r="A955" s="35" t="s">
        <v>54</v>
      </c>
      <c r="E955" s="39" t="s">
        <v>8364</v>
      </c>
    </row>
    <row r="956" spans="1:5" ht="12.75">
      <c r="A956" s="35" t="s">
        <v>56</v>
      </c>
      <c r="E956" s="40" t="s">
        <v>5</v>
      </c>
    </row>
    <row r="957" spans="1:5" ht="12.75">
      <c r="A957" t="s">
        <v>58</v>
      </c>
      <c r="E957" s="39" t="s">
        <v>5</v>
      </c>
    </row>
    <row r="958" spans="1:13" ht="12.75">
      <c r="A958" t="s">
        <v>8165</v>
      </c>
      <c r="C958" s="31" t="s">
        <v>8693</v>
      </c>
      <c r="E958" s="33" t="s">
        <v>11133</v>
      </c>
      <c r="J958" s="32">
        <f>0+J959+J988</f>
      </c>
      <c s="32">
        <f>0+K959+K988</f>
      </c>
      <c s="32">
        <f>0+L959+L988</f>
      </c>
      <c s="32">
        <f>0+M959+M988</f>
      </c>
    </row>
    <row r="959" spans="1:13" ht="12.75">
      <c r="A959" t="s">
        <v>46</v>
      </c>
      <c r="C959" s="31" t="s">
        <v>8184</v>
      </c>
      <c r="E959" s="33" t="s">
        <v>8169</v>
      </c>
      <c r="J959" s="32">
        <f>0</f>
      </c>
      <c s="32">
        <f>0</f>
      </c>
      <c s="32">
        <f>0+L960+L964+L968+L972+L976+L980+L984</f>
      </c>
      <c s="32">
        <f>0+M960+M964+M968+M972+M976+M980+M984</f>
      </c>
    </row>
    <row r="960" spans="1:16" ht="25.5">
      <c r="A960" t="s">
        <v>48</v>
      </c>
      <c s="34" t="s">
        <v>1569</v>
      </c>
      <c s="34" t="s">
        <v>10941</v>
      </c>
      <c s="35" t="s">
        <v>8808</v>
      </c>
      <c s="6" t="s">
        <v>10907</v>
      </c>
      <c s="36" t="s">
        <v>52</v>
      </c>
      <c s="37">
        <v>1</v>
      </c>
      <c s="36">
        <v>0</v>
      </c>
      <c s="36">
        <f>ROUND(G960*H960,6)</f>
      </c>
      <c r="L960" s="38">
        <v>0</v>
      </c>
      <c s="32">
        <f>ROUND(ROUND(L960,2)*ROUND(G960,3),2)</f>
      </c>
      <c s="36" t="s">
        <v>8172</v>
      </c>
      <c>
        <f>(M960*21)/100</f>
      </c>
      <c t="s">
        <v>27</v>
      </c>
    </row>
    <row r="961" spans="1:5" ht="12.75">
      <c r="A961" s="35" t="s">
        <v>54</v>
      </c>
      <c r="E961" s="39" t="s">
        <v>5</v>
      </c>
    </row>
    <row r="962" spans="1:5" ht="12.75">
      <c r="A962" s="35" t="s">
        <v>56</v>
      </c>
      <c r="E962" s="40" t="s">
        <v>5</v>
      </c>
    </row>
    <row r="963" spans="1:5" ht="12.75">
      <c r="A963" t="s">
        <v>58</v>
      </c>
      <c r="E963" s="39" t="s">
        <v>5</v>
      </c>
    </row>
    <row r="964" spans="1:16" ht="12.75">
      <c r="A964" t="s">
        <v>48</v>
      </c>
      <c s="34" t="s">
        <v>1572</v>
      </c>
      <c s="34" t="s">
        <v>11134</v>
      </c>
      <c s="35" t="s">
        <v>5</v>
      </c>
      <c s="6" t="s">
        <v>11135</v>
      </c>
      <c s="36" t="s">
        <v>52</v>
      </c>
      <c s="37">
        <v>1</v>
      </c>
      <c s="36">
        <v>0</v>
      </c>
      <c s="36">
        <f>ROUND(G964*H964,6)</f>
      </c>
      <c r="L964" s="38">
        <v>0</v>
      </c>
      <c s="32">
        <f>ROUND(ROUND(L964,2)*ROUND(G964,3),2)</f>
      </c>
      <c s="36" t="s">
        <v>8175</v>
      </c>
      <c>
        <f>(M964*21)/100</f>
      </c>
      <c t="s">
        <v>27</v>
      </c>
    </row>
    <row r="965" spans="1:5" ht="25.5">
      <c r="A965" s="35" t="s">
        <v>54</v>
      </c>
      <c r="E965" s="39" t="s">
        <v>11097</v>
      </c>
    </row>
    <row r="966" spans="1:5" ht="12.75">
      <c r="A966" s="35" t="s">
        <v>56</v>
      </c>
      <c r="E966" s="40" t="s">
        <v>5</v>
      </c>
    </row>
    <row r="967" spans="1:5" ht="12.75">
      <c r="A967" t="s">
        <v>58</v>
      </c>
      <c r="E967" s="39" t="s">
        <v>5</v>
      </c>
    </row>
    <row r="968" spans="1:16" ht="12.75">
      <c r="A968" t="s">
        <v>48</v>
      </c>
      <c s="34" t="s">
        <v>1576</v>
      </c>
      <c s="34" t="s">
        <v>11136</v>
      </c>
      <c s="35" t="s">
        <v>5</v>
      </c>
      <c s="6" t="s">
        <v>11099</v>
      </c>
      <c s="36" t="s">
        <v>163</v>
      </c>
      <c s="37">
        <v>35</v>
      </c>
      <c s="36">
        <v>0</v>
      </c>
      <c s="36">
        <f>ROUND(G968*H968,6)</f>
      </c>
      <c r="L968" s="38">
        <v>0</v>
      </c>
      <c s="32">
        <f>ROUND(ROUND(L968,2)*ROUND(G968,3),2)</f>
      </c>
      <c s="36" t="s">
        <v>8175</v>
      </c>
      <c>
        <f>(M968*21)/100</f>
      </c>
      <c t="s">
        <v>27</v>
      </c>
    </row>
    <row r="969" spans="1:5" ht="25.5">
      <c r="A969" s="35" t="s">
        <v>54</v>
      </c>
      <c r="E969" s="39" t="s">
        <v>11100</v>
      </c>
    </row>
    <row r="970" spans="1:5" ht="38.25">
      <c r="A970" s="35" t="s">
        <v>56</v>
      </c>
      <c r="E970" s="40" t="s">
        <v>11137</v>
      </c>
    </row>
    <row r="971" spans="1:5" ht="12.75">
      <c r="A971" t="s">
        <v>58</v>
      </c>
      <c r="E971" s="39" t="s">
        <v>5</v>
      </c>
    </row>
    <row r="972" spans="1:16" ht="12.75">
      <c r="A972" t="s">
        <v>48</v>
      </c>
      <c s="34" t="s">
        <v>1579</v>
      </c>
      <c s="34" t="s">
        <v>11138</v>
      </c>
      <c s="35" t="s">
        <v>5</v>
      </c>
      <c s="6" t="s">
        <v>11139</v>
      </c>
      <c s="36" t="s">
        <v>163</v>
      </c>
      <c s="37">
        <v>35</v>
      </c>
      <c s="36">
        <v>0</v>
      </c>
      <c s="36">
        <f>ROUND(G972*H972,6)</f>
      </c>
      <c r="L972" s="38">
        <v>0</v>
      </c>
      <c s="32">
        <f>ROUND(ROUND(L972,2)*ROUND(G972,3),2)</f>
      </c>
      <c s="36" t="s">
        <v>8175</v>
      </c>
      <c>
        <f>(M972*21)/100</f>
      </c>
      <c t="s">
        <v>27</v>
      </c>
    </row>
    <row r="973" spans="1:5" ht="12.75">
      <c r="A973" s="35" t="s">
        <v>54</v>
      </c>
      <c r="E973" s="39" t="s">
        <v>11140</v>
      </c>
    </row>
    <row r="974" spans="1:5" ht="38.25">
      <c r="A974" s="35" t="s">
        <v>56</v>
      </c>
      <c r="E974" s="40" t="s">
        <v>11137</v>
      </c>
    </row>
    <row r="975" spans="1:5" ht="12.75">
      <c r="A975" t="s">
        <v>58</v>
      </c>
      <c r="E975" s="39" t="s">
        <v>5</v>
      </c>
    </row>
    <row r="976" spans="1:16" ht="12.75">
      <c r="A976" t="s">
        <v>48</v>
      </c>
      <c s="34" t="s">
        <v>1582</v>
      </c>
      <c s="34" t="s">
        <v>11141</v>
      </c>
      <c s="35" t="s">
        <v>5</v>
      </c>
      <c s="6" t="s">
        <v>10814</v>
      </c>
      <c s="36" t="s">
        <v>52</v>
      </c>
      <c s="37">
        <v>6</v>
      </c>
      <c s="36">
        <v>0</v>
      </c>
      <c s="36">
        <f>ROUND(G976*H976,6)</f>
      </c>
      <c r="L976" s="38">
        <v>0</v>
      </c>
      <c s="32">
        <f>ROUND(ROUND(L976,2)*ROUND(G976,3),2)</f>
      </c>
      <c s="36" t="s">
        <v>8175</v>
      </c>
      <c>
        <f>(M976*21)/100</f>
      </c>
      <c t="s">
        <v>27</v>
      </c>
    </row>
    <row r="977" spans="1:5" ht="12.75">
      <c r="A977" s="35" t="s">
        <v>54</v>
      </c>
      <c r="E977" s="39" t="s">
        <v>10814</v>
      </c>
    </row>
    <row r="978" spans="1:5" ht="12.75">
      <c r="A978" s="35" t="s">
        <v>56</v>
      </c>
      <c r="E978" s="40" t="s">
        <v>5</v>
      </c>
    </row>
    <row r="979" spans="1:5" ht="12.75">
      <c r="A979" t="s">
        <v>58</v>
      </c>
      <c r="E979" s="39" t="s">
        <v>5</v>
      </c>
    </row>
    <row r="980" spans="1:16" ht="12.75">
      <c r="A980" t="s">
        <v>48</v>
      </c>
      <c s="34" t="s">
        <v>1583</v>
      </c>
      <c s="34" t="s">
        <v>11142</v>
      </c>
      <c s="35" t="s">
        <v>5</v>
      </c>
      <c s="6" t="s">
        <v>8339</v>
      </c>
      <c s="36" t="s">
        <v>52</v>
      </c>
      <c s="37">
        <v>3</v>
      </c>
      <c s="36">
        <v>0</v>
      </c>
      <c s="36">
        <f>ROUND(G980*H980,6)</f>
      </c>
      <c r="L980" s="38">
        <v>0</v>
      </c>
      <c s="32">
        <f>ROUND(ROUND(L980,2)*ROUND(G980,3),2)</f>
      </c>
      <c s="36" t="s">
        <v>8175</v>
      </c>
      <c>
        <f>(M980*21)/100</f>
      </c>
      <c t="s">
        <v>27</v>
      </c>
    </row>
    <row r="981" spans="1:5" ht="12.75">
      <c r="A981" s="35" t="s">
        <v>54</v>
      </c>
      <c r="E981" s="39" t="s">
        <v>8339</v>
      </c>
    </row>
    <row r="982" spans="1:5" ht="12.75">
      <c r="A982" s="35" t="s">
        <v>56</v>
      </c>
      <c r="E982" s="40" t="s">
        <v>5</v>
      </c>
    </row>
    <row r="983" spans="1:5" ht="12.75">
      <c r="A983" t="s">
        <v>58</v>
      </c>
      <c r="E983" s="39" t="s">
        <v>5</v>
      </c>
    </row>
    <row r="984" spans="1:16" ht="25.5">
      <c r="A984" t="s">
        <v>48</v>
      </c>
      <c s="34" t="s">
        <v>1587</v>
      </c>
      <c s="34" t="s">
        <v>11143</v>
      </c>
      <c s="35" t="s">
        <v>5</v>
      </c>
      <c s="6" t="s">
        <v>10817</v>
      </c>
      <c s="36" t="s">
        <v>52</v>
      </c>
      <c s="37">
        <v>3</v>
      </c>
      <c s="36">
        <v>0</v>
      </c>
      <c s="36">
        <f>ROUND(G984*H984,6)</f>
      </c>
      <c r="L984" s="38">
        <v>0</v>
      </c>
      <c s="32">
        <f>ROUND(ROUND(L984,2)*ROUND(G984,3),2)</f>
      </c>
      <c s="36" t="s">
        <v>8175</v>
      </c>
      <c>
        <f>(M984*21)/100</f>
      </c>
      <c t="s">
        <v>27</v>
      </c>
    </row>
    <row r="985" spans="1:5" ht="25.5">
      <c r="A985" s="35" t="s">
        <v>54</v>
      </c>
      <c r="E985" s="39" t="s">
        <v>10817</v>
      </c>
    </row>
    <row r="986" spans="1:5" ht="12.75">
      <c r="A986" s="35" t="s">
        <v>56</v>
      </c>
      <c r="E986" s="40" t="s">
        <v>5</v>
      </c>
    </row>
    <row r="987" spans="1:5" ht="12.75">
      <c r="A987" t="s">
        <v>58</v>
      </c>
      <c r="E987" s="39" t="s">
        <v>5</v>
      </c>
    </row>
    <row r="988" spans="1:13" ht="12.75">
      <c r="A988" t="s">
        <v>46</v>
      </c>
      <c r="C988" s="31" t="s">
        <v>8216</v>
      </c>
      <c r="E988" s="33" t="s">
        <v>10839</v>
      </c>
      <c r="J988" s="32">
        <f>0</f>
      </c>
      <c s="32">
        <f>0</f>
      </c>
      <c s="32">
        <f>0+L989+L993+L997+L1001+L1005+L1009</f>
      </c>
      <c s="32">
        <f>0+M989+M993+M997+M1001+M1005+M1009</f>
      </c>
    </row>
    <row r="989" spans="1:16" ht="12.75">
      <c r="A989" t="s">
        <v>48</v>
      </c>
      <c s="34" t="s">
        <v>1590</v>
      </c>
      <c s="34" t="s">
        <v>11144</v>
      </c>
      <c s="35" t="s">
        <v>5</v>
      </c>
      <c s="6" t="s">
        <v>10841</v>
      </c>
      <c s="36" t="s">
        <v>1289</v>
      </c>
      <c s="37">
        <v>1</v>
      </c>
      <c s="36">
        <v>0</v>
      </c>
      <c s="36">
        <f>ROUND(G989*H989,6)</f>
      </c>
      <c r="L989" s="38">
        <v>0</v>
      </c>
      <c s="32">
        <f>ROUND(ROUND(L989,2)*ROUND(G989,3),2)</f>
      </c>
      <c s="36" t="s">
        <v>8175</v>
      </c>
      <c>
        <f>(M989*21)/100</f>
      </c>
      <c t="s">
        <v>27</v>
      </c>
    </row>
    <row r="990" spans="1:5" ht="12.75">
      <c r="A990" s="35" t="s">
        <v>54</v>
      </c>
      <c r="E990" s="39" t="s">
        <v>10841</v>
      </c>
    </row>
    <row r="991" spans="1:5" ht="12.75">
      <c r="A991" s="35" t="s">
        <v>56</v>
      </c>
      <c r="E991" s="40" t="s">
        <v>5</v>
      </c>
    </row>
    <row r="992" spans="1:5" ht="12.75">
      <c r="A992" t="s">
        <v>58</v>
      </c>
      <c r="E992" s="39" t="s">
        <v>5</v>
      </c>
    </row>
    <row r="993" spans="1:16" ht="25.5">
      <c r="A993" t="s">
        <v>48</v>
      </c>
      <c s="34" t="s">
        <v>1593</v>
      </c>
      <c s="34" t="s">
        <v>11145</v>
      </c>
      <c s="35" t="s">
        <v>5</v>
      </c>
      <c s="6" t="s">
        <v>10843</v>
      </c>
      <c s="36" t="s">
        <v>1408</v>
      </c>
      <c s="37">
        <v>50</v>
      </c>
      <c s="36">
        <v>0</v>
      </c>
      <c s="36">
        <f>ROUND(G993*H993,6)</f>
      </c>
      <c r="L993" s="38">
        <v>0</v>
      </c>
      <c s="32">
        <f>ROUND(ROUND(L993,2)*ROUND(G993,3),2)</f>
      </c>
      <c s="36" t="s">
        <v>8175</v>
      </c>
      <c>
        <f>(M993*21)/100</f>
      </c>
      <c t="s">
        <v>27</v>
      </c>
    </row>
    <row r="994" spans="1:5" ht="25.5">
      <c r="A994" s="35" t="s">
        <v>54</v>
      </c>
      <c r="E994" s="39" t="s">
        <v>10843</v>
      </c>
    </row>
    <row r="995" spans="1:5" ht="12.75">
      <c r="A995" s="35" t="s">
        <v>56</v>
      </c>
      <c r="E995" s="40" t="s">
        <v>5</v>
      </c>
    </row>
    <row r="996" spans="1:5" ht="12.75">
      <c r="A996" t="s">
        <v>58</v>
      </c>
      <c r="E996" s="39" t="s">
        <v>5</v>
      </c>
    </row>
    <row r="997" spans="1:16" ht="25.5">
      <c r="A997" t="s">
        <v>48</v>
      </c>
      <c s="34" t="s">
        <v>1595</v>
      </c>
      <c s="34" t="s">
        <v>11146</v>
      </c>
      <c s="35" t="s">
        <v>5</v>
      </c>
      <c s="6" t="s">
        <v>11090</v>
      </c>
      <c s="36" t="s">
        <v>215</v>
      </c>
      <c s="37">
        <v>10</v>
      </c>
      <c s="36">
        <v>0</v>
      </c>
      <c s="36">
        <f>ROUND(G997*H997,6)</f>
      </c>
      <c r="L997" s="38">
        <v>0</v>
      </c>
      <c s="32">
        <f>ROUND(ROUND(L997,2)*ROUND(G997,3),2)</f>
      </c>
      <c s="36" t="s">
        <v>8175</v>
      </c>
      <c>
        <f>(M997*21)/100</f>
      </c>
      <c t="s">
        <v>27</v>
      </c>
    </row>
    <row r="998" spans="1:5" ht="25.5">
      <c r="A998" s="35" t="s">
        <v>54</v>
      </c>
      <c r="E998" s="39" t="s">
        <v>11090</v>
      </c>
    </row>
    <row r="999" spans="1:5" ht="12.75">
      <c r="A999" s="35" t="s">
        <v>56</v>
      </c>
      <c r="E999" s="40" t="s">
        <v>5</v>
      </c>
    </row>
    <row r="1000" spans="1:5" ht="12.75">
      <c r="A1000" t="s">
        <v>58</v>
      </c>
      <c r="E1000" s="39" t="s">
        <v>5</v>
      </c>
    </row>
    <row r="1001" spans="1:16" ht="12.75">
      <c r="A1001" t="s">
        <v>48</v>
      </c>
      <c s="34" t="s">
        <v>1596</v>
      </c>
      <c s="34" t="s">
        <v>11147</v>
      </c>
      <c s="35" t="s">
        <v>5</v>
      </c>
      <c s="6" t="s">
        <v>10847</v>
      </c>
      <c s="36" t="s">
        <v>52</v>
      </c>
      <c s="37">
        <v>5</v>
      </c>
      <c s="36">
        <v>0</v>
      </c>
      <c s="36">
        <f>ROUND(G1001*H1001,6)</f>
      </c>
      <c r="L1001" s="38">
        <v>0</v>
      </c>
      <c s="32">
        <f>ROUND(ROUND(L1001,2)*ROUND(G1001,3),2)</f>
      </c>
      <c s="36" t="s">
        <v>8175</v>
      </c>
      <c>
        <f>(M1001*21)/100</f>
      </c>
      <c t="s">
        <v>27</v>
      </c>
    </row>
    <row r="1002" spans="1:5" ht="12.75">
      <c r="A1002" s="35" t="s">
        <v>54</v>
      </c>
      <c r="E1002" s="39" t="s">
        <v>10847</v>
      </c>
    </row>
    <row r="1003" spans="1:5" ht="12.75">
      <c r="A1003" s="35" t="s">
        <v>56</v>
      </c>
      <c r="E1003" s="40" t="s">
        <v>5</v>
      </c>
    </row>
    <row r="1004" spans="1:5" ht="12.75">
      <c r="A1004" t="s">
        <v>58</v>
      </c>
      <c r="E1004" s="39" t="s">
        <v>5</v>
      </c>
    </row>
    <row r="1005" spans="1:16" ht="12.75">
      <c r="A1005" t="s">
        <v>48</v>
      </c>
      <c s="34" t="s">
        <v>1599</v>
      </c>
      <c s="34" t="s">
        <v>11148</v>
      </c>
      <c s="35" t="s">
        <v>5</v>
      </c>
      <c s="6" t="s">
        <v>8360</v>
      </c>
      <c s="36" t="s">
        <v>1289</v>
      </c>
      <c s="37">
        <v>1</v>
      </c>
      <c s="36">
        <v>0</v>
      </c>
      <c s="36">
        <f>ROUND(G1005*H1005,6)</f>
      </c>
      <c r="L1005" s="38">
        <v>0</v>
      </c>
      <c s="32">
        <f>ROUND(ROUND(L1005,2)*ROUND(G1005,3),2)</f>
      </c>
      <c s="36" t="s">
        <v>8175</v>
      </c>
      <c>
        <f>(M1005*21)/100</f>
      </c>
      <c t="s">
        <v>27</v>
      </c>
    </row>
    <row r="1006" spans="1:5" ht="12.75">
      <c r="A1006" s="35" t="s">
        <v>54</v>
      </c>
      <c r="E1006" s="39" t="s">
        <v>8360</v>
      </c>
    </row>
    <row r="1007" spans="1:5" ht="12.75">
      <c r="A1007" s="35" t="s">
        <v>56</v>
      </c>
      <c r="E1007" s="40" t="s">
        <v>5</v>
      </c>
    </row>
    <row r="1008" spans="1:5" ht="12.75">
      <c r="A1008" t="s">
        <v>58</v>
      </c>
      <c r="E1008" s="39" t="s">
        <v>5</v>
      </c>
    </row>
    <row r="1009" spans="1:16" ht="12.75">
      <c r="A1009" t="s">
        <v>48</v>
      </c>
      <c s="34" t="s">
        <v>1603</v>
      </c>
      <c s="34" t="s">
        <v>11149</v>
      </c>
      <c s="35" t="s">
        <v>5</v>
      </c>
      <c s="6" t="s">
        <v>8364</v>
      </c>
      <c s="36" t="s">
        <v>52</v>
      </c>
      <c s="37">
        <v>1</v>
      </c>
      <c s="36">
        <v>0</v>
      </c>
      <c s="36">
        <f>ROUND(G1009*H1009,6)</f>
      </c>
      <c r="L1009" s="38">
        <v>0</v>
      </c>
      <c s="32">
        <f>ROUND(ROUND(L1009,2)*ROUND(G1009,3),2)</f>
      </c>
      <c s="36" t="s">
        <v>8175</v>
      </c>
      <c>
        <f>(M1009*21)/100</f>
      </c>
      <c t="s">
        <v>27</v>
      </c>
    </row>
    <row r="1010" spans="1:5" ht="12.75">
      <c r="A1010" s="35" t="s">
        <v>54</v>
      </c>
      <c r="E1010" s="39" t="s">
        <v>8364</v>
      </c>
    </row>
    <row r="1011" spans="1:5" ht="12.75">
      <c r="A1011" s="35" t="s">
        <v>56</v>
      </c>
      <c r="E1011" s="40" t="s">
        <v>5</v>
      </c>
    </row>
    <row r="1012" spans="1:5" ht="12.75">
      <c r="A1012" t="s">
        <v>58</v>
      </c>
      <c r="E1012" s="39" t="s">
        <v>5</v>
      </c>
    </row>
    <row r="1013" spans="1:13" ht="12.75">
      <c r="A1013" t="s">
        <v>8165</v>
      </c>
      <c r="C1013" s="31" t="s">
        <v>8700</v>
      </c>
      <c r="E1013" s="33" t="s">
        <v>11150</v>
      </c>
      <c r="J1013" s="32">
        <f>0+J1014+J1071</f>
      </c>
      <c s="32">
        <f>0+K1014+K1071</f>
      </c>
      <c s="32">
        <f>0+L1014+L1071</f>
      </c>
      <c s="32">
        <f>0+M1014+M1071</f>
      </c>
    </row>
    <row r="1014" spans="1:13" ht="12.75">
      <c r="A1014" t="s">
        <v>46</v>
      </c>
      <c r="C1014" s="31" t="s">
        <v>8184</v>
      </c>
      <c r="E1014" s="33" t="s">
        <v>8169</v>
      </c>
      <c r="J1014" s="32">
        <f>0</f>
      </c>
      <c s="32">
        <f>0</f>
      </c>
      <c s="32">
        <f>0+L1015+L1019+L1023+L1027+L1031+L1035+L1039+L1043+L1047+L1051+L1055+L1059+L1063+L1067</f>
      </c>
      <c s="32">
        <f>0+M1015+M1019+M1023+M1027+M1031+M1035+M1039+M1043+M1047+M1051+M1055+M1059+M1063+M1067</f>
      </c>
    </row>
    <row r="1015" spans="1:16" ht="25.5">
      <c r="A1015" t="s">
        <v>48</v>
      </c>
      <c s="34" t="s">
        <v>1606</v>
      </c>
      <c s="34" t="s">
        <v>10941</v>
      </c>
      <c s="35" t="s">
        <v>8900</v>
      </c>
      <c s="6" t="s">
        <v>10907</v>
      </c>
      <c s="36" t="s">
        <v>52</v>
      </c>
      <c s="37">
        <v>1</v>
      </c>
      <c s="36">
        <v>0</v>
      </c>
      <c s="36">
        <f>ROUND(G1015*H1015,6)</f>
      </c>
      <c r="L1015" s="38">
        <v>0</v>
      </c>
      <c s="32">
        <f>ROUND(ROUND(L1015,2)*ROUND(G1015,3),2)</f>
      </c>
      <c s="36" t="s">
        <v>8172</v>
      </c>
      <c>
        <f>(M1015*21)/100</f>
      </c>
      <c t="s">
        <v>27</v>
      </c>
    </row>
    <row r="1016" spans="1:5" ht="12.75">
      <c r="A1016" s="35" t="s">
        <v>54</v>
      </c>
      <c r="E1016" s="39" t="s">
        <v>5</v>
      </c>
    </row>
    <row r="1017" spans="1:5" ht="12.75">
      <c r="A1017" s="35" t="s">
        <v>56</v>
      </c>
      <c r="E1017" s="40" t="s">
        <v>5</v>
      </c>
    </row>
    <row r="1018" spans="1:5" ht="12.75">
      <c r="A1018" t="s">
        <v>58</v>
      </c>
      <c r="E1018" s="39" t="s">
        <v>5</v>
      </c>
    </row>
    <row r="1019" spans="1:16" ht="12.75">
      <c r="A1019" t="s">
        <v>48</v>
      </c>
      <c s="34" t="s">
        <v>1609</v>
      </c>
      <c s="34" t="s">
        <v>11151</v>
      </c>
      <c s="35" t="s">
        <v>5</v>
      </c>
      <c s="6" t="s">
        <v>11152</v>
      </c>
      <c s="36" t="s">
        <v>52</v>
      </c>
      <c s="37">
        <v>1</v>
      </c>
      <c s="36">
        <v>0</v>
      </c>
      <c s="36">
        <f>ROUND(G1019*H1019,6)</f>
      </c>
      <c r="L1019" s="38">
        <v>0</v>
      </c>
      <c s="32">
        <f>ROUND(ROUND(L1019,2)*ROUND(G1019,3),2)</f>
      </c>
      <c s="36" t="s">
        <v>8175</v>
      </c>
      <c>
        <f>(M1019*21)/100</f>
      </c>
      <c t="s">
        <v>27</v>
      </c>
    </row>
    <row r="1020" spans="1:5" ht="51">
      <c r="A1020" s="35" t="s">
        <v>54</v>
      </c>
      <c r="E1020" s="39" t="s">
        <v>11002</v>
      </c>
    </row>
    <row r="1021" spans="1:5" ht="12.75">
      <c r="A1021" s="35" t="s">
        <v>56</v>
      </c>
      <c r="E1021" s="40" t="s">
        <v>5</v>
      </c>
    </row>
    <row r="1022" spans="1:5" ht="12.75">
      <c r="A1022" t="s">
        <v>58</v>
      </c>
      <c r="E1022" s="39" t="s">
        <v>5</v>
      </c>
    </row>
    <row r="1023" spans="1:16" ht="12.75">
      <c r="A1023" t="s">
        <v>48</v>
      </c>
      <c s="34" t="s">
        <v>1614</v>
      </c>
      <c s="34" t="s">
        <v>10974</v>
      </c>
      <c s="35" t="s">
        <v>7805</v>
      </c>
      <c s="6" t="s">
        <v>10975</v>
      </c>
      <c s="36" t="s">
        <v>52</v>
      </c>
      <c s="37">
        <v>3</v>
      </c>
      <c s="36">
        <v>0</v>
      </c>
      <c s="36">
        <f>ROUND(G1023*H1023,6)</f>
      </c>
      <c r="L1023" s="38">
        <v>0</v>
      </c>
      <c s="32">
        <f>ROUND(ROUND(L1023,2)*ROUND(G1023,3),2)</f>
      </c>
      <c s="36" t="s">
        <v>8172</v>
      </c>
      <c>
        <f>(M1023*21)/100</f>
      </c>
      <c t="s">
        <v>27</v>
      </c>
    </row>
    <row r="1024" spans="1:5" ht="25.5">
      <c r="A1024" s="35" t="s">
        <v>54</v>
      </c>
      <c r="E1024" s="39" t="s">
        <v>11153</v>
      </c>
    </row>
    <row r="1025" spans="1:5" ht="12.75">
      <c r="A1025" s="35" t="s">
        <v>56</v>
      </c>
      <c r="E1025" s="40" t="s">
        <v>5</v>
      </c>
    </row>
    <row r="1026" spans="1:5" ht="12.75">
      <c r="A1026" t="s">
        <v>58</v>
      </c>
      <c r="E1026" s="39" t="s">
        <v>5</v>
      </c>
    </row>
    <row r="1027" spans="1:16" ht="25.5">
      <c r="A1027" t="s">
        <v>48</v>
      </c>
      <c s="34" t="s">
        <v>1617</v>
      </c>
      <c s="34" t="s">
        <v>11154</v>
      </c>
      <c s="35" t="s">
        <v>5</v>
      </c>
      <c s="6" t="s">
        <v>11155</v>
      </c>
      <c s="36" t="s">
        <v>52</v>
      </c>
      <c s="37">
        <v>1</v>
      </c>
      <c s="36">
        <v>0</v>
      </c>
      <c s="36">
        <f>ROUND(G1027*H1027,6)</f>
      </c>
      <c r="L1027" s="38">
        <v>0</v>
      </c>
      <c s="32">
        <f>ROUND(ROUND(L1027,2)*ROUND(G1027,3),2)</f>
      </c>
      <c s="36" t="s">
        <v>8175</v>
      </c>
      <c>
        <f>(M1027*21)/100</f>
      </c>
      <c t="s">
        <v>27</v>
      </c>
    </row>
    <row r="1028" spans="1:5" ht="38.25">
      <c r="A1028" s="35" t="s">
        <v>54</v>
      </c>
      <c r="E1028" s="39" t="s">
        <v>11156</v>
      </c>
    </row>
    <row r="1029" spans="1:5" ht="12.75">
      <c r="A1029" s="35" t="s">
        <v>56</v>
      </c>
      <c r="E1029" s="40" t="s">
        <v>5</v>
      </c>
    </row>
    <row r="1030" spans="1:5" ht="12.75">
      <c r="A1030" t="s">
        <v>58</v>
      </c>
      <c r="E1030" s="39" t="s">
        <v>5</v>
      </c>
    </row>
    <row r="1031" spans="1:16" ht="25.5">
      <c r="A1031" t="s">
        <v>48</v>
      </c>
      <c s="34" t="s">
        <v>1621</v>
      </c>
      <c s="34" t="s">
        <v>11157</v>
      </c>
      <c s="35" t="s">
        <v>5</v>
      </c>
      <c s="6" t="s">
        <v>11076</v>
      </c>
      <c s="36" t="s">
        <v>52</v>
      </c>
      <c s="37">
        <v>2</v>
      </c>
      <c s="36">
        <v>0</v>
      </c>
      <c s="36">
        <f>ROUND(G1031*H1031,6)</f>
      </c>
      <c r="L1031" s="38">
        <v>0</v>
      </c>
      <c s="32">
        <f>ROUND(ROUND(L1031,2)*ROUND(G1031,3),2)</f>
      </c>
      <c s="36" t="s">
        <v>8175</v>
      </c>
      <c>
        <f>(M1031*21)/100</f>
      </c>
      <c t="s">
        <v>27</v>
      </c>
    </row>
    <row r="1032" spans="1:5" ht="38.25">
      <c r="A1032" s="35" t="s">
        <v>54</v>
      </c>
      <c r="E1032" s="39" t="s">
        <v>10979</v>
      </c>
    </row>
    <row r="1033" spans="1:5" ht="12.75">
      <c r="A1033" s="35" t="s">
        <v>56</v>
      </c>
      <c r="E1033" s="40" t="s">
        <v>5</v>
      </c>
    </row>
    <row r="1034" spans="1:5" ht="12.75">
      <c r="A1034" t="s">
        <v>58</v>
      </c>
      <c r="E1034" s="39" t="s">
        <v>5</v>
      </c>
    </row>
    <row r="1035" spans="1:16" ht="12.75">
      <c r="A1035" t="s">
        <v>48</v>
      </c>
      <c s="34" t="s">
        <v>4194</v>
      </c>
      <c s="34" t="s">
        <v>11158</v>
      </c>
      <c s="35" t="s">
        <v>5</v>
      </c>
      <c s="6" t="s">
        <v>10924</v>
      </c>
      <c s="36" t="s">
        <v>52</v>
      </c>
      <c s="37">
        <v>2</v>
      </c>
      <c s="36">
        <v>0</v>
      </c>
      <c s="36">
        <f>ROUND(G1035*H1035,6)</f>
      </c>
      <c r="L1035" s="38">
        <v>0</v>
      </c>
      <c s="32">
        <f>ROUND(ROUND(L1035,2)*ROUND(G1035,3),2)</f>
      </c>
      <c s="36" t="s">
        <v>8175</v>
      </c>
      <c>
        <f>(M1035*21)/100</f>
      </c>
      <c t="s">
        <v>27</v>
      </c>
    </row>
    <row r="1036" spans="1:5" ht="12.75">
      <c r="A1036" s="35" t="s">
        <v>54</v>
      </c>
      <c r="E1036" s="39" t="s">
        <v>10924</v>
      </c>
    </row>
    <row r="1037" spans="1:5" ht="12.75">
      <c r="A1037" s="35" t="s">
        <v>56</v>
      </c>
      <c r="E1037" s="40" t="s">
        <v>5</v>
      </c>
    </row>
    <row r="1038" spans="1:5" ht="12.75">
      <c r="A1038" t="s">
        <v>58</v>
      </c>
      <c r="E1038" s="39" t="s">
        <v>5</v>
      </c>
    </row>
    <row r="1039" spans="1:16" ht="12.75">
      <c r="A1039" t="s">
        <v>48</v>
      </c>
      <c s="34" t="s">
        <v>4198</v>
      </c>
      <c s="34" t="s">
        <v>11159</v>
      </c>
      <c s="35" t="s">
        <v>5</v>
      </c>
      <c s="6" t="s">
        <v>10830</v>
      </c>
      <c s="36" t="s">
        <v>52</v>
      </c>
      <c s="37">
        <v>2</v>
      </c>
      <c s="36">
        <v>0</v>
      </c>
      <c s="36">
        <f>ROUND(G1039*H1039,6)</f>
      </c>
      <c r="L1039" s="38">
        <v>0</v>
      </c>
      <c s="32">
        <f>ROUND(ROUND(L1039,2)*ROUND(G1039,3),2)</f>
      </c>
      <c s="36" t="s">
        <v>8175</v>
      </c>
      <c>
        <f>(M1039*21)/100</f>
      </c>
      <c t="s">
        <v>27</v>
      </c>
    </row>
    <row r="1040" spans="1:5" ht="12.75">
      <c r="A1040" s="35" t="s">
        <v>54</v>
      </c>
      <c r="E1040" s="39" t="s">
        <v>10830</v>
      </c>
    </row>
    <row r="1041" spans="1:5" ht="12.75">
      <c r="A1041" s="35" t="s">
        <v>56</v>
      </c>
      <c r="E1041" s="40" t="s">
        <v>5</v>
      </c>
    </row>
    <row r="1042" spans="1:5" ht="12.75">
      <c r="A1042" t="s">
        <v>58</v>
      </c>
      <c r="E1042" s="39" t="s">
        <v>5</v>
      </c>
    </row>
    <row r="1043" spans="1:16" ht="12.75">
      <c r="A1043" t="s">
        <v>48</v>
      </c>
      <c s="34" t="s">
        <v>4202</v>
      </c>
      <c s="34" t="s">
        <v>11160</v>
      </c>
      <c s="35" t="s">
        <v>5</v>
      </c>
      <c s="6" t="s">
        <v>11035</v>
      </c>
      <c s="36" t="s">
        <v>52</v>
      </c>
      <c s="37">
        <v>3</v>
      </c>
      <c s="36">
        <v>0</v>
      </c>
      <c s="36">
        <f>ROUND(G1043*H1043,6)</f>
      </c>
      <c r="L1043" s="38">
        <v>0</v>
      </c>
      <c s="32">
        <f>ROUND(ROUND(L1043,2)*ROUND(G1043,3),2)</f>
      </c>
      <c s="36" t="s">
        <v>8175</v>
      </c>
      <c>
        <f>(M1043*21)/100</f>
      </c>
      <c t="s">
        <v>27</v>
      </c>
    </row>
    <row r="1044" spans="1:5" ht="12.75">
      <c r="A1044" s="35" t="s">
        <v>54</v>
      </c>
      <c r="E1044" s="39" t="s">
        <v>11035</v>
      </c>
    </row>
    <row r="1045" spans="1:5" ht="12.75">
      <c r="A1045" s="35" t="s">
        <v>56</v>
      </c>
      <c r="E1045" s="40" t="s">
        <v>5</v>
      </c>
    </row>
    <row r="1046" spans="1:5" ht="12.75">
      <c r="A1046" t="s">
        <v>58</v>
      </c>
      <c r="E1046" s="39" t="s">
        <v>5</v>
      </c>
    </row>
    <row r="1047" spans="1:16" ht="12.75">
      <c r="A1047" t="s">
        <v>48</v>
      </c>
      <c s="34" t="s">
        <v>4206</v>
      </c>
      <c s="34" t="s">
        <v>11161</v>
      </c>
      <c s="35" t="s">
        <v>5</v>
      </c>
      <c s="6" t="s">
        <v>10855</v>
      </c>
      <c s="36" t="s">
        <v>163</v>
      </c>
      <c s="37">
        <v>64</v>
      </c>
      <c s="36">
        <v>0</v>
      </c>
      <c s="36">
        <f>ROUND(G1047*H1047,6)</f>
      </c>
      <c r="L1047" s="38">
        <v>0</v>
      </c>
      <c s="32">
        <f>ROUND(ROUND(L1047,2)*ROUND(G1047,3),2)</f>
      </c>
      <c s="36" t="s">
        <v>8175</v>
      </c>
      <c>
        <f>(M1047*21)/100</f>
      </c>
      <c t="s">
        <v>27</v>
      </c>
    </row>
    <row r="1048" spans="1:5" ht="12.75">
      <c r="A1048" s="35" t="s">
        <v>54</v>
      </c>
      <c r="E1048" s="39" t="s">
        <v>10855</v>
      </c>
    </row>
    <row r="1049" spans="1:5" ht="38.25">
      <c r="A1049" s="35" t="s">
        <v>56</v>
      </c>
      <c r="E1049" s="40" t="s">
        <v>11162</v>
      </c>
    </row>
    <row r="1050" spans="1:5" ht="12.75">
      <c r="A1050" t="s">
        <v>58</v>
      </c>
      <c r="E1050" s="39" t="s">
        <v>5</v>
      </c>
    </row>
    <row r="1051" spans="1:16" ht="12.75">
      <c r="A1051" t="s">
        <v>48</v>
      </c>
      <c s="34" t="s">
        <v>4210</v>
      </c>
      <c s="34" t="s">
        <v>11163</v>
      </c>
      <c s="35" t="s">
        <v>5</v>
      </c>
      <c s="6" t="s">
        <v>10960</v>
      </c>
      <c s="36" t="s">
        <v>163</v>
      </c>
      <c s="37">
        <v>64</v>
      </c>
      <c s="36">
        <v>0</v>
      </c>
      <c s="36">
        <f>ROUND(G1051*H1051,6)</f>
      </c>
      <c r="L1051" s="38">
        <v>0</v>
      </c>
      <c s="32">
        <f>ROUND(ROUND(L1051,2)*ROUND(G1051,3),2)</f>
      </c>
      <c s="36" t="s">
        <v>8175</v>
      </c>
      <c>
        <f>(M1051*21)/100</f>
      </c>
      <c t="s">
        <v>27</v>
      </c>
    </row>
    <row r="1052" spans="1:5" ht="12.75">
      <c r="A1052" s="35" t="s">
        <v>54</v>
      </c>
      <c r="E1052" s="39" t="s">
        <v>10960</v>
      </c>
    </row>
    <row r="1053" spans="1:5" ht="38.25">
      <c r="A1053" s="35" t="s">
        <v>56</v>
      </c>
      <c r="E1053" s="40" t="s">
        <v>11162</v>
      </c>
    </row>
    <row r="1054" spans="1:5" ht="12.75">
      <c r="A1054" t="s">
        <v>58</v>
      </c>
      <c r="E1054" s="39" t="s">
        <v>5</v>
      </c>
    </row>
    <row r="1055" spans="1:16" ht="12.75">
      <c r="A1055" t="s">
        <v>48</v>
      </c>
      <c s="34" t="s">
        <v>4215</v>
      </c>
      <c s="34" t="s">
        <v>11164</v>
      </c>
      <c s="35" t="s">
        <v>5</v>
      </c>
      <c s="6" t="s">
        <v>11165</v>
      </c>
      <c s="36" t="s">
        <v>1289</v>
      </c>
      <c s="37">
        <v>1</v>
      </c>
      <c s="36">
        <v>0</v>
      </c>
      <c s="36">
        <f>ROUND(G1055*H1055,6)</f>
      </c>
      <c r="L1055" s="38">
        <v>0</v>
      </c>
      <c s="32">
        <f>ROUND(ROUND(L1055,2)*ROUND(G1055,3),2)</f>
      </c>
      <c s="36" t="s">
        <v>8175</v>
      </c>
      <c>
        <f>(M1055*21)/100</f>
      </c>
      <c t="s">
        <v>27</v>
      </c>
    </row>
    <row r="1056" spans="1:5" ht="12.75">
      <c r="A1056" s="35" t="s">
        <v>54</v>
      </c>
      <c r="E1056" s="39" t="s">
        <v>11165</v>
      </c>
    </row>
    <row r="1057" spans="1:5" ht="12.75">
      <c r="A1057" s="35" t="s">
        <v>56</v>
      </c>
      <c r="E1057" s="40" t="s">
        <v>5</v>
      </c>
    </row>
    <row r="1058" spans="1:5" ht="12.75">
      <c r="A1058" t="s">
        <v>58</v>
      </c>
      <c r="E1058" s="39" t="s">
        <v>5</v>
      </c>
    </row>
    <row r="1059" spans="1:16" ht="12.75">
      <c r="A1059" t="s">
        <v>48</v>
      </c>
      <c s="34" t="s">
        <v>4217</v>
      </c>
      <c s="34" t="s">
        <v>11166</v>
      </c>
      <c s="35" t="s">
        <v>5</v>
      </c>
      <c s="6" t="s">
        <v>10814</v>
      </c>
      <c s="36" t="s">
        <v>52</v>
      </c>
      <c s="37">
        <v>8</v>
      </c>
      <c s="36">
        <v>0</v>
      </c>
      <c s="36">
        <f>ROUND(G1059*H1059,6)</f>
      </c>
      <c r="L1059" s="38">
        <v>0</v>
      </c>
      <c s="32">
        <f>ROUND(ROUND(L1059,2)*ROUND(G1059,3),2)</f>
      </c>
      <c s="36" t="s">
        <v>8175</v>
      </c>
      <c>
        <f>(M1059*21)/100</f>
      </c>
      <c t="s">
        <v>27</v>
      </c>
    </row>
    <row r="1060" spans="1:5" ht="12.75">
      <c r="A1060" s="35" t="s">
        <v>54</v>
      </c>
      <c r="E1060" s="39" t="s">
        <v>10814</v>
      </c>
    </row>
    <row r="1061" spans="1:5" ht="12.75">
      <c r="A1061" s="35" t="s">
        <v>56</v>
      </c>
      <c r="E1061" s="40" t="s">
        <v>5</v>
      </c>
    </row>
    <row r="1062" spans="1:5" ht="12.75">
      <c r="A1062" t="s">
        <v>58</v>
      </c>
      <c r="E1062" s="39" t="s">
        <v>5</v>
      </c>
    </row>
    <row r="1063" spans="1:16" ht="12.75">
      <c r="A1063" t="s">
        <v>48</v>
      </c>
      <c s="34" t="s">
        <v>4221</v>
      </c>
      <c s="34" t="s">
        <v>11167</v>
      </c>
      <c s="35" t="s">
        <v>5</v>
      </c>
      <c s="6" t="s">
        <v>8339</v>
      </c>
      <c s="36" t="s">
        <v>52</v>
      </c>
      <c s="37">
        <v>7</v>
      </c>
      <c s="36">
        <v>0</v>
      </c>
      <c s="36">
        <f>ROUND(G1063*H1063,6)</f>
      </c>
      <c r="L1063" s="38">
        <v>0</v>
      </c>
      <c s="32">
        <f>ROUND(ROUND(L1063,2)*ROUND(G1063,3),2)</f>
      </c>
      <c s="36" t="s">
        <v>8175</v>
      </c>
      <c>
        <f>(M1063*21)/100</f>
      </c>
      <c t="s">
        <v>27</v>
      </c>
    </row>
    <row r="1064" spans="1:5" ht="12.75">
      <c r="A1064" s="35" t="s">
        <v>54</v>
      </c>
      <c r="E1064" s="39" t="s">
        <v>8339</v>
      </c>
    </row>
    <row r="1065" spans="1:5" ht="12.75">
      <c r="A1065" s="35" t="s">
        <v>56</v>
      </c>
      <c r="E1065" s="40" t="s">
        <v>5</v>
      </c>
    </row>
    <row r="1066" spans="1:5" ht="12.75">
      <c r="A1066" t="s">
        <v>58</v>
      </c>
      <c r="E1066" s="39" t="s">
        <v>5</v>
      </c>
    </row>
    <row r="1067" spans="1:16" ht="25.5">
      <c r="A1067" t="s">
        <v>48</v>
      </c>
      <c s="34" t="s">
        <v>4224</v>
      </c>
      <c s="34" t="s">
        <v>11168</v>
      </c>
      <c s="35" t="s">
        <v>5</v>
      </c>
      <c s="6" t="s">
        <v>10817</v>
      </c>
      <c s="36" t="s">
        <v>52</v>
      </c>
      <c s="37">
        <v>1</v>
      </c>
      <c s="36">
        <v>0</v>
      </c>
      <c s="36">
        <f>ROUND(G1067*H1067,6)</f>
      </c>
      <c r="L1067" s="38">
        <v>0</v>
      </c>
      <c s="32">
        <f>ROUND(ROUND(L1067,2)*ROUND(G1067,3),2)</f>
      </c>
      <c s="36" t="s">
        <v>8175</v>
      </c>
      <c>
        <f>(M1067*21)/100</f>
      </c>
      <c t="s">
        <v>27</v>
      </c>
    </row>
    <row r="1068" spans="1:5" ht="25.5">
      <c r="A1068" s="35" t="s">
        <v>54</v>
      </c>
      <c r="E1068" s="39" t="s">
        <v>10817</v>
      </c>
    </row>
    <row r="1069" spans="1:5" ht="12.75">
      <c r="A1069" s="35" t="s">
        <v>56</v>
      </c>
      <c r="E1069" s="40" t="s">
        <v>5</v>
      </c>
    </row>
    <row r="1070" spans="1:5" ht="12.75">
      <c r="A1070" t="s">
        <v>58</v>
      </c>
      <c r="E1070" s="39" t="s">
        <v>5</v>
      </c>
    </row>
    <row r="1071" spans="1:13" ht="12.75">
      <c r="A1071" t="s">
        <v>46</v>
      </c>
      <c r="C1071" s="31" t="s">
        <v>8216</v>
      </c>
      <c r="E1071" s="33" t="s">
        <v>10839</v>
      </c>
      <c r="J1071" s="32">
        <f>0</f>
      </c>
      <c s="32">
        <f>0</f>
      </c>
      <c s="32">
        <f>0+L1072+L1076+L1080+L1084+L1088+L1092</f>
      </c>
      <c s="32">
        <f>0+M1072+M1076+M1080+M1084+M1088+M1092</f>
      </c>
    </row>
    <row r="1072" spans="1:16" ht="12.75">
      <c r="A1072" t="s">
        <v>48</v>
      </c>
      <c s="34" t="s">
        <v>4229</v>
      </c>
      <c s="34" t="s">
        <v>11169</v>
      </c>
      <c s="35" t="s">
        <v>5</v>
      </c>
      <c s="6" t="s">
        <v>10841</v>
      </c>
      <c s="36" t="s">
        <v>1289</v>
      </c>
      <c s="37">
        <v>1</v>
      </c>
      <c s="36">
        <v>0</v>
      </c>
      <c s="36">
        <f>ROUND(G1072*H1072,6)</f>
      </c>
      <c r="L1072" s="38">
        <v>0</v>
      </c>
      <c s="32">
        <f>ROUND(ROUND(L1072,2)*ROUND(G1072,3),2)</f>
      </c>
      <c s="36" t="s">
        <v>8175</v>
      </c>
      <c>
        <f>(M1072*21)/100</f>
      </c>
      <c t="s">
        <v>27</v>
      </c>
    </row>
    <row r="1073" spans="1:5" ht="12.75">
      <c r="A1073" s="35" t="s">
        <v>54</v>
      </c>
      <c r="E1073" s="39" t="s">
        <v>10841</v>
      </c>
    </row>
    <row r="1074" spans="1:5" ht="12.75">
      <c r="A1074" s="35" t="s">
        <v>56</v>
      </c>
      <c r="E1074" s="40" t="s">
        <v>5</v>
      </c>
    </row>
    <row r="1075" spans="1:5" ht="12.75">
      <c r="A1075" t="s">
        <v>58</v>
      </c>
      <c r="E1075" s="39" t="s">
        <v>5</v>
      </c>
    </row>
    <row r="1076" spans="1:16" ht="25.5">
      <c r="A1076" t="s">
        <v>48</v>
      </c>
      <c s="34" t="s">
        <v>4233</v>
      </c>
      <c s="34" t="s">
        <v>11170</v>
      </c>
      <c s="35" t="s">
        <v>5</v>
      </c>
      <c s="6" t="s">
        <v>10843</v>
      </c>
      <c s="36" t="s">
        <v>1408</v>
      </c>
      <c s="37">
        <v>50</v>
      </c>
      <c s="36">
        <v>0</v>
      </c>
      <c s="36">
        <f>ROUND(G1076*H1076,6)</f>
      </c>
      <c r="L1076" s="38">
        <v>0</v>
      </c>
      <c s="32">
        <f>ROUND(ROUND(L1076,2)*ROUND(G1076,3),2)</f>
      </c>
      <c s="36" t="s">
        <v>8175</v>
      </c>
      <c>
        <f>(M1076*21)/100</f>
      </c>
      <c t="s">
        <v>27</v>
      </c>
    </row>
    <row r="1077" spans="1:5" ht="25.5">
      <c r="A1077" s="35" t="s">
        <v>54</v>
      </c>
      <c r="E1077" s="39" t="s">
        <v>10843</v>
      </c>
    </row>
    <row r="1078" spans="1:5" ht="12.75">
      <c r="A1078" s="35" t="s">
        <v>56</v>
      </c>
      <c r="E1078" s="40" t="s">
        <v>5</v>
      </c>
    </row>
    <row r="1079" spans="1:5" ht="12.75">
      <c r="A1079" t="s">
        <v>58</v>
      </c>
      <c r="E1079" s="39" t="s">
        <v>5</v>
      </c>
    </row>
    <row r="1080" spans="1:16" ht="25.5">
      <c r="A1080" t="s">
        <v>48</v>
      </c>
      <c s="34" t="s">
        <v>4238</v>
      </c>
      <c s="34" t="s">
        <v>11171</v>
      </c>
      <c s="35" t="s">
        <v>5</v>
      </c>
      <c s="6" t="s">
        <v>11129</v>
      </c>
      <c s="36" t="s">
        <v>215</v>
      </c>
      <c s="37">
        <v>10</v>
      </c>
      <c s="36">
        <v>0</v>
      </c>
      <c s="36">
        <f>ROUND(G1080*H1080,6)</f>
      </c>
      <c r="L1080" s="38">
        <v>0</v>
      </c>
      <c s="32">
        <f>ROUND(ROUND(L1080,2)*ROUND(G1080,3),2)</f>
      </c>
      <c s="36" t="s">
        <v>8175</v>
      </c>
      <c>
        <f>(M1080*21)/100</f>
      </c>
      <c t="s">
        <v>27</v>
      </c>
    </row>
    <row r="1081" spans="1:5" ht="25.5">
      <c r="A1081" s="35" t="s">
        <v>54</v>
      </c>
      <c r="E1081" s="39" t="s">
        <v>11129</v>
      </c>
    </row>
    <row r="1082" spans="1:5" ht="12.75">
      <c r="A1082" s="35" t="s">
        <v>56</v>
      </c>
      <c r="E1082" s="40" t="s">
        <v>5</v>
      </c>
    </row>
    <row r="1083" spans="1:5" ht="12.75">
      <c r="A1083" t="s">
        <v>58</v>
      </c>
      <c r="E1083" s="39" t="s">
        <v>5</v>
      </c>
    </row>
    <row r="1084" spans="1:16" ht="12.75">
      <c r="A1084" t="s">
        <v>48</v>
      </c>
      <c s="34" t="s">
        <v>4241</v>
      </c>
      <c s="34" t="s">
        <v>11172</v>
      </c>
      <c s="35" t="s">
        <v>5</v>
      </c>
      <c s="6" t="s">
        <v>10847</v>
      </c>
      <c s="36" t="s">
        <v>52</v>
      </c>
      <c s="37">
        <v>5</v>
      </c>
      <c s="36">
        <v>0</v>
      </c>
      <c s="36">
        <f>ROUND(G1084*H1084,6)</f>
      </c>
      <c r="L1084" s="38">
        <v>0</v>
      </c>
      <c s="32">
        <f>ROUND(ROUND(L1084,2)*ROUND(G1084,3),2)</f>
      </c>
      <c s="36" t="s">
        <v>8175</v>
      </c>
      <c>
        <f>(M1084*21)/100</f>
      </c>
      <c t="s">
        <v>27</v>
      </c>
    </row>
    <row r="1085" spans="1:5" ht="12.75">
      <c r="A1085" s="35" t="s">
        <v>54</v>
      </c>
      <c r="E1085" s="39" t="s">
        <v>10847</v>
      </c>
    </row>
    <row r="1086" spans="1:5" ht="12.75">
      <c r="A1086" s="35" t="s">
        <v>56</v>
      </c>
      <c r="E1086" s="40" t="s">
        <v>5</v>
      </c>
    </row>
    <row r="1087" spans="1:5" ht="12.75">
      <c r="A1087" t="s">
        <v>58</v>
      </c>
      <c r="E1087" s="39" t="s">
        <v>5</v>
      </c>
    </row>
    <row r="1088" spans="1:16" ht="12.75">
      <c r="A1088" t="s">
        <v>48</v>
      </c>
      <c s="34" t="s">
        <v>4246</v>
      </c>
      <c s="34" t="s">
        <v>11173</v>
      </c>
      <c s="35" t="s">
        <v>5</v>
      </c>
      <c s="6" t="s">
        <v>8360</v>
      </c>
      <c s="36" t="s">
        <v>1289</v>
      </c>
      <c s="37">
        <v>1</v>
      </c>
      <c s="36">
        <v>0</v>
      </c>
      <c s="36">
        <f>ROUND(G1088*H1088,6)</f>
      </c>
      <c r="L1088" s="38">
        <v>0</v>
      </c>
      <c s="32">
        <f>ROUND(ROUND(L1088,2)*ROUND(G1088,3),2)</f>
      </c>
      <c s="36" t="s">
        <v>8175</v>
      </c>
      <c>
        <f>(M1088*21)/100</f>
      </c>
      <c t="s">
        <v>27</v>
      </c>
    </row>
    <row r="1089" spans="1:5" ht="12.75">
      <c r="A1089" s="35" t="s">
        <v>54</v>
      </c>
      <c r="E1089" s="39" t="s">
        <v>8360</v>
      </c>
    </row>
    <row r="1090" spans="1:5" ht="12.75">
      <c r="A1090" s="35" t="s">
        <v>56</v>
      </c>
      <c r="E1090" s="40" t="s">
        <v>5</v>
      </c>
    </row>
    <row r="1091" spans="1:5" ht="12.75">
      <c r="A1091" t="s">
        <v>58</v>
      </c>
      <c r="E1091" s="39" t="s">
        <v>5</v>
      </c>
    </row>
    <row r="1092" spans="1:16" ht="12.75">
      <c r="A1092" t="s">
        <v>48</v>
      </c>
      <c s="34" t="s">
        <v>4247</v>
      </c>
      <c s="34" t="s">
        <v>11174</v>
      </c>
      <c s="35" t="s">
        <v>5</v>
      </c>
      <c s="6" t="s">
        <v>8364</v>
      </c>
      <c s="36" t="s">
        <v>52</v>
      </c>
      <c s="37">
        <v>1</v>
      </c>
      <c s="36">
        <v>0</v>
      </c>
      <c s="36">
        <f>ROUND(G1092*H1092,6)</f>
      </c>
      <c r="L1092" s="38">
        <v>0</v>
      </c>
      <c s="32">
        <f>ROUND(ROUND(L1092,2)*ROUND(G1092,3),2)</f>
      </c>
      <c s="36" t="s">
        <v>8175</v>
      </c>
      <c>
        <f>(M1092*21)/100</f>
      </c>
      <c t="s">
        <v>27</v>
      </c>
    </row>
    <row r="1093" spans="1:5" ht="12.75">
      <c r="A1093" s="35" t="s">
        <v>54</v>
      </c>
      <c r="E1093" s="39" t="s">
        <v>8364</v>
      </c>
    </row>
    <row r="1094" spans="1:5" ht="12.75">
      <c r="A1094" s="35" t="s">
        <v>56</v>
      </c>
      <c r="E1094" s="40" t="s">
        <v>5</v>
      </c>
    </row>
    <row r="1095" spans="1:5" ht="12.75">
      <c r="A1095" t="s">
        <v>58</v>
      </c>
      <c r="E1095" s="39" t="s">
        <v>5</v>
      </c>
    </row>
    <row r="1096" spans="1:13" ht="12.75">
      <c r="A1096" t="s">
        <v>8165</v>
      </c>
      <c r="C1096" s="31" t="s">
        <v>8753</v>
      </c>
      <c r="E1096" s="33" t="s">
        <v>11175</v>
      </c>
      <c r="J1096" s="32">
        <f>0+J1097+J1150</f>
      </c>
      <c s="32">
        <f>0+K1097+K1150</f>
      </c>
      <c s="32">
        <f>0+L1097+L1150</f>
      </c>
      <c s="32">
        <f>0+M1097+M1150</f>
      </c>
    </row>
    <row r="1097" spans="1:13" ht="12.75">
      <c r="A1097" t="s">
        <v>46</v>
      </c>
      <c r="C1097" s="31" t="s">
        <v>8184</v>
      </c>
      <c r="E1097" s="33" t="s">
        <v>8169</v>
      </c>
      <c r="J1097" s="32">
        <f>0</f>
      </c>
      <c s="32">
        <f>0</f>
      </c>
      <c s="32">
        <f>0+L1098+L1102+L1106+L1110+L1114+L1118+L1122+L1126+L1130+L1134+L1138+L1142+L1146</f>
      </c>
      <c s="32">
        <f>0+M1098+M1102+M1106+M1110+M1114+M1118+M1122+M1126+M1130+M1134+M1138+M1142+M1146</f>
      </c>
    </row>
    <row r="1098" spans="1:16" ht="25.5">
      <c r="A1098" t="s">
        <v>48</v>
      </c>
      <c s="34" t="s">
        <v>4252</v>
      </c>
      <c s="34" t="s">
        <v>10941</v>
      </c>
      <c s="35" t="s">
        <v>8958</v>
      </c>
      <c s="6" t="s">
        <v>10907</v>
      </c>
      <c s="36" t="s">
        <v>52</v>
      </c>
      <c s="37">
        <v>1</v>
      </c>
      <c s="36">
        <v>0</v>
      </c>
      <c s="36">
        <f>ROUND(G1098*H1098,6)</f>
      </c>
      <c r="L1098" s="38">
        <v>0</v>
      </c>
      <c s="32">
        <f>ROUND(ROUND(L1098,2)*ROUND(G1098,3),2)</f>
      </c>
      <c s="36" t="s">
        <v>8172</v>
      </c>
      <c>
        <f>(M1098*21)/100</f>
      </c>
      <c t="s">
        <v>27</v>
      </c>
    </row>
    <row r="1099" spans="1:5" ht="12.75">
      <c r="A1099" s="35" t="s">
        <v>54</v>
      </c>
      <c r="E1099" s="39" t="s">
        <v>5</v>
      </c>
    </row>
    <row r="1100" spans="1:5" ht="12.75">
      <c r="A1100" s="35" t="s">
        <v>56</v>
      </c>
      <c r="E1100" s="40" t="s">
        <v>5</v>
      </c>
    </row>
    <row r="1101" spans="1:5" ht="12.75">
      <c r="A1101" t="s">
        <v>58</v>
      </c>
      <c r="E1101" s="39" t="s">
        <v>5</v>
      </c>
    </row>
    <row r="1102" spans="1:16" ht="12.75">
      <c r="A1102" t="s">
        <v>48</v>
      </c>
      <c s="34" t="s">
        <v>4253</v>
      </c>
      <c s="34" t="s">
        <v>11176</v>
      </c>
      <c s="35" t="s">
        <v>5</v>
      </c>
      <c s="6" t="s">
        <v>11177</v>
      </c>
      <c s="36" t="s">
        <v>52</v>
      </c>
      <c s="37">
        <v>1</v>
      </c>
      <c s="36">
        <v>0</v>
      </c>
      <c s="36">
        <f>ROUND(G1102*H1102,6)</f>
      </c>
      <c r="L1102" s="38">
        <v>0</v>
      </c>
      <c s="32">
        <f>ROUND(ROUND(L1102,2)*ROUND(G1102,3),2)</f>
      </c>
      <c s="36" t="s">
        <v>8175</v>
      </c>
      <c>
        <f>(M1102*21)/100</f>
      </c>
      <c t="s">
        <v>27</v>
      </c>
    </row>
    <row r="1103" spans="1:5" ht="51">
      <c r="A1103" s="35" t="s">
        <v>54</v>
      </c>
      <c r="E1103" s="39" t="s">
        <v>11002</v>
      </c>
    </row>
    <row r="1104" spans="1:5" ht="12.75">
      <c r="A1104" s="35" t="s">
        <v>56</v>
      </c>
      <c r="E1104" s="40" t="s">
        <v>5</v>
      </c>
    </row>
    <row r="1105" spans="1:5" ht="12.75">
      <c r="A1105" t="s">
        <v>58</v>
      </c>
      <c r="E1105" s="39" t="s">
        <v>5</v>
      </c>
    </row>
    <row r="1106" spans="1:16" ht="12.75">
      <c r="A1106" t="s">
        <v>48</v>
      </c>
      <c s="34" t="s">
        <v>4257</v>
      </c>
      <c s="34" t="s">
        <v>10974</v>
      </c>
      <c s="35" t="s">
        <v>8669</v>
      </c>
      <c s="6" t="s">
        <v>10975</v>
      </c>
      <c s="36" t="s">
        <v>52</v>
      </c>
      <c s="37">
        <v>3</v>
      </c>
      <c s="36">
        <v>0</v>
      </c>
      <c s="36">
        <f>ROUND(G1106*H1106,6)</f>
      </c>
      <c r="L1106" s="38">
        <v>0</v>
      </c>
      <c s="32">
        <f>ROUND(ROUND(L1106,2)*ROUND(G1106,3),2)</f>
      </c>
      <c s="36" t="s">
        <v>8172</v>
      </c>
      <c>
        <f>(M1106*21)/100</f>
      </c>
      <c t="s">
        <v>27</v>
      </c>
    </row>
    <row r="1107" spans="1:5" ht="25.5">
      <c r="A1107" s="35" t="s">
        <v>54</v>
      </c>
      <c r="E1107" s="39" t="s">
        <v>11178</v>
      </c>
    </row>
    <row r="1108" spans="1:5" ht="12.75">
      <c r="A1108" s="35" t="s">
        <v>56</v>
      </c>
      <c r="E1108" s="40" t="s">
        <v>5</v>
      </c>
    </row>
    <row r="1109" spans="1:5" ht="12.75">
      <c r="A1109" t="s">
        <v>58</v>
      </c>
      <c r="E1109" s="39" t="s">
        <v>5</v>
      </c>
    </row>
    <row r="1110" spans="1:16" ht="25.5">
      <c r="A1110" t="s">
        <v>48</v>
      </c>
      <c s="34" t="s">
        <v>4260</v>
      </c>
      <c s="34" t="s">
        <v>11179</v>
      </c>
      <c s="35" t="s">
        <v>5</v>
      </c>
      <c s="6" t="s">
        <v>10978</v>
      </c>
      <c s="36" t="s">
        <v>52</v>
      </c>
      <c s="37">
        <v>1</v>
      </c>
      <c s="36">
        <v>0</v>
      </c>
      <c s="36">
        <f>ROUND(G1110*H1110,6)</f>
      </c>
      <c r="L1110" s="38">
        <v>0</v>
      </c>
      <c s="32">
        <f>ROUND(ROUND(L1110,2)*ROUND(G1110,3),2)</f>
      </c>
      <c s="36" t="s">
        <v>8175</v>
      </c>
      <c>
        <f>(M1110*21)/100</f>
      </c>
      <c t="s">
        <v>27</v>
      </c>
    </row>
    <row r="1111" spans="1:5" ht="38.25">
      <c r="A1111" s="35" t="s">
        <v>54</v>
      </c>
      <c r="E1111" s="39" t="s">
        <v>10979</v>
      </c>
    </row>
    <row r="1112" spans="1:5" ht="12.75">
      <c r="A1112" s="35" t="s">
        <v>56</v>
      </c>
      <c r="E1112" s="40" t="s">
        <v>5</v>
      </c>
    </row>
    <row r="1113" spans="1:5" ht="12.75">
      <c r="A1113" t="s">
        <v>58</v>
      </c>
      <c r="E1113" s="39" t="s">
        <v>5</v>
      </c>
    </row>
    <row r="1114" spans="1:16" ht="25.5">
      <c r="A1114" t="s">
        <v>48</v>
      </c>
      <c s="34" t="s">
        <v>4264</v>
      </c>
      <c s="34" t="s">
        <v>11180</v>
      </c>
      <c s="35" t="s">
        <v>5</v>
      </c>
      <c s="6" t="s">
        <v>10981</v>
      </c>
      <c s="36" t="s">
        <v>52</v>
      </c>
      <c s="37">
        <v>2</v>
      </c>
      <c s="36">
        <v>0</v>
      </c>
      <c s="36">
        <f>ROUND(G1114*H1114,6)</f>
      </c>
      <c r="L1114" s="38">
        <v>0</v>
      </c>
      <c s="32">
        <f>ROUND(ROUND(L1114,2)*ROUND(G1114,3),2)</f>
      </c>
      <c s="36" t="s">
        <v>8175</v>
      </c>
      <c>
        <f>(M1114*21)/100</f>
      </c>
      <c t="s">
        <v>27</v>
      </c>
    </row>
    <row r="1115" spans="1:5" ht="38.25">
      <c r="A1115" s="35" t="s">
        <v>54</v>
      </c>
      <c r="E1115" s="39" t="s">
        <v>10982</v>
      </c>
    </row>
    <row r="1116" spans="1:5" ht="12.75">
      <c r="A1116" s="35" t="s">
        <v>56</v>
      </c>
      <c r="E1116" s="40" t="s">
        <v>5</v>
      </c>
    </row>
    <row r="1117" spans="1:5" ht="12.75">
      <c r="A1117" t="s">
        <v>58</v>
      </c>
      <c r="E1117" s="39" t="s">
        <v>5</v>
      </c>
    </row>
    <row r="1118" spans="1:16" ht="12.75">
      <c r="A1118" t="s">
        <v>48</v>
      </c>
      <c s="34" t="s">
        <v>4267</v>
      </c>
      <c s="34" t="s">
        <v>11181</v>
      </c>
      <c s="35" t="s">
        <v>5</v>
      </c>
      <c s="6" t="s">
        <v>10924</v>
      </c>
      <c s="36" t="s">
        <v>52</v>
      </c>
      <c s="37">
        <v>2</v>
      </c>
      <c s="36">
        <v>0</v>
      </c>
      <c s="36">
        <f>ROUND(G1118*H1118,6)</f>
      </c>
      <c r="L1118" s="38">
        <v>0</v>
      </c>
      <c s="32">
        <f>ROUND(ROUND(L1118,2)*ROUND(G1118,3),2)</f>
      </c>
      <c s="36" t="s">
        <v>8175</v>
      </c>
      <c>
        <f>(M1118*21)/100</f>
      </c>
      <c t="s">
        <v>27</v>
      </c>
    </row>
    <row r="1119" spans="1:5" ht="12.75">
      <c r="A1119" s="35" t="s">
        <v>54</v>
      </c>
      <c r="E1119" s="39" t="s">
        <v>10924</v>
      </c>
    </row>
    <row r="1120" spans="1:5" ht="12.75">
      <c r="A1120" s="35" t="s">
        <v>56</v>
      </c>
      <c r="E1120" s="40" t="s">
        <v>5</v>
      </c>
    </row>
    <row r="1121" spans="1:5" ht="12.75">
      <c r="A1121" t="s">
        <v>58</v>
      </c>
      <c r="E1121" s="39" t="s">
        <v>5</v>
      </c>
    </row>
    <row r="1122" spans="1:16" ht="12.75">
      <c r="A1122" t="s">
        <v>48</v>
      </c>
      <c s="34" t="s">
        <v>4270</v>
      </c>
      <c s="34" t="s">
        <v>11182</v>
      </c>
      <c s="35" t="s">
        <v>5</v>
      </c>
      <c s="6" t="s">
        <v>10830</v>
      </c>
      <c s="36" t="s">
        <v>52</v>
      </c>
      <c s="37">
        <v>2</v>
      </c>
      <c s="36">
        <v>0</v>
      </c>
      <c s="36">
        <f>ROUND(G1122*H1122,6)</f>
      </c>
      <c r="L1122" s="38">
        <v>0</v>
      </c>
      <c s="32">
        <f>ROUND(ROUND(L1122,2)*ROUND(G1122,3),2)</f>
      </c>
      <c s="36" t="s">
        <v>8175</v>
      </c>
      <c>
        <f>(M1122*21)/100</f>
      </c>
      <c t="s">
        <v>27</v>
      </c>
    </row>
    <row r="1123" spans="1:5" ht="12.75">
      <c r="A1123" s="35" t="s">
        <v>54</v>
      </c>
      <c r="E1123" s="39" t="s">
        <v>10830</v>
      </c>
    </row>
    <row r="1124" spans="1:5" ht="12.75">
      <c r="A1124" s="35" t="s">
        <v>56</v>
      </c>
      <c r="E1124" s="40" t="s">
        <v>5</v>
      </c>
    </row>
    <row r="1125" spans="1:5" ht="12.75">
      <c r="A1125" t="s">
        <v>58</v>
      </c>
      <c r="E1125" s="39" t="s">
        <v>5</v>
      </c>
    </row>
    <row r="1126" spans="1:16" ht="12.75">
      <c r="A1126" t="s">
        <v>48</v>
      </c>
      <c s="34" t="s">
        <v>4274</v>
      </c>
      <c s="34" t="s">
        <v>11183</v>
      </c>
      <c s="35" t="s">
        <v>5</v>
      </c>
      <c s="6" t="s">
        <v>11035</v>
      </c>
      <c s="36" t="s">
        <v>52</v>
      </c>
      <c s="37">
        <v>3</v>
      </c>
      <c s="36">
        <v>0</v>
      </c>
      <c s="36">
        <f>ROUND(G1126*H1126,6)</f>
      </c>
      <c r="L1126" s="38">
        <v>0</v>
      </c>
      <c s="32">
        <f>ROUND(ROUND(L1126,2)*ROUND(G1126,3),2)</f>
      </c>
      <c s="36" t="s">
        <v>8175</v>
      </c>
      <c>
        <f>(M1126*21)/100</f>
      </c>
      <c t="s">
        <v>27</v>
      </c>
    </row>
    <row r="1127" spans="1:5" ht="12.75">
      <c r="A1127" s="35" t="s">
        <v>54</v>
      </c>
      <c r="E1127" s="39" t="s">
        <v>11035</v>
      </c>
    </row>
    <row r="1128" spans="1:5" ht="12.75">
      <c r="A1128" s="35" t="s">
        <v>56</v>
      </c>
      <c r="E1128" s="40" t="s">
        <v>5</v>
      </c>
    </row>
    <row r="1129" spans="1:5" ht="12.75">
      <c r="A1129" t="s">
        <v>58</v>
      </c>
      <c r="E1129" s="39" t="s">
        <v>5</v>
      </c>
    </row>
    <row r="1130" spans="1:16" ht="12.75">
      <c r="A1130" t="s">
        <v>48</v>
      </c>
      <c s="34" t="s">
        <v>4277</v>
      </c>
      <c s="34" t="s">
        <v>11184</v>
      </c>
      <c s="35" t="s">
        <v>5</v>
      </c>
      <c s="6" t="s">
        <v>10855</v>
      </c>
      <c s="36" t="s">
        <v>163</v>
      </c>
      <c s="37">
        <v>54</v>
      </c>
      <c s="36">
        <v>0</v>
      </c>
      <c s="36">
        <f>ROUND(G1130*H1130,6)</f>
      </c>
      <c r="L1130" s="38">
        <v>0</v>
      </c>
      <c s="32">
        <f>ROUND(ROUND(L1130,2)*ROUND(G1130,3),2)</f>
      </c>
      <c s="36" t="s">
        <v>8175</v>
      </c>
      <c>
        <f>(M1130*21)/100</f>
      </c>
      <c t="s">
        <v>27</v>
      </c>
    </row>
    <row r="1131" spans="1:5" ht="12.75">
      <c r="A1131" s="35" t="s">
        <v>54</v>
      </c>
      <c r="E1131" s="39" t="s">
        <v>10855</v>
      </c>
    </row>
    <row r="1132" spans="1:5" ht="38.25">
      <c r="A1132" s="35" t="s">
        <v>56</v>
      </c>
      <c r="E1132" s="40" t="s">
        <v>11185</v>
      </c>
    </row>
    <row r="1133" spans="1:5" ht="12.75">
      <c r="A1133" t="s">
        <v>58</v>
      </c>
      <c r="E1133" s="39" t="s">
        <v>5</v>
      </c>
    </row>
    <row r="1134" spans="1:16" ht="12.75">
      <c r="A1134" t="s">
        <v>48</v>
      </c>
      <c s="34" t="s">
        <v>4281</v>
      </c>
      <c s="34" t="s">
        <v>11186</v>
      </c>
      <c s="35" t="s">
        <v>5</v>
      </c>
      <c s="6" t="s">
        <v>10960</v>
      </c>
      <c s="36" t="s">
        <v>163</v>
      </c>
      <c s="37">
        <v>54</v>
      </c>
      <c s="36">
        <v>0</v>
      </c>
      <c s="36">
        <f>ROUND(G1134*H1134,6)</f>
      </c>
      <c r="L1134" s="38">
        <v>0</v>
      </c>
      <c s="32">
        <f>ROUND(ROUND(L1134,2)*ROUND(G1134,3),2)</f>
      </c>
      <c s="36" t="s">
        <v>8175</v>
      </c>
      <c>
        <f>(M1134*21)/100</f>
      </c>
      <c t="s">
        <v>27</v>
      </c>
    </row>
    <row r="1135" spans="1:5" ht="12.75">
      <c r="A1135" s="35" t="s">
        <v>54</v>
      </c>
      <c r="E1135" s="39" t="s">
        <v>10960</v>
      </c>
    </row>
    <row r="1136" spans="1:5" ht="38.25">
      <c r="A1136" s="35" t="s">
        <v>56</v>
      </c>
      <c r="E1136" s="40" t="s">
        <v>11185</v>
      </c>
    </row>
    <row r="1137" spans="1:5" ht="12.75">
      <c r="A1137" t="s">
        <v>58</v>
      </c>
      <c r="E1137" s="39" t="s">
        <v>5</v>
      </c>
    </row>
    <row r="1138" spans="1:16" ht="12.75">
      <c r="A1138" t="s">
        <v>48</v>
      </c>
      <c s="34" t="s">
        <v>4284</v>
      </c>
      <c s="34" t="s">
        <v>11187</v>
      </c>
      <c s="35" t="s">
        <v>5</v>
      </c>
      <c s="6" t="s">
        <v>10814</v>
      </c>
      <c s="36" t="s">
        <v>52</v>
      </c>
      <c s="37">
        <v>9</v>
      </c>
      <c s="36">
        <v>0</v>
      </c>
      <c s="36">
        <f>ROUND(G1138*H1138,6)</f>
      </c>
      <c r="L1138" s="38">
        <v>0</v>
      </c>
      <c s="32">
        <f>ROUND(ROUND(L1138,2)*ROUND(G1138,3),2)</f>
      </c>
      <c s="36" t="s">
        <v>8175</v>
      </c>
      <c>
        <f>(M1138*21)/100</f>
      </c>
      <c t="s">
        <v>27</v>
      </c>
    </row>
    <row r="1139" spans="1:5" ht="12.75">
      <c r="A1139" s="35" t="s">
        <v>54</v>
      </c>
      <c r="E1139" s="39" t="s">
        <v>10814</v>
      </c>
    </row>
    <row r="1140" spans="1:5" ht="12.75">
      <c r="A1140" s="35" t="s">
        <v>56</v>
      </c>
      <c r="E1140" s="40" t="s">
        <v>5</v>
      </c>
    </row>
    <row r="1141" spans="1:5" ht="12.75">
      <c r="A1141" t="s">
        <v>58</v>
      </c>
      <c r="E1141" s="39" t="s">
        <v>5</v>
      </c>
    </row>
    <row r="1142" spans="1:16" ht="12.75">
      <c r="A1142" t="s">
        <v>48</v>
      </c>
      <c s="34" t="s">
        <v>4288</v>
      </c>
      <c s="34" t="s">
        <v>11188</v>
      </c>
      <c s="35" t="s">
        <v>5</v>
      </c>
      <c s="6" t="s">
        <v>8339</v>
      </c>
      <c s="36" t="s">
        <v>52</v>
      </c>
      <c s="37">
        <v>4</v>
      </c>
      <c s="36">
        <v>0</v>
      </c>
      <c s="36">
        <f>ROUND(G1142*H1142,6)</f>
      </c>
      <c r="L1142" s="38">
        <v>0</v>
      </c>
      <c s="32">
        <f>ROUND(ROUND(L1142,2)*ROUND(G1142,3),2)</f>
      </c>
      <c s="36" t="s">
        <v>8175</v>
      </c>
      <c>
        <f>(M1142*21)/100</f>
      </c>
      <c t="s">
        <v>27</v>
      </c>
    </row>
    <row r="1143" spans="1:5" ht="12.75">
      <c r="A1143" s="35" t="s">
        <v>54</v>
      </c>
      <c r="E1143" s="39" t="s">
        <v>8339</v>
      </c>
    </row>
    <row r="1144" spans="1:5" ht="12.75">
      <c r="A1144" s="35" t="s">
        <v>56</v>
      </c>
      <c r="E1144" s="40" t="s">
        <v>5</v>
      </c>
    </row>
    <row r="1145" spans="1:5" ht="12.75">
      <c r="A1145" t="s">
        <v>58</v>
      </c>
      <c r="E1145" s="39" t="s">
        <v>5</v>
      </c>
    </row>
    <row r="1146" spans="1:16" ht="25.5">
      <c r="A1146" t="s">
        <v>48</v>
      </c>
      <c s="34" t="s">
        <v>4289</v>
      </c>
      <c s="34" t="s">
        <v>11189</v>
      </c>
      <c s="35" t="s">
        <v>5</v>
      </c>
      <c s="6" t="s">
        <v>10817</v>
      </c>
      <c s="36" t="s">
        <v>52</v>
      </c>
      <c s="37">
        <v>5</v>
      </c>
      <c s="36">
        <v>0</v>
      </c>
      <c s="36">
        <f>ROUND(G1146*H1146,6)</f>
      </c>
      <c r="L1146" s="38">
        <v>0</v>
      </c>
      <c s="32">
        <f>ROUND(ROUND(L1146,2)*ROUND(G1146,3),2)</f>
      </c>
      <c s="36" t="s">
        <v>8175</v>
      </c>
      <c>
        <f>(M1146*21)/100</f>
      </c>
      <c t="s">
        <v>27</v>
      </c>
    </row>
    <row r="1147" spans="1:5" ht="25.5">
      <c r="A1147" s="35" t="s">
        <v>54</v>
      </c>
      <c r="E1147" s="39" t="s">
        <v>10817</v>
      </c>
    </row>
    <row r="1148" spans="1:5" ht="12.75">
      <c r="A1148" s="35" t="s">
        <v>56</v>
      </c>
      <c r="E1148" s="40" t="s">
        <v>5</v>
      </c>
    </row>
    <row r="1149" spans="1:5" ht="12.75">
      <c r="A1149" t="s">
        <v>58</v>
      </c>
      <c r="E1149" s="39" t="s">
        <v>5</v>
      </c>
    </row>
    <row r="1150" spans="1:13" ht="12.75">
      <c r="A1150" t="s">
        <v>46</v>
      </c>
      <c r="C1150" s="31" t="s">
        <v>8216</v>
      </c>
      <c r="E1150" s="33" t="s">
        <v>10839</v>
      </c>
      <c r="J1150" s="32">
        <f>0</f>
      </c>
      <c s="32">
        <f>0</f>
      </c>
      <c s="32">
        <f>0+L1151+L1155+L1159+L1163+L1167+L1171</f>
      </c>
      <c s="32">
        <f>0+M1151+M1155+M1159+M1163+M1167+M1171</f>
      </c>
    </row>
    <row r="1151" spans="1:16" ht="12.75">
      <c r="A1151" t="s">
        <v>48</v>
      </c>
      <c s="34" t="s">
        <v>4292</v>
      </c>
      <c s="34" t="s">
        <v>11190</v>
      </c>
      <c s="35" t="s">
        <v>5</v>
      </c>
      <c s="6" t="s">
        <v>10841</v>
      </c>
      <c s="36" t="s">
        <v>1289</v>
      </c>
      <c s="37">
        <v>1</v>
      </c>
      <c s="36">
        <v>0</v>
      </c>
      <c s="36">
        <f>ROUND(G1151*H1151,6)</f>
      </c>
      <c r="L1151" s="38">
        <v>0</v>
      </c>
      <c s="32">
        <f>ROUND(ROUND(L1151,2)*ROUND(G1151,3),2)</f>
      </c>
      <c s="36" t="s">
        <v>8175</v>
      </c>
      <c>
        <f>(M1151*21)/100</f>
      </c>
      <c t="s">
        <v>27</v>
      </c>
    </row>
    <row r="1152" spans="1:5" ht="12.75">
      <c r="A1152" s="35" t="s">
        <v>54</v>
      </c>
      <c r="E1152" s="39" t="s">
        <v>10841</v>
      </c>
    </row>
    <row r="1153" spans="1:5" ht="12.75">
      <c r="A1153" s="35" t="s">
        <v>56</v>
      </c>
      <c r="E1153" s="40" t="s">
        <v>5</v>
      </c>
    </row>
    <row r="1154" spans="1:5" ht="12.75">
      <c r="A1154" t="s">
        <v>58</v>
      </c>
      <c r="E1154" s="39" t="s">
        <v>5</v>
      </c>
    </row>
    <row r="1155" spans="1:16" ht="25.5">
      <c r="A1155" t="s">
        <v>48</v>
      </c>
      <c s="34" t="s">
        <v>4296</v>
      </c>
      <c s="34" t="s">
        <v>11191</v>
      </c>
      <c s="35" t="s">
        <v>5</v>
      </c>
      <c s="6" t="s">
        <v>10843</v>
      </c>
      <c s="36" t="s">
        <v>1408</v>
      </c>
      <c s="37">
        <v>50</v>
      </c>
      <c s="36">
        <v>0</v>
      </c>
      <c s="36">
        <f>ROUND(G1155*H1155,6)</f>
      </c>
      <c r="L1155" s="38">
        <v>0</v>
      </c>
      <c s="32">
        <f>ROUND(ROUND(L1155,2)*ROUND(G1155,3),2)</f>
      </c>
      <c s="36" t="s">
        <v>8175</v>
      </c>
      <c>
        <f>(M1155*21)/100</f>
      </c>
      <c t="s">
        <v>27</v>
      </c>
    </row>
    <row r="1156" spans="1:5" ht="25.5">
      <c r="A1156" s="35" t="s">
        <v>54</v>
      </c>
      <c r="E1156" s="39" t="s">
        <v>10843</v>
      </c>
    </row>
    <row r="1157" spans="1:5" ht="12.75">
      <c r="A1157" s="35" t="s">
        <v>56</v>
      </c>
      <c r="E1157" s="40" t="s">
        <v>5</v>
      </c>
    </row>
    <row r="1158" spans="1:5" ht="12.75">
      <c r="A1158" t="s">
        <v>58</v>
      </c>
      <c r="E1158" s="39" t="s">
        <v>5</v>
      </c>
    </row>
    <row r="1159" spans="1:16" ht="25.5">
      <c r="A1159" t="s">
        <v>48</v>
      </c>
      <c s="34" t="s">
        <v>4300</v>
      </c>
      <c s="34" t="s">
        <v>11192</v>
      </c>
      <c s="35" t="s">
        <v>5</v>
      </c>
      <c s="6" t="s">
        <v>11090</v>
      </c>
      <c s="36" t="s">
        <v>215</v>
      </c>
      <c s="37">
        <v>10</v>
      </c>
      <c s="36">
        <v>0</v>
      </c>
      <c s="36">
        <f>ROUND(G1159*H1159,6)</f>
      </c>
      <c r="L1159" s="38">
        <v>0</v>
      </c>
      <c s="32">
        <f>ROUND(ROUND(L1159,2)*ROUND(G1159,3),2)</f>
      </c>
      <c s="36" t="s">
        <v>8175</v>
      </c>
      <c>
        <f>(M1159*21)/100</f>
      </c>
      <c t="s">
        <v>27</v>
      </c>
    </row>
    <row r="1160" spans="1:5" ht="25.5">
      <c r="A1160" s="35" t="s">
        <v>54</v>
      </c>
      <c r="E1160" s="39" t="s">
        <v>11090</v>
      </c>
    </row>
    <row r="1161" spans="1:5" ht="12.75">
      <c r="A1161" s="35" t="s">
        <v>56</v>
      </c>
      <c r="E1161" s="40" t="s">
        <v>5</v>
      </c>
    </row>
    <row r="1162" spans="1:5" ht="12.75">
      <c r="A1162" t="s">
        <v>58</v>
      </c>
      <c r="E1162" s="39" t="s">
        <v>5</v>
      </c>
    </row>
    <row r="1163" spans="1:16" ht="12.75">
      <c r="A1163" t="s">
        <v>48</v>
      </c>
      <c s="34" t="s">
        <v>4303</v>
      </c>
      <c s="34" t="s">
        <v>11193</v>
      </c>
      <c s="35" t="s">
        <v>5</v>
      </c>
      <c s="6" t="s">
        <v>10847</v>
      </c>
      <c s="36" t="s">
        <v>52</v>
      </c>
      <c s="37">
        <v>5</v>
      </c>
      <c s="36">
        <v>0</v>
      </c>
      <c s="36">
        <f>ROUND(G1163*H1163,6)</f>
      </c>
      <c r="L1163" s="38">
        <v>0</v>
      </c>
      <c s="32">
        <f>ROUND(ROUND(L1163,2)*ROUND(G1163,3),2)</f>
      </c>
      <c s="36" t="s">
        <v>8175</v>
      </c>
      <c>
        <f>(M1163*21)/100</f>
      </c>
      <c t="s">
        <v>27</v>
      </c>
    </row>
    <row r="1164" spans="1:5" ht="12.75">
      <c r="A1164" s="35" t="s">
        <v>54</v>
      </c>
      <c r="E1164" s="39" t="s">
        <v>10847</v>
      </c>
    </row>
    <row r="1165" spans="1:5" ht="12.75">
      <c r="A1165" s="35" t="s">
        <v>56</v>
      </c>
      <c r="E1165" s="40" t="s">
        <v>5</v>
      </c>
    </row>
    <row r="1166" spans="1:5" ht="12.75">
      <c r="A1166" t="s">
        <v>58</v>
      </c>
      <c r="E1166" s="39" t="s">
        <v>5</v>
      </c>
    </row>
    <row r="1167" spans="1:16" ht="12.75">
      <c r="A1167" t="s">
        <v>48</v>
      </c>
      <c s="34" t="s">
        <v>4308</v>
      </c>
      <c s="34" t="s">
        <v>11194</v>
      </c>
      <c s="35" t="s">
        <v>5</v>
      </c>
      <c s="6" t="s">
        <v>8360</v>
      </c>
      <c s="36" t="s">
        <v>1289</v>
      </c>
      <c s="37">
        <v>1</v>
      </c>
      <c s="36">
        <v>0</v>
      </c>
      <c s="36">
        <f>ROUND(G1167*H1167,6)</f>
      </c>
      <c r="L1167" s="38">
        <v>0</v>
      </c>
      <c s="32">
        <f>ROUND(ROUND(L1167,2)*ROUND(G1167,3),2)</f>
      </c>
      <c s="36" t="s">
        <v>8175</v>
      </c>
      <c>
        <f>(M1167*21)/100</f>
      </c>
      <c t="s">
        <v>27</v>
      </c>
    </row>
    <row r="1168" spans="1:5" ht="12.75">
      <c r="A1168" s="35" t="s">
        <v>54</v>
      </c>
      <c r="E1168" s="39" t="s">
        <v>8360</v>
      </c>
    </row>
    <row r="1169" spans="1:5" ht="12.75">
      <c r="A1169" s="35" t="s">
        <v>56</v>
      </c>
      <c r="E1169" s="40" t="s">
        <v>5</v>
      </c>
    </row>
    <row r="1170" spans="1:5" ht="12.75">
      <c r="A1170" t="s">
        <v>58</v>
      </c>
      <c r="E1170" s="39" t="s">
        <v>5</v>
      </c>
    </row>
    <row r="1171" spans="1:16" ht="12.75">
      <c r="A1171" t="s">
        <v>48</v>
      </c>
      <c s="34" t="s">
        <v>4311</v>
      </c>
      <c s="34" t="s">
        <v>11195</v>
      </c>
      <c s="35" t="s">
        <v>5</v>
      </c>
      <c s="6" t="s">
        <v>8364</v>
      </c>
      <c s="36" t="s">
        <v>52</v>
      </c>
      <c s="37">
        <v>1</v>
      </c>
      <c s="36">
        <v>0</v>
      </c>
      <c s="36">
        <f>ROUND(G1171*H1171,6)</f>
      </c>
      <c r="L1171" s="38">
        <v>0</v>
      </c>
      <c s="32">
        <f>ROUND(ROUND(L1171,2)*ROUND(G1171,3),2)</f>
      </c>
      <c s="36" t="s">
        <v>8175</v>
      </c>
      <c>
        <f>(M1171*21)/100</f>
      </c>
      <c t="s">
        <v>27</v>
      </c>
    </row>
    <row r="1172" spans="1:5" ht="12.75">
      <c r="A1172" s="35" t="s">
        <v>54</v>
      </c>
      <c r="E1172" s="39" t="s">
        <v>8364</v>
      </c>
    </row>
    <row r="1173" spans="1:5" ht="12.75">
      <c r="A1173" s="35" t="s">
        <v>56</v>
      </c>
      <c r="E1173" s="40" t="s">
        <v>5</v>
      </c>
    </row>
    <row r="1174" spans="1:5" ht="12.75">
      <c r="A1174" t="s">
        <v>58</v>
      </c>
      <c r="E1174" s="39" t="s">
        <v>5</v>
      </c>
    </row>
    <row r="1175" spans="1:13" ht="12.75">
      <c r="A1175" t="s">
        <v>8165</v>
      </c>
      <c r="C1175" s="31" t="s">
        <v>8777</v>
      </c>
      <c r="E1175" s="33" t="s">
        <v>11196</v>
      </c>
      <c r="J1175" s="32">
        <f>0+J1176+J1241</f>
      </c>
      <c s="32">
        <f>0+K1176+K1241</f>
      </c>
      <c s="32">
        <f>0+L1176+L1241</f>
      </c>
      <c s="32">
        <f>0+M1176+M1241</f>
      </c>
    </row>
    <row r="1176" spans="1:13" ht="12.75">
      <c r="A1176" t="s">
        <v>46</v>
      </c>
      <c r="C1176" s="31" t="s">
        <v>8184</v>
      </c>
      <c r="E1176" s="33" t="s">
        <v>8169</v>
      </c>
      <c r="J1176" s="32">
        <f>0</f>
      </c>
      <c s="32">
        <f>0</f>
      </c>
      <c s="32">
        <f>0+L1177+L1181+L1185+L1189+L1193+L1197+L1201+L1205+L1209+L1213+L1217+L1221+L1225+L1229+L1233+L1237</f>
      </c>
      <c s="32">
        <f>0+M1177+M1181+M1185+M1189+M1193+M1197+M1201+M1205+M1209+M1213+M1217+M1221+M1225+M1229+M1233+M1237</f>
      </c>
    </row>
    <row r="1177" spans="1:16" ht="25.5">
      <c r="A1177" t="s">
        <v>48</v>
      </c>
      <c s="34" t="s">
        <v>4315</v>
      </c>
      <c s="34" t="s">
        <v>10941</v>
      </c>
      <c s="35" t="s">
        <v>9030</v>
      </c>
      <c s="6" t="s">
        <v>10907</v>
      </c>
      <c s="36" t="s">
        <v>52</v>
      </c>
      <c s="37">
        <v>1</v>
      </c>
      <c s="36">
        <v>0</v>
      </c>
      <c s="36">
        <f>ROUND(G1177*H1177,6)</f>
      </c>
      <c r="L1177" s="38">
        <v>0</v>
      </c>
      <c s="32">
        <f>ROUND(ROUND(L1177,2)*ROUND(G1177,3),2)</f>
      </c>
      <c s="36" t="s">
        <v>8172</v>
      </c>
      <c>
        <f>(M1177*21)/100</f>
      </c>
      <c t="s">
        <v>27</v>
      </c>
    </row>
    <row r="1178" spans="1:5" ht="12.75">
      <c r="A1178" s="35" t="s">
        <v>54</v>
      </c>
      <c r="E1178" s="39" t="s">
        <v>5</v>
      </c>
    </row>
    <row r="1179" spans="1:5" ht="12.75">
      <c r="A1179" s="35" t="s">
        <v>56</v>
      </c>
      <c r="E1179" s="40" t="s">
        <v>5</v>
      </c>
    </row>
    <row r="1180" spans="1:5" ht="12.75">
      <c r="A1180" t="s">
        <v>58</v>
      </c>
      <c r="E1180" s="39" t="s">
        <v>5</v>
      </c>
    </row>
    <row r="1181" spans="1:16" ht="12.75">
      <c r="A1181" t="s">
        <v>48</v>
      </c>
      <c s="34" t="s">
        <v>4318</v>
      </c>
      <c s="34" t="s">
        <v>11197</v>
      </c>
      <c s="35" t="s">
        <v>5</v>
      </c>
      <c s="6" t="s">
        <v>11198</v>
      </c>
      <c s="36" t="s">
        <v>52</v>
      </c>
      <c s="37">
        <v>1</v>
      </c>
      <c s="36">
        <v>0</v>
      </c>
      <c s="36">
        <f>ROUND(G1181*H1181,6)</f>
      </c>
      <c r="L1181" s="38">
        <v>0</v>
      </c>
      <c s="32">
        <f>ROUND(ROUND(L1181,2)*ROUND(G1181,3),2)</f>
      </c>
      <c s="36" t="s">
        <v>8175</v>
      </c>
      <c>
        <f>(M1181*21)/100</f>
      </c>
      <c t="s">
        <v>27</v>
      </c>
    </row>
    <row r="1182" spans="1:5" ht="51">
      <c r="A1182" s="35" t="s">
        <v>54</v>
      </c>
      <c r="E1182" s="39" t="s">
        <v>10910</v>
      </c>
    </row>
    <row r="1183" spans="1:5" ht="12.75">
      <c r="A1183" s="35" t="s">
        <v>56</v>
      </c>
      <c r="E1183" s="40" t="s">
        <v>5</v>
      </c>
    </row>
    <row r="1184" spans="1:5" ht="12.75">
      <c r="A1184" t="s">
        <v>58</v>
      </c>
      <c r="E1184" s="39" t="s">
        <v>5</v>
      </c>
    </row>
    <row r="1185" spans="1:16" ht="12.75">
      <c r="A1185" t="s">
        <v>48</v>
      </c>
      <c s="34" t="s">
        <v>4323</v>
      </c>
      <c s="34" t="s">
        <v>10911</v>
      </c>
      <c s="35" t="s">
        <v>7756</v>
      </c>
      <c s="6" t="s">
        <v>10912</v>
      </c>
      <c s="36" t="s">
        <v>52</v>
      </c>
      <c s="37">
        <v>3</v>
      </c>
      <c s="36">
        <v>0</v>
      </c>
      <c s="36">
        <f>ROUND(G1185*H1185,6)</f>
      </c>
      <c r="L1185" s="38">
        <v>0</v>
      </c>
      <c s="32">
        <f>ROUND(ROUND(L1185,2)*ROUND(G1185,3),2)</f>
      </c>
      <c s="36" t="s">
        <v>8172</v>
      </c>
      <c>
        <f>(M1185*21)/100</f>
      </c>
      <c t="s">
        <v>27</v>
      </c>
    </row>
    <row r="1186" spans="1:5" ht="25.5">
      <c r="A1186" s="35" t="s">
        <v>54</v>
      </c>
      <c r="E1186" s="39" t="s">
        <v>11199</v>
      </c>
    </row>
    <row r="1187" spans="1:5" ht="12.75">
      <c r="A1187" s="35" t="s">
        <v>56</v>
      </c>
      <c r="E1187" s="40" t="s">
        <v>5</v>
      </c>
    </row>
    <row r="1188" spans="1:5" ht="12.75">
      <c r="A1188" t="s">
        <v>58</v>
      </c>
      <c r="E1188" s="39" t="s">
        <v>5</v>
      </c>
    </row>
    <row r="1189" spans="1:16" ht="25.5">
      <c r="A1189" t="s">
        <v>48</v>
      </c>
      <c s="34" t="s">
        <v>4327</v>
      </c>
      <c s="34" t="s">
        <v>11200</v>
      </c>
      <c s="35" t="s">
        <v>5</v>
      </c>
      <c s="6" t="s">
        <v>10949</v>
      </c>
      <c s="36" t="s">
        <v>52</v>
      </c>
      <c s="37">
        <v>2</v>
      </c>
      <c s="36">
        <v>0</v>
      </c>
      <c s="36">
        <f>ROUND(G1189*H1189,6)</f>
      </c>
      <c r="L1189" s="38">
        <v>0</v>
      </c>
      <c s="32">
        <f>ROUND(ROUND(L1189,2)*ROUND(G1189,3),2)</f>
      </c>
      <c s="36" t="s">
        <v>8175</v>
      </c>
      <c>
        <f>(M1189*21)/100</f>
      </c>
      <c t="s">
        <v>27</v>
      </c>
    </row>
    <row r="1190" spans="1:5" ht="38.25">
      <c r="A1190" s="35" t="s">
        <v>54</v>
      </c>
      <c r="E1190" s="39" t="s">
        <v>11201</v>
      </c>
    </row>
    <row r="1191" spans="1:5" ht="12.75">
      <c r="A1191" s="35" t="s">
        <v>56</v>
      </c>
      <c r="E1191" s="40" t="s">
        <v>5</v>
      </c>
    </row>
    <row r="1192" spans="1:5" ht="12.75">
      <c r="A1192" t="s">
        <v>58</v>
      </c>
      <c r="E1192" s="39" t="s">
        <v>5</v>
      </c>
    </row>
    <row r="1193" spans="1:16" ht="25.5">
      <c r="A1193" t="s">
        <v>48</v>
      </c>
      <c s="34" t="s">
        <v>4331</v>
      </c>
      <c s="34" t="s">
        <v>11202</v>
      </c>
      <c s="35" t="s">
        <v>5</v>
      </c>
      <c s="6" t="s">
        <v>11203</v>
      </c>
      <c s="36" t="s">
        <v>52</v>
      </c>
      <c s="37">
        <v>1</v>
      </c>
      <c s="36">
        <v>0</v>
      </c>
      <c s="36">
        <f>ROUND(G1193*H1193,6)</f>
      </c>
      <c r="L1193" s="38">
        <v>0</v>
      </c>
      <c s="32">
        <f>ROUND(ROUND(L1193,2)*ROUND(G1193,3),2)</f>
      </c>
      <c s="36" t="s">
        <v>8175</v>
      </c>
      <c>
        <f>(M1193*21)/100</f>
      </c>
      <c t="s">
        <v>27</v>
      </c>
    </row>
    <row r="1194" spans="1:5" ht="38.25">
      <c r="A1194" s="35" t="s">
        <v>54</v>
      </c>
      <c r="E1194" s="39" t="s">
        <v>11204</v>
      </c>
    </row>
    <row r="1195" spans="1:5" ht="12.75">
      <c r="A1195" s="35" t="s">
        <v>56</v>
      </c>
      <c r="E1195" s="40" t="s">
        <v>5</v>
      </c>
    </row>
    <row r="1196" spans="1:5" ht="12.75">
      <c r="A1196" t="s">
        <v>58</v>
      </c>
      <c r="E1196" s="39" t="s">
        <v>5</v>
      </c>
    </row>
    <row r="1197" spans="1:16" ht="12.75">
      <c r="A1197" t="s">
        <v>48</v>
      </c>
      <c s="34" t="s">
        <v>4335</v>
      </c>
      <c s="34" t="s">
        <v>11205</v>
      </c>
      <c s="35" t="s">
        <v>5</v>
      </c>
      <c s="6" t="s">
        <v>11206</v>
      </c>
      <c s="36" t="s">
        <v>52</v>
      </c>
      <c s="37">
        <v>2</v>
      </c>
      <c s="36">
        <v>0</v>
      </c>
      <c s="36">
        <f>ROUND(G1197*H1197,6)</f>
      </c>
      <c r="L1197" s="38">
        <v>0</v>
      </c>
      <c s="32">
        <f>ROUND(ROUND(L1197,2)*ROUND(G1197,3),2)</f>
      </c>
      <c s="36" t="s">
        <v>8172</v>
      </c>
      <c>
        <f>(M1197*21)/100</f>
      </c>
      <c t="s">
        <v>27</v>
      </c>
    </row>
    <row r="1198" spans="1:5" ht="12.75">
      <c r="A1198" s="35" t="s">
        <v>54</v>
      </c>
      <c r="E1198" s="39" t="s">
        <v>5</v>
      </c>
    </row>
    <row r="1199" spans="1:5" ht="12.75">
      <c r="A1199" s="35" t="s">
        <v>56</v>
      </c>
      <c r="E1199" s="40" t="s">
        <v>5</v>
      </c>
    </row>
    <row r="1200" spans="1:5" ht="12.75">
      <c r="A1200" t="s">
        <v>58</v>
      </c>
      <c r="E1200" s="39" t="s">
        <v>5</v>
      </c>
    </row>
    <row r="1201" spans="1:16" ht="25.5">
      <c r="A1201" t="s">
        <v>48</v>
      </c>
      <c s="34" t="s">
        <v>4340</v>
      </c>
      <c s="34" t="s">
        <v>11207</v>
      </c>
      <c s="35" t="s">
        <v>5</v>
      </c>
      <c s="6" t="s">
        <v>11208</v>
      </c>
      <c s="36" t="s">
        <v>52</v>
      </c>
      <c s="37">
        <v>2</v>
      </c>
      <c s="36">
        <v>0</v>
      </c>
      <c s="36">
        <f>ROUND(G1201*H1201,6)</f>
      </c>
      <c r="L1201" s="38">
        <v>0</v>
      </c>
      <c s="32">
        <f>ROUND(ROUND(L1201,2)*ROUND(G1201,3),2)</f>
      </c>
      <c s="36" t="s">
        <v>8175</v>
      </c>
      <c>
        <f>(M1201*21)/100</f>
      </c>
      <c t="s">
        <v>27</v>
      </c>
    </row>
    <row r="1202" spans="1:5" ht="38.25">
      <c r="A1202" s="35" t="s">
        <v>54</v>
      </c>
      <c r="E1202" s="39" t="s">
        <v>11209</v>
      </c>
    </row>
    <row r="1203" spans="1:5" ht="12.75">
      <c r="A1203" s="35" t="s">
        <v>56</v>
      </c>
      <c r="E1203" s="40" t="s">
        <v>5</v>
      </c>
    </row>
    <row r="1204" spans="1:5" ht="12.75">
      <c r="A1204" t="s">
        <v>58</v>
      </c>
      <c r="E1204" s="39" t="s">
        <v>5</v>
      </c>
    </row>
    <row r="1205" spans="1:16" ht="12.75">
      <c r="A1205" t="s">
        <v>48</v>
      </c>
      <c s="34" t="s">
        <v>4345</v>
      </c>
      <c s="34" t="s">
        <v>11210</v>
      </c>
      <c s="35" t="s">
        <v>5</v>
      </c>
      <c s="6" t="s">
        <v>11035</v>
      </c>
      <c s="36" t="s">
        <v>52</v>
      </c>
      <c s="37">
        <v>2</v>
      </c>
      <c s="36">
        <v>0</v>
      </c>
      <c s="36">
        <f>ROUND(G1205*H1205,6)</f>
      </c>
      <c r="L1205" s="38">
        <v>0</v>
      </c>
      <c s="32">
        <f>ROUND(ROUND(L1205,2)*ROUND(G1205,3),2)</f>
      </c>
      <c s="36" t="s">
        <v>8175</v>
      </c>
      <c>
        <f>(M1205*21)/100</f>
      </c>
      <c t="s">
        <v>27</v>
      </c>
    </row>
    <row r="1206" spans="1:5" ht="12.75">
      <c r="A1206" s="35" t="s">
        <v>54</v>
      </c>
      <c r="E1206" s="39" t="s">
        <v>11035</v>
      </c>
    </row>
    <row r="1207" spans="1:5" ht="12.75">
      <c r="A1207" s="35" t="s">
        <v>56</v>
      </c>
      <c r="E1207" s="40" t="s">
        <v>5</v>
      </c>
    </row>
    <row r="1208" spans="1:5" ht="12.75">
      <c r="A1208" t="s">
        <v>58</v>
      </c>
      <c r="E1208" s="39" t="s">
        <v>5</v>
      </c>
    </row>
    <row r="1209" spans="1:16" ht="12.75">
      <c r="A1209" t="s">
        <v>48</v>
      </c>
      <c s="34" t="s">
        <v>4348</v>
      </c>
      <c s="34" t="s">
        <v>11211</v>
      </c>
      <c s="35" t="s">
        <v>5</v>
      </c>
      <c s="6" t="s">
        <v>10924</v>
      </c>
      <c s="36" t="s">
        <v>52</v>
      </c>
      <c s="37">
        <v>5</v>
      </c>
      <c s="36">
        <v>0</v>
      </c>
      <c s="36">
        <f>ROUND(G1209*H1209,6)</f>
      </c>
      <c r="L1209" s="38">
        <v>0</v>
      </c>
      <c s="32">
        <f>ROUND(ROUND(L1209,2)*ROUND(G1209,3),2)</f>
      </c>
      <c s="36" t="s">
        <v>8175</v>
      </c>
      <c>
        <f>(M1209*21)/100</f>
      </c>
      <c t="s">
        <v>27</v>
      </c>
    </row>
    <row r="1210" spans="1:5" ht="12.75">
      <c r="A1210" s="35" t="s">
        <v>54</v>
      </c>
      <c r="E1210" s="39" t="s">
        <v>10924</v>
      </c>
    </row>
    <row r="1211" spans="1:5" ht="12.75">
      <c r="A1211" s="35" t="s">
        <v>56</v>
      </c>
      <c r="E1211" s="40" t="s">
        <v>5</v>
      </c>
    </row>
    <row r="1212" spans="1:5" ht="12.75">
      <c r="A1212" t="s">
        <v>58</v>
      </c>
      <c r="E1212" s="39" t="s">
        <v>5</v>
      </c>
    </row>
    <row r="1213" spans="1:16" ht="12.75">
      <c r="A1213" t="s">
        <v>48</v>
      </c>
      <c s="34" t="s">
        <v>4352</v>
      </c>
      <c s="34" t="s">
        <v>11212</v>
      </c>
      <c s="35" t="s">
        <v>5</v>
      </c>
      <c s="6" t="s">
        <v>10924</v>
      </c>
      <c s="36" t="s">
        <v>52</v>
      </c>
      <c s="37">
        <v>1</v>
      </c>
      <c s="36">
        <v>0</v>
      </c>
      <c s="36">
        <f>ROUND(G1213*H1213,6)</f>
      </c>
      <c r="L1213" s="38">
        <v>0</v>
      </c>
      <c s="32">
        <f>ROUND(ROUND(L1213,2)*ROUND(G1213,3),2)</f>
      </c>
      <c s="36" t="s">
        <v>8175</v>
      </c>
      <c>
        <f>(M1213*21)/100</f>
      </c>
      <c t="s">
        <v>27</v>
      </c>
    </row>
    <row r="1214" spans="1:5" ht="12.75">
      <c r="A1214" s="35" t="s">
        <v>54</v>
      </c>
      <c r="E1214" s="39" t="s">
        <v>10924</v>
      </c>
    </row>
    <row r="1215" spans="1:5" ht="12.75">
      <c r="A1215" s="35" t="s">
        <v>56</v>
      </c>
      <c r="E1215" s="40" t="s">
        <v>5</v>
      </c>
    </row>
    <row r="1216" spans="1:5" ht="12.75">
      <c r="A1216" t="s">
        <v>58</v>
      </c>
      <c r="E1216" s="39" t="s">
        <v>5</v>
      </c>
    </row>
    <row r="1217" spans="1:16" ht="12.75">
      <c r="A1217" t="s">
        <v>48</v>
      </c>
      <c s="34" t="s">
        <v>4356</v>
      </c>
      <c s="34" t="s">
        <v>11213</v>
      </c>
      <c s="35" t="s">
        <v>5</v>
      </c>
      <c s="6" t="s">
        <v>10830</v>
      </c>
      <c s="36" t="s">
        <v>52</v>
      </c>
      <c s="37">
        <v>3</v>
      </c>
      <c s="36">
        <v>0</v>
      </c>
      <c s="36">
        <f>ROUND(G1217*H1217,6)</f>
      </c>
      <c r="L1217" s="38">
        <v>0</v>
      </c>
      <c s="32">
        <f>ROUND(ROUND(L1217,2)*ROUND(G1217,3),2)</f>
      </c>
      <c s="36" t="s">
        <v>8175</v>
      </c>
      <c>
        <f>(M1217*21)/100</f>
      </c>
      <c t="s">
        <v>27</v>
      </c>
    </row>
    <row r="1218" spans="1:5" ht="12.75">
      <c r="A1218" s="35" t="s">
        <v>54</v>
      </c>
      <c r="E1218" s="39" t="s">
        <v>10830</v>
      </c>
    </row>
    <row r="1219" spans="1:5" ht="12.75">
      <c r="A1219" s="35" t="s">
        <v>56</v>
      </c>
      <c r="E1219" s="40" t="s">
        <v>5</v>
      </c>
    </row>
    <row r="1220" spans="1:5" ht="12.75">
      <c r="A1220" t="s">
        <v>58</v>
      </c>
      <c r="E1220" s="39" t="s">
        <v>5</v>
      </c>
    </row>
    <row r="1221" spans="1:16" ht="12.75">
      <c r="A1221" t="s">
        <v>48</v>
      </c>
      <c s="34" t="s">
        <v>4360</v>
      </c>
      <c s="34" t="s">
        <v>11214</v>
      </c>
      <c s="35" t="s">
        <v>5</v>
      </c>
      <c s="6" t="s">
        <v>10855</v>
      </c>
      <c s="36" t="s">
        <v>163</v>
      </c>
      <c s="37">
        <v>80</v>
      </c>
      <c s="36">
        <v>0</v>
      </c>
      <c s="36">
        <f>ROUND(G1221*H1221,6)</f>
      </c>
      <c r="L1221" s="38">
        <v>0</v>
      </c>
      <c s="32">
        <f>ROUND(ROUND(L1221,2)*ROUND(G1221,3),2)</f>
      </c>
      <c s="36" t="s">
        <v>8175</v>
      </c>
      <c>
        <f>(M1221*21)/100</f>
      </c>
      <c t="s">
        <v>27</v>
      </c>
    </row>
    <row r="1222" spans="1:5" ht="12.75">
      <c r="A1222" s="35" t="s">
        <v>54</v>
      </c>
      <c r="E1222" s="39" t="s">
        <v>10855</v>
      </c>
    </row>
    <row r="1223" spans="1:5" ht="38.25">
      <c r="A1223" s="35" t="s">
        <v>56</v>
      </c>
      <c r="E1223" s="40" t="s">
        <v>11215</v>
      </c>
    </row>
    <row r="1224" spans="1:5" ht="12.75">
      <c r="A1224" t="s">
        <v>58</v>
      </c>
      <c r="E1224" s="39" t="s">
        <v>5</v>
      </c>
    </row>
    <row r="1225" spans="1:16" ht="12.75">
      <c r="A1225" t="s">
        <v>48</v>
      </c>
      <c s="34" t="s">
        <v>4364</v>
      </c>
      <c s="34" t="s">
        <v>11216</v>
      </c>
      <c s="35" t="s">
        <v>5</v>
      </c>
      <c s="6" t="s">
        <v>10960</v>
      </c>
      <c s="36" t="s">
        <v>163</v>
      </c>
      <c s="37">
        <v>80</v>
      </c>
      <c s="36">
        <v>0</v>
      </c>
      <c s="36">
        <f>ROUND(G1225*H1225,6)</f>
      </c>
      <c r="L1225" s="38">
        <v>0</v>
      </c>
      <c s="32">
        <f>ROUND(ROUND(L1225,2)*ROUND(G1225,3),2)</f>
      </c>
      <c s="36" t="s">
        <v>8175</v>
      </c>
      <c>
        <f>(M1225*21)/100</f>
      </c>
      <c t="s">
        <v>27</v>
      </c>
    </row>
    <row r="1226" spans="1:5" ht="12.75">
      <c r="A1226" s="35" t="s">
        <v>54</v>
      </c>
      <c r="E1226" s="39" t="s">
        <v>10960</v>
      </c>
    </row>
    <row r="1227" spans="1:5" ht="38.25">
      <c r="A1227" s="35" t="s">
        <v>56</v>
      </c>
      <c r="E1227" s="40" t="s">
        <v>11215</v>
      </c>
    </row>
    <row r="1228" spans="1:5" ht="12.75">
      <c r="A1228" t="s">
        <v>58</v>
      </c>
      <c r="E1228" s="39" t="s">
        <v>5</v>
      </c>
    </row>
    <row r="1229" spans="1:16" ht="12.75">
      <c r="A1229" t="s">
        <v>48</v>
      </c>
      <c s="34" t="s">
        <v>4366</v>
      </c>
      <c s="34" t="s">
        <v>11217</v>
      </c>
      <c s="35" t="s">
        <v>5</v>
      </c>
      <c s="6" t="s">
        <v>10814</v>
      </c>
      <c s="36" t="s">
        <v>52</v>
      </c>
      <c s="37">
        <v>11</v>
      </c>
      <c s="36">
        <v>0</v>
      </c>
      <c s="36">
        <f>ROUND(G1229*H1229,6)</f>
      </c>
      <c r="L1229" s="38">
        <v>0</v>
      </c>
      <c s="32">
        <f>ROUND(ROUND(L1229,2)*ROUND(G1229,3),2)</f>
      </c>
      <c s="36" t="s">
        <v>8175</v>
      </c>
      <c>
        <f>(M1229*21)/100</f>
      </c>
      <c t="s">
        <v>27</v>
      </c>
    </row>
    <row r="1230" spans="1:5" ht="12.75">
      <c r="A1230" s="35" t="s">
        <v>54</v>
      </c>
      <c r="E1230" s="39" t="s">
        <v>10814</v>
      </c>
    </row>
    <row r="1231" spans="1:5" ht="12.75">
      <c r="A1231" s="35" t="s">
        <v>56</v>
      </c>
      <c r="E1231" s="40" t="s">
        <v>5</v>
      </c>
    </row>
    <row r="1232" spans="1:5" ht="12.75">
      <c r="A1232" t="s">
        <v>58</v>
      </c>
      <c r="E1232" s="39" t="s">
        <v>5</v>
      </c>
    </row>
    <row r="1233" spans="1:16" ht="12.75">
      <c r="A1233" t="s">
        <v>48</v>
      </c>
      <c s="34" t="s">
        <v>4371</v>
      </c>
      <c s="34" t="s">
        <v>11218</v>
      </c>
      <c s="35" t="s">
        <v>5</v>
      </c>
      <c s="6" t="s">
        <v>8339</v>
      </c>
      <c s="36" t="s">
        <v>52</v>
      </c>
      <c s="37">
        <v>3</v>
      </c>
      <c s="36">
        <v>0</v>
      </c>
      <c s="36">
        <f>ROUND(G1233*H1233,6)</f>
      </c>
      <c r="L1233" s="38">
        <v>0</v>
      </c>
      <c s="32">
        <f>ROUND(ROUND(L1233,2)*ROUND(G1233,3),2)</f>
      </c>
      <c s="36" t="s">
        <v>8175</v>
      </c>
      <c>
        <f>(M1233*21)/100</f>
      </c>
      <c t="s">
        <v>27</v>
      </c>
    </row>
    <row r="1234" spans="1:5" ht="12.75">
      <c r="A1234" s="35" t="s">
        <v>54</v>
      </c>
      <c r="E1234" s="39" t="s">
        <v>8339</v>
      </c>
    </row>
    <row r="1235" spans="1:5" ht="12.75">
      <c r="A1235" s="35" t="s">
        <v>56</v>
      </c>
      <c r="E1235" s="40" t="s">
        <v>5</v>
      </c>
    </row>
    <row r="1236" spans="1:5" ht="12.75">
      <c r="A1236" t="s">
        <v>58</v>
      </c>
      <c r="E1236" s="39" t="s">
        <v>5</v>
      </c>
    </row>
    <row r="1237" spans="1:16" ht="25.5">
      <c r="A1237" t="s">
        <v>48</v>
      </c>
      <c s="34" t="s">
        <v>4375</v>
      </c>
      <c s="34" t="s">
        <v>11219</v>
      </c>
      <c s="35" t="s">
        <v>5</v>
      </c>
      <c s="6" t="s">
        <v>10817</v>
      </c>
      <c s="36" t="s">
        <v>52</v>
      </c>
      <c s="37">
        <v>8</v>
      </c>
      <c s="36">
        <v>0</v>
      </c>
      <c s="36">
        <f>ROUND(G1237*H1237,6)</f>
      </c>
      <c r="L1237" s="38">
        <v>0</v>
      </c>
      <c s="32">
        <f>ROUND(ROUND(L1237,2)*ROUND(G1237,3),2)</f>
      </c>
      <c s="36" t="s">
        <v>8175</v>
      </c>
      <c>
        <f>(M1237*21)/100</f>
      </c>
      <c t="s">
        <v>27</v>
      </c>
    </row>
    <row r="1238" spans="1:5" ht="25.5">
      <c r="A1238" s="35" t="s">
        <v>54</v>
      </c>
      <c r="E1238" s="39" t="s">
        <v>10817</v>
      </c>
    </row>
    <row r="1239" spans="1:5" ht="12.75">
      <c r="A1239" s="35" t="s">
        <v>56</v>
      </c>
      <c r="E1239" s="40" t="s">
        <v>5</v>
      </c>
    </row>
    <row r="1240" spans="1:5" ht="12.75">
      <c r="A1240" t="s">
        <v>58</v>
      </c>
      <c r="E1240" s="39" t="s">
        <v>5</v>
      </c>
    </row>
    <row r="1241" spans="1:13" ht="12.75">
      <c r="A1241" t="s">
        <v>46</v>
      </c>
      <c r="C1241" s="31" t="s">
        <v>8216</v>
      </c>
      <c r="E1241" s="33" t="s">
        <v>10839</v>
      </c>
      <c r="J1241" s="32">
        <f>0</f>
      </c>
      <c s="32">
        <f>0</f>
      </c>
      <c s="32">
        <f>0+L1242+L1246+L1250+L1254+L1258+L1262</f>
      </c>
      <c s="32">
        <f>0+M1242+M1246+M1250+M1254+M1258+M1262</f>
      </c>
    </row>
    <row r="1242" spans="1:16" ht="12.75">
      <c r="A1242" t="s">
        <v>48</v>
      </c>
      <c s="34" t="s">
        <v>4378</v>
      </c>
      <c s="34" t="s">
        <v>11220</v>
      </c>
      <c s="35" t="s">
        <v>5</v>
      </c>
      <c s="6" t="s">
        <v>10841</v>
      </c>
      <c s="36" t="s">
        <v>1289</v>
      </c>
      <c s="37">
        <v>1</v>
      </c>
      <c s="36">
        <v>0</v>
      </c>
      <c s="36">
        <f>ROUND(G1242*H1242,6)</f>
      </c>
      <c r="L1242" s="38">
        <v>0</v>
      </c>
      <c s="32">
        <f>ROUND(ROUND(L1242,2)*ROUND(G1242,3),2)</f>
      </c>
      <c s="36" t="s">
        <v>8175</v>
      </c>
      <c>
        <f>(M1242*21)/100</f>
      </c>
      <c t="s">
        <v>27</v>
      </c>
    </row>
    <row r="1243" spans="1:5" ht="12.75">
      <c r="A1243" s="35" t="s">
        <v>54</v>
      </c>
      <c r="E1243" s="39" t="s">
        <v>10841</v>
      </c>
    </row>
    <row r="1244" spans="1:5" ht="12.75">
      <c r="A1244" s="35" t="s">
        <v>56</v>
      </c>
      <c r="E1244" s="40" t="s">
        <v>5</v>
      </c>
    </row>
    <row r="1245" spans="1:5" ht="12.75">
      <c r="A1245" t="s">
        <v>58</v>
      </c>
      <c r="E1245" s="39" t="s">
        <v>5</v>
      </c>
    </row>
    <row r="1246" spans="1:16" ht="25.5">
      <c r="A1246" t="s">
        <v>48</v>
      </c>
      <c s="34" t="s">
        <v>4382</v>
      </c>
      <c s="34" t="s">
        <v>11221</v>
      </c>
      <c s="35" t="s">
        <v>5</v>
      </c>
      <c s="6" t="s">
        <v>10843</v>
      </c>
      <c s="36" t="s">
        <v>1408</v>
      </c>
      <c s="37">
        <v>50</v>
      </c>
      <c s="36">
        <v>0</v>
      </c>
      <c s="36">
        <f>ROUND(G1246*H1246,6)</f>
      </c>
      <c r="L1246" s="38">
        <v>0</v>
      </c>
      <c s="32">
        <f>ROUND(ROUND(L1246,2)*ROUND(G1246,3),2)</f>
      </c>
      <c s="36" t="s">
        <v>8175</v>
      </c>
      <c>
        <f>(M1246*21)/100</f>
      </c>
      <c t="s">
        <v>27</v>
      </c>
    </row>
    <row r="1247" spans="1:5" ht="25.5">
      <c r="A1247" s="35" t="s">
        <v>54</v>
      </c>
      <c r="E1247" s="39" t="s">
        <v>10843</v>
      </c>
    </row>
    <row r="1248" spans="1:5" ht="12.75">
      <c r="A1248" s="35" t="s">
        <v>56</v>
      </c>
      <c r="E1248" s="40" t="s">
        <v>5</v>
      </c>
    </row>
    <row r="1249" spans="1:5" ht="12.75">
      <c r="A1249" t="s">
        <v>58</v>
      </c>
      <c r="E1249" s="39" t="s">
        <v>5</v>
      </c>
    </row>
    <row r="1250" spans="1:16" ht="25.5">
      <c r="A1250" t="s">
        <v>48</v>
      </c>
      <c s="34" t="s">
        <v>4386</v>
      </c>
      <c s="34" t="s">
        <v>11222</v>
      </c>
      <c s="35" t="s">
        <v>5</v>
      </c>
      <c s="6" t="s">
        <v>10936</v>
      </c>
      <c s="36" t="s">
        <v>215</v>
      </c>
      <c s="37">
        <v>10</v>
      </c>
      <c s="36">
        <v>0</v>
      </c>
      <c s="36">
        <f>ROUND(G1250*H1250,6)</f>
      </c>
      <c r="L1250" s="38">
        <v>0</v>
      </c>
      <c s="32">
        <f>ROUND(ROUND(L1250,2)*ROUND(G1250,3),2)</f>
      </c>
      <c s="36" t="s">
        <v>8175</v>
      </c>
      <c>
        <f>(M1250*21)/100</f>
      </c>
      <c t="s">
        <v>27</v>
      </c>
    </row>
    <row r="1251" spans="1:5" ht="25.5">
      <c r="A1251" s="35" t="s">
        <v>54</v>
      </c>
      <c r="E1251" s="39" t="s">
        <v>10936</v>
      </c>
    </row>
    <row r="1252" spans="1:5" ht="12.75">
      <c r="A1252" s="35" t="s">
        <v>56</v>
      </c>
      <c r="E1252" s="40" t="s">
        <v>5</v>
      </c>
    </row>
    <row r="1253" spans="1:5" ht="12.75">
      <c r="A1253" t="s">
        <v>58</v>
      </c>
      <c r="E1253" s="39" t="s">
        <v>5</v>
      </c>
    </row>
    <row r="1254" spans="1:16" ht="12.75">
      <c r="A1254" t="s">
        <v>48</v>
      </c>
      <c s="34" t="s">
        <v>4391</v>
      </c>
      <c s="34" t="s">
        <v>11223</v>
      </c>
      <c s="35" t="s">
        <v>5</v>
      </c>
      <c s="6" t="s">
        <v>10847</v>
      </c>
      <c s="36" t="s">
        <v>52</v>
      </c>
      <c s="37">
        <v>5</v>
      </c>
      <c s="36">
        <v>0</v>
      </c>
      <c s="36">
        <f>ROUND(G1254*H1254,6)</f>
      </c>
      <c r="L1254" s="38">
        <v>0</v>
      </c>
      <c s="32">
        <f>ROUND(ROUND(L1254,2)*ROUND(G1254,3),2)</f>
      </c>
      <c s="36" t="s">
        <v>8175</v>
      </c>
      <c>
        <f>(M1254*21)/100</f>
      </c>
      <c t="s">
        <v>27</v>
      </c>
    </row>
    <row r="1255" spans="1:5" ht="12.75">
      <c r="A1255" s="35" t="s">
        <v>54</v>
      </c>
      <c r="E1255" s="39" t="s">
        <v>10847</v>
      </c>
    </row>
    <row r="1256" spans="1:5" ht="12.75">
      <c r="A1256" s="35" t="s">
        <v>56</v>
      </c>
      <c r="E1256" s="40" t="s">
        <v>5</v>
      </c>
    </row>
    <row r="1257" spans="1:5" ht="12.75">
      <c r="A1257" t="s">
        <v>58</v>
      </c>
      <c r="E1257" s="39" t="s">
        <v>5</v>
      </c>
    </row>
    <row r="1258" spans="1:16" ht="12.75">
      <c r="A1258" t="s">
        <v>48</v>
      </c>
      <c s="34" t="s">
        <v>4395</v>
      </c>
      <c s="34" t="s">
        <v>11224</v>
      </c>
      <c s="35" t="s">
        <v>5</v>
      </c>
      <c s="6" t="s">
        <v>8360</v>
      </c>
      <c s="36" t="s">
        <v>1289</v>
      </c>
      <c s="37">
        <v>1</v>
      </c>
      <c s="36">
        <v>0</v>
      </c>
      <c s="36">
        <f>ROUND(G1258*H1258,6)</f>
      </c>
      <c r="L1258" s="38">
        <v>0</v>
      </c>
      <c s="32">
        <f>ROUND(ROUND(L1258,2)*ROUND(G1258,3),2)</f>
      </c>
      <c s="36" t="s">
        <v>8175</v>
      </c>
      <c>
        <f>(M1258*21)/100</f>
      </c>
      <c t="s">
        <v>27</v>
      </c>
    </row>
    <row r="1259" spans="1:5" ht="12.75">
      <c r="A1259" s="35" t="s">
        <v>54</v>
      </c>
      <c r="E1259" s="39" t="s">
        <v>8360</v>
      </c>
    </row>
    <row r="1260" spans="1:5" ht="12.75">
      <c r="A1260" s="35" t="s">
        <v>56</v>
      </c>
      <c r="E1260" s="40" t="s">
        <v>5</v>
      </c>
    </row>
    <row r="1261" spans="1:5" ht="12.75">
      <c r="A1261" t="s">
        <v>58</v>
      </c>
      <c r="E1261" s="39" t="s">
        <v>5</v>
      </c>
    </row>
    <row r="1262" spans="1:16" ht="12.75">
      <c r="A1262" t="s">
        <v>48</v>
      </c>
      <c s="34" t="s">
        <v>4400</v>
      </c>
      <c s="34" t="s">
        <v>11225</v>
      </c>
      <c s="35" t="s">
        <v>5</v>
      </c>
      <c s="6" t="s">
        <v>8364</v>
      </c>
      <c s="36" t="s">
        <v>52</v>
      </c>
      <c s="37">
        <v>1</v>
      </c>
      <c s="36">
        <v>0</v>
      </c>
      <c s="36">
        <f>ROUND(G1262*H1262,6)</f>
      </c>
      <c r="L1262" s="38">
        <v>0</v>
      </c>
      <c s="32">
        <f>ROUND(ROUND(L1262,2)*ROUND(G1262,3),2)</f>
      </c>
      <c s="36" t="s">
        <v>8175</v>
      </c>
      <c>
        <f>(M1262*21)/100</f>
      </c>
      <c t="s">
        <v>27</v>
      </c>
    </row>
    <row r="1263" spans="1:5" ht="12.75">
      <c r="A1263" s="35" t="s">
        <v>54</v>
      </c>
      <c r="E1263" s="39" t="s">
        <v>8364</v>
      </c>
    </row>
    <row r="1264" spans="1:5" ht="12.75">
      <c r="A1264" s="35" t="s">
        <v>56</v>
      </c>
      <c r="E1264" s="40" t="s">
        <v>5</v>
      </c>
    </row>
    <row r="1265" spans="1:5" ht="12.75">
      <c r="A1265" t="s">
        <v>58</v>
      </c>
      <c r="E1265" s="39" t="s">
        <v>5</v>
      </c>
    </row>
    <row r="1266" spans="1:13" ht="12.75">
      <c r="A1266" t="s">
        <v>8165</v>
      </c>
      <c r="C1266" s="31" t="s">
        <v>8795</v>
      </c>
      <c r="E1266" s="33" t="s">
        <v>11226</v>
      </c>
      <c r="J1266" s="32">
        <f>0+J1267+J1312</f>
      </c>
      <c s="32">
        <f>0+K1267+K1312</f>
      </c>
      <c s="32">
        <f>0+L1267+L1312</f>
      </c>
      <c s="32">
        <f>0+M1267+M1312</f>
      </c>
    </row>
    <row r="1267" spans="1:13" ht="12.75">
      <c r="A1267" t="s">
        <v>46</v>
      </c>
      <c r="C1267" s="31" t="s">
        <v>8184</v>
      </c>
      <c r="E1267" s="33" t="s">
        <v>8169</v>
      </c>
      <c r="J1267" s="32">
        <f>0</f>
      </c>
      <c s="32">
        <f>0</f>
      </c>
      <c s="32">
        <f>0+L1268+L1272+L1276+L1280+L1284+L1288+L1292+L1296+L1300+L1304+L1308</f>
      </c>
      <c s="32">
        <f>0+M1268+M1272+M1276+M1280+M1284+M1288+M1292+M1296+M1300+M1304+M1308</f>
      </c>
    </row>
    <row r="1268" spans="1:16" ht="25.5">
      <c r="A1268" t="s">
        <v>48</v>
      </c>
      <c s="34" t="s">
        <v>4403</v>
      </c>
      <c s="34" t="s">
        <v>10819</v>
      </c>
      <c s="35" t="s">
        <v>7797</v>
      </c>
      <c s="6" t="s">
        <v>10820</v>
      </c>
      <c s="36" t="s">
        <v>52</v>
      </c>
      <c s="37">
        <v>1</v>
      </c>
      <c s="36">
        <v>0</v>
      </c>
      <c s="36">
        <f>ROUND(G1268*H1268,6)</f>
      </c>
      <c r="L1268" s="38">
        <v>0</v>
      </c>
      <c s="32">
        <f>ROUND(ROUND(L1268,2)*ROUND(G1268,3),2)</f>
      </c>
      <c s="36" t="s">
        <v>8172</v>
      </c>
      <c>
        <f>(M1268*21)/100</f>
      </c>
      <c t="s">
        <v>27</v>
      </c>
    </row>
    <row r="1269" spans="1:5" ht="12.75">
      <c r="A1269" s="35" t="s">
        <v>54</v>
      </c>
      <c r="E1269" s="39" t="s">
        <v>5</v>
      </c>
    </row>
    <row r="1270" spans="1:5" ht="12.75">
      <c r="A1270" s="35" t="s">
        <v>56</v>
      </c>
      <c r="E1270" s="40" t="s">
        <v>5</v>
      </c>
    </row>
    <row r="1271" spans="1:5" ht="12.75">
      <c r="A1271" t="s">
        <v>58</v>
      </c>
      <c r="E1271" s="39" t="s">
        <v>5</v>
      </c>
    </row>
    <row r="1272" spans="1:16" ht="12.75">
      <c r="A1272" t="s">
        <v>48</v>
      </c>
      <c s="34" t="s">
        <v>4407</v>
      </c>
      <c s="34" t="s">
        <v>11227</v>
      </c>
      <c s="35" t="s">
        <v>5</v>
      </c>
      <c s="6" t="s">
        <v>11228</v>
      </c>
      <c s="36" t="s">
        <v>52</v>
      </c>
      <c s="37">
        <v>1</v>
      </c>
      <c s="36">
        <v>0</v>
      </c>
      <c s="36">
        <f>ROUND(G1272*H1272,6)</f>
      </c>
      <c r="L1272" s="38">
        <v>0</v>
      </c>
      <c s="32">
        <f>ROUND(ROUND(L1272,2)*ROUND(G1272,3),2)</f>
      </c>
      <c s="36" t="s">
        <v>8175</v>
      </c>
      <c>
        <f>(M1272*21)/100</f>
      </c>
      <c t="s">
        <v>27</v>
      </c>
    </row>
    <row r="1273" spans="1:5" ht="38.25">
      <c r="A1273" s="35" t="s">
        <v>54</v>
      </c>
      <c r="E1273" s="39" t="s">
        <v>11229</v>
      </c>
    </row>
    <row r="1274" spans="1:5" ht="12.75">
      <c r="A1274" s="35" t="s">
        <v>56</v>
      </c>
      <c r="E1274" s="40" t="s">
        <v>5</v>
      </c>
    </row>
    <row r="1275" spans="1:5" ht="12.75">
      <c r="A1275" t="s">
        <v>58</v>
      </c>
      <c r="E1275" s="39" t="s">
        <v>5</v>
      </c>
    </row>
    <row r="1276" spans="1:16" ht="12.75">
      <c r="A1276" t="s">
        <v>48</v>
      </c>
      <c s="34" t="s">
        <v>1628</v>
      </c>
      <c s="34" t="s">
        <v>10974</v>
      </c>
      <c s="35" t="s">
        <v>8725</v>
      </c>
      <c s="6" t="s">
        <v>10975</v>
      </c>
      <c s="36" t="s">
        <v>52</v>
      </c>
      <c s="37">
        <v>1</v>
      </c>
      <c s="36">
        <v>0</v>
      </c>
      <c s="36">
        <f>ROUND(G1276*H1276,6)</f>
      </c>
      <c r="L1276" s="38">
        <v>0</v>
      </c>
      <c s="32">
        <f>ROUND(ROUND(L1276,2)*ROUND(G1276,3),2)</f>
      </c>
      <c s="36" t="s">
        <v>8172</v>
      </c>
      <c>
        <f>(M1276*21)/100</f>
      </c>
      <c t="s">
        <v>27</v>
      </c>
    </row>
    <row r="1277" spans="1:5" ht="12.75">
      <c r="A1277" s="35" t="s">
        <v>54</v>
      </c>
      <c r="E1277" s="39" t="s">
        <v>5</v>
      </c>
    </row>
    <row r="1278" spans="1:5" ht="12.75">
      <c r="A1278" s="35" t="s">
        <v>56</v>
      </c>
      <c r="E1278" s="40" t="s">
        <v>5</v>
      </c>
    </row>
    <row r="1279" spans="1:5" ht="12.75">
      <c r="A1279" t="s">
        <v>58</v>
      </c>
      <c r="E1279" s="39" t="s">
        <v>5</v>
      </c>
    </row>
    <row r="1280" spans="1:16" ht="25.5">
      <c r="A1280" t="s">
        <v>48</v>
      </c>
      <c s="34" t="s">
        <v>1634</v>
      </c>
      <c s="34" t="s">
        <v>11230</v>
      </c>
      <c s="35" t="s">
        <v>5</v>
      </c>
      <c s="6" t="s">
        <v>11231</v>
      </c>
      <c s="36" t="s">
        <v>52</v>
      </c>
      <c s="37">
        <v>1</v>
      </c>
      <c s="36">
        <v>0</v>
      </c>
      <c s="36">
        <f>ROUND(G1280*H1280,6)</f>
      </c>
      <c r="L1280" s="38">
        <v>0</v>
      </c>
      <c s="32">
        <f>ROUND(ROUND(L1280,2)*ROUND(G1280,3),2)</f>
      </c>
      <c s="36" t="s">
        <v>8175</v>
      </c>
      <c>
        <f>(M1280*21)/100</f>
      </c>
      <c t="s">
        <v>27</v>
      </c>
    </row>
    <row r="1281" spans="1:5" ht="38.25">
      <c r="A1281" s="35" t="s">
        <v>54</v>
      </c>
      <c r="E1281" s="39" t="s">
        <v>11232</v>
      </c>
    </row>
    <row r="1282" spans="1:5" ht="12.75">
      <c r="A1282" s="35" t="s">
        <v>56</v>
      </c>
      <c r="E1282" s="40" t="s">
        <v>5</v>
      </c>
    </row>
    <row r="1283" spans="1:5" ht="12.75">
      <c r="A1283" t="s">
        <v>58</v>
      </c>
      <c r="E1283" s="39" t="s">
        <v>5</v>
      </c>
    </row>
    <row r="1284" spans="1:16" ht="12.75">
      <c r="A1284" t="s">
        <v>48</v>
      </c>
      <c s="34" t="s">
        <v>1639</v>
      </c>
      <c s="34" t="s">
        <v>11233</v>
      </c>
      <c s="35" t="s">
        <v>5</v>
      </c>
      <c s="6" t="s">
        <v>10830</v>
      </c>
      <c s="36" t="s">
        <v>52</v>
      </c>
      <c s="37">
        <v>1</v>
      </c>
      <c s="36">
        <v>0</v>
      </c>
      <c s="36">
        <f>ROUND(G1284*H1284,6)</f>
      </c>
      <c r="L1284" s="38">
        <v>0</v>
      </c>
      <c s="32">
        <f>ROUND(ROUND(L1284,2)*ROUND(G1284,3),2)</f>
      </c>
      <c s="36" t="s">
        <v>8175</v>
      </c>
      <c>
        <f>(M1284*21)/100</f>
      </c>
      <c t="s">
        <v>27</v>
      </c>
    </row>
    <row r="1285" spans="1:5" ht="12.75">
      <c r="A1285" s="35" t="s">
        <v>54</v>
      </c>
      <c r="E1285" s="39" t="s">
        <v>10830</v>
      </c>
    </row>
    <row r="1286" spans="1:5" ht="12.75">
      <c r="A1286" s="35" t="s">
        <v>56</v>
      </c>
      <c r="E1286" s="40" t="s">
        <v>5</v>
      </c>
    </row>
    <row r="1287" spans="1:5" ht="12.75">
      <c r="A1287" t="s">
        <v>58</v>
      </c>
      <c r="E1287" s="39" t="s">
        <v>5</v>
      </c>
    </row>
    <row r="1288" spans="1:16" ht="12.75">
      <c r="A1288" t="s">
        <v>48</v>
      </c>
      <c s="34" t="s">
        <v>1644</v>
      </c>
      <c s="34" t="s">
        <v>11234</v>
      </c>
      <c s="35" t="s">
        <v>5</v>
      </c>
      <c s="6" t="s">
        <v>11035</v>
      </c>
      <c s="36" t="s">
        <v>52</v>
      </c>
      <c s="37">
        <v>1</v>
      </c>
      <c s="36">
        <v>0</v>
      </c>
      <c s="36">
        <f>ROUND(G1288*H1288,6)</f>
      </c>
      <c r="L1288" s="38">
        <v>0</v>
      </c>
      <c s="32">
        <f>ROUND(ROUND(L1288,2)*ROUND(G1288,3),2)</f>
      </c>
      <c s="36" t="s">
        <v>8175</v>
      </c>
      <c>
        <f>(M1288*21)/100</f>
      </c>
      <c t="s">
        <v>27</v>
      </c>
    </row>
    <row r="1289" spans="1:5" ht="12.75">
      <c r="A1289" s="35" t="s">
        <v>54</v>
      </c>
      <c r="E1289" s="39" t="s">
        <v>11035</v>
      </c>
    </row>
    <row r="1290" spans="1:5" ht="12.75">
      <c r="A1290" s="35" t="s">
        <v>56</v>
      </c>
      <c r="E1290" s="40" t="s">
        <v>5</v>
      </c>
    </row>
    <row r="1291" spans="1:5" ht="12.75">
      <c r="A1291" t="s">
        <v>58</v>
      </c>
      <c r="E1291" s="39" t="s">
        <v>5</v>
      </c>
    </row>
    <row r="1292" spans="1:16" ht="12.75">
      <c r="A1292" t="s">
        <v>48</v>
      </c>
      <c s="34" t="s">
        <v>1649</v>
      </c>
      <c s="34" t="s">
        <v>11235</v>
      </c>
      <c s="35" t="s">
        <v>5</v>
      </c>
      <c s="6" t="s">
        <v>10855</v>
      </c>
      <c s="36" t="s">
        <v>163</v>
      </c>
      <c s="37">
        <v>40</v>
      </c>
      <c s="36">
        <v>0</v>
      </c>
      <c s="36">
        <f>ROUND(G1292*H1292,6)</f>
      </c>
      <c r="L1292" s="38">
        <v>0</v>
      </c>
      <c s="32">
        <f>ROUND(ROUND(L1292,2)*ROUND(G1292,3),2)</f>
      </c>
      <c s="36" t="s">
        <v>8175</v>
      </c>
      <c>
        <f>(M1292*21)/100</f>
      </c>
      <c t="s">
        <v>27</v>
      </c>
    </row>
    <row r="1293" spans="1:5" ht="12.75">
      <c r="A1293" s="35" t="s">
        <v>54</v>
      </c>
      <c r="E1293" s="39" t="s">
        <v>10855</v>
      </c>
    </row>
    <row r="1294" spans="1:5" ht="25.5">
      <c r="A1294" s="35" t="s">
        <v>56</v>
      </c>
      <c r="E1294" s="40" t="s">
        <v>11236</v>
      </c>
    </row>
    <row r="1295" spans="1:5" ht="12.75">
      <c r="A1295" t="s">
        <v>58</v>
      </c>
      <c r="E1295" s="39" t="s">
        <v>5</v>
      </c>
    </row>
    <row r="1296" spans="1:16" ht="12.75">
      <c r="A1296" t="s">
        <v>48</v>
      </c>
      <c s="34" t="s">
        <v>1653</v>
      </c>
      <c s="34" t="s">
        <v>11237</v>
      </c>
      <c s="35" t="s">
        <v>5</v>
      </c>
      <c s="6" t="s">
        <v>10960</v>
      </c>
      <c s="36" t="s">
        <v>163</v>
      </c>
      <c s="37">
        <v>40</v>
      </c>
      <c s="36">
        <v>0</v>
      </c>
      <c s="36">
        <f>ROUND(G1296*H1296,6)</f>
      </c>
      <c r="L1296" s="38">
        <v>0</v>
      </c>
      <c s="32">
        <f>ROUND(ROUND(L1296,2)*ROUND(G1296,3),2)</f>
      </c>
      <c s="36" t="s">
        <v>8175</v>
      </c>
      <c>
        <f>(M1296*21)/100</f>
      </c>
      <c t="s">
        <v>27</v>
      </c>
    </row>
    <row r="1297" spans="1:5" ht="12.75">
      <c r="A1297" s="35" t="s">
        <v>54</v>
      </c>
      <c r="E1297" s="39" t="s">
        <v>10960</v>
      </c>
    </row>
    <row r="1298" spans="1:5" ht="25.5">
      <c r="A1298" s="35" t="s">
        <v>56</v>
      </c>
      <c r="E1298" s="40" t="s">
        <v>11236</v>
      </c>
    </row>
    <row r="1299" spans="1:5" ht="12.75">
      <c r="A1299" t="s">
        <v>58</v>
      </c>
      <c r="E1299" s="39" t="s">
        <v>5</v>
      </c>
    </row>
    <row r="1300" spans="1:16" ht="12.75">
      <c r="A1300" t="s">
        <v>48</v>
      </c>
      <c s="34" t="s">
        <v>1657</v>
      </c>
      <c s="34" t="s">
        <v>11238</v>
      </c>
      <c s="35" t="s">
        <v>5</v>
      </c>
      <c s="6" t="s">
        <v>10814</v>
      </c>
      <c s="36" t="s">
        <v>52</v>
      </c>
      <c s="37">
        <v>8</v>
      </c>
      <c s="36">
        <v>0</v>
      </c>
      <c s="36">
        <f>ROUND(G1300*H1300,6)</f>
      </c>
      <c r="L1300" s="38">
        <v>0</v>
      </c>
      <c s="32">
        <f>ROUND(ROUND(L1300,2)*ROUND(G1300,3),2)</f>
      </c>
      <c s="36" t="s">
        <v>8175</v>
      </c>
      <c>
        <f>(M1300*21)/100</f>
      </c>
      <c t="s">
        <v>27</v>
      </c>
    </row>
    <row r="1301" spans="1:5" ht="12.75">
      <c r="A1301" s="35" t="s">
        <v>54</v>
      </c>
      <c r="E1301" s="39" t="s">
        <v>10814</v>
      </c>
    </row>
    <row r="1302" spans="1:5" ht="12.75">
      <c r="A1302" s="35" t="s">
        <v>56</v>
      </c>
      <c r="E1302" s="40" t="s">
        <v>5</v>
      </c>
    </row>
    <row r="1303" spans="1:5" ht="12.75">
      <c r="A1303" t="s">
        <v>58</v>
      </c>
      <c r="E1303" s="39" t="s">
        <v>5</v>
      </c>
    </row>
    <row r="1304" spans="1:16" ht="12.75">
      <c r="A1304" t="s">
        <v>48</v>
      </c>
      <c s="34" t="s">
        <v>1661</v>
      </c>
      <c s="34" t="s">
        <v>11239</v>
      </c>
      <c s="35" t="s">
        <v>5</v>
      </c>
      <c s="6" t="s">
        <v>8339</v>
      </c>
      <c s="36" t="s">
        <v>52</v>
      </c>
      <c s="37">
        <v>4</v>
      </c>
      <c s="36">
        <v>0</v>
      </c>
      <c s="36">
        <f>ROUND(G1304*H1304,6)</f>
      </c>
      <c r="L1304" s="38">
        <v>0</v>
      </c>
      <c s="32">
        <f>ROUND(ROUND(L1304,2)*ROUND(G1304,3),2)</f>
      </c>
      <c s="36" t="s">
        <v>8175</v>
      </c>
      <c>
        <f>(M1304*21)/100</f>
      </c>
      <c t="s">
        <v>27</v>
      </c>
    </row>
    <row r="1305" spans="1:5" ht="12.75">
      <c r="A1305" s="35" t="s">
        <v>54</v>
      </c>
      <c r="E1305" s="39" t="s">
        <v>8339</v>
      </c>
    </row>
    <row r="1306" spans="1:5" ht="12.75">
      <c r="A1306" s="35" t="s">
        <v>56</v>
      </c>
      <c r="E1306" s="40" t="s">
        <v>5</v>
      </c>
    </row>
    <row r="1307" spans="1:5" ht="12.75">
      <c r="A1307" t="s">
        <v>58</v>
      </c>
      <c r="E1307" s="39" t="s">
        <v>5</v>
      </c>
    </row>
    <row r="1308" spans="1:16" ht="25.5">
      <c r="A1308" t="s">
        <v>48</v>
      </c>
      <c s="34" t="s">
        <v>1665</v>
      </c>
      <c s="34" t="s">
        <v>11240</v>
      </c>
      <c s="35" t="s">
        <v>5</v>
      </c>
      <c s="6" t="s">
        <v>10817</v>
      </c>
      <c s="36" t="s">
        <v>52</v>
      </c>
      <c s="37">
        <v>4</v>
      </c>
      <c s="36">
        <v>0</v>
      </c>
      <c s="36">
        <f>ROUND(G1308*H1308,6)</f>
      </c>
      <c r="L1308" s="38">
        <v>0</v>
      </c>
      <c s="32">
        <f>ROUND(ROUND(L1308,2)*ROUND(G1308,3),2)</f>
      </c>
      <c s="36" t="s">
        <v>8175</v>
      </c>
      <c>
        <f>(M1308*21)/100</f>
      </c>
      <c t="s">
        <v>27</v>
      </c>
    </row>
    <row r="1309" spans="1:5" ht="25.5">
      <c r="A1309" s="35" t="s">
        <v>54</v>
      </c>
      <c r="E1309" s="39" t="s">
        <v>10817</v>
      </c>
    </row>
    <row r="1310" spans="1:5" ht="12.75">
      <c r="A1310" s="35" t="s">
        <v>56</v>
      </c>
      <c r="E1310" s="40" t="s">
        <v>5</v>
      </c>
    </row>
    <row r="1311" spans="1:5" ht="12.75">
      <c r="A1311" t="s">
        <v>58</v>
      </c>
      <c r="E1311" s="39" t="s">
        <v>5</v>
      </c>
    </row>
    <row r="1312" spans="1:13" ht="12.75">
      <c r="A1312" t="s">
        <v>46</v>
      </c>
      <c r="C1312" s="31" t="s">
        <v>8216</v>
      </c>
      <c r="E1312" s="33" t="s">
        <v>10839</v>
      </c>
      <c r="J1312" s="32">
        <f>0</f>
      </c>
      <c s="32">
        <f>0</f>
      </c>
      <c s="32">
        <f>0+L1313+L1317+L1321+L1325+L1329+L1333</f>
      </c>
      <c s="32">
        <f>0+M1313+M1317+M1321+M1325+M1329+M1333</f>
      </c>
    </row>
    <row r="1313" spans="1:16" ht="12.75">
      <c r="A1313" t="s">
        <v>48</v>
      </c>
      <c s="34" t="s">
        <v>1669</v>
      </c>
      <c s="34" t="s">
        <v>11241</v>
      </c>
      <c s="35" t="s">
        <v>5</v>
      </c>
      <c s="6" t="s">
        <v>10841</v>
      </c>
      <c s="36" t="s">
        <v>1289</v>
      </c>
      <c s="37">
        <v>1</v>
      </c>
      <c s="36">
        <v>0</v>
      </c>
      <c s="36">
        <f>ROUND(G1313*H1313,6)</f>
      </c>
      <c r="L1313" s="38">
        <v>0</v>
      </c>
      <c s="32">
        <f>ROUND(ROUND(L1313,2)*ROUND(G1313,3),2)</f>
      </c>
      <c s="36" t="s">
        <v>8175</v>
      </c>
      <c>
        <f>(M1313*21)/100</f>
      </c>
      <c t="s">
        <v>27</v>
      </c>
    </row>
    <row r="1314" spans="1:5" ht="12.75">
      <c r="A1314" s="35" t="s">
        <v>54</v>
      </c>
      <c r="E1314" s="39" t="s">
        <v>10841</v>
      </c>
    </row>
    <row r="1315" spans="1:5" ht="12.75">
      <c r="A1315" s="35" t="s">
        <v>56</v>
      </c>
      <c r="E1315" s="40" t="s">
        <v>5</v>
      </c>
    </row>
    <row r="1316" spans="1:5" ht="12.75">
      <c r="A1316" t="s">
        <v>58</v>
      </c>
      <c r="E1316" s="39" t="s">
        <v>5</v>
      </c>
    </row>
    <row r="1317" spans="1:16" ht="25.5">
      <c r="A1317" t="s">
        <v>48</v>
      </c>
      <c s="34" t="s">
        <v>4413</v>
      </c>
      <c s="34" t="s">
        <v>11242</v>
      </c>
      <c s="35" t="s">
        <v>5</v>
      </c>
      <c s="6" t="s">
        <v>10843</v>
      </c>
      <c s="36" t="s">
        <v>1408</v>
      </c>
      <c s="37">
        <v>50</v>
      </c>
      <c s="36">
        <v>0</v>
      </c>
      <c s="36">
        <f>ROUND(G1317*H1317,6)</f>
      </c>
      <c r="L1317" s="38">
        <v>0</v>
      </c>
      <c s="32">
        <f>ROUND(ROUND(L1317,2)*ROUND(G1317,3),2)</f>
      </c>
      <c s="36" t="s">
        <v>8175</v>
      </c>
      <c>
        <f>(M1317*21)/100</f>
      </c>
      <c t="s">
        <v>27</v>
      </c>
    </row>
    <row r="1318" spans="1:5" ht="25.5">
      <c r="A1318" s="35" t="s">
        <v>54</v>
      </c>
      <c r="E1318" s="39" t="s">
        <v>10843</v>
      </c>
    </row>
    <row r="1319" spans="1:5" ht="12.75">
      <c r="A1319" s="35" t="s">
        <v>56</v>
      </c>
      <c r="E1319" s="40" t="s">
        <v>5</v>
      </c>
    </row>
    <row r="1320" spans="1:5" ht="12.75">
      <c r="A1320" t="s">
        <v>58</v>
      </c>
      <c r="E1320" s="39" t="s">
        <v>5</v>
      </c>
    </row>
    <row r="1321" spans="1:16" ht="25.5">
      <c r="A1321" t="s">
        <v>48</v>
      </c>
      <c s="34" t="s">
        <v>4417</v>
      </c>
      <c s="34" t="s">
        <v>11243</v>
      </c>
      <c s="35" t="s">
        <v>5</v>
      </c>
      <c s="6" t="s">
        <v>10936</v>
      </c>
      <c s="36" t="s">
        <v>215</v>
      </c>
      <c s="37">
        <v>10</v>
      </c>
      <c s="36">
        <v>0</v>
      </c>
      <c s="36">
        <f>ROUND(G1321*H1321,6)</f>
      </c>
      <c r="L1321" s="38">
        <v>0</v>
      </c>
      <c s="32">
        <f>ROUND(ROUND(L1321,2)*ROUND(G1321,3),2)</f>
      </c>
      <c s="36" t="s">
        <v>8175</v>
      </c>
      <c>
        <f>(M1321*21)/100</f>
      </c>
      <c t="s">
        <v>27</v>
      </c>
    </row>
    <row r="1322" spans="1:5" ht="25.5">
      <c r="A1322" s="35" t="s">
        <v>54</v>
      </c>
      <c r="E1322" s="39" t="s">
        <v>10936</v>
      </c>
    </row>
    <row r="1323" spans="1:5" ht="12.75">
      <c r="A1323" s="35" t="s">
        <v>56</v>
      </c>
      <c r="E1323" s="40" t="s">
        <v>5</v>
      </c>
    </row>
    <row r="1324" spans="1:5" ht="12.75">
      <c r="A1324" t="s">
        <v>58</v>
      </c>
      <c r="E1324" s="39" t="s">
        <v>5</v>
      </c>
    </row>
    <row r="1325" spans="1:16" ht="12.75">
      <c r="A1325" t="s">
        <v>48</v>
      </c>
      <c s="34" t="s">
        <v>4420</v>
      </c>
      <c s="34" t="s">
        <v>11244</v>
      </c>
      <c s="35" t="s">
        <v>5</v>
      </c>
      <c s="6" t="s">
        <v>10847</v>
      </c>
      <c s="36" t="s">
        <v>52</v>
      </c>
      <c s="37">
        <v>5</v>
      </c>
      <c s="36">
        <v>0</v>
      </c>
      <c s="36">
        <f>ROUND(G1325*H1325,6)</f>
      </c>
      <c r="L1325" s="38">
        <v>0</v>
      </c>
      <c s="32">
        <f>ROUND(ROUND(L1325,2)*ROUND(G1325,3),2)</f>
      </c>
      <c s="36" t="s">
        <v>8175</v>
      </c>
      <c>
        <f>(M1325*21)/100</f>
      </c>
      <c t="s">
        <v>27</v>
      </c>
    </row>
    <row r="1326" spans="1:5" ht="12.75">
      <c r="A1326" s="35" t="s">
        <v>54</v>
      </c>
      <c r="E1326" s="39" t="s">
        <v>10847</v>
      </c>
    </row>
    <row r="1327" spans="1:5" ht="12.75">
      <c r="A1327" s="35" t="s">
        <v>56</v>
      </c>
      <c r="E1327" s="40" t="s">
        <v>5</v>
      </c>
    </row>
    <row r="1328" spans="1:5" ht="12.75">
      <c r="A1328" t="s">
        <v>58</v>
      </c>
      <c r="E1328" s="39" t="s">
        <v>5</v>
      </c>
    </row>
    <row r="1329" spans="1:16" ht="12.75">
      <c r="A1329" t="s">
        <v>48</v>
      </c>
      <c s="34" t="s">
        <v>4423</v>
      </c>
      <c s="34" t="s">
        <v>11245</v>
      </c>
      <c s="35" t="s">
        <v>5</v>
      </c>
      <c s="6" t="s">
        <v>8360</v>
      </c>
      <c s="36" t="s">
        <v>1289</v>
      </c>
      <c s="37">
        <v>1</v>
      </c>
      <c s="36">
        <v>0</v>
      </c>
      <c s="36">
        <f>ROUND(G1329*H1329,6)</f>
      </c>
      <c r="L1329" s="38">
        <v>0</v>
      </c>
      <c s="32">
        <f>ROUND(ROUND(L1329,2)*ROUND(G1329,3),2)</f>
      </c>
      <c s="36" t="s">
        <v>8175</v>
      </c>
      <c>
        <f>(M1329*21)/100</f>
      </c>
      <c t="s">
        <v>27</v>
      </c>
    </row>
    <row r="1330" spans="1:5" ht="12.75">
      <c r="A1330" s="35" t="s">
        <v>54</v>
      </c>
      <c r="E1330" s="39" t="s">
        <v>8360</v>
      </c>
    </row>
    <row r="1331" spans="1:5" ht="12.75">
      <c r="A1331" s="35" t="s">
        <v>56</v>
      </c>
      <c r="E1331" s="40" t="s">
        <v>5</v>
      </c>
    </row>
    <row r="1332" spans="1:5" ht="12.75">
      <c r="A1332" t="s">
        <v>58</v>
      </c>
      <c r="E1332" s="39" t="s">
        <v>5</v>
      </c>
    </row>
    <row r="1333" spans="1:16" ht="12.75">
      <c r="A1333" t="s">
        <v>48</v>
      </c>
      <c s="34" t="s">
        <v>4426</v>
      </c>
      <c s="34" t="s">
        <v>11246</v>
      </c>
      <c s="35" t="s">
        <v>5</v>
      </c>
      <c s="6" t="s">
        <v>8364</v>
      </c>
      <c s="36" t="s">
        <v>52</v>
      </c>
      <c s="37">
        <v>1</v>
      </c>
      <c s="36">
        <v>0</v>
      </c>
      <c s="36">
        <f>ROUND(G1333*H1333,6)</f>
      </c>
      <c r="L1333" s="38">
        <v>0</v>
      </c>
      <c s="32">
        <f>ROUND(ROUND(L1333,2)*ROUND(G1333,3),2)</f>
      </c>
      <c s="36" t="s">
        <v>8175</v>
      </c>
      <c>
        <f>(M1333*21)/100</f>
      </c>
      <c t="s">
        <v>27</v>
      </c>
    </row>
    <row r="1334" spans="1:5" ht="12.75">
      <c r="A1334" s="35" t="s">
        <v>54</v>
      </c>
      <c r="E1334" s="39" t="s">
        <v>8364</v>
      </c>
    </row>
    <row r="1335" spans="1:5" ht="12.75">
      <c r="A1335" s="35" t="s">
        <v>56</v>
      </c>
      <c r="E1335" s="40" t="s">
        <v>5</v>
      </c>
    </row>
    <row r="1336" spans="1:5" ht="12.75">
      <c r="A1336" t="s">
        <v>58</v>
      </c>
      <c r="E1336" s="39" t="s">
        <v>5</v>
      </c>
    </row>
    <row r="1337" spans="1:13" ht="12.75">
      <c r="A1337" t="s">
        <v>8165</v>
      </c>
      <c r="C1337" s="31" t="s">
        <v>8816</v>
      </c>
      <c r="E1337" s="33" t="s">
        <v>11247</v>
      </c>
      <c r="J1337" s="32">
        <f>0+J1338+J1383</f>
      </c>
      <c s="32">
        <f>0+K1338+K1383</f>
      </c>
      <c s="32">
        <f>0+L1338+L1383</f>
      </c>
      <c s="32">
        <f>0+M1338+M1383</f>
      </c>
    </row>
    <row r="1338" spans="1:13" ht="12.75">
      <c r="A1338" t="s">
        <v>46</v>
      </c>
      <c r="C1338" s="31" t="s">
        <v>8184</v>
      </c>
      <c r="E1338" s="33" t="s">
        <v>8169</v>
      </c>
      <c r="J1338" s="32">
        <f>0</f>
      </c>
      <c s="32">
        <f>0</f>
      </c>
      <c s="32">
        <f>0+L1339+L1343+L1347+L1351+L1355+L1359+L1363+L1367+L1371+L1375+L1379</f>
      </c>
      <c s="32">
        <f>0+M1339+M1343+M1347+M1351+M1355+M1359+M1363+M1367+M1371+M1375+M1379</f>
      </c>
    </row>
    <row r="1339" spans="1:16" ht="25.5">
      <c r="A1339" t="s">
        <v>48</v>
      </c>
      <c s="34" t="s">
        <v>4429</v>
      </c>
      <c s="34" t="s">
        <v>10819</v>
      </c>
      <c s="35" t="s">
        <v>7805</v>
      </c>
      <c s="6" t="s">
        <v>10820</v>
      </c>
      <c s="36" t="s">
        <v>52</v>
      </c>
      <c s="37">
        <v>1</v>
      </c>
      <c s="36">
        <v>0</v>
      </c>
      <c s="36">
        <f>ROUND(G1339*H1339,6)</f>
      </c>
      <c r="L1339" s="38">
        <v>0</v>
      </c>
      <c s="32">
        <f>ROUND(ROUND(L1339,2)*ROUND(G1339,3),2)</f>
      </c>
      <c s="36" t="s">
        <v>8172</v>
      </c>
      <c>
        <f>(M1339*21)/100</f>
      </c>
      <c t="s">
        <v>27</v>
      </c>
    </row>
    <row r="1340" spans="1:5" ht="12.75">
      <c r="A1340" s="35" t="s">
        <v>54</v>
      </c>
      <c r="E1340" s="39" t="s">
        <v>5</v>
      </c>
    </row>
    <row r="1341" spans="1:5" ht="12.75">
      <c r="A1341" s="35" t="s">
        <v>56</v>
      </c>
      <c r="E1341" s="40" t="s">
        <v>5</v>
      </c>
    </row>
    <row r="1342" spans="1:5" ht="12.75">
      <c r="A1342" t="s">
        <v>58</v>
      </c>
      <c r="E1342" s="39" t="s">
        <v>5</v>
      </c>
    </row>
    <row r="1343" spans="1:16" ht="12.75">
      <c r="A1343" t="s">
        <v>48</v>
      </c>
      <c s="34" t="s">
        <v>4432</v>
      </c>
      <c s="34" t="s">
        <v>11248</v>
      </c>
      <c s="35" t="s">
        <v>5</v>
      </c>
      <c s="6" t="s">
        <v>11228</v>
      </c>
      <c s="36" t="s">
        <v>52</v>
      </c>
      <c s="37">
        <v>1</v>
      </c>
      <c s="36">
        <v>0</v>
      </c>
      <c s="36">
        <f>ROUND(G1343*H1343,6)</f>
      </c>
      <c r="L1343" s="38">
        <v>0</v>
      </c>
      <c s="32">
        <f>ROUND(ROUND(L1343,2)*ROUND(G1343,3),2)</f>
      </c>
      <c s="36" t="s">
        <v>8175</v>
      </c>
      <c>
        <f>(M1343*21)/100</f>
      </c>
      <c t="s">
        <v>27</v>
      </c>
    </row>
    <row r="1344" spans="1:5" ht="38.25">
      <c r="A1344" s="35" t="s">
        <v>54</v>
      </c>
      <c r="E1344" s="39" t="s">
        <v>11229</v>
      </c>
    </row>
    <row r="1345" spans="1:5" ht="12.75">
      <c r="A1345" s="35" t="s">
        <v>56</v>
      </c>
      <c r="E1345" s="40" t="s">
        <v>5</v>
      </c>
    </row>
    <row r="1346" spans="1:5" ht="12.75">
      <c r="A1346" t="s">
        <v>58</v>
      </c>
      <c r="E1346" s="39" t="s">
        <v>5</v>
      </c>
    </row>
    <row r="1347" spans="1:16" ht="12.75">
      <c r="A1347" t="s">
        <v>48</v>
      </c>
      <c s="34" t="s">
        <v>4435</v>
      </c>
      <c s="34" t="s">
        <v>10974</v>
      </c>
      <c s="35" t="s">
        <v>8787</v>
      </c>
      <c s="6" t="s">
        <v>10975</v>
      </c>
      <c s="36" t="s">
        <v>52</v>
      </c>
      <c s="37">
        <v>1</v>
      </c>
      <c s="36">
        <v>0</v>
      </c>
      <c s="36">
        <f>ROUND(G1347*H1347,6)</f>
      </c>
      <c r="L1347" s="38">
        <v>0</v>
      </c>
      <c s="32">
        <f>ROUND(ROUND(L1347,2)*ROUND(G1347,3),2)</f>
      </c>
      <c s="36" t="s">
        <v>8172</v>
      </c>
      <c>
        <f>(M1347*21)/100</f>
      </c>
      <c t="s">
        <v>27</v>
      </c>
    </row>
    <row r="1348" spans="1:5" ht="12.75">
      <c r="A1348" s="35" t="s">
        <v>54</v>
      </c>
      <c r="E1348" s="39" t="s">
        <v>5</v>
      </c>
    </row>
    <row r="1349" spans="1:5" ht="12.75">
      <c r="A1349" s="35" t="s">
        <v>56</v>
      </c>
      <c r="E1349" s="40" t="s">
        <v>5</v>
      </c>
    </row>
    <row r="1350" spans="1:5" ht="12.75">
      <c r="A1350" t="s">
        <v>58</v>
      </c>
      <c r="E1350" s="39" t="s">
        <v>5</v>
      </c>
    </row>
    <row r="1351" spans="1:16" ht="25.5">
      <c r="A1351" t="s">
        <v>48</v>
      </c>
      <c s="34" t="s">
        <v>4438</v>
      </c>
      <c s="34" t="s">
        <v>11249</v>
      </c>
      <c s="35" t="s">
        <v>5</v>
      </c>
      <c s="6" t="s">
        <v>11231</v>
      </c>
      <c s="36" t="s">
        <v>52</v>
      </c>
      <c s="37">
        <v>1</v>
      </c>
      <c s="36">
        <v>0</v>
      </c>
      <c s="36">
        <f>ROUND(G1351*H1351,6)</f>
      </c>
      <c r="L1351" s="38">
        <v>0</v>
      </c>
      <c s="32">
        <f>ROUND(ROUND(L1351,2)*ROUND(G1351,3),2)</f>
      </c>
      <c s="36" t="s">
        <v>8175</v>
      </c>
      <c>
        <f>(M1351*21)/100</f>
      </c>
      <c t="s">
        <v>27</v>
      </c>
    </row>
    <row r="1352" spans="1:5" ht="38.25">
      <c r="A1352" s="35" t="s">
        <v>54</v>
      </c>
      <c r="E1352" s="39" t="s">
        <v>11232</v>
      </c>
    </row>
    <row r="1353" spans="1:5" ht="12.75">
      <c r="A1353" s="35" t="s">
        <v>56</v>
      </c>
      <c r="E1353" s="40" t="s">
        <v>5</v>
      </c>
    </row>
    <row r="1354" spans="1:5" ht="12.75">
      <c r="A1354" t="s">
        <v>58</v>
      </c>
      <c r="E1354" s="39" t="s">
        <v>5</v>
      </c>
    </row>
    <row r="1355" spans="1:16" ht="12.75">
      <c r="A1355" t="s">
        <v>48</v>
      </c>
      <c s="34" t="s">
        <v>4441</v>
      </c>
      <c s="34" t="s">
        <v>11250</v>
      </c>
      <c s="35" t="s">
        <v>5</v>
      </c>
      <c s="6" t="s">
        <v>10830</v>
      </c>
      <c s="36" t="s">
        <v>52</v>
      </c>
      <c s="37">
        <v>1</v>
      </c>
      <c s="36">
        <v>0</v>
      </c>
      <c s="36">
        <f>ROUND(G1355*H1355,6)</f>
      </c>
      <c r="L1355" s="38">
        <v>0</v>
      </c>
      <c s="32">
        <f>ROUND(ROUND(L1355,2)*ROUND(G1355,3),2)</f>
      </c>
      <c s="36" t="s">
        <v>8175</v>
      </c>
      <c>
        <f>(M1355*21)/100</f>
      </c>
      <c t="s">
        <v>27</v>
      </c>
    </row>
    <row r="1356" spans="1:5" ht="12.75">
      <c r="A1356" s="35" t="s">
        <v>54</v>
      </c>
      <c r="E1356" s="39" t="s">
        <v>10830</v>
      </c>
    </row>
    <row r="1357" spans="1:5" ht="12.75">
      <c r="A1357" s="35" t="s">
        <v>56</v>
      </c>
      <c r="E1357" s="40" t="s">
        <v>5</v>
      </c>
    </row>
    <row r="1358" spans="1:5" ht="12.75">
      <c r="A1358" t="s">
        <v>58</v>
      </c>
      <c r="E1358" s="39" t="s">
        <v>5</v>
      </c>
    </row>
    <row r="1359" spans="1:16" ht="12.75">
      <c r="A1359" t="s">
        <v>48</v>
      </c>
      <c s="34" t="s">
        <v>4444</v>
      </c>
      <c s="34" t="s">
        <v>11251</v>
      </c>
      <c s="35" t="s">
        <v>5</v>
      </c>
      <c s="6" t="s">
        <v>11035</v>
      </c>
      <c s="36" t="s">
        <v>52</v>
      </c>
      <c s="37">
        <v>1</v>
      </c>
      <c s="36">
        <v>0</v>
      </c>
      <c s="36">
        <f>ROUND(G1359*H1359,6)</f>
      </c>
      <c r="L1359" s="38">
        <v>0</v>
      </c>
      <c s="32">
        <f>ROUND(ROUND(L1359,2)*ROUND(G1359,3),2)</f>
      </c>
      <c s="36" t="s">
        <v>8175</v>
      </c>
      <c>
        <f>(M1359*21)/100</f>
      </c>
      <c t="s">
        <v>27</v>
      </c>
    </row>
    <row r="1360" spans="1:5" ht="12.75">
      <c r="A1360" s="35" t="s">
        <v>54</v>
      </c>
      <c r="E1360" s="39" t="s">
        <v>11035</v>
      </c>
    </row>
    <row r="1361" spans="1:5" ht="12.75">
      <c r="A1361" s="35" t="s">
        <v>56</v>
      </c>
      <c r="E1361" s="40" t="s">
        <v>5</v>
      </c>
    </row>
    <row r="1362" spans="1:5" ht="12.75">
      <c r="A1362" t="s">
        <v>58</v>
      </c>
      <c r="E1362" s="39" t="s">
        <v>5</v>
      </c>
    </row>
    <row r="1363" spans="1:16" ht="12.75">
      <c r="A1363" t="s">
        <v>48</v>
      </c>
      <c s="34" t="s">
        <v>4447</v>
      </c>
      <c s="34" t="s">
        <v>11252</v>
      </c>
      <c s="35" t="s">
        <v>5</v>
      </c>
      <c s="6" t="s">
        <v>10855</v>
      </c>
      <c s="36" t="s">
        <v>163</v>
      </c>
      <c s="37">
        <v>45</v>
      </c>
      <c s="36">
        <v>0</v>
      </c>
      <c s="36">
        <f>ROUND(G1363*H1363,6)</f>
      </c>
      <c r="L1363" s="38">
        <v>0</v>
      </c>
      <c s="32">
        <f>ROUND(ROUND(L1363,2)*ROUND(G1363,3),2)</f>
      </c>
      <c s="36" t="s">
        <v>8175</v>
      </c>
      <c>
        <f>(M1363*21)/100</f>
      </c>
      <c t="s">
        <v>27</v>
      </c>
    </row>
    <row r="1364" spans="1:5" ht="12.75">
      <c r="A1364" s="35" t="s">
        <v>54</v>
      </c>
      <c r="E1364" s="39" t="s">
        <v>10855</v>
      </c>
    </row>
    <row r="1365" spans="1:5" ht="25.5">
      <c r="A1365" s="35" t="s">
        <v>56</v>
      </c>
      <c r="E1365" s="40" t="s">
        <v>11253</v>
      </c>
    </row>
    <row r="1366" spans="1:5" ht="12.75">
      <c r="A1366" t="s">
        <v>58</v>
      </c>
      <c r="E1366" s="39" t="s">
        <v>5</v>
      </c>
    </row>
    <row r="1367" spans="1:16" ht="12.75">
      <c r="A1367" t="s">
        <v>48</v>
      </c>
      <c s="34" t="s">
        <v>4451</v>
      </c>
      <c s="34" t="s">
        <v>11254</v>
      </c>
      <c s="35" t="s">
        <v>5</v>
      </c>
      <c s="6" t="s">
        <v>10960</v>
      </c>
      <c s="36" t="s">
        <v>163</v>
      </c>
      <c s="37">
        <v>45</v>
      </c>
      <c s="36">
        <v>0</v>
      </c>
      <c s="36">
        <f>ROUND(G1367*H1367,6)</f>
      </c>
      <c r="L1367" s="38">
        <v>0</v>
      </c>
      <c s="32">
        <f>ROUND(ROUND(L1367,2)*ROUND(G1367,3),2)</f>
      </c>
      <c s="36" t="s">
        <v>8175</v>
      </c>
      <c>
        <f>(M1367*21)/100</f>
      </c>
      <c t="s">
        <v>27</v>
      </c>
    </row>
    <row r="1368" spans="1:5" ht="12.75">
      <c r="A1368" s="35" t="s">
        <v>54</v>
      </c>
      <c r="E1368" s="39" t="s">
        <v>10960</v>
      </c>
    </row>
    <row r="1369" spans="1:5" ht="25.5">
      <c r="A1369" s="35" t="s">
        <v>56</v>
      </c>
      <c r="E1369" s="40" t="s">
        <v>11253</v>
      </c>
    </row>
    <row r="1370" spans="1:5" ht="12.75">
      <c r="A1370" t="s">
        <v>58</v>
      </c>
      <c r="E1370" s="39" t="s">
        <v>5</v>
      </c>
    </row>
    <row r="1371" spans="1:16" ht="12.75">
      <c r="A1371" t="s">
        <v>48</v>
      </c>
      <c s="34" t="s">
        <v>4454</v>
      </c>
      <c s="34" t="s">
        <v>11255</v>
      </c>
      <c s="35" t="s">
        <v>5</v>
      </c>
      <c s="6" t="s">
        <v>10814</v>
      </c>
      <c s="36" t="s">
        <v>52</v>
      </c>
      <c s="37">
        <v>9</v>
      </c>
      <c s="36">
        <v>0</v>
      </c>
      <c s="36">
        <f>ROUND(G1371*H1371,6)</f>
      </c>
      <c r="L1371" s="38">
        <v>0</v>
      </c>
      <c s="32">
        <f>ROUND(ROUND(L1371,2)*ROUND(G1371,3),2)</f>
      </c>
      <c s="36" t="s">
        <v>8175</v>
      </c>
      <c>
        <f>(M1371*21)/100</f>
      </c>
      <c t="s">
        <v>27</v>
      </c>
    </row>
    <row r="1372" spans="1:5" ht="12.75">
      <c r="A1372" s="35" t="s">
        <v>54</v>
      </c>
      <c r="E1372" s="39" t="s">
        <v>10814</v>
      </c>
    </row>
    <row r="1373" spans="1:5" ht="12.75">
      <c r="A1373" s="35" t="s">
        <v>56</v>
      </c>
      <c r="E1373" s="40" t="s">
        <v>5</v>
      </c>
    </row>
    <row r="1374" spans="1:5" ht="12.75">
      <c r="A1374" t="s">
        <v>58</v>
      </c>
      <c r="E1374" s="39" t="s">
        <v>5</v>
      </c>
    </row>
    <row r="1375" spans="1:16" ht="12.75">
      <c r="A1375" t="s">
        <v>48</v>
      </c>
      <c s="34" t="s">
        <v>4457</v>
      </c>
      <c s="34" t="s">
        <v>11256</v>
      </c>
      <c s="35" t="s">
        <v>5</v>
      </c>
      <c s="6" t="s">
        <v>8339</v>
      </c>
      <c s="36" t="s">
        <v>52</v>
      </c>
      <c s="37">
        <v>5</v>
      </c>
      <c s="36">
        <v>0</v>
      </c>
      <c s="36">
        <f>ROUND(G1375*H1375,6)</f>
      </c>
      <c r="L1375" s="38">
        <v>0</v>
      </c>
      <c s="32">
        <f>ROUND(ROUND(L1375,2)*ROUND(G1375,3),2)</f>
      </c>
      <c s="36" t="s">
        <v>8175</v>
      </c>
      <c>
        <f>(M1375*21)/100</f>
      </c>
      <c t="s">
        <v>27</v>
      </c>
    </row>
    <row r="1376" spans="1:5" ht="12.75">
      <c r="A1376" s="35" t="s">
        <v>54</v>
      </c>
      <c r="E1376" s="39" t="s">
        <v>8339</v>
      </c>
    </row>
    <row r="1377" spans="1:5" ht="12.75">
      <c r="A1377" s="35" t="s">
        <v>56</v>
      </c>
      <c r="E1377" s="40" t="s">
        <v>5</v>
      </c>
    </row>
    <row r="1378" spans="1:5" ht="12.75">
      <c r="A1378" t="s">
        <v>58</v>
      </c>
      <c r="E1378" s="39" t="s">
        <v>5</v>
      </c>
    </row>
    <row r="1379" spans="1:16" ht="25.5">
      <c r="A1379" t="s">
        <v>48</v>
      </c>
      <c s="34" t="s">
        <v>4460</v>
      </c>
      <c s="34" t="s">
        <v>11257</v>
      </c>
      <c s="35" t="s">
        <v>5</v>
      </c>
      <c s="6" t="s">
        <v>10817</v>
      </c>
      <c s="36" t="s">
        <v>52</v>
      </c>
      <c s="37">
        <v>4</v>
      </c>
      <c s="36">
        <v>0</v>
      </c>
      <c s="36">
        <f>ROUND(G1379*H1379,6)</f>
      </c>
      <c r="L1379" s="38">
        <v>0</v>
      </c>
      <c s="32">
        <f>ROUND(ROUND(L1379,2)*ROUND(G1379,3),2)</f>
      </c>
      <c s="36" t="s">
        <v>8175</v>
      </c>
      <c>
        <f>(M1379*21)/100</f>
      </c>
      <c t="s">
        <v>27</v>
      </c>
    </row>
    <row r="1380" spans="1:5" ht="25.5">
      <c r="A1380" s="35" t="s">
        <v>54</v>
      </c>
      <c r="E1380" s="39" t="s">
        <v>10817</v>
      </c>
    </row>
    <row r="1381" spans="1:5" ht="12.75">
      <c r="A1381" s="35" t="s">
        <v>56</v>
      </c>
      <c r="E1381" s="40" t="s">
        <v>5</v>
      </c>
    </row>
    <row r="1382" spans="1:5" ht="12.75">
      <c r="A1382" t="s">
        <v>58</v>
      </c>
      <c r="E1382" s="39" t="s">
        <v>5</v>
      </c>
    </row>
    <row r="1383" spans="1:13" ht="12.75">
      <c r="A1383" t="s">
        <v>46</v>
      </c>
      <c r="C1383" s="31" t="s">
        <v>8216</v>
      </c>
      <c r="E1383" s="33" t="s">
        <v>10839</v>
      </c>
      <c r="J1383" s="32">
        <f>0</f>
      </c>
      <c s="32">
        <f>0</f>
      </c>
      <c s="32">
        <f>0+L1384+L1388+L1392+L1396+L1400+L1404</f>
      </c>
      <c s="32">
        <f>0+M1384+M1388+M1392+M1396+M1400+M1404</f>
      </c>
    </row>
    <row r="1384" spans="1:16" ht="12.75">
      <c r="A1384" t="s">
        <v>48</v>
      </c>
      <c s="34" t="s">
        <v>4463</v>
      </c>
      <c s="34" t="s">
        <v>11258</v>
      </c>
      <c s="35" t="s">
        <v>5</v>
      </c>
      <c s="6" t="s">
        <v>10841</v>
      </c>
      <c s="36" t="s">
        <v>1289</v>
      </c>
      <c s="37">
        <v>1</v>
      </c>
      <c s="36">
        <v>0</v>
      </c>
      <c s="36">
        <f>ROUND(G1384*H1384,6)</f>
      </c>
      <c r="L1384" s="38">
        <v>0</v>
      </c>
      <c s="32">
        <f>ROUND(ROUND(L1384,2)*ROUND(G1384,3),2)</f>
      </c>
      <c s="36" t="s">
        <v>8175</v>
      </c>
      <c>
        <f>(M1384*21)/100</f>
      </c>
      <c t="s">
        <v>27</v>
      </c>
    </row>
    <row r="1385" spans="1:5" ht="12.75">
      <c r="A1385" s="35" t="s">
        <v>54</v>
      </c>
      <c r="E1385" s="39" t="s">
        <v>10841</v>
      </c>
    </row>
    <row r="1386" spans="1:5" ht="12.75">
      <c r="A1386" s="35" t="s">
        <v>56</v>
      </c>
      <c r="E1386" s="40" t="s">
        <v>5</v>
      </c>
    </row>
    <row r="1387" spans="1:5" ht="12.75">
      <c r="A1387" t="s">
        <v>58</v>
      </c>
      <c r="E1387" s="39" t="s">
        <v>5</v>
      </c>
    </row>
    <row r="1388" spans="1:16" ht="25.5">
      <c r="A1388" t="s">
        <v>48</v>
      </c>
      <c s="34" t="s">
        <v>4466</v>
      </c>
      <c s="34" t="s">
        <v>11259</v>
      </c>
      <c s="35" t="s">
        <v>5</v>
      </c>
      <c s="6" t="s">
        <v>10843</v>
      </c>
      <c s="36" t="s">
        <v>1408</v>
      </c>
      <c s="37">
        <v>50</v>
      </c>
      <c s="36">
        <v>0</v>
      </c>
      <c s="36">
        <f>ROUND(G1388*H1388,6)</f>
      </c>
      <c r="L1388" s="38">
        <v>0</v>
      </c>
      <c s="32">
        <f>ROUND(ROUND(L1388,2)*ROUND(G1388,3),2)</f>
      </c>
      <c s="36" t="s">
        <v>8175</v>
      </c>
      <c>
        <f>(M1388*21)/100</f>
      </c>
      <c t="s">
        <v>27</v>
      </c>
    </row>
    <row r="1389" spans="1:5" ht="25.5">
      <c r="A1389" s="35" t="s">
        <v>54</v>
      </c>
      <c r="E1389" s="39" t="s">
        <v>10843</v>
      </c>
    </row>
    <row r="1390" spans="1:5" ht="12.75">
      <c r="A1390" s="35" t="s">
        <v>56</v>
      </c>
      <c r="E1390" s="40" t="s">
        <v>5</v>
      </c>
    </row>
    <row r="1391" spans="1:5" ht="12.75">
      <c r="A1391" t="s">
        <v>58</v>
      </c>
      <c r="E1391" s="39" t="s">
        <v>5</v>
      </c>
    </row>
    <row r="1392" spans="1:16" ht="25.5">
      <c r="A1392" t="s">
        <v>48</v>
      </c>
      <c s="34" t="s">
        <v>4469</v>
      </c>
      <c s="34" t="s">
        <v>11260</v>
      </c>
      <c s="35" t="s">
        <v>5</v>
      </c>
      <c s="6" t="s">
        <v>10936</v>
      </c>
      <c s="36" t="s">
        <v>215</v>
      </c>
      <c s="37">
        <v>10</v>
      </c>
      <c s="36">
        <v>0</v>
      </c>
      <c s="36">
        <f>ROUND(G1392*H1392,6)</f>
      </c>
      <c r="L1392" s="38">
        <v>0</v>
      </c>
      <c s="32">
        <f>ROUND(ROUND(L1392,2)*ROUND(G1392,3),2)</f>
      </c>
      <c s="36" t="s">
        <v>8175</v>
      </c>
      <c>
        <f>(M1392*21)/100</f>
      </c>
      <c t="s">
        <v>27</v>
      </c>
    </row>
    <row r="1393" spans="1:5" ht="25.5">
      <c r="A1393" s="35" t="s">
        <v>54</v>
      </c>
      <c r="E1393" s="39" t="s">
        <v>10936</v>
      </c>
    </row>
    <row r="1394" spans="1:5" ht="12.75">
      <c r="A1394" s="35" t="s">
        <v>56</v>
      </c>
      <c r="E1394" s="40" t="s">
        <v>5</v>
      </c>
    </row>
    <row r="1395" spans="1:5" ht="12.75">
      <c r="A1395" t="s">
        <v>58</v>
      </c>
      <c r="E1395" s="39" t="s">
        <v>5</v>
      </c>
    </row>
    <row r="1396" spans="1:16" ht="12.75">
      <c r="A1396" t="s">
        <v>48</v>
      </c>
      <c s="34" t="s">
        <v>4472</v>
      </c>
      <c s="34" t="s">
        <v>11261</v>
      </c>
      <c s="35" t="s">
        <v>5</v>
      </c>
      <c s="6" t="s">
        <v>10847</v>
      </c>
      <c s="36" t="s">
        <v>52</v>
      </c>
      <c s="37">
        <v>5</v>
      </c>
      <c s="36">
        <v>0</v>
      </c>
      <c s="36">
        <f>ROUND(G1396*H1396,6)</f>
      </c>
      <c r="L1396" s="38">
        <v>0</v>
      </c>
      <c s="32">
        <f>ROUND(ROUND(L1396,2)*ROUND(G1396,3),2)</f>
      </c>
      <c s="36" t="s">
        <v>8175</v>
      </c>
      <c>
        <f>(M1396*21)/100</f>
      </c>
      <c t="s">
        <v>27</v>
      </c>
    </row>
    <row r="1397" spans="1:5" ht="12.75">
      <c r="A1397" s="35" t="s">
        <v>54</v>
      </c>
      <c r="E1397" s="39" t="s">
        <v>10847</v>
      </c>
    </row>
    <row r="1398" spans="1:5" ht="12.75">
      <c r="A1398" s="35" t="s">
        <v>56</v>
      </c>
      <c r="E1398" s="40" t="s">
        <v>5</v>
      </c>
    </row>
    <row r="1399" spans="1:5" ht="12.75">
      <c r="A1399" t="s">
        <v>58</v>
      </c>
      <c r="E1399" s="39" t="s">
        <v>5</v>
      </c>
    </row>
    <row r="1400" spans="1:16" ht="12.75">
      <c r="A1400" t="s">
        <v>48</v>
      </c>
      <c s="34" t="s">
        <v>4475</v>
      </c>
      <c s="34" t="s">
        <v>11262</v>
      </c>
      <c s="35" t="s">
        <v>5</v>
      </c>
      <c s="6" t="s">
        <v>8360</v>
      </c>
      <c s="36" t="s">
        <v>1289</v>
      </c>
      <c s="37">
        <v>1</v>
      </c>
      <c s="36">
        <v>0</v>
      </c>
      <c s="36">
        <f>ROUND(G1400*H1400,6)</f>
      </c>
      <c r="L1400" s="38">
        <v>0</v>
      </c>
      <c s="32">
        <f>ROUND(ROUND(L1400,2)*ROUND(G1400,3),2)</f>
      </c>
      <c s="36" t="s">
        <v>8175</v>
      </c>
      <c>
        <f>(M1400*21)/100</f>
      </c>
      <c t="s">
        <v>27</v>
      </c>
    </row>
    <row r="1401" spans="1:5" ht="12.75">
      <c r="A1401" s="35" t="s">
        <v>54</v>
      </c>
      <c r="E1401" s="39" t="s">
        <v>8360</v>
      </c>
    </row>
    <row r="1402" spans="1:5" ht="12.75">
      <c r="A1402" s="35" t="s">
        <v>56</v>
      </c>
      <c r="E1402" s="40" t="s">
        <v>5</v>
      </c>
    </row>
    <row r="1403" spans="1:5" ht="12.75">
      <c r="A1403" t="s">
        <v>58</v>
      </c>
      <c r="E1403" s="39" t="s">
        <v>5</v>
      </c>
    </row>
    <row r="1404" spans="1:16" ht="12.75">
      <c r="A1404" t="s">
        <v>48</v>
      </c>
      <c s="34" t="s">
        <v>4478</v>
      </c>
      <c s="34" t="s">
        <v>11263</v>
      </c>
      <c s="35" t="s">
        <v>5</v>
      </c>
      <c s="6" t="s">
        <v>8364</v>
      </c>
      <c s="36" t="s">
        <v>52</v>
      </c>
      <c s="37">
        <v>1</v>
      </c>
      <c s="36">
        <v>0</v>
      </c>
      <c s="36">
        <f>ROUND(G1404*H1404,6)</f>
      </c>
      <c r="L1404" s="38">
        <v>0</v>
      </c>
      <c s="32">
        <f>ROUND(ROUND(L1404,2)*ROUND(G1404,3),2)</f>
      </c>
      <c s="36" t="s">
        <v>8175</v>
      </c>
      <c>
        <f>(M1404*21)/100</f>
      </c>
      <c t="s">
        <v>27</v>
      </c>
    </row>
    <row r="1405" spans="1:5" ht="12.75">
      <c r="A1405" s="35" t="s">
        <v>54</v>
      </c>
      <c r="E1405" s="39" t="s">
        <v>8364</v>
      </c>
    </row>
    <row r="1406" spans="1:5" ht="12.75">
      <c r="A1406" s="35" t="s">
        <v>56</v>
      </c>
      <c r="E1406" s="40" t="s">
        <v>5</v>
      </c>
    </row>
    <row r="1407" spans="1:5" ht="12.75">
      <c r="A1407" t="s">
        <v>58</v>
      </c>
      <c r="E1407" s="39" t="s">
        <v>5</v>
      </c>
    </row>
    <row r="1408" spans="1:13" ht="25.5">
      <c r="A1408" t="s">
        <v>8165</v>
      </c>
      <c r="C1408" s="31" t="s">
        <v>8913</v>
      </c>
      <c r="E1408" s="33" t="s">
        <v>11264</v>
      </c>
      <c r="J1408" s="32">
        <f>0+J1409</f>
      </c>
      <c s="32">
        <f>0+K1409</f>
      </c>
      <c s="32">
        <f>0+L1409</f>
      </c>
      <c s="32">
        <f>0+M1409</f>
      </c>
    </row>
    <row r="1409" spans="1:13" ht="12.75">
      <c r="A1409" t="s">
        <v>46</v>
      </c>
      <c r="C1409" s="31" t="s">
        <v>10805</v>
      </c>
      <c r="E1409" s="33" t="s">
        <v>10806</v>
      </c>
      <c r="J1409" s="32">
        <f>0</f>
      </c>
      <c s="32">
        <f>0</f>
      </c>
      <c s="32">
        <f>0+L1410+L1414+L1418+L1422+L1426</f>
      </c>
      <c s="32">
        <f>0+M1410+M1414+M1418+M1422+M1426</f>
      </c>
    </row>
    <row r="1410" spans="1:16" ht="12.75">
      <c r="A1410" t="s">
        <v>48</v>
      </c>
      <c s="34" t="s">
        <v>4482</v>
      </c>
      <c s="34" t="s">
        <v>11265</v>
      </c>
      <c s="35" t="s">
        <v>5</v>
      </c>
      <c s="6" t="s">
        <v>10808</v>
      </c>
      <c s="36" t="s">
        <v>163</v>
      </c>
      <c s="37">
        <v>53</v>
      </c>
      <c s="36">
        <v>0</v>
      </c>
      <c s="36">
        <f>ROUND(G1410*H1410,6)</f>
      </c>
      <c r="L1410" s="38">
        <v>0</v>
      </c>
      <c s="32">
        <f>ROUND(ROUND(L1410,2)*ROUND(G1410,3),2)</f>
      </c>
      <c s="36" t="s">
        <v>8175</v>
      </c>
      <c>
        <f>(M1410*21)/100</f>
      </c>
      <c t="s">
        <v>27</v>
      </c>
    </row>
    <row r="1411" spans="1:5" ht="51">
      <c r="A1411" s="35" t="s">
        <v>54</v>
      </c>
      <c r="E1411" s="39" t="s">
        <v>11266</v>
      </c>
    </row>
    <row r="1412" spans="1:5" ht="38.25">
      <c r="A1412" s="35" t="s">
        <v>56</v>
      </c>
      <c r="E1412" s="40" t="s">
        <v>11267</v>
      </c>
    </row>
    <row r="1413" spans="1:5" ht="12.75">
      <c r="A1413" t="s">
        <v>58</v>
      </c>
      <c r="E1413" s="39" t="s">
        <v>5</v>
      </c>
    </row>
    <row r="1414" spans="1:16" ht="12.75">
      <c r="A1414" t="s">
        <v>48</v>
      </c>
      <c s="34" t="s">
        <v>4485</v>
      </c>
      <c s="34" t="s">
        <v>11268</v>
      </c>
      <c s="35" t="s">
        <v>5</v>
      </c>
      <c s="6" t="s">
        <v>10812</v>
      </c>
      <c s="36" t="s">
        <v>163</v>
      </c>
      <c s="37">
        <v>53</v>
      </c>
      <c s="36">
        <v>0</v>
      </c>
      <c s="36">
        <f>ROUND(G1414*H1414,6)</f>
      </c>
      <c r="L1414" s="38">
        <v>0</v>
      </c>
      <c s="32">
        <f>ROUND(ROUND(L1414,2)*ROUND(G1414,3),2)</f>
      </c>
      <c s="36" t="s">
        <v>8175</v>
      </c>
      <c>
        <f>(M1414*21)/100</f>
      </c>
      <c t="s">
        <v>27</v>
      </c>
    </row>
    <row r="1415" spans="1:5" ht="12.75">
      <c r="A1415" s="35" t="s">
        <v>54</v>
      </c>
      <c r="E1415" s="39" t="s">
        <v>10812</v>
      </c>
    </row>
    <row r="1416" spans="1:5" ht="38.25">
      <c r="A1416" s="35" t="s">
        <v>56</v>
      </c>
      <c r="E1416" s="40" t="s">
        <v>11267</v>
      </c>
    </row>
    <row r="1417" spans="1:5" ht="12.75">
      <c r="A1417" t="s">
        <v>58</v>
      </c>
      <c r="E1417" s="39" t="s">
        <v>5</v>
      </c>
    </row>
    <row r="1418" spans="1:16" ht="12.75">
      <c r="A1418" t="s">
        <v>48</v>
      </c>
      <c s="34" t="s">
        <v>4488</v>
      </c>
      <c s="34" t="s">
        <v>11269</v>
      </c>
      <c s="35" t="s">
        <v>5</v>
      </c>
      <c s="6" t="s">
        <v>10814</v>
      </c>
      <c s="36" t="s">
        <v>52</v>
      </c>
      <c s="37">
        <v>5</v>
      </c>
      <c s="36">
        <v>0</v>
      </c>
      <c s="36">
        <f>ROUND(G1418*H1418,6)</f>
      </c>
      <c r="L1418" s="38">
        <v>0</v>
      </c>
      <c s="32">
        <f>ROUND(ROUND(L1418,2)*ROUND(G1418,3),2)</f>
      </c>
      <c s="36" t="s">
        <v>8175</v>
      </c>
      <c>
        <f>(M1418*21)/100</f>
      </c>
      <c t="s">
        <v>27</v>
      </c>
    </row>
    <row r="1419" spans="1:5" ht="12.75">
      <c r="A1419" s="35" t="s">
        <v>54</v>
      </c>
      <c r="E1419" s="39" t="s">
        <v>10814</v>
      </c>
    </row>
    <row r="1420" spans="1:5" ht="12.75">
      <c r="A1420" s="35" t="s">
        <v>56</v>
      </c>
      <c r="E1420" s="40" t="s">
        <v>5</v>
      </c>
    </row>
    <row r="1421" spans="1:5" ht="12.75">
      <c r="A1421" t="s">
        <v>58</v>
      </c>
      <c r="E1421" s="39" t="s">
        <v>5</v>
      </c>
    </row>
    <row r="1422" spans="1:16" ht="12.75">
      <c r="A1422" t="s">
        <v>48</v>
      </c>
      <c s="34" t="s">
        <v>4491</v>
      </c>
      <c s="34" t="s">
        <v>11270</v>
      </c>
      <c s="35" t="s">
        <v>5</v>
      </c>
      <c s="6" t="s">
        <v>8339</v>
      </c>
      <c s="36" t="s">
        <v>52</v>
      </c>
      <c s="37">
        <v>4</v>
      </c>
      <c s="36">
        <v>0</v>
      </c>
      <c s="36">
        <f>ROUND(G1422*H1422,6)</f>
      </c>
      <c r="L1422" s="38">
        <v>0</v>
      </c>
      <c s="32">
        <f>ROUND(ROUND(L1422,2)*ROUND(G1422,3),2)</f>
      </c>
      <c s="36" t="s">
        <v>8175</v>
      </c>
      <c>
        <f>(M1422*21)/100</f>
      </c>
      <c t="s">
        <v>27</v>
      </c>
    </row>
    <row r="1423" spans="1:5" ht="12.75">
      <c r="A1423" s="35" t="s">
        <v>54</v>
      </c>
      <c r="E1423" s="39" t="s">
        <v>8339</v>
      </c>
    </row>
    <row r="1424" spans="1:5" ht="12.75">
      <c r="A1424" s="35" t="s">
        <v>56</v>
      </c>
      <c r="E1424" s="40" t="s">
        <v>5</v>
      </c>
    </row>
    <row r="1425" spans="1:5" ht="12.75">
      <c r="A1425" t="s">
        <v>58</v>
      </c>
      <c r="E1425" s="39" t="s">
        <v>5</v>
      </c>
    </row>
    <row r="1426" spans="1:16" ht="25.5">
      <c r="A1426" t="s">
        <v>48</v>
      </c>
      <c s="34" t="s">
        <v>4494</v>
      </c>
      <c s="34" t="s">
        <v>11271</v>
      </c>
      <c s="35" t="s">
        <v>5</v>
      </c>
      <c s="6" t="s">
        <v>10817</v>
      </c>
      <c s="36" t="s">
        <v>52</v>
      </c>
      <c s="37">
        <v>1</v>
      </c>
      <c s="36">
        <v>0</v>
      </c>
      <c s="36">
        <f>ROUND(G1426*H1426,6)</f>
      </c>
      <c r="L1426" s="38">
        <v>0</v>
      </c>
      <c s="32">
        <f>ROUND(ROUND(L1426,2)*ROUND(G1426,3),2)</f>
      </c>
      <c s="36" t="s">
        <v>8175</v>
      </c>
      <c>
        <f>(M1426*21)/100</f>
      </c>
      <c t="s">
        <v>27</v>
      </c>
    </row>
    <row r="1427" spans="1:5" ht="25.5">
      <c r="A1427" s="35" t="s">
        <v>54</v>
      </c>
      <c r="E1427" s="39" t="s">
        <v>10817</v>
      </c>
    </row>
    <row r="1428" spans="1:5" ht="12.75">
      <c r="A1428" s="35" t="s">
        <v>56</v>
      </c>
      <c r="E1428" s="40" t="s">
        <v>5</v>
      </c>
    </row>
    <row r="1429" spans="1:5" ht="12.75">
      <c r="A1429" t="s">
        <v>58</v>
      </c>
      <c r="E1429" s="39" t="s">
        <v>5</v>
      </c>
    </row>
    <row r="1430" spans="1:13" ht="25.5">
      <c r="A1430" t="s">
        <v>8165</v>
      </c>
      <c r="C1430" s="31" t="s">
        <v>8970</v>
      </c>
      <c r="E1430" s="33" t="s">
        <v>11272</v>
      </c>
      <c r="J1430" s="32">
        <f>0+J1431</f>
      </c>
      <c s="32">
        <f>0+K1431</f>
      </c>
      <c s="32">
        <f>0+L1431</f>
      </c>
      <c s="32">
        <f>0+M1431</f>
      </c>
    </row>
    <row r="1431" spans="1:13" ht="12.75">
      <c r="A1431" t="s">
        <v>46</v>
      </c>
      <c r="C1431" s="31" t="s">
        <v>10805</v>
      </c>
      <c r="E1431" s="33" t="s">
        <v>10806</v>
      </c>
      <c r="J1431" s="32">
        <f>0</f>
      </c>
      <c s="32">
        <f>0</f>
      </c>
      <c s="32">
        <f>0+L1432+L1436+L1440+L1444+L1448</f>
      </c>
      <c s="32">
        <f>0+M1432+M1436+M1440+M1444+M1448</f>
      </c>
    </row>
    <row r="1432" spans="1:16" ht="12.75">
      <c r="A1432" t="s">
        <v>48</v>
      </c>
      <c s="34" t="s">
        <v>4498</v>
      </c>
      <c s="34" t="s">
        <v>11273</v>
      </c>
      <c s="35" t="s">
        <v>5</v>
      </c>
      <c s="6" t="s">
        <v>10808</v>
      </c>
      <c s="36" t="s">
        <v>163</v>
      </c>
      <c s="37">
        <v>72</v>
      </c>
      <c s="36">
        <v>0</v>
      </c>
      <c s="36">
        <f>ROUND(G1432*H1432,6)</f>
      </c>
      <c r="L1432" s="38">
        <v>0</v>
      </c>
      <c s="32">
        <f>ROUND(ROUND(L1432,2)*ROUND(G1432,3),2)</f>
      </c>
      <c s="36" t="s">
        <v>8175</v>
      </c>
      <c>
        <f>(M1432*21)/100</f>
      </c>
      <c t="s">
        <v>27</v>
      </c>
    </row>
    <row r="1433" spans="1:5" ht="51">
      <c r="A1433" s="35" t="s">
        <v>54</v>
      </c>
      <c r="E1433" s="39" t="s">
        <v>11274</v>
      </c>
    </row>
    <row r="1434" spans="1:5" ht="38.25">
      <c r="A1434" s="35" t="s">
        <v>56</v>
      </c>
      <c r="E1434" s="40" t="s">
        <v>11275</v>
      </c>
    </row>
    <row r="1435" spans="1:5" ht="12.75">
      <c r="A1435" t="s">
        <v>58</v>
      </c>
      <c r="E1435" s="39" t="s">
        <v>5</v>
      </c>
    </row>
    <row r="1436" spans="1:16" ht="12.75">
      <c r="A1436" t="s">
        <v>48</v>
      </c>
      <c s="34" t="s">
        <v>4501</v>
      </c>
      <c s="34" t="s">
        <v>11276</v>
      </c>
      <c s="35" t="s">
        <v>5</v>
      </c>
      <c s="6" t="s">
        <v>11277</v>
      </c>
      <c s="36" t="s">
        <v>163</v>
      </c>
      <c s="37">
        <v>72</v>
      </c>
      <c s="36">
        <v>0</v>
      </c>
      <c s="36">
        <f>ROUND(G1436*H1436,6)</f>
      </c>
      <c r="L1436" s="38">
        <v>0</v>
      </c>
      <c s="32">
        <f>ROUND(ROUND(L1436,2)*ROUND(G1436,3),2)</f>
      </c>
      <c s="36" t="s">
        <v>8175</v>
      </c>
      <c>
        <f>(M1436*21)/100</f>
      </c>
      <c t="s">
        <v>27</v>
      </c>
    </row>
    <row r="1437" spans="1:5" ht="12.75">
      <c r="A1437" s="35" t="s">
        <v>54</v>
      </c>
      <c r="E1437" s="39" t="s">
        <v>11277</v>
      </c>
    </row>
    <row r="1438" spans="1:5" ht="38.25">
      <c r="A1438" s="35" t="s">
        <v>56</v>
      </c>
      <c r="E1438" s="40" t="s">
        <v>11275</v>
      </c>
    </row>
    <row r="1439" spans="1:5" ht="12.75">
      <c r="A1439" t="s">
        <v>58</v>
      </c>
      <c r="E1439" s="39" t="s">
        <v>5</v>
      </c>
    </row>
    <row r="1440" spans="1:16" ht="12.75">
      <c r="A1440" t="s">
        <v>48</v>
      </c>
      <c s="34" t="s">
        <v>4504</v>
      </c>
      <c s="34" t="s">
        <v>11278</v>
      </c>
      <c s="35" t="s">
        <v>5</v>
      </c>
      <c s="6" t="s">
        <v>10814</v>
      </c>
      <c s="36" t="s">
        <v>52</v>
      </c>
      <c s="37">
        <v>4</v>
      </c>
      <c s="36">
        <v>0</v>
      </c>
      <c s="36">
        <f>ROUND(G1440*H1440,6)</f>
      </c>
      <c r="L1440" s="38">
        <v>0</v>
      </c>
      <c s="32">
        <f>ROUND(ROUND(L1440,2)*ROUND(G1440,3),2)</f>
      </c>
      <c s="36" t="s">
        <v>8175</v>
      </c>
      <c>
        <f>(M1440*21)/100</f>
      </c>
      <c t="s">
        <v>27</v>
      </c>
    </row>
    <row r="1441" spans="1:5" ht="12.75">
      <c r="A1441" s="35" t="s">
        <v>54</v>
      </c>
      <c r="E1441" s="39" t="s">
        <v>10814</v>
      </c>
    </row>
    <row r="1442" spans="1:5" ht="12.75">
      <c r="A1442" s="35" t="s">
        <v>56</v>
      </c>
      <c r="E1442" s="40" t="s">
        <v>5</v>
      </c>
    </row>
    <row r="1443" spans="1:5" ht="12.75">
      <c r="A1443" t="s">
        <v>58</v>
      </c>
      <c r="E1443" s="39" t="s">
        <v>5</v>
      </c>
    </row>
    <row r="1444" spans="1:16" ht="12.75">
      <c r="A1444" t="s">
        <v>48</v>
      </c>
      <c s="34" t="s">
        <v>4507</v>
      </c>
      <c s="34" t="s">
        <v>11279</v>
      </c>
      <c s="35" t="s">
        <v>5</v>
      </c>
      <c s="6" t="s">
        <v>8339</v>
      </c>
      <c s="36" t="s">
        <v>52</v>
      </c>
      <c s="37">
        <v>3</v>
      </c>
      <c s="36">
        <v>0</v>
      </c>
      <c s="36">
        <f>ROUND(G1444*H1444,6)</f>
      </c>
      <c r="L1444" s="38">
        <v>0</v>
      </c>
      <c s="32">
        <f>ROUND(ROUND(L1444,2)*ROUND(G1444,3),2)</f>
      </c>
      <c s="36" t="s">
        <v>8175</v>
      </c>
      <c>
        <f>(M1444*21)/100</f>
      </c>
      <c t="s">
        <v>27</v>
      </c>
    </row>
    <row r="1445" spans="1:5" ht="12.75">
      <c r="A1445" s="35" t="s">
        <v>54</v>
      </c>
      <c r="E1445" s="39" t="s">
        <v>8339</v>
      </c>
    </row>
    <row r="1446" spans="1:5" ht="12.75">
      <c r="A1446" s="35" t="s">
        <v>56</v>
      </c>
      <c r="E1446" s="40" t="s">
        <v>5</v>
      </c>
    </row>
    <row r="1447" spans="1:5" ht="12.75">
      <c r="A1447" t="s">
        <v>58</v>
      </c>
      <c r="E1447" s="39" t="s">
        <v>5</v>
      </c>
    </row>
    <row r="1448" spans="1:16" ht="25.5">
      <c r="A1448" t="s">
        <v>48</v>
      </c>
      <c s="34" t="s">
        <v>4510</v>
      </c>
      <c s="34" t="s">
        <v>11280</v>
      </c>
      <c s="35" t="s">
        <v>5</v>
      </c>
      <c s="6" t="s">
        <v>10817</v>
      </c>
      <c s="36" t="s">
        <v>52</v>
      </c>
      <c s="37">
        <v>1</v>
      </c>
      <c s="36">
        <v>0</v>
      </c>
      <c s="36">
        <f>ROUND(G1448*H1448,6)</f>
      </c>
      <c r="L1448" s="38">
        <v>0</v>
      </c>
      <c s="32">
        <f>ROUND(ROUND(L1448,2)*ROUND(G1448,3),2)</f>
      </c>
      <c s="36" t="s">
        <v>8175</v>
      </c>
      <c>
        <f>(M1448*21)/100</f>
      </c>
      <c t="s">
        <v>27</v>
      </c>
    </row>
    <row r="1449" spans="1:5" ht="25.5">
      <c r="A1449" s="35" t="s">
        <v>54</v>
      </c>
      <c r="E1449" s="39" t="s">
        <v>10817</v>
      </c>
    </row>
    <row r="1450" spans="1:5" ht="12.75">
      <c r="A1450" s="35" t="s">
        <v>56</v>
      </c>
      <c r="E1450" s="40" t="s">
        <v>5</v>
      </c>
    </row>
    <row r="1451" spans="1:5" ht="12.75">
      <c r="A1451" t="s">
        <v>58</v>
      </c>
      <c r="E1451" s="39" t="s">
        <v>5</v>
      </c>
    </row>
    <row r="1452" spans="1:13" ht="12.75">
      <c r="A1452" t="s">
        <v>8165</v>
      </c>
      <c r="C1452" s="31" t="s">
        <v>9043</v>
      </c>
      <c r="E1452" s="33" t="s">
        <v>11281</v>
      </c>
      <c r="J1452" s="32">
        <f>0+J1453+J1506</f>
      </c>
      <c s="32">
        <f>0+K1453+K1506</f>
      </c>
      <c s="32">
        <f>0+L1453+L1506</f>
      </c>
      <c s="32">
        <f>0+M1453+M1506</f>
      </c>
    </row>
    <row r="1453" spans="1:13" ht="12.75">
      <c r="A1453" t="s">
        <v>46</v>
      </c>
      <c r="C1453" s="31" t="s">
        <v>8184</v>
      </c>
      <c r="E1453" s="33" t="s">
        <v>8169</v>
      </c>
      <c r="J1453" s="32">
        <f>0</f>
      </c>
      <c s="32">
        <f>0</f>
      </c>
      <c s="32">
        <f>0+L1454+L1458+L1462+L1466+L1470+L1474+L1478+L1482+L1486+L1490+L1494+L1498+L1502</f>
      </c>
      <c s="32">
        <f>0+M1454+M1458+M1462+M1466+M1470+M1474+M1478+M1482+M1486+M1490+M1494+M1498+M1502</f>
      </c>
    </row>
    <row r="1454" spans="1:16" ht="25.5">
      <c r="A1454" t="s">
        <v>48</v>
      </c>
      <c s="34" t="s">
        <v>4510</v>
      </c>
      <c s="34" t="s">
        <v>10941</v>
      </c>
      <c s="35" t="s">
        <v>9079</v>
      </c>
      <c s="6" t="s">
        <v>10907</v>
      </c>
      <c s="36" t="s">
        <v>52</v>
      </c>
      <c s="37">
        <v>1</v>
      </c>
      <c s="36">
        <v>0</v>
      </c>
      <c s="36">
        <f>ROUND(G1454*H1454,6)</f>
      </c>
      <c r="L1454" s="38">
        <v>0</v>
      </c>
      <c s="32">
        <f>ROUND(ROUND(L1454,2)*ROUND(G1454,3),2)</f>
      </c>
      <c s="36" t="s">
        <v>8172</v>
      </c>
      <c>
        <f>(M1454*21)/100</f>
      </c>
      <c t="s">
        <v>27</v>
      </c>
    </row>
    <row r="1455" spans="1:5" ht="12.75">
      <c r="A1455" s="35" t="s">
        <v>54</v>
      </c>
      <c r="E1455" s="39" t="s">
        <v>5</v>
      </c>
    </row>
    <row r="1456" spans="1:5" ht="12.75">
      <c r="A1456" s="35" t="s">
        <v>56</v>
      </c>
      <c r="E1456" s="40" t="s">
        <v>5</v>
      </c>
    </row>
    <row r="1457" spans="1:5" ht="12.75">
      <c r="A1457" t="s">
        <v>58</v>
      </c>
      <c r="E1457" s="39" t="s">
        <v>5</v>
      </c>
    </row>
    <row r="1458" spans="1:16" ht="12.75">
      <c r="A1458" t="s">
        <v>48</v>
      </c>
      <c s="34" t="s">
        <v>4513</v>
      </c>
      <c s="34" t="s">
        <v>11282</v>
      </c>
      <c s="35" t="s">
        <v>5</v>
      </c>
      <c s="6" t="s">
        <v>11283</v>
      </c>
      <c s="36" t="s">
        <v>52</v>
      </c>
      <c s="37">
        <v>1</v>
      </c>
      <c s="36">
        <v>0</v>
      </c>
      <c s="36">
        <f>ROUND(G1458*H1458,6)</f>
      </c>
      <c r="L1458" s="38">
        <v>0</v>
      </c>
      <c s="32">
        <f>ROUND(ROUND(L1458,2)*ROUND(G1458,3),2)</f>
      </c>
      <c s="36" t="s">
        <v>8175</v>
      </c>
      <c>
        <f>(M1458*21)/100</f>
      </c>
      <c t="s">
        <v>27</v>
      </c>
    </row>
    <row r="1459" spans="1:5" ht="51">
      <c r="A1459" s="35" t="s">
        <v>54</v>
      </c>
      <c r="E1459" s="39" t="s">
        <v>11284</v>
      </c>
    </row>
    <row r="1460" spans="1:5" ht="12.75">
      <c r="A1460" s="35" t="s">
        <v>56</v>
      </c>
      <c r="E1460" s="40" t="s">
        <v>5</v>
      </c>
    </row>
    <row r="1461" spans="1:5" ht="12.75">
      <c r="A1461" t="s">
        <v>58</v>
      </c>
      <c r="E1461" s="39" t="s">
        <v>5</v>
      </c>
    </row>
    <row r="1462" spans="1:16" ht="12.75">
      <c r="A1462" t="s">
        <v>48</v>
      </c>
      <c s="34" t="s">
        <v>4517</v>
      </c>
      <c s="34" t="s">
        <v>10824</v>
      </c>
      <c s="35" t="s">
        <v>7756</v>
      </c>
      <c s="6" t="s">
        <v>10825</v>
      </c>
      <c s="36" t="s">
        <v>52</v>
      </c>
      <c s="37">
        <v>8</v>
      </c>
      <c s="36">
        <v>0</v>
      </c>
      <c s="36">
        <f>ROUND(G1462*H1462,6)</f>
      </c>
      <c r="L1462" s="38">
        <v>0</v>
      </c>
      <c s="32">
        <f>ROUND(ROUND(L1462,2)*ROUND(G1462,3),2)</f>
      </c>
      <c s="36" t="s">
        <v>8172</v>
      </c>
      <c>
        <f>(M1462*21)/100</f>
      </c>
      <c t="s">
        <v>27</v>
      </c>
    </row>
    <row r="1463" spans="1:5" ht="38.25">
      <c r="A1463" s="35" t="s">
        <v>54</v>
      </c>
      <c r="E1463" s="39" t="s">
        <v>11285</v>
      </c>
    </row>
    <row r="1464" spans="1:5" ht="12.75">
      <c r="A1464" s="35" t="s">
        <v>56</v>
      </c>
      <c r="E1464" s="40" t="s">
        <v>5</v>
      </c>
    </row>
    <row r="1465" spans="1:5" ht="12.75">
      <c r="A1465" t="s">
        <v>58</v>
      </c>
      <c r="E1465" s="39" t="s">
        <v>5</v>
      </c>
    </row>
    <row r="1466" spans="1:16" ht="25.5">
      <c r="A1466" t="s">
        <v>48</v>
      </c>
      <c s="34" t="s">
        <v>4520</v>
      </c>
      <c s="34" t="s">
        <v>11286</v>
      </c>
      <c s="35" t="s">
        <v>5</v>
      </c>
      <c s="6" t="s">
        <v>10915</v>
      </c>
      <c s="36" t="s">
        <v>52</v>
      </c>
      <c s="37">
        <v>6</v>
      </c>
      <c s="36">
        <v>0</v>
      </c>
      <c s="36">
        <f>ROUND(G1466*H1466,6)</f>
      </c>
      <c r="L1466" s="38">
        <v>0</v>
      </c>
      <c s="32">
        <f>ROUND(ROUND(L1466,2)*ROUND(G1466,3),2)</f>
      </c>
      <c s="36" t="s">
        <v>8175</v>
      </c>
      <c>
        <f>(M1466*21)/100</f>
      </c>
      <c t="s">
        <v>27</v>
      </c>
    </row>
    <row r="1467" spans="1:5" ht="38.25">
      <c r="A1467" s="35" t="s">
        <v>54</v>
      </c>
      <c r="E1467" s="39" t="s">
        <v>10916</v>
      </c>
    </row>
    <row r="1468" spans="1:5" ht="12.75">
      <c r="A1468" s="35" t="s">
        <v>56</v>
      </c>
      <c r="E1468" s="40" t="s">
        <v>5</v>
      </c>
    </row>
    <row r="1469" spans="1:5" ht="12.75">
      <c r="A1469" t="s">
        <v>58</v>
      </c>
      <c r="E1469" s="39" t="s">
        <v>5</v>
      </c>
    </row>
    <row r="1470" spans="1:16" ht="25.5">
      <c r="A1470" t="s">
        <v>48</v>
      </c>
      <c s="34" t="s">
        <v>4523</v>
      </c>
      <c s="34" t="s">
        <v>11287</v>
      </c>
      <c s="35" t="s">
        <v>5</v>
      </c>
      <c s="6" t="s">
        <v>11288</v>
      </c>
      <c s="36" t="s">
        <v>52</v>
      </c>
      <c s="37">
        <v>1</v>
      </c>
      <c s="36">
        <v>0</v>
      </c>
      <c s="36">
        <f>ROUND(G1470*H1470,6)</f>
      </c>
      <c r="L1470" s="38">
        <v>0</v>
      </c>
      <c s="32">
        <f>ROUND(ROUND(L1470,2)*ROUND(G1470,3),2)</f>
      </c>
      <c s="36" t="s">
        <v>8175</v>
      </c>
      <c>
        <f>(M1470*21)/100</f>
      </c>
      <c t="s">
        <v>27</v>
      </c>
    </row>
    <row r="1471" spans="1:5" ht="38.25">
      <c r="A1471" s="35" t="s">
        <v>54</v>
      </c>
      <c r="E1471" s="39" t="s">
        <v>11289</v>
      </c>
    </row>
    <row r="1472" spans="1:5" ht="12.75">
      <c r="A1472" s="35" t="s">
        <v>56</v>
      </c>
      <c r="E1472" s="40" t="s">
        <v>5</v>
      </c>
    </row>
    <row r="1473" spans="1:5" ht="12.75">
      <c r="A1473" t="s">
        <v>58</v>
      </c>
      <c r="E1473" s="39" t="s">
        <v>5</v>
      </c>
    </row>
    <row r="1474" spans="1:16" ht="25.5">
      <c r="A1474" t="s">
        <v>48</v>
      </c>
      <c s="34" t="s">
        <v>4526</v>
      </c>
      <c s="34" t="s">
        <v>11290</v>
      </c>
      <c s="35" t="s">
        <v>5</v>
      </c>
      <c s="6" t="s">
        <v>10949</v>
      </c>
      <c s="36" t="s">
        <v>52</v>
      </c>
      <c s="37">
        <v>1</v>
      </c>
      <c s="36">
        <v>0</v>
      </c>
      <c s="36">
        <f>ROUND(G1474*H1474,6)</f>
      </c>
      <c r="L1474" s="38">
        <v>0</v>
      </c>
      <c s="32">
        <f>ROUND(ROUND(L1474,2)*ROUND(G1474,3),2)</f>
      </c>
      <c s="36" t="s">
        <v>8175</v>
      </c>
      <c>
        <f>(M1474*21)/100</f>
      </c>
      <c t="s">
        <v>27</v>
      </c>
    </row>
    <row r="1475" spans="1:5" ht="38.25">
      <c r="A1475" s="35" t="s">
        <v>54</v>
      </c>
      <c r="E1475" s="39" t="s">
        <v>11201</v>
      </c>
    </row>
    <row r="1476" spans="1:5" ht="12.75">
      <c r="A1476" s="35" t="s">
        <v>56</v>
      </c>
      <c r="E1476" s="40" t="s">
        <v>5</v>
      </c>
    </row>
    <row r="1477" spans="1:5" ht="12.75">
      <c r="A1477" t="s">
        <v>58</v>
      </c>
      <c r="E1477" s="39" t="s">
        <v>5</v>
      </c>
    </row>
    <row r="1478" spans="1:16" ht="12.75">
      <c r="A1478" t="s">
        <v>48</v>
      </c>
      <c s="34" t="s">
        <v>4529</v>
      </c>
      <c s="34" t="s">
        <v>11291</v>
      </c>
      <c s="35" t="s">
        <v>5</v>
      </c>
      <c s="6" t="s">
        <v>10924</v>
      </c>
      <c s="36" t="s">
        <v>52</v>
      </c>
      <c s="37">
        <v>7</v>
      </c>
      <c s="36">
        <v>0</v>
      </c>
      <c s="36">
        <f>ROUND(G1478*H1478,6)</f>
      </c>
      <c r="L1478" s="38">
        <v>0</v>
      </c>
      <c s="32">
        <f>ROUND(ROUND(L1478,2)*ROUND(G1478,3),2)</f>
      </c>
      <c s="36" t="s">
        <v>8175</v>
      </c>
      <c>
        <f>(M1478*21)/100</f>
      </c>
      <c t="s">
        <v>27</v>
      </c>
    </row>
    <row r="1479" spans="1:5" ht="12.75">
      <c r="A1479" s="35" t="s">
        <v>54</v>
      </c>
      <c r="E1479" s="39" t="s">
        <v>10924</v>
      </c>
    </row>
    <row r="1480" spans="1:5" ht="12.75">
      <c r="A1480" s="35" t="s">
        <v>56</v>
      </c>
      <c r="E1480" s="40" t="s">
        <v>5</v>
      </c>
    </row>
    <row r="1481" spans="1:5" ht="12.75">
      <c r="A1481" t="s">
        <v>58</v>
      </c>
      <c r="E1481" s="39" t="s">
        <v>5</v>
      </c>
    </row>
    <row r="1482" spans="1:16" ht="12.75">
      <c r="A1482" t="s">
        <v>48</v>
      </c>
      <c s="34" t="s">
        <v>4533</v>
      </c>
      <c s="34" t="s">
        <v>11292</v>
      </c>
      <c s="35" t="s">
        <v>5</v>
      </c>
      <c s="6" t="s">
        <v>10830</v>
      </c>
      <c s="36" t="s">
        <v>52</v>
      </c>
      <c s="37">
        <v>6</v>
      </c>
      <c s="36">
        <v>0</v>
      </c>
      <c s="36">
        <f>ROUND(G1482*H1482,6)</f>
      </c>
      <c r="L1482" s="38">
        <v>0</v>
      </c>
      <c s="32">
        <f>ROUND(ROUND(L1482,2)*ROUND(G1482,3),2)</f>
      </c>
      <c s="36" t="s">
        <v>8175</v>
      </c>
      <c>
        <f>(M1482*21)/100</f>
      </c>
      <c t="s">
        <v>27</v>
      </c>
    </row>
    <row r="1483" spans="1:5" ht="12.75">
      <c r="A1483" s="35" t="s">
        <v>54</v>
      </c>
      <c r="E1483" s="39" t="s">
        <v>10830</v>
      </c>
    </row>
    <row r="1484" spans="1:5" ht="12.75">
      <c r="A1484" s="35" t="s">
        <v>56</v>
      </c>
      <c r="E1484" s="40" t="s">
        <v>5</v>
      </c>
    </row>
    <row r="1485" spans="1:5" ht="12.75">
      <c r="A1485" t="s">
        <v>58</v>
      </c>
      <c r="E1485" s="39" t="s">
        <v>5</v>
      </c>
    </row>
    <row r="1486" spans="1:16" ht="12.75">
      <c r="A1486" t="s">
        <v>48</v>
      </c>
      <c s="34" t="s">
        <v>4536</v>
      </c>
      <c s="34" t="s">
        <v>11293</v>
      </c>
      <c s="35" t="s">
        <v>5</v>
      </c>
      <c s="6" t="s">
        <v>10855</v>
      </c>
      <c s="36" t="s">
        <v>163</v>
      </c>
      <c s="37">
        <v>81</v>
      </c>
      <c s="36">
        <v>0</v>
      </c>
      <c s="36">
        <f>ROUND(G1486*H1486,6)</f>
      </c>
      <c r="L1486" s="38">
        <v>0</v>
      </c>
      <c s="32">
        <f>ROUND(ROUND(L1486,2)*ROUND(G1486,3),2)</f>
      </c>
      <c s="36" t="s">
        <v>8175</v>
      </c>
      <c>
        <f>(M1486*21)/100</f>
      </c>
      <c t="s">
        <v>27</v>
      </c>
    </row>
    <row r="1487" spans="1:5" ht="12.75">
      <c r="A1487" s="35" t="s">
        <v>54</v>
      </c>
      <c r="E1487" s="39" t="s">
        <v>10855</v>
      </c>
    </row>
    <row r="1488" spans="1:5" ht="51">
      <c r="A1488" s="35" t="s">
        <v>56</v>
      </c>
      <c r="E1488" s="40" t="s">
        <v>11294</v>
      </c>
    </row>
    <row r="1489" spans="1:5" ht="12.75">
      <c r="A1489" t="s">
        <v>58</v>
      </c>
      <c r="E1489" s="39" t="s">
        <v>5</v>
      </c>
    </row>
    <row r="1490" spans="1:16" ht="12.75">
      <c r="A1490" t="s">
        <v>48</v>
      </c>
      <c s="34" t="s">
        <v>4539</v>
      </c>
      <c s="34" t="s">
        <v>11295</v>
      </c>
      <c s="35" t="s">
        <v>5</v>
      </c>
      <c s="6" t="s">
        <v>10960</v>
      </c>
      <c s="36" t="s">
        <v>163</v>
      </c>
      <c s="37">
        <v>81</v>
      </c>
      <c s="36">
        <v>0</v>
      </c>
      <c s="36">
        <f>ROUND(G1490*H1490,6)</f>
      </c>
      <c r="L1490" s="38">
        <v>0</v>
      </c>
      <c s="32">
        <f>ROUND(ROUND(L1490,2)*ROUND(G1490,3),2)</f>
      </c>
      <c s="36" t="s">
        <v>8175</v>
      </c>
      <c>
        <f>(M1490*21)/100</f>
      </c>
      <c t="s">
        <v>27</v>
      </c>
    </row>
    <row r="1491" spans="1:5" ht="12.75">
      <c r="A1491" s="35" t="s">
        <v>54</v>
      </c>
      <c r="E1491" s="39" t="s">
        <v>10960</v>
      </c>
    </row>
    <row r="1492" spans="1:5" ht="51">
      <c r="A1492" s="35" t="s">
        <v>56</v>
      </c>
      <c r="E1492" s="40" t="s">
        <v>11294</v>
      </c>
    </row>
    <row r="1493" spans="1:5" ht="12.75">
      <c r="A1493" t="s">
        <v>58</v>
      </c>
      <c r="E1493" s="39" t="s">
        <v>5</v>
      </c>
    </row>
    <row r="1494" spans="1:16" ht="12.75">
      <c r="A1494" t="s">
        <v>48</v>
      </c>
      <c s="34" t="s">
        <v>4542</v>
      </c>
      <c s="34" t="s">
        <v>11296</v>
      </c>
      <c s="35" t="s">
        <v>5</v>
      </c>
      <c s="6" t="s">
        <v>10814</v>
      </c>
      <c s="36" t="s">
        <v>52</v>
      </c>
      <c s="37">
        <v>12</v>
      </c>
      <c s="36">
        <v>0</v>
      </c>
      <c s="36">
        <f>ROUND(G1494*H1494,6)</f>
      </c>
      <c r="L1494" s="38">
        <v>0</v>
      </c>
      <c s="32">
        <f>ROUND(ROUND(L1494,2)*ROUND(G1494,3),2)</f>
      </c>
      <c s="36" t="s">
        <v>8175</v>
      </c>
      <c>
        <f>(M1494*21)/100</f>
      </c>
      <c t="s">
        <v>27</v>
      </c>
    </row>
    <row r="1495" spans="1:5" ht="12.75">
      <c r="A1495" s="35" t="s">
        <v>54</v>
      </c>
      <c r="E1495" s="39" t="s">
        <v>10814</v>
      </c>
    </row>
    <row r="1496" spans="1:5" ht="12.75">
      <c r="A1496" s="35" t="s">
        <v>56</v>
      </c>
      <c r="E1496" s="40" t="s">
        <v>5</v>
      </c>
    </row>
    <row r="1497" spans="1:5" ht="12.75">
      <c r="A1497" t="s">
        <v>58</v>
      </c>
      <c r="E1497" s="39" t="s">
        <v>5</v>
      </c>
    </row>
    <row r="1498" spans="1:16" ht="12.75">
      <c r="A1498" t="s">
        <v>48</v>
      </c>
      <c s="34" t="s">
        <v>4545</v>
      </c>
      <c s="34" t="s">
        <v>11297</v>
      </c>
      <c s="35" t="s">
        <v>5</v>
      </c>
      <c s="6" t="s">
        <v>8339</v>
      </c>
      <c s="36" t="s">
        <v>52</v>
      </c>
      <c s="37">
        <v>9</v>
      </c>
      <c s="36">
        <v>0</v>
      </c>
      <c s="36">
        <f>ROUND(G1498*H1498,6)</f>
      </c>
      <c r="L1498" s="38">
        <v>0</v>
      </c>
      <c s="32">
        <f>ROUND(ROUND(L1498,2)*ROUND(G1498,3),2)</f>
      </c>
      <c s="36" t="s">
        <v>8175</v>
      </c>
      <c>
        <f>(M1498*21)/100</f>
      </c>
      <c t="s">
        <v>27</v>
      </c>
    </row>
    <row r="1499" spans="1:5" ht="12.75">
      <c r="A1499" s="35" t="s">
        <v>54</v>
      </c>
      <c r="E1499" s="39" t="s">
        <v>8339</v>
      </c>
    </row>
    <row r="1500" spans="1:5" ht="12.75">
      <c r="A1500" s="35" t="s">
        <v>56</v>
      </c>
      <c r="E1500" s="40" t="s">
        <v>5</v>
      </c>
    </row>
    <row r="1501" spans="1:5" ht="12.75">
      <c r="A1501" t="s">
        <v>58</v>
      </c>
      <c r="E1501" s="39" t="s">
        <v>5</v>
      </c>
    </row>
    <row r="1502" spans="1:16" ht="25.5">
      <c r="A1502" t="s">
        <v>48</v>
      </c>
      <c s="34" t="s">
        <v>4547</v>
      </c>
      <c s="34" t="s">
        <v>11298</v>
      </c>
      <c s="35" t="s">
        <v>5</v>
      </c>
      <c s="6" t="s">
        <v>10817</v>
      </c>
      <c s="36" t="s">
        <v>52</v>
      </c>
      <c s="37">
        <v>3</v>
      </c>
      <c s="36">
        <v>0</v>
      </c>
      <c s="36">
        <f>ROUND(G1502*H1502,6)</f>
      </c>
      <c r="L1502" s="38">
        <v>0</v>
      </c>
      <c s="32">
        <f>ROUND(ROUND(L1502,2)*ROUND(G1502,3),2)</f>
      </c>
      <c s="36" t="s">
        <v>8175</v>
      </c>
      <c>
        <f>(M1502*21)/100</f>
      </c>
      <c t="s">
        <v>27</v>
      </c>
    </row>
    <row r="1503" spans="1:5" ht="25.5">
      <c r="A1503" s="35" t="s">
        <v>54</v>
      </c>
      <c r="E1503" s="39" t="s">
        <v>10817</v>
      </c>
    </row>
    <row r="1504" spans="1:5" ht="12.75">
      <c r="A1504" s="35" t="s">
        <v>56</v>
      </c>
      <c r="E1504" s="40" t="s">
        <v>5</v>
      </c>
    </row>
    <row r="1505" spans="1:5" ht="12.75">
      <c r="A1505" t="s">
        <v>58</v>
      </c>
      <c r="E1505" s="39" t="s">
        <v>5</v>
      </c>
    </row>
    <row r="1506" spans="1:13" ht="12.75">
      <c r="A1506" t="s">
        <v>46</v>
      </c>
      <c r="C1506" s="31" t="s">
        <v>8216</v>
      </c>
      <c r="E1506" s="33" t="s">
        <v>10839</v>
      </c>
      <c r="J1506" s="32">
        <f>0</f>
      </c>
      <c s="32">
        <f>0</f>
      </c>
      <c s="32">
        <f>0+L1507+L1511+L1515+L1519+L1523+L1527</f>
      </c>
      <c s="32">
        <f>0+M1507+M1511+M1515+M1519+M1523+M1527</f>
      </c>
    </row>
    <row r="1507" spans="1:16" ht="12.75">
      <c r="A1507" t="s">
        <v>48</v>
      </c>
      <c s="34" t="s">
        <v>4549</v>
      </c>
      <c s="34" t="s">
        <v>11299</v>
      </c>
      <c s="35" t="s">
        <v>5</v>
      </c>
      <c s="6" t="s">
        <v>10841</v>
      </c>
      <c s="36" t="s">
        <v>1289</v>
      </c>
      <c s="37">
        <v>1</v>
      </c>
      <c s="36">
        <v>0</v>
      </c>
      <c s="36">
        <f>ROUND(G1507*H1507,6)</f>
      </c>
      <c r="L1507" s="38">
        <v>0</v>
      </c>
      <c s="32">
        <f>ROUND(ROUND(L1507,2)*ROUND(G1507,3),2)</f>
      </c>
      <c s="36" t="s">
        <v>8175</v>
      </c>
      <c>
        <f>(M1507*21)/100</f>
      </c>
      <c t="s">
        <v>27</v>
      </c>
    </row>
    <row r="1508" spans="1:5" ht="12.75">
      <c r="A1508" s="35" t="s">
        <v>54</v>
      </c>
      <c r="E1508" s="39" t="s">
        <v>10841</v>
      </c>
    </row>
    <row r="1509" spans="1:5" ht="12.75">
      <c r="A1509" s="35" t="s">
        <v>56</v>
      </c>
      <c r="E1509" s="40" t="s">
        <v>5</v>
      </c>
    </row>
    <row r="1510" spans="1:5" ht="12.75">
      <c r="A1510" t="s">
        <v>58</v>
      </c>
      <c r="E1510" s="39" t="s">
        <v>5</v>
      </c>
    </row>
    <row r="1511" spans="1:16" ht="25.5">
      <c r="A1511" t="s">
        <v>48</v>
      </c>
      <c s="34" t="s">
        <v>4553</v>
      </c>
      <c s="34" t="s">
        <v>11300</v>
      </c>
      <c s="35" t="s">
        <v>5</v>
      </c>
      <c s="6" t="s">
        <v>10843</v>
      </c>
      <c s="36" t="s">
        <v>1408</v>
      </c>
      <c s="37">
        <v>50</v>
      </c>
      <c s="36">
        <v>0</v>
      </c>
      <c s="36">
        <f>ROUND(G1511*H1511,6)</f>
      </c>
      <c r="L1511" s="38">
        <v>0</v>
      </c>
      <c s="32">
        <f>ROUND(ROUND(L1511,2)*ROUND(G1511,3),2)</f>
      </c>
      <c s="36" t="s">
        <v>8175</v>
      </c>
      <c>
        <f>(M1511*21)/100</f>
      </c>
      <c t="s">
        <v>27</v>
      </c>
    </row>
    <row r="1512" spans="1:5" ht="25.5">
      <c r="A1512" s="35" t="s">
        <v>54</v>
      </c>
      <c r="E1512" s="39" t="s">
        <v>10843</v>
      </c>
    </row>
    <row r="1513" spans="1:5" ht="12.75">
      <c r="A1513" s="35" t="s">
        <v>56</v>
      </c>
      <c r="E1513" s="40" t="s">
        <v>5</v>
      </c>
    </row>
    <row r="1514" spans="1:5" ht="12.75">
      <c r="A1514" t="s">
        <v>58</v>
      </c>
      <c r="E1514" s="39" t="s">
        <v>5</v>
      </c>
    </row>
    <row r="1515" spans="1:16" ht="25.5">
      <c r="A1515" t="s">
        <v>48</v>
      </c>
      <c s="34" t="s">
        <v>4555</v>
      </c>
      <c s="34" t="s">
        <v>11301</v>
      </c>
      <c s="35" t="s">
        <v>5</v>
      </c>
      <c s="6" t="s">
        <v>10845</v>
      </c>
      <c s="36" t="s">
        <v>215</v>
      </c>
      <c s="37">
        <v>10</v>
      </c>
      <c s="36">
        <v>0</v>
      </c>
      <c s="36">
        <f>ROUND(G1515*H1515,6)</f>
      </c>
      <c r="L1515" s="38">
        <v>0</v>
      </c>
      <c s="32">
        <f>ROUND(ROUND(L1515,2)*ROUND(G1515,3),2)</f>
      </c>
      <c s="36" t="s">
        <v>8175</v>
      </c>
      <c>
        <f>(M1515*21)/100</f>
      </c>
      <c t="s">
        <v>27</v>
      </c>
    </row>
    <row r="1516" spans="1:5" ht="25.5">
      <c r="A1516" s="35" t="s">
        <v>54</v>
      </c>
      <c r="E1516" s="39" t="s">
        <v>10845</v>
      </c>
    </row>
    <row r="1517" spans="1:5" ht="12.75">
      <c r="A1517" s="35" t="s">
        <v>56</v>
      </c>
      <c r="E1517" s="40" t="s">
        <v>5</v>
      </c>
    </row>
    <row r="1518" spans="1:5" ht="12.75">
      <c r="A1518" t="s">
        <v>58</v>
      </c>
      <c r="E1518" s="39" t="s">
        <v>5</v>
      </c>
    </row>
    <row r="1519" spans="1:16" ht="12.75">
      <c r="A1519" t="s">
        <v>48</v>
      </c>
      <c s="34" t="s">
        <v>4558</v>
      </c>
      <c s="34" t="s">
        <v>11302</v>
      </c>
      <c s="35" t="s">
        <v>5</v>
      </c>
      <c s="6" t="s">
        <v>10847</v>
      </c>
      <c s="36" t="s">
        <v>52</v>
      </c>
      <c s="37">
        <v>5</v>
      </c>
      <c s="36">
        <v>0</v>
      </c>
      <c s="36">
        <f>ROUND(G1519*H1519,6)</f>
      </c>
      <c r="L1519" s="38">
        <v>0</v>
      </c>
      <c s="32">
        <f>ROUND(ROUND(L1519,2)*ROUND(G1519,3),2)</f>
      </c>
      <c s="36" t="s">
        <v>8175</v>
      </c>
      <c>
        <f>(M1519*21)/100</f>
      </c>
      <c t="s">
        <v>27</v>
      </c>
    </row>
    <row r="1520" spans="1:5" ht="12.75">
      <c r="A1520" s="35" t="s">
        <v>54</v>
      </c>
      <c r="E1520" s="39" t="s">
        <v>10847</v>
      </c>
    </row>
    <row r="1521" spans="1:5" ht="12.75">
      <c r="A1521" s="35" t="s">
        <v>56</v>
      </c>
      <c r="E1521" s="40" t="s">
        <v>5</v>
      </c>
    </row>
    <row r="1522" spans="1:5" ht="12.75">
      <c r="A1522" t="s">
        <v>58</v>
      </c>
      <c r="E1522" s="39" t="s">
        <v>5</v>
      </c>
    </row>
    <row r="1523" spans="1:16" ht="12.75">
      <c r="A1523" t="s">
        <v>48</v>
      </c>
      <c s="34" t="s">
        <v>4560</v>
      </c>
      <c s="34" t="s">
        <v>11303</v>
      </c>
      <c s="35" t="s">
        <v>5</v>
      </c>
      <c s="6" t="s">
        <v>8360</v>
      </c>
      <c s="36" t="s">
        <v>1289</v>
      </c>
      <c s="37">
        <v>1</v>
      </c>
      <c s="36">
        <v>0</v>
      </c>
      <c s="36">
        <f>ROUND(G1523*H1523,6)</f>
      </c>
      <c r="L1523" s="38">
        <v>0</v>
      </c>
      <c s="32">
        <f>ROUND(ROUND(L1523,2)*ROUND(G1523,3),2)</f>
      </c>
      <c s="36" t="s">
        <v>8175</v>
      </c>
      <c>
        <f>(M1523*21)/100</f>
      </c>
      <c t="s">
        <v>27</v>
      </c>
    </row>
    <row r="1524" spans="1:5" ht="12.75">
      <c r="A1524" s="35" t="s">
        <v>54</v>
      </c>
      <c r="E1524" s="39" t="s">
        <v>8360</v>
      </c>
    </row>
    <row r="1525" spans="1:5" ht="12.75">
      <c r="A1525" s="35" t="s">
        <v>56</v>
      </c>
      <c r="E1525" s="40" t="s">
        <v>5</v>
      </c>
    </row>
    <row r="1526" spans="1:5" ht="12.75">
      <c r="A1526" t="s">
        <v>58</v>
      </c>
      <c r="E1526" s="39" t="s">
        <v>5</v>
      </c>
    </row>
    <row r="1527" spans="1:16" ht="12.75">
      <c r="A1527" t="s">
        <v>48</v>
      </c>
      <c s="34" t="s">
        <v>4562</v>
      </c>
      <c s="34" t="s">
        <v>11304</v>
      </c>
      <c s="35" t="s">
        <v>5</v>
      </c>
      <c s="6" t="s">
        <v>8364</v>
      </c>
      <c s="36" t="s">
        <v>52</v>
      </c>
      <c s="37">
        <v>1</v>
      </c>
      <c s="36">
        <v>0</v>
      </c>
      <c s="36">
        <f>ROUND(G1527*H1527,6)</f>
      </c>
      <c r="L1527" s="38">
        <v>0</v>
      </c>
      <c s="32">
        <f>ROUND(ROUND(L1527,2)*ROUND(G1527,3),2)</f>
      </c>
      <c s="36" t="s">
        <v>8175</v>
      </c>
      <c>
        <f>(M1527*21)/100</f>
      </c>
      <c t="s">
        <v>27</v>
      </c>
    </row>
    <row r="1528" spans="1:5" ht="12.75">
      <c r="A1528" s="35" t="s">
        <v>54</v>
      </c>
      <c r="E1528" s="39" t="s">
        <v>8364</v>
      </c>
    </row>
    <row r="1529" spans="1:5" ht="12.75">
      <c r="A1529" s="35" t="s">
        <v>56</v>
      </c>
      <c r="E1529" s="40" t="s">
        <v>5</v>
      </c>
    </row>
    <row r="1530" spans="1:5" ht="12.75">
      <c r="A1530" t="s">
        <v>58</v>
      </c>
      <c r="E1530" s="39" t="s">
        <v>5</v>
      </c>
    </row>
    <row r="1531" spans="1:13" ht="12.75">
      <c r="A1531" t="s">
        <v>8165</v>
      </c>
      <c r="C1531" s="31" t="s">
        <v>9092</v>
      </c>
      <c r="E1531" s="33" t="s">
        <v>11305</v>
      </c>
      <c r="J1531" s="32">
        <f>0+J1532+J1585</f>
      </c>
      <c s="32">
        <f>0+K1532+K1585</f>
      </c>
      <c s="32">
        <f>0+L1532+L1585</f>
      </c>
      <c s="32">
        <f>0+M1532+M1585</f>
      </c>
    </row>
    <row r="1532" spans="1:13" ht="12.75">
      <c r="A1532" t="s">
        <v>46</v>
      </c>
      <c r="C1532" s="31" t="s">
        <v>8184</v>
      </c>
      <c r="E1532" s="33" t="s">
        <v>8169</v>
      </c>
      <c r="J1532" s="32">
        <f>0</f>
      </c>
      <c s="32">
        <f>0</f>
      </c>
      <c s="32">
        <f>0+L1533+L1537+L1541+L1545+L1549+L1553+L1557+L1561+L1565+L1569+L1573+L1577+L1581</f>
      </c>
      <c s="32">
        <f>0+M1533+M1537+M1541+M1545+M1549+M1553+M1557+M1561+M1565+M1569+M1573+M1577+M1581</f>
      </c>
    </row>
    <row r="1533" spans="1:16" ht="25.5">
      <c r="A1533" t="s">
        <v>48</v>
      </c>
      <c s="34" t="s">
        <v>4566</v>
      </c>
      <c s="34" t="s">
        <v>10941</v>
      </c>
      <c s="35" t="s">
        <v>9154</v>
      </c>
      <c s="6" t="s">
        <v>10907</v>
      </c>
      <c s="36" t="s">
        <v>52</v>
      </c>
      <c s="37">
        <v>1</v>
      </c>
      <c s="36">
        <v>0</v>
      </c>
      <c s="36">
        <f>ROUND(G1533*H1533,6)</f>
      </c>
      <c r="L1533" s="38">
        <v>0</v>
      </c>
      <c s="32">
        <f>ROUND(ROUND(L1533,2)*ROUND(G1533,3),2)</f>
      </c>
      <c s="36" t="s">
        <v>8172</v>
      </c>
      <c>
        <f>(M1533*21)/100</f>
      </c>
      <c t="s">
        <v>27</v>
      </c>
    </row>
    <row r="1534" spans="1:5" ht="12.75">
      <c r="A1534" s="35" t="s">
        <v>54</v>
      </c>
      <c r="E1534" s="39" t="s">
        <v>5</v>
      </c>
    </row>
    <row r="1535" spans="1:5" ht="12.75">
      <c r="A1535" s="35" t="s">
        <v>56</v>
      </c>
      <c r="E1535" s="40" t="s">
        <v>5</v>
      </c>
    </row>
    <row r="1536" spans="1:5" ht="12.75">
      <c r="A1536" t="s">
        <v>58</v>
      </c>
      <c r="E1536" s="39" t="s">
        <v>5</v>
      </c>
    </row>
    <row r="1537" spans="1:16" ht="12.75">
      <c r="A1537" t="s">
        <v>48</v>
      </c>
      <c s="34" t="s">
        <v>4568</v>
      </c>
      <c s="34" t="s">
        <v>11306</v>
      </c>
      <c s="35" t="s">
        <v>5</v>
      </c>
      <c s="6" t="s">
        <v>10909</v>
      </c>
      <c s="36" t="s">
        <v>52</v>
      </c>
      <c s="37">
        <v>1</v>
      </c>
      <c s="36">
        <v>0</v>
      </c>
      <c s="36">
        <f>ROUND(G1537*H1537,6)</f>
      </c>
      <c r="L1537" s="38">
        <v>0</v>
      </c>
      <c s="32">
        <f>ROUND(ROUND(L1537,2)*ROUND(G1537,3),2)</f>
      </c>
      <c s="36" t="s">
        <v>8175</v>
      </c>
      <c>
        <f>(M1537*21)/100</f>
      </c>
      <c t="s">
        <v>27</v>
      </c>
    </row>
    <row r="1538" spans="1:5" ht="51">
      <c r="A1538" s="35" t="s">
        <v>54</v>
      </c>
      <c r="E1538" s="39" t="s">
        <v>10910</v>
      </c>
    </row>
    <row r="1539" spans="1:5" ht="12.75">
      <c r="A1539" s="35" t="s">
        <v>56</v>
      </c>
      <c r="E1539" s="40" t="s">
        <v>5</v>
      </c>
    </row>
    <row r="1540" spans="1:5" ht="12.75">
      <c r="A1540" t="s">
        <v>58</v>
      </c>
      <c r="E1540" s="39" t="s">
        <v>5</v>
      </c>
    </row>
    <row r="1541" spans="1:16" ht="12.75">
      <c r="A1541" t="s">
        <v>48</v>
      </c>
      <c s="34" t="s">
        <v>4570</v>
      </c>
      <c s="34" t="s">
        <v>10824</v>
      </c>
      <c s="35" t="s">
        <v>7797</v>
      </c>
      <c s="6" t="s">
        <v>10825</v>
      </c>
      <c s="36" t="s">
        <v>52</v>
      </c>
      <c s="37">
        <v>10</v>
      </c>
      <c s="36">
        <v>0</v>
      </c>
      <c s="36">
        <f>ROUND(G1541*H1541,6)</f>
      </c>
      <c r="L1541" s="38">
        <v>0</v>
      </c>
      <c s="32">
        <f>ROUND(ROUND(L1541,2)*ROUND(G1541,3),2)</f>
      </c>
      <c s="36" t="s">
        <v>8172</v>
      </c>
      <c>
        <f>(M1541*21)/100</f>
      </c>
      <c t="s">
        <v>27</v>
      </c>
    </row>
    <row r="1542" spans="1:5" ht="38.25">
      <c r="A1542" s="35" t="s">
        <v>54</v>
      </c>
      <c r="E1542" s="39" t="s">
        <v>11307</v>
      </c>
    </row>
    <row r="1543" spans="1:5" ht="12.75">
      <c r="A1543" s="35" t="s">
        <v>56</v>
      </c>
      <c r="E1543" s="40" t="s">
        <v>5</v>
      </c>
    </row>
    <row r="1544" spans="1:5" ht="12.75">
      <c r="A1544" t="s">
        <v>58</v>
      </c>
      <c r="E1544" s="39" t="s">
        <v>5</v>
      </c>
    </row>
    <row r="1545" spans="1:16" ht="25.5">
      <c r="A1545" t="s">
        <v>48</v>
      </c>
      <c s="34" t="s">
        <v>4572</v>
      </c>
      <c s="34" t="s">
        <v>11308</v>
      </c>
      <c s="35" t="s">
        <v>5</v>
      </c>
      <c s="6" t="s">
        <v>10945</v>
      </c>
      <c s="36" t="s">
        <v>52</v>
      </c>
      <c s="37">
        <v>1</v>
      </c>
      <c s="36">
        <v>0</v>
      </c>
      <c s="36">
        <f>ROUND(G1545*H1545,6)</f>
      </c>
      <c r="L1545" s="38">
        <v>0</v>
      </c>
      <c s="32">
        <f>ROUND(ROUND(L1545,2)*ROUND(G1545,3),2)</f>
      </c>
      <c s="36" t="s">
        <v>8175</v>
      </c>
      <c>
        <f>(M1545*21)/100</f>
      </c>
      <c t="s">
        <v>27</v>
      </c>
    </row>
    <row r="1546" spans="1:5" ht="38.25">
      <c r="A1546" s="35" t="s">
        <v>54</v>
      </c>
      <c r="E1546" s="39" t="s">
        <v>10946</v>
      </c>
    </row>
    <row r="1547" spans="1:5" ht="12.75">
      <c r="A1547" s="35" t="s">
        <v>56</v>
      </c>
      <c r="E1547" s="40" t="s">
        <v>5</v>
      </c>
    </row>
    <row r="1548" spans="1:5" ht="12.75">
      <c r="A1548" t="s">
        <v>58</v>
      </c>
      <c r="E1548" s="39" t="s">
        <v>5</v>
      </c>
    </row>
    <row r="1549" spans="1:16" ht="25.5">
      <c r="A1549" t="s">
        <v>48</v>
      </c>
      <c s="34" t="s">
        <v>4574</v>
      </c>
      <c s="34" t="s">
        <v>11309</v>
      </c>
      <c s="35" t="s">
        <v>5</v>
      </c>
      <c s="6" t="s">
        <v>10915</v>
      </c>
      <c s="36" t="s">
        <v>52</v>
      </c>
      <c s="37">
        <v>7</v>
      </c>
      <c s="36">
        <v>0</v>
      </c>
      <c s="36">
        <f>ROUND(G1549*H1549,6)</f>
      </c>
      <c r="L1549" s="38">
        <v>0</v>
      </c>
      <c s="32">
        <f>ROUND(ROUND(L1549,2)*ROUND(G1549,3),2)</f>
      </c>
      <c s="36" t="s">
        <v>8175</v>
      </c>
      <c>
        <f>(M1549*21)/100</f>
      </c>
      <c t="s">
        <v>27</v>
      </c>
    </row>
    <row r="1550" spans="1:5" ht="38.25">
      <c r="A1550" s="35" t="s">
        <v>54</v>
      </c>
      <c r="E1550" s="39" t="s">
        <v>10916</v>
      </c>
    </row>
    <row r="1551" spans="1:5" ht="12.75">
      <c r="A1551" s="35" t="s">
        <v>56</v>
      </c>
      <c r="E1551" s="40" t="s">
        <v>5</v>
      </c>
    </row>
    <row r="1552" spans="1:5" ht="12.75">
      <c r="A1552" t="s">
        <v>58</v>
      </c>
      <c r="E1552" s="39" t="s">
        <v>5</v>
      </c>
    </row>
    <row r="1553" spans="1:16" ht="25.5">
      <c r="A1553" t="s">
        <v>48</v>
      </c>
      <c s="34" t="s">
        <v>4577</v>
      </c>
      <c s="34" t="s">
        <v>11310</v>
      </c>
      <c s="35" t="s">
        <v>5</v>
      </c>
      <c s="6" t="s">
        <v>10918</v>
      </c>
      <c s="36" t="s">
        <v>52</v>
      </c>
      <c s="37">
        <v>2</v>
      </c>
      <c s="36">
        <v>0</v>
      </c>
      <c s="36">
        <f>ROUND(G1553*H1553,6)</f>
      </c>
      <c r="L1553" s="38">
        <v>0</v>
      </c>
      <c s="32">
        <f>ROUND(ROUND(L1553,2)*ROUND(G1553,3),2)</f>
      </c>
      <c s="36" t="s">
        <v>8175</v>
      </c>
      <c>
        <f>(M1553*21)/100</f>
      </c>
      <c t="s">
        <v>27</v>
      </c>
    </row>
    <row r="1554" spans="1:5" ht="38.25">
      <c r="A1554" s="35" t="s">
        <v>54</v>
      </c>
      <c r="E1554" s="39" t="s">
        <v>11289</v>
      </c>
    </row>
    <row r="1555" spans="1:5" ht="12.75">
      <c r="A1555" s="35" t="s">
        <v>56</v>
      </c>
      <c r="E1555" s="40" t="s">
        <v>5</v>
      </c>
    </row>
    <row r="1556" spans="1:5" ht="12.75">
      <c r="A1556" t="s">
        <v>58</v>
      </c>
      <c r="E1556" s="39" t="s">
        <v>5</v>
      </c>
    </row>
    <row r="1557" spans="1:16" ht="12.75">
      <c r="A1557" t="s">
        <v>48</v>
      </c>
      <c s="34" t="s">
        <v>4580</v>
      </c>
      <c s="34" t="s">
        <v>11311</v>
      </c>
      <c s="35" t="s">
        <v>5</v>
      </c>
      <c s="6" t="s">
        <v>10924</v>
      </c>
      <c s="36" t="s">
        <v>52</v>
      </c>
      <c s="37">
        <v>8</v>
      </c>
      <c s="36">
        <v>0</v>
      </c>
      <c s="36">
        <f>ROUND(G1557*H1557,6)</f>
      </c>
      <c r="L1557" s="38">
        <v>0</v>
      </c>
      <c s="32">
        <f>ROUND(ROUND(L1557,2)*ROUND(G1557,3),2)</f>
      </c>
      <c s="36" t="s">
        <v>8175</v>
      </c>
      <c>
        <f>(M1557*21)/100</f>
      </c>
      <c t="s">
        <v>27</v>
      </c>
    </row>
    <row r="1558" spans="1:5" ht="12.75">
      <c r="A1558" s="35" t="s">
        <v>54</v>
      </c>
      <c r="E1558" s="39" t="s">
        <v>10924</v>
      </c>
    </row>
    <row r="1559" spans="1:5" ht="12.75">
      <c r="A1559" s="35" t="s">
        <v>56</v>
      </c>
      <c r="E1559" s="40" t="s">
        <v>5</v>
      </c>
    </row>
    <row r="1560" spans="1:5" ht="12.75">
      <c r="A1560" t="s">
        <v>58</v>
      </c>
      <c r="E1560" s="39" t="s">
        <v>5</v>
      </c>
    </row>
    <row r="1561" spans="1:16" ht="12.75">
      <c r="A1561" t="s">
        <v>48</v>
      </c>
      <c s="34" t="s">
        <v>4584</v>
      </c>
      <c s="34" t="s">
        <v>11312</v>
      </c>
      <c s="35" t="s">
        <v>5</v>
      </c>
      <c s="6" t="s">
        <v>10924</v>
      </c>
      <c s="36" t="s">
        <v>52</v>
      </c>
      <c s="37">
        <v>1</v>
      </c>
      <c s="36">
        <v>0</v>
      </c>
      <c s="36">
        <f>ROUND(G1561*H1561,6)</f>
      </c>
      <c r="L1561" s="38">
        <v>0</v>
      </c>
      <c s="32">
        <f>ROUND(ROUND(L1561,2)*ROUND(G1561,3),2)</f>
      </c>
      <c s="36" t="s">
        <v>8175</v>
      </c>
      <c>
        <f>(M1561*21)/100</f>
      </c>
      <c t="s">
        <v>27</v>
      </c>
    </row>
    <row r="1562" spans="1:5" ht="12.75">
      <c r="A1562" s="35" t="s">
        <v>54</v>
      </c>
      <c r="E1562" s="39" t="s">
        <v>10924</v>
      </c>
    </row>
    <row r="1563" spans="1:5" ht="12.75">
      <c r="A1563" s="35" t="s">
        <v>56</v>
      </c>
      <c r="E1563" s="40" t="s">
        <v>5</v>
      </c>
    </row>
    <row r="1564" spans="1:5" ht="12.75">
      <c r="A1564" t="s">
        <v>58</v>
      </c>
      <c r="E1564" s="39" t="s">
        <v>5</v>
      </c>
    </row>
    <row r="1565" spans="1:16" ht="12.75">
      <c r="A1565" t="s">
        <v>48</v>
      </c>
      <c s="34" t="s">
        <v>4587</v>
      </c>
      <c s="34" t="s">
        <v>11313</v>
      </c>
      <c s="35" t="s">
        <v>5</v>
      </c>
      <c s="6" t="s">
        <v>10830</v>
      </c>
      <c s="36" t="s">
        <v>52</v>
      </c>
      <c s="37">
        <v>10</v>
      </c>
      <c s="36">
        <v>0</v>
      </c>
      <c s="36">
        <f>ROUND(G1565*H1565,6)</f>
      </c>
      <c r="L1565" s="38">
        <v>0</v>
      </c>
      <c s="32">
        <f>ROUND(ROUND(L1565,2)*ROUND(G1565,3),2)</f>
      </c>
      <c s="36" t="s">
        <v>8175</v>
      </c>
      <c>
        <f>(M1565*21)/100</f>
      </c>
      <c t="s">
        <v>27</v>
      </c>
    </row>
    <row r="1566" spans="1:5" ht="12.75">
      <c r="A1566" s="35" t="s">
        <v>54</v>
      </c>
      <c r="E1566" s="39" t="s">
        <v>10830</v>
      </c>
    </row>
    <row r="1567" spans="1:5" ht="12.75">
      <c r="A1567" s="35" t="s">
        <v>56</v>
      </c>
      <c r="E1567" s="40" t="s">
        <v>5</v>
      </c>
    </row>
    <row r="1568" spans="1:5" ht="12.75">
      <c r="A1568" t="s">
        <v>58</v>
      </c>
      <c r="E1568" s="39" t="s">
        <v>5</v>
      </c>
    </row>
    <row r="1569" spans="1:16" ht="12.75">
      <c r="A1569" t="s">
        <v>48</v>
      </c>
      <c s="34" t="s">
        <v>4590</v>
      </c>
      <c s="34" t="s">
        <v>11314</v>
      </c>
      <c s="35" t="s">
        <v>5</v>
      </c>
      <c s="6" t="s">
        <v>10855</v>
      </c>
      <c s="36" t="s">
        <v>163</v>
      </c>
      <c s="37">
        <v>65</v>
      </c>
      <c s="36">
        <v>0</v>
      </c>
      <c s="36">
        <f>ROUND(G1569*H1569,6)</f>
      </c>
      <c r="L1569" s="38">
        <v>0</v>
      </c>
      <c s="32">
        <f>ROUND(ROUND(L1569,2)*ROUND(G1569,3),2)</f>
      </c>
      <c s="36" t="s">
        <v>8175</v>
      </c>
      <c>
        <f>(M1569*21)/100</f>
      </c>
      <c t="s">
        <v>27</v>
      </c>
    </row>
    <row r="1570" spans="1:5" ht="12.75">
      <c r="A1570" s="35" t="s">
        <v>54</v>
      </c>
      <c r="E1570" s="39" t="s">
        <v>10855</v>
      </c>
    </row>
    <row r="1571" spans="1:5" ht="25.5">
      <c r="A1571" s="35" t="s">
        <v>56</v>
      </c>
      <c r="E1571" s="40" t="s">
        <v>11315</v>
      </c>
    </row>
    <row r="1572" spans="1:5" ht="12.75">
      <c r="A1572" t="s">
        <v>58</v>
      </c>
      <c r="E1572" s="39" t="s">
        <v>5</v>
      </c>
    </row>
    <row r="1573" spans="1:16" ht="12.75">
      <c r="A1573" t="s">
        <v>48</v>
      </c>
      <c s="34" t="s">
        <v>4593</v>
      </c>
      <c s="34" t="s">
        <v>11316</v>
      </c>
      <c s="35" t="s">
        <v>5</v>
      </c>
      <c s="6" t="s">
        <v>10960</v>
      </c>
      <c s="36" t="s">
        <v>163</v>
      </c>
      <c s="37">
        <v>65</v>
      </c>
      <c s="36">
        <v>0</v>
      </c>
      <c s="36">
        <f>ROUND(G1573*H1573,6)</f>
      </c>
      <c r="L1573" s="38">
        <v>0</v>
      </c>
      <c s="32">
        <f>ROUND(ROUND(L1573,2)*ROUND(G1573,3),2)</f>
      </c>
      <c s="36" t="s">
        <v>8175</v>
      </c>
      <c>
        <f>(M1573*21)/100</f>
      </c>
      <c t="s">
        <v>27</v>
      </c>
    </row>
    <row r="1574" spans="1:5" ht="12.75">
      <c r="A1574" s="35" t="s">
        <v>54</v>
      </c>
      <c r="E1574" s="39" t="s">
        <v>10960</v>
      </c>
    </row>
    <row r="1575" spans="1:5" ht="25.5">
      <c r="A1575" s="35" t="s">
        <v>56</v>
      </c>
      <c r="E1575" s="40" t="s">
        <v>11315</v>
      </c>
    </row>
    <row r="1576" spans="1:5" ht="12.75">
      <c r="A1576" t="s">
        <v>58</v>
      </c>
      <c r="E1576" s="39" t="s">
        <v>5</v>
      </c>
    </row>
    <row r="1577" spans="1:16" ht="12.75">
      <c r="A1577" t="s">
        <v>48</v>
      </c>
      <c s="34" t="s">
        <v>4596</v>
      </c>
      <c s="34" t="s">
        <v>11317</v>
      </c>
      <c s="35" t="s">
        <v>5</v>
      </c>
      <c s="6" t="s">
        <v>10814</v>
      </c>
      <c s="36" t="s">
        <v>52</v>
      </c>
      <c s="37">
        <v>11</v>
      </c>
      <c s="36">
        <v>0</v>
      </c>
      <c s="36">
        <f>ROUND(G1577*H1577,6)</f>
      </c>
      <c r="L1577" s="38">
        <v>0</v>
      </c>
      <c s="32">
        <f>ROUND(ROUND(L1577,2)*ROUND(G1577,3),2)</f>
      </c>
      <c s="36" t="s">
        <v>8175</v>
      </c>
      <c>
        <f>(M1577*21)/100</f>
      </c>
      <c t="s">
        <v>27</v>
      </c>
    </row>
    <row r="1578" spans="1:5" ht="12.75">
      <c r="A1578" s="35" t="s">
        <v>54</v>
      </c>
      <c r="E1578" s="39" t="s">
        <v>10814</v>
      </c>
    </row>
    <row r="1579" spans="1:5" ht="12.75">
      <c r="A1579" s="35" t="s">
        <v>56</v>
      </c>
      <c r="E1579" s="40" t="s">
        <v>5</v>
      </c>
    </row>
    <row r="1580" spans="1:5" ht="12.75">
      <c r="A1580" t="s">
        <v>58</v>
      </c>
      <c r="E1580" s="39" t="s">
        <v>5</v>
      </c>
    </row>
    <row r="1581" spans="1:16" ht="12.75">
      <c r="A1581" t="s">
        <v>48</v>
      </c>
      <c s="34" t="s">
        <v>4599</v>
      </c>
      <c s="34" t="s">
        <v>11318</v>
      </c>
      <c s="35" t="s">
        <v>5</v>
      </c>
      <c s="6" t="s">
        <v>8339</v>
      </c>
      <c s="36" t="s">
        <v>52</v>
      </c>
      <c s="37">
        <v>11</v>
      </c>
      <c s="36">
        <v>0</v>
      </c>
      <c s="36">
        <f>ROUND(G1581*H1581,6)</f>
      </c>
      <c r="L1581" s="38">
        <v>0</v>
      </c>
      <c s="32">
        <f>ROUND(ROUND(L1581,2)*ROUND(G1581,3),2)</f>
      </c>
      <c s="36" t="s">
        <v>8175</v>
      </c>
      <c>
        <f>(M1581*21)/100</f>
      </c>
      <c t="s">
        <v>27</v>
      </c>
    </row>
    <row r="1582" spans="1:5" ht="12.75">
      <c r="A1582" s="35" t="s">
        <v>54</v>
      </c>
      <c r="E1582" s="39" t="s">
        <v>8339</v>
      </c>
    </row>
    <row r="1583" spans="1:5" ht="12.75">
      <c r="A1583" s="35" t="s">
        <v>56</v>
      </c>
      <c r="E1583" s="40" t="s">
        <v>5</v>
      </c>
    </row>
    <row r="1584" spans="1:5" ht="12.75">
      <c r="A1584" t="s">
        <v>58</v>
      </c>
      <c r="E1584" s="39" t="s">
        <v>5</v>
      </c>
    </row>
    <row r="1585" spans="1:13" ht="12.75">
      <c r="A1585" t="s">
        <v>46</v>
      </c>
      <c r="C1585" s="31" t="s">
        <v>8216</v>
      </c>
      <c r="E1585" s="33" t="s">
        <v>10839</v>
      </c>
      <c r="J1585" s="32">
        <f>0</f>
      </c>
      <c s="32">
        <f>0</f>
      </c>
      <c s="32">
        <f>0+L1586+L1590+L1594+L1598+L1602+L1606</f>
      </c>
      <c s="32">
        <f>0+M1586+M1590+M1594+M1598+M1602+M1606</f>
      </c>
    </row>
    <row r="1586" spans="1:16" ht="12.75">
      <c r="A1586" t="s">
        <v>48</v>
      </c>
      <c s="34" t="s">
        <v>4602</v>
      </c>
      <c s="34" t="s">
        <v>11319</v>
      </c>
      <c s="35" t="s">
        <v>5</v>
      </c>
      <c s="6" t="s">
        <v>10841</v>
      </c>
      <c s="36" t="s">
        <v>1289</v>
      </c>
      <c s="37">
        <v>1</v>
      </c>
      <c s="36">
        <v>0</v>
      </c>
      <c s="36">
        <f>ROUND(G1586*H1586,6)</f>
      </c>
      <c r="L1586" s="38">
        <v>0</v>
      </c>
      <c s="32">
        <f>ROUND(ROUND(L1586,2)*ROUND(G1586,3),2)</f>
      </c>
      <c s="36" t="s">
        <v>8175</v>
      </c>
      <c>
        <f>(M1586*21)/100</f>
      </c>
      <c t="s">
        <v>27</v>
      </c>
    </row>
    <row r="1587" spans="1:5" ht="12.75">
      <c r="A1587" s="35" t="s">
        <v>54</v>
      </c>
      <c r="E1587" s="39" t="s">
        <v>10841</v>
      </c>
    </row>
    <row r="1588" spans="1:5" ht="12.75">
      <c r="A1588" s="35" t="s">
        <v>56</v>
      </c>
      <c r="E1588" s="40" t="s">
        <v>5</v>
      </c>
    </row>
    <row r="1589" spans="1:5" ht="12.75">
      <c r="A1589" t="s">
        <v>58</v>
      </c>
      <c r="E1589" s="39" t="s">
        <v>5</v>
      </c>
    </row>
    <row r="1590" spans="1:16" ht="25.5">
      <c r="A1590" t="s">
        <v>48</v>
      </c>
      <c s="34" t="s">
        <v>4605</v>
      </c>
      <c s="34" t="s">
        <v>11320</v>
      </c>
      <c s="35" t="s">
        <v>5</v>
      </c>
      <c s="6" t="s">
        <v>10843</v>
      </c>
      <c s="36" t="s">
        <v>1408</v>
      </c>
      <c s="37">
        <v>50</v>
      </c>
      <c s="36">
        <v>0</v>
      </c>
      <c s="36">
        <f>ROUND(G1590*H1590,6)</f>
      </c>
      <c r="L1590" s="38">
        <v>0</v>
      </c>
      <c s="32">
        <f>ROUND(ROUND(L1590,2)*ROUND(G1590,3),2)</f>
      </c>
      <c s="36" t="s">
        <v>8175</v>
      </c>
      <c>
        <f>(M1590*21)/100</f>
      </c>
      <c t="s">
        <v>27</v>
      </c>
    </row>
    <row r="1591" spans="1:5" ht="25.5">
      <c r="A1591" s="35" t="s">
        <v>54</v>
      </c>
      <c r="E1591" s="39" t="s">
        <v>10843</v>
      </c>
    </row>
    <row r="1592" spans="1:5" ht="12.75">
      <c r="A1592" s="35" t="s">
        <v>56</v>
      </c>
      <c r="E1592" s="40" t="s">
        <v>5</v>
      </c>
    </row>
    <row r="1593" spans="1:5" ht="12.75">
      <c r="A1593" t="s">
        <v>58</v>
      </c>
      <c r="E1593" s="39" t="s">
        <v>5</v>
      </c>
    </row>
    <row r="1594" spans="1:16" ht="25.5">
      <c r="A1594" t="s">
        <v>48</v>
      </c>
      <c s="34" t="s">
        <v>4608</v>
      </c>
      <c s="34" t="s">
        <v>11321</v>
      </c>
      <c s="35" t="s">
        <v>5</v>
      </c>
      <c s="6" t="s">
        <v>11322</v>
      </c>
      <c s="36" t="s">
        <v>215</v>
      </c>
      <c s="37">
        <v>10</v>
      </c>
      <c s="36">
        <v>0</v>
      </c>
      <c s="36">
        <f>ROUND(G1594*H1594,6)</f>
      </c>
      <c r="L1594" s="38">
        <v>0</v>
      </c>
      <c s="32">
        <f>ROUND(ROUND(L1594,2)*ROUND(G1594,3),2)</f>
      </c>
      <c s="36" t="s">
        <v>8175</v>
      </c>
      <c>
        <f>(M1594*21)/100</f>
      </c>
      <c t="s">
        <v>27</v>
      </c>
    </row>
    <row r="1595" spans="1:5" ht="25.5">
      <c r="A1595" s="35" t="s">
        <v>54</v>
      </c>
      <c r="E1595" s="39" t="s">
        <v>11322</v>
      </c>
    </row>
    <row r="1596" spans="1:5" ht="12.75">
      <c r="A1596" s="35" t="s">
        <v>56</v>
      </c>
      <c r="E1596" s="40" t="s">
        <v>5</v>
      </c>
    </row>
    <row r="1597" spans="1:5" ht="12.75">
      <c r="A1597" t="s">
        <v>58</v>
      </c>
      <c r="E1597" s="39" t="s">
        <v>5</v>
      </c>
    </row>
    <row r="1598" spans="1:16" ht="12.75">
      <c r="A1598" t="s">
        <v>48</v>
      </c>
      <c s="34" t="s">
        <v>4611</v>
      </c>
      <c s="34" t="s">
        <v>11323</v>
      </c>
      <c s="35" t="s">
        <v>5</v>
      </c>
      <c s="6" t="s">
        <v>10847</v>
      </c>
      <c s="36" t="s">
        <v>52</v>
      </c>
      <c s="37">
        <v>5</v>
      </c>
      <c s="36">
        <v>0</v>
      </c>
      <c s="36">
        <f>ROUND(G1598*H1598,6)</f>
      </c>
      <c r="L1598" s="38">
        <v>0</v>
      </c>
      <c s="32">
        <f>ROUND(ROUND(L1598,2)*ROUND(G1598,3),2)</f>
      </c>
      <c s="36" t="s">
        <v>8175</v>
      </c>
      <c>
        <f>(M1598*21)/100</f>
      </c>
      <c t="s">
        <v>27</v>
      </c>
    </row>
    <row r="1599" spans="1:5" ht="12.75">
      <c r="A1599" s="35" t="s">
        <v>54</v>
      </c>
      <c r="E1599" s="39" t="s">
        <v>10847</v>
      </c>
    </row>
    <row r="1600" spans="1:5" ht="12.75">
      <c r="A1600" s="35" t="s">
        <v>56</v>
      </c>
      <c r="E1600" s="40" t="s">
        <v>5</v>
      </c>
    </row>
    <row r="1601" spans="1:5" ht="12.75">
      <c r="A1601" t="s">
        <v>58</v>
      </c>
      <c r="E1601" s="39" t="s">
        <v>5</v>
      </c>
    </row>
    <row r="1602" spans="1:16" ht="12.75">
      <c r="A1602" t="s">
        <v>48</v>
      </c>
      <c s="34" t="s">
        <v>4613</v>
      </c>
      <c s="34" t="s">
        <v>11324</v>
      </c>
      <c s="35" t="s">
        <v>5</v>
      </c>
      <c s="6" t="s">
        <v>8360</v>
      </c>
      <c s="36" t="s">
        <v>1289</v>
      </c>
      <c s="37">
        <v>1</v>
      </c>
      <c s="36">
        <v>0</v>
      </c>
      <c s="36">
        <f>ROUND(G1602*H1602,6)</f>
      </c>
      <c r="L1602" s="38">
        <v>0</v>
      </c>
      <c s="32">
        <f>ROUND(ROUND(L1602,2)*ROUND(G1602,3),2)</f>
      </c>
      <c s="36" t="s">
        <v>8175</v>
      </c>
      <c>
        <f>(M1602*21)/100</f>
      </c>
      <c t="s">
        <v>27</v>
      </c>
    </row>
    <row r="1603" spans="1:5" ht="12.75">
      <c r="A1603" s="35" t="s">
        <v>54</v>
      </c>
      <c r="E1603" s="39" t="s">
        <v>8360</v>
      </c>
    </row>
    <row r="1604" spans="1:5" ht="12.75">
      <c r="A1604" s="35" t="s">
        <v>56</v>
      </c>
      <c r="E1604" s="40" t="s">
        <v>5</v>
      </c>
    </row>
    <row r="1605" spans="1:5" ht="12.75">
      <c r="A1605" t="s">
        <v>58</v>
      </c>
      <c r="E1605" s="39" t="s">
        <v>5</v>
      </c>
    </row>
    <row r="1606" spans="1:16" ht="12.75">
      <c r="A1606" t="s">
        <v>48</v>
      </c>
      <c s="34" t="s">
        <v>4616</v>
      </c>
      <c s="34" t="s">
        <v>11325</v>
      </c>
      <c s="35" t="s">
        <v>5</v>
      </c>
      <c s="6" t="s">
        <v>8364</v>
      </c>
      <c s="36" t="s">
        <v>52</v>
      </c>
      <c s="37">
        <v>1</v>
      </c>
      <c s="36">
        <v>0</v>
      </c>
      <c s="36">
        <f>ROUND(G1606*H1606,6)</f>
      </c>
      <c r="L1606" s="38">
        <v>0</v>
      </c>
      <c s="32">
        <f>ROUND(ROUND(L1606,2)*ROUND(G1606,3),2)</f>
      </c>
      <c s="36" t="s">
        <v>8175</v>
      </c>
      <c>
        <f>(M1606*21)/100</f>
      </c>
      <c t="s">
        <v>27</v>
      </c>
    </row>
    <row r="1607" spans="1:5" ht="12.75">
      <c r="A1607" s="35" t="s">
        <v>54</v>
      </c>
      <c r="E1607" s="39" t="s">
        <v>8364</v>
      </c>
    </row>
    <row r="1608" spans="1:5" ht="12.75">
      <c r="A1608" s="35" t="s">
        <v>56</v>
      </c>
      <c r="E1608" s="40" t="s">
        <v>5</v>
      </c>
    </row>
    <row r="1609" spans="1:5" ht="12.75">
      <c r="A1609" t="s">
        <v>58</v>
      </c>
      <c r="E1609" s="39" t="s">
        <v>5</v>
      </c>
    </row>
    <row r="1610" spans="1:13" ht="12.75">
      <c r="A1610" t="s">
        <v>8165</v>
      </c>
      <c r="C1610" s="31" t="s">
        <v>9115</v>
      </c>
      <c r="E1610" s="33" t="s">
        <v>11326</v>
      </c>
      <c r="J1610" s="32">
        <f>0+J1611+J1664</f>
      </c>
      <c s="32">
        <f>0+K1611+K1664</f>
      </c>
      <c s="32">
        <f>0+L1611+L1664</f>
      </c>
      <c s="32">
        <f>0+M1611+M1664</f>
      </c>
    </row>
    <row r="1611" spans="1:13" ht="12.75">
      <c r="A1611" t="s">
        <v>46</v>
      </c>
      <c r="C1611" s="31" t="s">
        <v>8184</v>
      </c>
      <c r="E1611" s="33" t="s">
        <v>8169</v>
      </c>
      <c r="J1611" s="32">
        <f>0</f>
      </c>
      <c s="32">
        <f>0</f>
      </c>
      <c s="32">
        <f>0+L1612+L1616+L1620+L1624+L1628+L1632+L1636+L1640+L1644+L1648+L1652+L1656+L1660</f>
      </c>
      <c s="32">
        <f>0+M1612+M1616+M1620+M1624+M1628+M1632+M1636+M1640+M1644+M1648+M1652+M1656+M1660</f>
      </c>
    </row>
    <row r="1612" spans="1:16" ht="25.5">
      <c r="A1612" t="s">
        <v>48</v>
      </c>
      <c s="34" t="s">
        <v>4619</v>
      </c>
      <c s="34" t="s">
        <v>10941</v>
      </c>
      <c s="35" t="s">
        <v>9244</v>
      </c>
      <c s="6" t="s">
        <v>10907</v>
      </c>
      <c s="36" t="s">
        <v>52</v>
      </c>
      <c s="37">
        <v>1</v>
      </c>
      <c s="36">
        <v>0</v>
      </c>
      <c s="36">
        <f>ROUND(G1612*H1612,6)</f>
      </c>
      <c r="L1612" s="38">
        <v>0</v>
      </c>
      <c s="32">
        <f>ROUND(ROUND(L1612,2)*ROUND(G1612,3),2)</f>
      </c>
      <c s="36" t="s">
        <v>8172</v>
      </c>
      <c>
        <f>(M1612*21)/100</f>
      </c>
      <c t="s">
        <v>27</v>
      </c>
    </row>
    <row r="1613" spans="1:5" ht="12.75">
      <c r="A1613" s="35" t="s">
        <v>54</v>
      </c>
      <c r="E1613" s="39" t="s">
        <v>5</v>
      </c>
    </row>
    <row r="1614" spans="1:5" ht="12.75">
      <c r="A1614" s="35" t="s">
        <v>56</v>
      </c>
      <c r="E1614" s="40" t="s">
        <v>5</v>
      </c>
    </row>
    <row r="1615" spans="1:5" ht="12.75">
      <c r="A1615" t="s">
        <v>58</v>
      </c>
      <c r="E1615" s="39" t="s">
        <v>5</v>
      </c>
    </row>
    <row r="1616" spans="1:16" ht="12.75">
      <c r="A1616" t="s">
        <v>48</v>
      </c>
      <c s="34" t="s">
        <v>4621</v>
      </c>
      <c s="34" t="s">
        <v>11327</v>
      </c>
      <c s="35" t="s">
        <v>5</v>
      </c>
      <c s="6" t="s">
        <v>11328</v>
      </c>
      <c s="36" t="s">
        <v>52</v>
      </c>
      <c s="37">
        <v>1</v>
      </c>
      <c s="36">
        <v>0</v>
      </c>
      <c s="36">
        <f>ROUND(G1616*H1616,6)</f>
      </c>
      <c r="L1616" s="38">
        <v>0</v>
      </c>
      <c s="32">
        <f>ROUND(ROUND(L1616,2)*ROUND(G1616,3),2)</f>
      </c>
      <c s="36" t="s">
        <v>8175</v>
      </c>
      <c>
        <f>(M1616*21)/100</f>
      </c>
      <c t="s">
        <v>27</v>
      </c>
    </row>
    <row r="1617" spans="1:5" ht="51">
      <c r="A1617" s="35" t="s">
        <v>54</v>
      </c>
      <c r="E1617" s="39" t="s">
        <v>10910</v>
      </c>
    </row>
    <row r="1618" spans="1:5" ht="12.75">
      <c r="A1618" s="35" t="s">
        <v>56</v>
      </c>
      <c r="E1618" s="40" t="s">
        <v>5</v>
      </c>
    </row>
    <row r="1619" spans="1:5" ht="12.75">
      <c r="A1619" t="s">
        <v>58</v>
      </c>
      <c r="E1619" s="39" t="s">
        <v>5</v>
      </c>
    </row>
    <row r="1620" spans="1:16" ht="12.75">
      <c r="A1620" t="s">
        <v>48</v>
      </c>
      <c s="34" t="s">
        <v>4623</v>
      </c>
      <c s="34" t="s">
        <v>10974</v>
      </c>
      <c s="35" t="s">
        <v>8808</v>
      </c>
      <c s="6" t="s">
        <v>10975</v>
      </c>
      <c s="36" t="s">
        <v>52</v>
      </c>
      <c s="37">
        <v>12</v>
      </c>
      <c s="36">
        <v>0</v>
      </c>
      <c s="36">
        <f>ROUND(G1620*H1620,6)</f>
      </c>
      <c r="L1620" s="38">
        <v>0</v>
      </c>
      <c s="32">
        <f>ROUND(ROUND(L1620,2)*ROUND(G1620,3),2)</f>
      </c>
      <c s="36" t="s">
        <v>8172</v>
      </c>
      <c>
        <f>(M1620*21)/100</f>
      </c>
      <c t="s">
        <v>27</v>
      </c>
    </row>
    <row r="1621" spans="1:5" ht="38.25">
      <c r="A1621" s="35" t="s">
        <v>54</v>
      </c>
      <c r="E1621" s="39" t="s">
        <v>11329</v>
      </c>
    </row>
    <row r="1622" spans="1:5" ht="12.75">
      <c r="A1622" s="35" t="s">
        <v>56</v>
      </c>
      <c r="E1622" s="40" t="s">
        <v>5</v>
      </c>
    </row>
    <row r="1623" spans="1:5" ht="12.75">
      <c r="A1623" t="s">
        <v>58</v>
      </c>
      <c r="E1623" s="39" t="s">
        <v>5</v>
      </c>
    </row>
    <row r="1624" spans="1:16" ht="25.5">
      <c r="A1624" t="s">
        <v>48</v>
      </c>
      <c s="34" t="s">
        <v>4626</v>
      </c>
      <c s="34" t="s">
        <v>11330</v>
      </c>
      <c s="35" t="s">
        <v>5</v>
      </c>
      <c s="6" t="s">
        <v>10945</v>
      </c>
      <c s="36" t="s">
        <v>52</v>
      </c>
      <c s="37">
        <v>1</v>
      </c>
      <c s="36">
        <v>0</v>
      </c>
      <c s="36">
        <f>ROUND(G1624*H1624,6)</f>
      </c>
      <c r="L1624" s="38">
        <v>0</v>
      </c>
      <c s="32">
        <f>ROUND(ROUND(L1624,2)*ROUND(G1624,3),2)</f>
      </c>
      <c s="36" t="s">
        <v>8175</v>
      </c>
      <c>
        <f>(M1624*21)/100</f>
      </c>
      <c t="s">
        <v>27</v>
      </c>
    </row>
    <row r="1625" spans="1:5" ht="38.25">
      <c r="A1625" s="35" t="s">
        <v>54</v>
      </c>
      <c r="E1625" s="39" t="s">
        <v>10946</v>
      </c>
    </row>
    <row r="1626" spans="1:5" ht="12.75">
      <c r="A1626" s="35" t="s">
        <v>56</v>
      </c>
      <c r="E1626" s="40" t="s">
        <v>5</v>
      </c>
    </row>
    <row r="1627" spans="1:5" ht="12.75">
      <c r="A1627" t="s">
        <v>58</v>
      </c>
      <c r="E1627" s="39" t="s">
        <v>5</v>
      </c>
    </row>
    <row r="1628" spans="1:16" ht="25.5">
      <c r="A1628" t="s">
        <v>48</v>
      </c>
      <c s="34" t="s">
        <v>4629</v>
      </c>
      <c s="34" t="s">
        <v>11331</v>
      </c>
      <c s="35" t="s">
        <v>5</v>
      </c>
      <c s="6" t="s">
        <v>10915</v>
      </c>
      <c s="36" t="s">
        <v>52</v>
      </c>
      <c s="37">
        <v>10</v>
      </c>
      <c s="36">
        <v>0</v>
      </c>
      <c s="36">
        <f>ROUND(G1628*H1628,6)</f>
      </c>
      <c r="L1628" s="38">
        <v>0</v>
      </c>
      <c s="32">
        <f>ROUND(ROUND(L1628,2)*ROUND(G1628,3),2)</f>
      </c>
      <c s="36" t="s">
        <v>8175</v>
      </c>
      <c>
        <f>(M1628*21)/100</f>
      </c>
      <c t="s">
        <v>27</v>
      </c>
    </row>
    <row r="1629" spans="1:5" ht="38.25">
      <c r="A1629" s="35" t="s">
        <v>54</v>
      </c>
      <c r="E1629" s="39" t="s">
        <v>10916</v>
      </c>
    </row>
    <row r="1630" spans="1:5" ht="12.75">
      <c r="A1630" s="35" t="s">
        <v>56</v>
      </c>
      <c r="E1630" s="40" t="s">
        <v>5</v>
      </c>
    </row>
    <row r="1631" spans="1:5" ht="12.75">
      <c r="A1631" t="s">
        <v>58</v>
      </c>
      <c r="E1631" s="39" t="s">
        <v>5</v>
      </c>
    </row>
    <row r="1632" spans="1:16" ht="25.5">
      <c r="A1632" t="s">
        <v>48</v>
      </c>
      <c s="34" t="s">
        <v>4631</v>
      </c>
      <c s="34" t="s">
        <v>11332</v>
      </c>
      <c s="35" t="s">
        <v>5</v>
      </c>
      <c s="6" t="s">
        <v>10918</v>
      </c>
      <c s="36" t="s">
        <v>52</v>
      </c>
      <c s="37">
        <v>1</v>
      </c>
      <c s="36">
        <v>0</v>
      </c>
      <c s="36">
        <f>ROUND(G1632*H1632,6)</f>
      </c>
      <c r="L1632" s="38">
        <v>0</v>
      </c>
      <c s="32">
        <f>ROUND(ROUND(L1632,2)*ROUND(G1632,3),2)</f>
      </c>
      <c s="36" t="s">
        <v>8175</v>
      </c>
      <c>
        <f>(M1632*21)/100</f>
      </c>
      <c t="s">
        <v>27</v>
      </c>
    </row>
    <row r="1633" spans="1:5" ht="38.25">
      <c r="A1633" s="35" t="s">
        <v>54</v>
      </c>
      <c r="E1633" s="39" t="s">
        <v>11289</v>
      </c>
    </row>
    <row r="1634" spans="1:5" ht="12.75">
      <c r="A1634" s="35" t="s">
        <v>56</v>
      </c>
      <c r="E1634" s="40" t="s">
        <v>5</v>
      </c>
    </row>
    <row r="1635" spans="1:5" ht="12.75">
      <c r="A1635" t="s">
        <v>58</v>
      </c>
      <c r="E1635" s="39" t="s">
        <v>5</v>
      </c>
    </row>
    <row r="1636" spans="1:16" ht="12.75">
      <c r="A1636" t="s">
        <v>48</v>
      </c>
      <c s="34" t="s">
        <v>4633</v>
      </c>
      <c s="34" t="s">
        <v>11333</v>
      </c>
      <c s="35" t="s">
        <v>5</v>
      </c>
      <c s="6" t="s">
        <v>10924</v>
      </c>
      <c s="36" t="s">
        <v>52</v>
      </c>
      <c s="37">
        <v>10</v>
      </c>
      <c s="36">
        <v>0</v>
      </c>
      <c s="36">
        <f>ROUND(G1636*H1636,6)</f>
      </c>
      <c r="L1636" s="38">
        <v>0</v>
      </c>
      <c s="32">
        <f>ROUND(ROUND(L1636,2)*ROUND(G1636,3),2)</f>
      </c>
      <c s="36" t="s">
        <v>8175</v>
      </c>
      <c>
        <f>(M1636*21)/100</f>
      </c>
      <c t="s">
        <v>27</v>
      </c>
    </row>
    <row r="1637" spans="1:5" ht="12.75">
      <c r="A1637" s="35" t="s">
        <v>54</v>
      </c>
      <c r="E1637" s="39" t="s">
        <v>10924</v>
      </c>
    </row>
    <row r="1638" spans="1:5" ht="12.75">
      <c r="A1638" s="35" t="s">
        <v>56</v>
      </c>
      <c r="E1638" s="40" t="s">
        <v>5</v>
      </c>
    </row>
    <row r="1639" spans="1:5" ht="12.75">
      <c r="A1639" t="s">
        <v>58</v>
      </c>
      <c r="E1639" s="39" t="s">
        <v>5</v>
      </c>
    </row>
    <row r="1640" spans="1:16" ht="12.75">
      <c r="A1640" t="s">
        <v>48</v>
      </c>
      <c s="34" t="s">
        <v>4636</v>
      </c>
      <c s="34" t="s">
        <v>11334</v>
      </c>
      <c s="35" t="s">
        <v>5</v>
      </c>
      <c s="6" t="s">
        <v>10924</v>
      </c>
      <c s="36" t="s">
        <v>52</v>
      </c>
      <c s="37">
        <v>1</v>
      </c>
      <c s="36">
        <v>0</v>
      </c>
      <c s="36">
        <f>ROUND(G1640*H1640,6)</f>
      </c>
      <c r="L1640" s="38">
        <v>0</v>
      </c>
      <c s="32">
        <f>ROUND(ROUND(L1640,2)*ROUND(G1640,3),2)</f>
      </c>
      <c s="36" t="s">
        <v>8175</v>
      </c>
      <c>
        <f>(M1640*21)/100</f>
      </c>
      <c t="s">
        <v>27</v>
      </c>
    </row>
    <row r="1641" spans="1:5" ht="12.75">
      <c r="A1641" s="35" t="s">
        <v>54</v>
      </c>
      <c r="E1641" s="39" t="s">
        <v>10924</v>
      </c>
    </row>
    <row r="1642" spans="1:5" ht="12.75">
      <c r="A1642" s="35" t="s">
        <v>56</v>
      </c>
      <c r="E1642" s="40" t="s">
        <v>5</v>
      </c>
    </row>
    <row r="1643" spans="1:5" ht="12.75">
      <c r="A1643" t="s">
        <v>58</v>
      </c>
      <c r="E1643" s="39" t="s">
        <v>5</v>
      </c>
    </row>
    <row r="1644" spans="1:16" ht="12.75">
      <c r="A1644" t="s">
        <v>48</v>
      </c>
      <c s="34" t="s">
        <v>4639</v>
      </c>
      <c s="34" t="s">
        <v>11335</v>
      </c>
      <c s="35" t="s">
        <v>5</v>
      </c>
      <c s="6" t="s">
        <v>10830</v>
      </c>
      <c s="36" t="s">
        <v>52</v>
      </c>
      <c s="37">
        <v>11</v>
      </c>
      <c s="36">
        <v>0</v>
      </c>
      <c s="36">
        <f>ROUND(G1644*H1644,6)</f>
      </c>
      <c r="L1644" s="38">
        <v>0</v>
      </c>
      <c s="32">
        <f>ROUND(ROUND(L1644,2)*ROUND(G1644,3),2)</f>
      </c>
      <c s="36" t="s">
        <v>8175</v>
      </c>
      <c>
        <f>(M1644*21)/100</f>
      </c>
      <c t="s">
        <v>27</v>
      </c>
    </row>
    <row r="1645" spans="1:5" ht="12.75">
      <c r="A1645" s="35" t="s">
        <v>54</v>
      </c>
      <c r="E1645" s="39" t="s">
        <v>10830</v>
      </c>
    </row>
    <row r="1646" spans="1:5" ht="12.75">
      <c r="A1646" s="35" t="s">
        <v>56</v>
      </c>
      <c r="E1646" s="40" t="s">
        <v>5</v>
      </c>
    </row>
    <row r="1647" spans="1:5" ht="12.75">
      <c r="A1647" t="s">
        <v>58</v>
      </c>
      <c r="E1647" s="39" t="s">
        <v>5</v>
      </c>
    </row>
    <row r="1648" spans="1:16" ht="12.75">
      <c r="A1648" t="s">
        <v>48</v>
      </c>
      <c s="34" t="s">
        <v>4642</v>
      </c>
      <c s="34" t="s">
        <v>11336</v>
      </c>
      <c s="35" t="s">
        <v>5</v>
      </c>
      <c s="6" t="s">
        <v>10855</v>
      </c>
      <c s="36" t="s">
        <v>163</v>
      </c>
      <c s="37">
        <v>75</v>
      </c>
      <c s="36">
        <v>0</v>
      </c>
      <c s="36">
        <f>ROUND(G1648*H1648,6)</f>
      </c>
      <c r="L1648" s="38">
        <v>0</v>
      </c>
      <c s="32">
        <f>ROUND(ROUND(L1648,2)*ROUND(G1648,3),2)</f>
      </c>
      <c s="36" t="s">
        <v>8175</v>
      </c>
      <c>
        <f>(M1648*21)/100</f>
      </c>
      <c t="s">
        <v>27</v>
      </c>
    </row>
    <row r="1649" spans="1:5" ht="12.75">
      <c r="A1649" s="35" t="s">
        <v>54</v>
      </c>
      <c r="E1649" s="39" t="s">
        <v>10855</v>
      </c>
    </row>
    <row r="1650" spans="1:5" ht="25.5">
      <c r="A1650" s="35" t="s">
        <v>56</v>
      </c>
      <c r="E1650" s="40" t="s">
        <v>11337</v>
      </c>
    </row>
    <row r="1651" spans="1:5" ht="12.75">
      <c r="A1651" t="s">
        <v>58</v>
      </c>
      <c r="E1651" s="39" t="s">
        <v>5</v>
      </c>
    </row>
    <row r="1652" spans="1:16" ht="12.75">
      <c r="A1652" t="s">
        <v>48</v>
      </c>
      <c s="34" t="s">
        <v>4646</v>
      </c>
      <c s="34" t="s">
        <v>11338</v>
      </c>
      <c s="35" t="s">
        <v>5</v>
      </c>
      <c s="6" t="s">
        <v>10960</v>
      </c>
      <c s="36" t="s">
        <v>163</v>
      </c>
      <c s="37">
        <v>75</v>
      </c>
      <c s="36">
        <v>0</v>
      </c>
      <c s="36">
        <f>ROUND(G1652*H1652,6)</f>
      </c>
      <c r="L1652" s="38">
        <v>0</v>
      </c>
      <c s="32">
        <f>ROUND(ROUND(L1652,2)*ROUND(G1652,3),2)</f>
      </c>
      <c s="36" t="s">
        <v>8175</v>
      </c>
      <c>
        <f>(M1652*21)/100</f>
      </c>
      <c t="s">
        <v>27</v>
      </c>
    </row>
    <row r="1653" spans="1:5" ht="12.75">
      <c r="A1653" s="35" t="s">
        <v>54</v>
      </c>
      <c r="E1653" s="39" t="s">
        <v>10960</v>
      </c>
    </row>
    <row r="1654" spans="1:5" ht="25.5">
      <c r="A1654" s="35" t="s">
        <v>56</v>
      </c>
      <c r="E1654" s="40" t="s">
        <v>11337</v>
      </c>
    </row>
    <row r="1655" spans="1:5" ht="12.75">
      <c r="A1655" t="s">
        <v>58</v>
      </c>
      <c r="E1655" s="39" t="s">
        <v>5</v>
      </c>
    </row>
    <row r="1656" spans="1:16" ht="12.75">
      <c r="A1656" t="s">
        <v>48</v>
      </c>
      <c s="34" t="s">
        <v>4651</v>
      </c>
      <c s="34" t="s">
        <v>11339</v>
      </c>
      <c s="35" t="s">
        <v>5</v>
      </c>
      <c s="6" t="s">
        <v>10814</v>
      </c>
      <c s="36" t="s">
        <v>52</v>
      </c>
      <c s="37">
        <v>14</v>
      </c>
      <c s="36">
        <v>0</v>
      </c>
      <c s="36">
        <f>ROUND(G1656*H1656,6)</f>
      </c>
      <c r="L1656" s="38">
        <v>0</v>
      </c>
      <c s="32">
        <f>ROUND(ROUND(L1656,2)*ROUND(G1656,3),2)</f>
      </c>
      <c s="36" t="s">
        <v>8175</v>
      </c>
      <c>
        <f>(M1656*21)/100</f>
      </c>
      <c t="s">
        <v>27</v>
      </c>
    </row>
    <row r="1657" spans="1:5" ht="12.75">
      <c r="A1657" s="35" t="s">
        <v>54</v>
      </c>
      <c r="E1657" s="39" t="s">
        <v>10814</v>
      </c>
    </row>
    <row r="1658" spans="1:5" ht="12.75">
      <c r="A1658" s="35" t="s">
        <v>56</v>
      </c>
      <c r="E1658" s="40" t="s">
        <v>5</v>
      </c>
    </row>
    <row r="1659" spans="1:5" ht="12.75">
      <c r="A1659" t="s">
        <v>58</v>
      </c>
      <c r="E1659" s="39" t="s">
        <v>5</v>
      </c>
    </row>
    <row r="1660" spans="1:16" ht="12.75">
      <c r="A1660" t="s">
        <v>48</v>
      </c>
      <c s="34" t="s">
        <v>4655</v>
      </c>
      <c s="34" t="s">
        <v>11340</v>
      </c>
      <c s="35" t="s">
        <v>5</v>
      </c>
      <c s="6" t="s">
        <v>8339</v>
      </c>
      <c s="36" t="s">
        <v>52</v>
      </c>
      <c s="37">
        <v>14</v>
      </c>
      <c s="36">
        <v>0</v>
      </c>
      <c s="36">
        <f>ROUND(G1660*H1660,6)</f>
      </c>
      <c r="L1660" s="38">
        <v>0</v>
      </c>
      <c s="32">
        <f>ROUND(ROUND(L1660,2)*ROUND(G1660,3),2)</f>
      </c>
      <c s="36" t="s">
        <v>8175</v>
      </c>
      <c>
        <f>(M1660*21)/100</f>
      </c>
      <c t="s">
        <v>27</v>
      </c>
    </row>
    <row r="1661" spans="1:5" ht="12.75">
      <c r="A1661" s="35" t="s">
        <v>54</v>
      </c>
      <c r="E1661" s="39" t="s">
        <v>8339</v>
      </c>
    </row>
    <row r="1662" spans="1:5" ht="12.75">
      <c r="A1662" s="35" t="s">
        <v>56</v>
      </c>
      <c r="E1662" s="40" t="s">
        <v>5</v>
      </c>
    </row>
    <row r="1663" spans="1:5" ht="12.75">
      <c r="A1663" t="s">
        <v>58</v>
      </c>
      <c r="E1663" s="39" t="s">
        <v>5</v>
      </c>
    </row>
    <row r="1664" spans="1:13" ht="12.75">
      <c r="A1664" t="s">
        <v>46</v>
      </c>
      <c r="C1664" s="31" t="s">
        <v>8216</v>
      </c>
      <c r="E1664" s="33" t="s">
        <v>10839</v>
      </c>
      <c r="J1664" s="32">
        <f>0</f>
      </c>
      <c s="32">
        <f>0</f>
      </c>
      <c s="32">
        <f>0+L1665+L1669+L1673+L1677+L1681+L1685</f>
      </c>
      <c s="32">
        <f>0+M1665+M1669+M1673+M1677+M1681+M1685</f>
      </c>
    </row>
    <row r="1665" spans="1:16" ht="12.75">
      <c r="A1665" t="s">
        <v>48</v>
      </c>
      <c s="34" t="s">
        <v>4659</v>
      </c>
      <c s="34" t="s">
        <v>11341</v>
      </c>
      <c s="35" t="s">
        <v>5</v>
      </c>
      <c s="6" t="s">
        <v>10841</v>
      </c>
      <c s="36" t="s">
        <v>1289</v>
      </c>
      <c s="37">
        <v>1</v>
      </c>
      <c s="36">
        <v>0</v>
      </c>
      <c s="36">
        <f>ROUND(G1665*H1665,6)</f>
      </c>
      <c r="L1665" s="38">
        <v>0</v>
      </c>
      <c s="32">
        <f>ROUND(ROUND(L1665,2)*ROUND(G1665,3),2)</f>
      </c>
      <c s="36" t="s">
        <v>8175</v>
      </c>
      <c>
        <f>(M1665*21)/100</f>
      </c>
      <c t="s">
        <v>27</v>
      </c>
    </row>
    <row r="1666" spans="1:5" ht="12.75">
      <c r="A1666" s="35" t="s">
        <v>54</v>
      </c>
      <c r="E1666" s="39" t="s">
        <v>10841</v>
      </c>
    </row>
    <row r="1667" spans="1:5" ht="12.75">
      <c r="A1667" s="35" t="s">
        <v>56</v>
      </c>
      <c r="E1667" s="40" t="s">
        <v>5</v>
      </c>
    </row>
    <row r="1668" spans="1:5" ht="12.75">
      <c r="A1668" t="s">
        <v>58</v>
      </c>
      <c r="E1668" s="39" t="s">
        <v>5</v>
      </c>
    </row>
    <row r="1669" spans="1:16" ht="25.5">
      <c r="A1669" t="s">
        <v>48</v>
      </c>
      <c s="34" t="s">
        <v>4663</v>
      </c>
      <c s="34" t="s">
        <v>11342</v>
      </c>
      <c s="35" t="s">
        <v>5</v>
      </c>
      <c s="6" t="s">
        <v>10843</v>
      </c>
      <c s="36" t="s">
        <v>1408</v>
      </c>
      <c s="37">
        <v>50</v>
      </c>
      <c s="36">
        <v>0</v>
      </c>
      <c s="36">
        <f>ROUND(G1669*H1669,6)</f>
      </c>
      <c r="L1669" s="38">
        <v>0</v>
      </c>
      <c s="32">
        <f>ROUND(ROUND(L1669,2)*ROUND(G1669,3),2)</f>
      </c>
      <c s="36" t="s">
        <v>8175</v>
      </c>
      <c>
        <f>(M1669*21)/100</f>
      </c>
      <c t="s">
        <v>27</v>
      </c>
    </row>
    <row r="1670" spans="1:5" ht="25.5">
      <c r="A1670" s="35" t="s">
        <v>54</v>
      </c>
      <c r="E1670" s="39" t="s">
        <v>10843</v>
      </c>
    </row>
    <row r="1671" spans="1:5" ht="12.75">
      <c r="A1671" s="35" t="s">
        <v>56</v>
      </c>
      <c r="E1671" s="40" t="s">
        <v>5</v>
      </c>
    </row>
    <row r="1672" spans="1:5" ht="12.75">
      <c r="A1672" t="s">
        <v>58</v>
      </c>
      <c r="E1672" s="39" t="s">
        <v>5</v>
      </c>
    </row>
    <row r="1673" spans="1:16" ht="25.5">
      <c r="A1673" t="s">
        <v>48</v>
      </c>
      <c s="34" t="s">
        <v>4667</v>
      </c>
      <c s="34" t="s">
        <v>11343</v>
      </c>
      <c s="35" t="s">
        <v>5</v>
      </c>
      <c s="6" t="s">
        <v>10936</v>
      </c>
      <c s="36" t="s">
        <v>215</v>
      </c>
      <c s="37">
        <v>10</v>
      </c>
      <c s="36">
        <v>0</v>
      </c>
      <c s="36">
        <f>ROUND(G1673*H1673,6)</f>
      </c>
      <c r="L1673" s="38">
        <v>0</v>
      </c>
      <c s="32">
        <f>ROUND(ROUND(L1673,2)*ROUND(G1673,3),2)</f>
      </c>
      <c s="36" t="s">
        <v>8175</v>
      </c>
      <c>
        <f>(M1673*21)/100</f>
      </c>
      <c t="s">
        <v>27</v>
      </c>
    </row>
    <row r="1674" spans="1:5" ht="25.5">
      <c r="A1674" s="35" t="s">
        <v>54</v>
      </c>
      <c r="E1674" s="39" t="s">
        <v>10936</v>
      </c>
    </row>
    <row r="1675" spans="1:5" ht="12.75">
      <c r="A1675" s="35" t="s">
        <v>56</v>
      </c>
      <c r="E1675" s="40" t="s">
        <v>5</v>
      </c>
    </row>
    <row r="1676" spans="1:5" ht="12.75">
      <c r="A1676" t="s">
        <v>58</v>
      </c>
      <c r="E1676" s="39" t="s">
        <v>5</v>
      </c>
    </row>
    <row r="1677" spans="1:16" ht="12.75">
      <c r="A1677" t="s">
        <v>48</v>
      </c>
      <c s="34" t="s">
        <v>4671</v>
      </c>
      <c s="34" t="s">
        <v>11344</v>
      </c>
      <c s="35" t="s">
        <v>5</v>
      </c>
      <c s="6" t="s">
        <v>10847</v>
      </c>
      <c s="36" t="s">
        <v>52</v>
      </c>
      <c s="37">
        <v>5</v>
      </c>
      <c s="36">
        <v>0</v>
      </c>
      <c s="36">
        <f>ROUND(G1677*H1677,6)</f>
      </c>
      <c r="L1677" s="38">
        <v>0</v>
      </c>
      <c s="32">
        <f>ROUND(ROUND(L1677,2)*ROUND(G1677,3),2)</f>
      </c>
      <c s="36" t="s">
        <v>8175</v>
      </c>
      <c>
        <f>(M1677*21)/100</f>
      </c>
      <c t="s">
        <v>27</v>
      </c>
    </row>
    <row r="1678" spans="1:5" ht="12.75">
      <c r="A1678" s="35" t="s">
        <v>54</v>
      </c>
      <c r="E1678" s="39" t="s">
        <v>10847</v>
      </c>
    </row>
    <row r="1679" spans="1:5" ht="12.75">
      <c r="A1679" s="35" t="s">
        <v>56</v>
      </c>
      <c r="E1679" s="40" t="s">
        <v>5</v>
      </c>
    </row>
    <row r="1680" spans="1:5" ht="12.75">
      <c r="A1680" t="s">
        <v>58</v>
      </c>
      <c r="E1680" s="39" t="s">
        <v>5</v>
      </c>
    </row>
    <row r="1681" spans="1:16" ht="12.75">
      <c r="A1681" t="s">
        <v>48</v>
      </c>
      <c s="34" t="s">
        <v>4675</v>
      </c>
      <c s="34" t="s">
        <v>11345</v>
      </c>
      <c s="35" t="s">
        <v>5</v>
      </c>
      <c s="6" t="s">
        <v>8360</v>
      </c>
      <c s="36" t="s">
        <v>1289</v>
      </c>
      <c s="37">
        <v>1</v>
      </c>
      <c s="36">
        <v>0</v>
      </c>
      <c s="36">
        <f>ROUND(G1681*H1681,6)</f>
      </c>
      <c r="L1681" s="38">
        <v>0</v>
      </c>
      <c s="32">
        <f>ROUND(ROUND(L1681,2)*ROUND(G1681,3),2)</f>
      </c>
      <c s="36" t="s">
        <v>8175</v>
      </c>
      <c>
        <f>(M1681*21)/100</f>
      </c>
      <c t="s">
        <v>27</v>
      </c>
    </row>
    <row r="1682" spans="1:5" ht="12.75">
      <c r="A1682" s="35" t="s">
        <v>54</v>
      </c>
      <c r="E1682" s="39" t="s">
        <v>8360</v>
      </c>
    </row>
    <row r="1683" spans="1:5" ht="12.75">
      <c r="A1683" s="35" t="s">
        <v>56</v>
      </c>
      <c r="E1683" s="40" t="s">
        <v>5</v>
      </c>
    </row>
    <row r="1684" spans="1:5" ht="12.75">
      <c r="A1684" t="s">
        <v>58</v>
      </c>
      <c r="E1684" s="39" t="s">
        <v>5</v>
      </c>
    </row>
    <row r="1685" spans="1:16" ht="12.75">
      <c r="A1685" t="s">
        <v>48</v>
      </c>
      <c s="34" t="s">
        <v>4679</v>
      </c>
      <c s="34" t="s">
        <v>11346</v>
      </c>
      <c s="35" t="s">
        <v>5</v>
      </c>
      <c s="6" t="s">
        <v>8364</v>
      </c>
      <c s="36" t="s">
        <v>52</v>
      </c>
      <c s="37">
        <v>1</v>
      </c>
      <c s="36">
        <v>0</v>
      </c>
      <c s="36">
        <f>ROUND(G1685*H1685,6)</f>
      </c>
      <c r="L1685" s="38">
        <v>0</v>
      </c>
      <c s="32">
        <f>ROUND(ROUND(L1685,2)*ROUND(G1685,3),2)</f>
      </c>
      <c s="36" t="s">
        <v>8175</v>
      </c>
      <c>
        <f>(M1685*21)/100</f>
      </c>
      <c t="s">
        <v>27</v>
      </c>
    </row>
    <row r="1686" spans="1:5" ht="12.75">
      <c r="A1686" s="35" t="s">
        <v>54</v>
      </c>
      <c r="E1686" s="39" t="s">
        <v>8364</v>
      </c>
    </row>
    <row r="1687" spans="1:5" ht="12.75">
      <c r="A1687" s="35" t="s">
        <v>56</v>
      </c>
      <c r="E1687" s="40" t="s">
        <v>5</v>
      </c>
    </row>
    <row r="1688" spans="1:5" ht="12.75">
      <c r="A1688" t="s">
        <v>58</v>
      </c>
      <c r="E1688" s="39" t="s">
        <v>5</v>
      </c>
    </row>
    <row r="1689" spans="1:13" ht="12.75">
      <c r="A1689" t="s">
        <v>8165</v>
      </c>
      <c r="C1689" s="31" t="s">
        <v>9167</v>
      </c>
      <c r="E1689" s="33" t="s">
        <v>11347</v>
      </c>
      <c r="J1689" s="32">
        <f>0+J1690</f>
      </c>
      <c s="32">
        <f>0+K1690</f>
      </c>
      <c s="32">
        <f>0+L1690</f>
      </c>
      <c s="32">
        <f>0+M1690</f>
      </c>
    </row>
    <row r="1690" spans="1:13" ht="12.75">
      <c r="A1690" t="s">
        <v>46</v>
      </c>
      <c r="C1690" s="31" t="s">
        <v>10805</v>
      </c>
      <c r="E1690" s="33" t="s">
        <v>10806</v>
      </c>
      <c r="J1690" s="32">
        <f>0</f>
      </c>
      <c s="32">
        <f>0</f>
      </c>
      <c s="32">
        <f>0+L1691+L1695+L1699+L1703</f>
      </c>
      <c s="32">
        <f>0+M1691+M1695+M1699+M1703</f>
      </c>
    </row>
    <row r="1691" spans="1:16" ht="25.5">
      <c r="A1691" t="s">
        <v>48</v>
      </c>
      <c s="34" t="s">
        <v>4684</v>
      </c>
      <c s="34" t="s">
        <v>11348</v>
      </c>
      <c s="35" t="s">
        <v>5</v>
      </c>
      <c s="6" t="s">
        <v>11349</v>
      </c>
      <c s="36" t="s">
        <v>1289</v>
      </c>
      <c s="37">
        <v>1</v>
      </c>
      <c s="36">
        <v>0</v>
      </c>
      <c s="36">
        <f>ROUND(G1691*H1691,6)</f>
      </c>
      <c r="L1691" s="38">
        <v>0</v>
      </c>
      <c s="32">
        <f>ROUND(ROUND(L1691,2)*ROUND(G1691,3),2)</f>
      </c>
      <c s="36" t="s">
        <v>8175</v>
      </c>
      <c>
        <f>(M1691*21)/100</f>
      </c>
      <c t="s">
        <v>27</v>
      </c>
    </row>
    <row r="1692" spans="1:5" ht="25.5">
      <c r="A1692" s="35" t="s">
        <v>54</v>
      </c>
      <c r="E1692" s="39" t="s">
        <v>11349</v>
      </c>
    </row>
    <row r="1693" spans="1:5" ht="12.75">
      <c r="A1693" s="35" t="s">
        <v>56</v>
      </c>
      <c r="E1693" s="40" t="s">
        <v>5</v>
      </c>
    </row>
    <row r="1694" spans="1:5" ht="12.75">
      <c r="A1694" t="s">
        <v>58</v>
      </c>
      <c r="E1694" s="39" t="s">
        <v>5</v>
      </c>
    </row>
    <row r="1695" spans="1:16" ht="25.5">
      <c r="A1695" t="s">
        <v>48</v>
      </c>
      <c s="34" t="s">
        <v>4688</v>
      </c>
      <c s="34" t="s">
        <v>251</v>
      </c>
      <c s="35" t="s">
        <v>252</v>
      </c>
      <c s="6" t="s">
        <v>253</v>
      </c>
      <c s="36" t="s">
        <v>246</v>
      </c>
      <c s="37">
        <v>0.1</v>
      </c>
      <c s="36">
        <v>0</v>
      </c>
      <c s="36">
        <f>ROUND(G1695*H1695,6)</f>
      </c>
      <c r="L1695" s="38">
        <v>0</v>
      </c>
      <c s="32">
        <f>ROUND(ROUND(L1695,2)*ROUND(G1695,3),2)</f>
      </c>
      <c s="36" t="s">
        <v>1166</v>
      </c>
      <c>
        <f>(M1695*21)/100</f>
      </c>
      <c t="s">
        <v>27</v>
      </c>
    </row>
    <row r="1696" spans="1:5" ht="12.75">
      <c r="A1696" s="35" t="s">
        <v>54</v>
      </c>
      <c r="E1696" s="39" t="s">
        <v>1184</v>
      </c>
    </row>
    <row r="1697" spans="1:5" ht="12.75">
      <c r="A1697" s="35" t="s">
        <v>56</v>
      </c>
      <c r="E1697" s="40" t="s">
        <v>5</v>
      </c>
    </row>
    <row r="1698" spans="1:5" ht="114.75">
      <c r="A1698" t="s">
        <v>58</v>
      </c>
      <c r="E1698" s="39" t="s">
        <v>10799</v>
      </c>
    </row>
    <row r="1699" spans="1:16" ht="25.5">
      <c r="A1699" t="s">
        <v>48</v>
      </c>
      <c s="34" t="s">
        <v>4692</v>
      </c>
      <c s="34" t="s">
        <v>1241</v>
      </c>
      <c s="35" t="s">
        <v>1242</v>
      </c>
      <c s="6" t="s">
        <v>1243</v>
      </c>
      <c s="36" t="s">
        <v>246</v>
      </c>
      <c s="37">
        <v>3.2</v>
      </c>
      <c s="36">
        <v>0</v>
      </c>
      <c s="36">
        <f>ROUND(G1699*H1699,6)</f>
      </c>
      <c r="L1699" s="38">
        <v>0</v>
      </c>
      <c s="32">
        <f>ROUND(ROUND(L1699,2)*ROUND(G1699,3),2)</f>
      </c>
      <c s="36" t="s">
        <v>8175</v>
      </c>
      <c>
        <f>(M1699*21)/100</f>
      </c>
      <c t="s">
        <v>27</v>
      </c>
    </row>
    <row r="1700" spans="1:5" ht="12.75">
      <c r="A1700" s="35" t="s">
        <v>54</v>
      </c>
      <c r="E1700" s="39" t="s">
        <v>1184</v>
      </c>
    </row>
    <row r="1701" spans="1:5" ht="12.75">
      <c r="A1701" s="35" t="s">
        <v>56</v>
      </c>
      <c r="E1701" s="40" t="s">
        <v>5</v>
      </c>
    </row>
    <row r="1702" spans="1:5" ht="216.75">
      <c r="A1702" t="s">
        <v>58</v>
      </c>
      <c r="E1702" s="39" t="s">
        <v>11350</v>
      </c>
    </row>
    <row r="1703" spans="1:16" ht="25.5">
      <c r="A1703" t="s">
        <v>48</v>
      </c>
      <c s="34" t="s">
        <v>4696</v>
      </c>
      <c s="34" t="s">
        <v>1250</v>
      </c>
      <c s="35" t="s">
        <v>525</v>
      </c>
      <c s="6" t="s">
        <v>1251</v>
      </c>
      <c s="36" t="s">
        <v>246</v>
      </c>
      <c s="37">
        <v>0.6</v>
      </c>
      <c s="36">
        <v>0</v>
      </c>
      <c s="36">
        <f>ROUND(G1703*H1703,6)</f>
      </c>
      <c r="L1703" s="38">
        <v>0</v>
      </c>
      <c s="32">
        <f>ROUND(ROUND(L1703,2)*ROUND(G1703,3),2)</f>
      </c>
      <c s="36" t="s">
        <v>6949</v>
      </c>
      <c>
        <f>(M1703*21)/100</f>
      </c>
      <c t="s">
        <v>27</v>
      </c>
    </row>
    <row r="1704" spans="1:5" ht="12.75">
      <c r="A1704" s="35" t="s">
        <v>54</v>
      </c>
      <c r="E1704" s="39" t="s">
        <v>1184</v>
      </c>
    </row>
    <row r="1705" spans="1:5" ht="12.75">
      <c r="A1705" s="35" t="s">
        <v>56</v>
      </c>
      <c r="E1705" s="40" t="s">
        <v>5</v>
      </c>
    </row>
    <row r="1706" spans="1:5" ht="114.75">
      <c r="A1706" t="s">
        <v>58</v>
      </c>
      <c r="E1706" s="39" t="s">
        <v>10799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1498</v>
      </c>
      <c s="41">
        <f>Rekapitulace!C28</f>
      </c>
      <c s="20" t="s">
        <v>0</v>
      </c>
      <c t="s">
        <v>23</v>
      </c>
      <c t="s">
        <v>27</v>
      </c>
    </row>
    <row r="4" spans="1:16" ht="32" customHeight="1">
      <c r="A4" s="24" t="s">
        <v>20</v>
      </c>
      <c s="25" t="s">
        <v>28</v>
      </c>
      <c s="27" t="s">
        <v>1498</v>
      </c>
      <c r="E4" s="26" t="s">
        <v>1499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COUNTIFS(L8:L1587,"=0",A8:A1587,"P")+COUNTIFS(L8:L1587,"",A8:A1587,"P")+SUM(Q8:Q1587)</f>
      </c>
    </row>
    <row r="8" spans="1:13" ht="12.75">
      <c r="A8" t="s">
        <v>44</v>
      </c>
      <c r="C8" s="28" t="s">
        <v>11353</v>
      </c>
      <c r="E8" s="30" t="s">
        <v>11352</v>
      </c>
      <c r="J8" s="29">
        <f>0+J9+J62+J475+J672+J1329+J1402+J1435+J1464+J1493+J1546</f>
      </c>
      <c s="29">
        <f>0+K9+K62+K475+K672+K1329+K1402+K1435+K1464+K1493+K1546</f>
      </c>
      <c s="29">
        <f>0+L9+L62+L475+L672+L1329+L1402+L1435+L1464+L1493+L1546</f>
      </c>
      <c s="29">
        <f>0+M9+M62+M475+M672+M1329+M1402+M1435+M1464+M1493+M1546</f>
      </c>
    </row>
    <row r="9" spans="1:13" ht="12.75">
      <c r="A9" t="s">
        <v>46</v>
      </c>
      <c r="C9" s="31" t="s">
        <v>49</v>
      </c>
      <c r="E9" s="33" t="s">
        <v>11354</v>
      </c>
      <c r="J9" s="32">
        <f>0</f>
      </c>
      <c s="32">
        <f>0</f>
      </c>
      <c s="32">
        <f>0+L10+L14+L18+L22+L26+L30+L34+L38+L42+L46+L50+L54+L58</f>
      </c>
      <c s="32">
        <f>0+M10+M14+M18+M22+M26+M30+M34+M38+M42+M46+M50+M54+M58</f>
      </c>
    </row>
    <row r="10" spans="1:16" ht="12.75">
      <c r="A10" t="s">
        <v>48</v>
      </c>
      <c s="34" t="s">
        <v>49</v>
      </c>
      <c s="34" t="s">
        <v>11355</v>
      </c>
      <c s="35" t="s">
        <v>5</v>
      </c>
      <c s="6" t="s">
        <v>11356</v>
      </c>
      <c s="36" t="s">
        <v>1289</v>
      </c>
      <c s="37">
        <v>2</v>
      </c>
      <c s="36">
        <v>0</v>
      </c>
      <c s="36">
        <f>ROUND(G10*H10,6)</f>
      </c>
      <c r="L10" s="38">
        <v>0</v>
      </c>
      <c s="32">
        <f>ROUND(ROUND(L10,2)*ROUND(G10,3),2)</f>
      </c>
      <c s="36" t="s">
        <v>8175</v>
      </c>
      <c>
        <f>(M10*21)/100</f>
      </c>
      <c t="s">
        <v>27</v>
      </c>
    </row>
    <row r="11" spans="1:5" ht="89.25">
      <c r="A11" s="35" t="s">
        <v>54</v>
      </c>
      <c r="E11" s="39" t="s">
        <v>11357</v>
      </c>
    </row>
    <row r="12" spans="1:5" ht="12.75">
      <c r="A12" s="35" t="s">
        <v>56</v>
      </c>
      <c r="E12" s="40" t="s">
        <v>5</v>
      </c>
    </row>
    <row r="13" spans="1:5" ht="12.75">
      <c r="A13" t="s">
        <v>58</v>
      </c>
      <c r="E13" s="39" t="s">
        <v>5</v>
      </c>
    </row>
    <row r="14" spans="1:16" ht="12.75">
      <c r="A14" t="s">
        <v>48</v>
      </c>
      <c s="34" t="s">
        <v>27</v>
      </c>
      <c s="34" t="s">
        <v>11358</v>
      </c>
      <c s="35" t="s">
        <v>5</v>
      </c>
      <c s="6" t="s">
        <v>11359</v>
      </c>
      <c s="36" t="s">
        <v>52</v>
      </c>
      <c s="37">
        <v>1</v>
      </c>
      <c s="36">
        <v>0</v>
      </c>
      <c s="36">
        <f>ROUND(G14*H14,6)</f>
      </c>
      <c r="L14" s="38">
        <v>0</v>
      </c>
      <c s="32">
        <f>ROUND(ROUND(L14,2)*ROUND(G14,3),2)</f>
      </c>
      <c s="36" t="s">
        <v>8172</v>
      </c>
      <c>
        <f>(M14*21)/100</f>
      </c>
      <c t="s">
        <v>27</v>
      </c>
    </row>
    <row r="15" spans="1:5" ht="51">
      <c r="A15" s="35" t="s">
        <v>54</v>
      </c>
      <c r="E15" s="39" t="s">
        <v>11360</v>
      </c>
    </row>
    <row r="16" spans="1:5" ht="12.75">
      <c r="A16" s="35" t="s">
        <v>56</v>
      </c>
      <c r="E16" s="40" t="s">
        <v>5</v>
      </c>
    </row>
    <row r="17" spans="1:5" ht="12.75">
      <c r="A17" t="s">
        <v>58</v>
      </c>
      <c r="E17" s="39" t="s">
        <v>5</v>
      </c>
    </row>
    <row r="18" spans="1:16" ht="25.5">
      <c r="A18" t="s">
        <v>48</v>
      </c>
      <c s="34" t="s">
        <v>26</v>
      </c>
      <c s="34" t="s">
        <v>11361</v>
      </c>
      <c s="35" t="s">
        <v>5</v>
      </c>
      <c s="6" t="s">
        <v>11362</v>
      </c>
      <c s="36" t="s">
        <v>52</v>
      </c>
      <c s="37">
        <v>1</v>
      </c>
      <c s="36">
        <v>0</v>
      </c>
      <c s="36">
        <f>ROUND(G18*H18,6)</f>
      </c>
      <c r="L18" s="38">
        <v>0</v>
      </c>
      <c s="32">
        <f>ROUND(ROUND(L18,2)*ROUND(G18,3),2)</f>
      </c>
      <c s="36" t="s">
        <v>8175</v>
      </c>
      <c>
        <f>(M18*21)/100</f>
      </c>
      <c t="s">
        <v>27</v>
      </c>
    </row>
    <row r="19" spans="1:5" ht="51">
      <c r="A19" s="35" t="s">
        <v>54</v>
      </c>
      <c r="E19" s="39" t="s">
        <v>11360</v>
      </c>
    </row>
    <row r="20" spans="1:5" ht="12.75">
      <c r="A20" s="35" t="s">
        <v>56</v>
      </c>
      <c r="E20" s="40" t="s">
        <v>5</v>
      </c>
    </row>
    <row r="21" spans="1:5" ht="12.75">
      <c r="A21" t="s">
        <v>58</v>
      </c>
      <c r="E21" s="39" t="s">
        <v>5</v>
      </c>
    </row>
    <row r="22" spans="1:16" ht="12.75">
      <c r="A22" t="s">
        <v>48</v>
      </c>
      <c s="34" t="s">
        <v>67</v>
      </c>
      <c s="34" t="s">
        <v>11363</v>
      </c>
      <c s="35" t="s">
        <v>7090</v>
      </c>
      <c s="6" t="s">
        <v>11364</v>
      </c>
      <c s="36" t="s">
        <v>52</v>
      </c>
      <c s="37">
        <v>1</v>
      </c>
      <c s="36">
        <v>0</v>
      </c>
      <c s="36">
        <f>ROUND(G22*H22,6)</f>
      </c>
      <c r="L22" s="38">
        <v>0</v>
      </c>
      <c s="32">
        <f>ROUND(ROUND(L22,2)*ROUND(G22,3),2)</f>
      </c>
      <c s="36" t="s">
        <v>8172</v>
      </c>
      <c>
        <f>(M22*21)/100</f>
      </c>
      <c t="s">
        <v>27</v>
      </c>
    </row>
    <row r="23" spans="1:5" ht="51">
      <c r="A23" s="35" t="s">
        <v>54</v>
      </c>
      <c r="E23" s="39" t="s">
        <v>11365</v>
      </c>
    </row>
    <row r="24" spans="1:5" ht="12.75">
      <c r="A24" s="35" t="s">
        <v>56</v>
      </c>
      <c r="E24" s="40" t="s">
        <v>5</v>
      </c>
    </row>
    <row r="25" spans="1:5" ht="12.75">
      <c r="A25" t="s">
        <v>58</v>
      </c>
      <c r="E25" s="39" t="s">
        <v>5</v>
      </c>
    </row>
    <row r="26" spans="1:16" ht="25.5">
      <c r="A26" t="s">
        <v>48</v>
      </c>
      <c s="34" t="s">
        <v>72</v>
      </c>
      <c s="34" t="s">
        <v>11366</v>
      </c>
      <c s="35" t="s">
        <v>5</v>
      </c>
      <c s="6" t="s">
        <v>11362</v>
      </c>
      <c s="36" t="s">
        <v>52</v>
      </c>
      <c s="37">
        <v>1</v>
      </c>
      <c s="36">
        <v>0</v>
      </c>
      <c s="36">
        <f>ROUND(G26*H26,6)</f>
      </c>
      <c r="L26" s="38">
        <v>0</v>
      </c>
      <c s="32">
        <f>ROUND(ROUND(L26,2)*ROUND(G26,3),2)</f>
      </c>
      <c s="36" t="s">
        <v>8175</v>
      </c>
      <c>
        <f>(M26*21)/100</f>
      </c>
      <c t="s">
        <v>27</v>
      </c>
    </row>
    <row r="27" spans="1:5" ht="51">
      <c r="A27" s="35" t="s">
        <v>54</v>
      </c>
      <c r="E27" s="39" t="s">
        <v>11365</v>
      </c>
    </row>
    <row r="28" spans="1:5" ht="12.75">
      <c r="A28" s="35" t="s">
        <v>56</v>
      </c>
      <c r="E28" s="40" t="s">
        <v>5</v>
      </c>
    </row>
    <row r="29" spans="1:5" ht="12.75">
      <c r="A29" t="s">
        <v>58</v>
      </c>
      <c r="E29" s="39" t="s">
        <v>5</v>
      </c>
    </row>
    <row r="30" spans="1:16" ht="12.75">
      <c r="A30" t="s">
        <v>48</v>
      </c>
      <c s="34" t="s">
        <v>77</v>
      </c>
      <c s="34" t="s">
        <v>11363</v>
      </c>
      <c s="35" t="s">
        <v>7252</v>
      </c>
      <c s="6" t="s">
        <v>11364</v>
      </c>
      <c s="36" t="s">
        <v>52</v>
      </c>
      <c s="37">
        <v>1</v>
      </c>
      <c s="36">
        <v>0</v>
      </c>
      <c s="36">
        <f>ROUND(G30*H30,6)</f>
      </c>
      <c r="L30" s="38">
        <v>0</v>
      </c>
      <c s="32">
        <f>ROUND(ROUND(L30,2)*ROUND(G30,3),2)</f>
      </c>
      <c s="36" t="s">
        <v>8172</v>
      </c>
      <c>
        <f>(M30*21)/100</f>
      </c>
      <c t="s">
        <v>27</v>
      </c>
    </row>
    <row r="31" spans="1:5" ht="51">
      <c r="A31" s="35" t="s">
        <v>54</v>
      </c>
      <c r="E31" s="39" t="s">
        <v>11367</v>
      </c>
    </row>
    <row r="32" spans="1:5" ht="12.75">
      <c r="A32" s="35" t="s">
        <v>56</v>
      </c>
      <c r="E32" s="40" t="s">
        <v>5</v>
      </c>
    </row>
    <row r="33" spans="1:5" ht="12.75">
      <c r="A33" t="s">
        <v>58</v>
      </c>
      <c r="E33" s="39" t="s">
        <v>5</v>
      </c>
    </row>
    <row r="34" spans="1:16" ht="25.5">
      <c r="A34" t="s">
        <v>48</v>
      </c>
      <c s="34" t="s">
        <v>82</v>
      </c>
      <c s="34" t="s">
        <v>11368</v>
      </c>
      <c s="35" t="s">
        <v>5</v>
      </c>
      <c s="6" t="s">
        <v>11362</v>
      </c>
      <c s="36" t="s">
        <v>52</v>
      </c>
      <c s="37">
        <v>1</v>
      </c>
      <c s="36">
        <v>0</v>
      </c>
      <c s="36">
        <f>ROUND(G34*H34,6)</f>
      </c>
      <c r="L34" s="38">
        <v>0</v>
      </c>
      <c s="32">
        <f>ROUND(ROUND(L34,2)*ROUND(G34,3),2)</f>
      </c>
      <c s="36" t="s">
        <v>8175</v>
      </c>
      <c>
        <f>(M34*21)/100</f>
      </c>
      <c t="s">
        <v>27</v>
      </c>
    </row>
    <row r="35" spans="1:5" ht="51">
      <c r="A35" s="35" t="s">
        <v>54</v>
      </c>
      <c r="E35" s="39" t="s">
        <v>11367</v>
      </c>
    </row>
    <row r="36" spans="1:5" ht="12.75">
      <c r="A36" s="35" t="s">
        <v>56</v>
      </c>
      <c r="E36" s="40" t="s">
        <v>5</v>
      </c>
    </row>
    <row r="37" spans="1:5" ht="12.75">
      <c r="A37" t="s">
        <v>58</v>
      </c>
      <c r="E37" s="39" t="s">
        <v>5</v>
      </c>
    </row>
    <row r="38" spans="1:16" ht="12.75">
      <c r="A38" t="s">
        <v>48</v>
      </c>
      <c s="34" t="s">
        <v>87</v>
      </c>
      <c s="34" t="s">
        <v>11369</v>
      </c>
      <c s="35" t="s">
        <v>5</v>
      </c>
      <c s="6" t="s">
        <v>11370</v>
      </c>
      <c s="36" t="s">
        <v>52</v>
      </c>
      <c s="37">
        <v>1</v>
      </c>
      <c s="36">
        <v>0</v>
      </c>
      <c s="36">
        <f>ROUND(G38*H38,6)</f>
      </c>
      <c r="L38" s="38">
        <v>0</v>
      </c>
      <c s="32">
        <f>ROUND(ROUND(L38,2)*ROUND(G38,3),2)</f>
      </c>
      <c s="36" t="s">
        <v>8172</v>
      </c>
      <c>
        <f>(M38*21)/100</f>
      </c>
      <c t="s">
        <v>27</v>
      </c>
    </row>
    <row r="39" spans="1:5" ht="51">
      <c r="A39" s="35" t="s">
        <v>54</v>
      </c>
      <c r="E39" s="39" t="s">
        <v>11371</v>
      </c>
    </row>
    <row r="40" spans="1:5" ht="12.75">
      <c r="A40" s="35" t="s">
        <v>56</v>
      </c>
      <c r="E40" s="40" t="s">
        <v>5</v>
      </c>
    </row>
    <row r="41" spans="1:5" ht="12.75">
      <c r="A41" t="s">
        <v>58</v>
      </c>
      <c r="E41" s="39" t="s">
        <v>5</v>
      </c>
    </row>
    <row r="42" spans="1:16" ht="25.5">
      <c r="A42" t="s">
        <v>48</v>
      </c>
      <c s="34" t="s">
        <v>93</v>
      </c>
      <c s="34" t="s">
        <v>11372</v>
      </c>
      <c s="35" t="s">
        <v>5</v>
      </c>
      <c s="6" t="s">
        <v>11362</v>
      </c>
      <c s="36" t="s">
        <v>52</v>
      </c>
      <c s="37">
        <v>1</v>
      </c>
      <c s="36">
        <v>0</v>
      </c>
      <c s="36">
        <f>ROUND(G42*H42,6)</f>
      </c>
      <c r="L42" s="38">
        <v>0</v>
      </c>
      <c s="32">
        <f>ROUND(ROUND(L42,2)*ROUND(G42,3),2)</f>
      </c>
      <c s="36" t="s">
        <v>8175</v>
      </c>
      <c>
        <f>(M42*21)/100</f>
      </c>
      <c t="s">
        <v>27</v>
      </c>
    </row>
    <row r="43" spans="1:5" ht="51">
      <c r="A43" s="35" t="s">
        <v>54</v>
      </c>
      <c r="E43" s="39" t="s">
        <v>11371</v>
      </c>
    </row>
    <row r="44" spans="1:5" ht="12.75">
      <c r="A44" s="35" t="s">
        <v>56</v>
      </c>
      <c r="E44" s="40" t="s">
        <v>5</v>
      </c>
    </row>
    <row r="45" spans="1:5" ht="12.75">
      <c r="A45" t="s">
        <v>58</v>
      </c>
      <c r="E45" s="39" t="s">
        <v>5</v>
      </c>
    </row>
    <row r="46" spans="1:16" ht="12.75">
      <c r="A46" t="s">
        <v>48</v>
      </c>
      <c s="34" t="s">
        <v>97</v>
      </c>
      <c s="34" t="s">
        <v>11373</v>
      </c>
      <c s="35" t="s">
        <v>7090</v>
      </c>
      <c s="6" t="s">
        <v>11374</v>
      </c>
      <c s="36" t="s">
        <v>52</v>
      </c>
      <c s="37">
        <v>4</v>
      </c>
      <c s="36">
        <v>0</v>
      </c>
      <c s="36">
        <f>ROUND(G46*H46,6)</f>
      </c>
      <c r="L46" s="38">
        <v>0</v>
      </c>
      <c s="32">
        <f>ROUND(ROUND(L46,2)*ROUND(G46,3),2)</f>
      </c>
      <c s="36" t="s">
        <v>8172</v>
      </c>
      <c>
        <f>(M46*21)/100</f>
      </c>
      <c t="s">
        <v>27</v>
      </c>
    </row>
    <row r="47" spans="1:5" ht="51">
      <c r="A47" s="35" t="s">
        <v>54</v>
      </c>
      <c r="E47" s="39" t="s">
        <v>11375</v>
      </c>
    </row>
    <row r="48" spans="1:5" ht="12.75">
      <c r="A48" s="35" t="s">
        <v>56</v>
      </c>
      <c r="E48" s="40" t="s">
        <v>5</v>
      </c>
    </row>
    <row r="49" spans="1:5" ht="12.75">
      <c r="A49" t="s">
        <v>58</v>
      </c>
      <c r="E49" s="39" t="s">
        <v>5</v>
      </c>
    </row>
    <row r="50" spans="1:16" ht="25.5">
      <c r="A50" t="s">
        <v>48</v>
      </c>
      <c s="34" t="s">
        <v>101</v>
      </c>
      <c s="34" t="s">
        <v>11376</v>
      </c>
      <c s="35" t="s">
        <v>5</v>
      </c>
      <c s="6" t="s">
        <v>11377</v>
      </c>
      <c s="36" t="s">
        <v>52</v>
      </c>
      <c s="37">
        <v>4</v>
      </c>
      <c s="36">
        <v>0</v>
      </c>
      <c s="36">
        <f>ROUND(G50*H50,6)</f>
      </c>
      <c r="L50" s="38">
        <v>0</v>
      </c>
      <c s="32">
        <f>ROUND(ROUND(L50,2)*ROUND(G50,3),2)</f>
      </c>
      <c s="36" t="s">
        <v>8175</v>
      </c>
      <c>
        <f>(M50*21)/100</f>
      </c>
      <c t="s">
        <v>27</v>
      </c>
    </row>
    <row r="51" spans="1:5" ht="51">
      <c r="A51" s="35" t="s">
        <v>54</v>
      </c>
      <c r="E51" s="39" t="s">
        <v>11375</v>
      </c>
    </row>
    <row r="52" spans="1:5" ht="12.75">
      <c r="A52" s="35" t="s">
        <v>56</v>
      </c>
      <c r="E52" s="40" t="s">
        <v>5</v>
      </c>
    </row>
    <row r="53" spans="1:5" ht="12.75">
      <c r="A53" t="s">
        <v>58</v>
      </c>
      <c r="E53" s="39" t="s">
        <v>5</v>
      </c>
    </row>
    <row r="54" spans="1:16" ht="12.75">
      <c r="A54" t="s">
        <v>48</v>
      </c>
      <c s="34" t="s">
        <v>105</v>
      </c>
      <c s="34" t="s">
        <v>11373</v>
      </c>
      <c s="35" t="s">
        <v>7252</v>
      </c>
      <c s="6" t="s">
        <v>11374</v>
      </c>
      <c s="36" t="s">
        <v>52</v>
      </c>
      <c s="37">
        <v>14</v>
      </c>
      <c s="36">
        <v>0</v>
      </c>
      <c s="36">
        <f>ROUND(G54*H54,6)</f>
      </c>
      <c r="L54" s="38">
        <v>0</v>
      </c>
      <c s="32">
        <f>ROUND(ROUND(L54,2)*ROUND(G54,3),2)</f>
      </c>
      <c s="36" t="s">
        <v>8172</v>
      </c>
      <c>
        <f>(M54*21)/100</f>
      </c>
      <c t="s">
        <v>27</v>
      </c>
    </row>
    <row r="55" spans="1:5" ht="51">
      <c r="A55" s="35" t="s">
        <v>54</v>
      </c>
      <c r="E55" s="39" t="s">
        <v>11378</v>
      </c>
    </row>
    <row r="56" spans="1:5" ht="89.25">
      <c r="A56" s="35" t="s">
        <v>56</v>
      </c>
      <c r="E56" s="40" t="s">
        <v>11379</v>
      </c>
    </row>
    <row r="57" spans="1:5" ht="12.75">
      <c r="A57" t="s">
        <v>58</v>
      </c>
      <c r="E57" s="39" t="s">
        <v>5</v>
      </c>
    </row>
    <row r="58" spans="1:16" ht="25.5">
      <c r="A58" t="s">
        <v>48</v>
      </c>
      <c s="34" t="s">
        <v>106</v>
      </c>
      <c s="34" t="s">
        <v>11380</v>
      </c>
      <c s="35" t="s">
        <v>5</v>
      </c>
      <c s="6" t="s">
        <v>11377</v>
      </c>
      <c s="36" t="s">
        <v>52</v>
      </c>
      <c s="37">
        <v>14</v>
      </c>
      <c s="36">
        <v>0</v>
      </c>
      <c s="36">
        <f>ROUND(G58*H58,6)</f>
      </c>
      <c r="L58" s="38">
        <v>0</v>
      </c>
      <c s="32">
        <f>ROUND(ROUND(L58,2)*ROUND(G58,3),2)</f>
      </c>
      <c s="36" t="s">
        <v>8175</v>
      </c>
      <c>
        <f>(M58*21)/100</f>
      </c>
      <c t="s">
        <v>27</v>
      </c>
    </row>
    <row r="59" spans="1:5" ht="51">
      <c r="A59" s="35" t="s">
        <v>54</v>
      </c>
      <c r="E59" s="39" t="s">
        <v>11378</v>
      </c>
    </row>
    <row r="60" spans="1:5" ht="89.25">
      <c r="A60" s="35" t="s">
        <v>56</v>
      </c>
      <c r="E60" s="40" t="s">
        <v>11381</v>
      </c>
    </row>
    <row r="61" spans="1:5" ht="12.75">
      <c r="A61" t="s">
        <v>58</v>
      </c>
      <c r="E61" s="39" t="s">
        <v>5</v>
      </c>
    </row>
    <row r="62" spans="1:13" ht="12.75">
      <c r="A62" t="s">
        <v>46</v>
      </c>
      <c r="C62" s="31" t="s">
        <v>27</v>
      </c>
      <c r="E62" s="33" t="s">
        <v>11382</v>
      </c>
      <c r="J62" s="32">
        <f>0</f>
      </c>
      <c s="32">
        <f>0</f>
      </c>
      <c s="32">
        <f>0+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f>
      </c>
      <c s="32">
        <f>0+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f>
      </c>
    </row>
    <row r="63" spans="1:16" ht="12.75">
      <c r="A63" t="s">
        <v>48</v>
      </c>
      <c s="34" t="s">
        <v>110</v>
      </c>
      <c s="34" t="s">
        <v>11383</v>
      </c>
      <c s="35" t="s">
        <v>7090</v>
      </c>
      <c s="6" t="s">
        <v>11384</v>
      </c>
      <c s="36" t="s">
        <v>52</v>
      </c>
      <c s="37">
        <v>4</v>
      </c>
      <c s="36">
        <v>0</v>
      </c>
      <c s="36">
        <f>ROUND(G63*H63,6)</f>
      </c>
      <c r="L63" s="38">
        <v>0</v>
      </c>
      <c s="32">
        <f>ROUND(ROUND(L63,2)*ROUND(G63,3),2)</f>
      </c>
      <c s="36" t="s">
        <v>8172</v>
      </c>
      <c>
        <f>(M63*21)/100</f>
      </c>
      <c t="s">
        <v>27</v>
      </c>
    </row>
    <row r="64" spans="1:5" ht="38.25">
      <c r="A64" s="35" t="s">
        <v>54</v>
      </c>
      <c r="E64" s="39" t="s">
        <v>11385</v>
      </c>
    </row>
    <row r="65" spans="1:5" ht="12.75">
      <c r="A65" s="35" t="s">
        <v>56</v>
      </c>
      <c r="E65" s="40" t="s">
        <v>5</v>
      </c>
    </row>
    <row r="66" spans="1:5" ht="12.75">
      <c r="A66" t="s">
        <v>58</v>
      </c>
      <c r="E66" s="39" t="s">
        <v>5</v>
      </c>
    </row>
    <row r="67" spans="1:16" ht="25.5">
      <c r="A67" t="s">
        <v>48</v>
      </c>
      <c s="34" t="s">
        <v>116</v>
      </c>
      <c s="34" t="s">
        <v>11386</v>
      </c>
      <c s="35" t="s">
        <v>5</v>
      </c>
      <c s="6" t="s">
        <v>11387</v>
      </c>
      <c s="36" t="s">
        <v>52</v>
      </c>
      <c s="37">
        <v>4</v>
      </c>
      <c s="36">
        <v>0</v>
      </c>
      <c s="36">
        <f>ROUND(G67*H67,6)</f>
      </c>
      <c r="L67" s="38">
        <v>0</v>
      </c>
      <c s="32">
        <f>ROUND(ROUND(L67,2)*ROUND(G67,3),2)</f>
      </c>
      <c s="36" t="s">
        <v>8175</v>
      </c>
      <c>
        <f>(M67*21)/100</f>
      </c>
      <c t="s">
        <v>27</v>
      </c>
    </row>
    <row r="68" spans="1:5" ht="76.5">
      <c r="A68" s="35" t="s">
        <v>54</v>
      </c>
      <c r="E68" s="39" t="s">
        <v>11388</v>
      </c>
    </row>
    <row r="69" spans="1:5" ht="12.75">
      <c r="A69" s="35" t="s">
        <v>56</v>
      </c>
      <c r="E69" s="40" t="s">
        <v>5</v>
      </c>
    </row>
    <row r="70" spans="1:5" ht="12.75">
      <c r="A70" t="s">
        <v>58</v>
      </c>
      <c r="E70" s="39" t="s">
        <v>5</v>
      </c>
    </row>
    <row r="71" spans="1:16" ht="12.75">
      <c r="A71" t="s">
        <v>48</v>
      </c>
      <c s="34" t="s">
        <v>121</v>
      </c>
      <c s="34" t="s">
        <v>11389</v>
      </c>
      <c s="35" t="s">
        <v>7090</v>
      </c>
      <c s="6" t="s">
        <v>11390</v>
      </c>
      <c s="36" t="s">
        <v>52</v>
      </c>
      <c s="37">
        <v>8</v>
      </c>
      <c s="36">
        <v>0</v>
      </c>
      <c s="36">
        <f>ROUND(G71*H71,6)</f>
      </c>
      <c r="L71" s="38">
        <v>0</v>
      </c>
      <c s="32">
        <f>ROUND(ROUND(L71,2)*ROUND(G71,3),2)</f>
      </c>
      <c s="36" t="s">
        <v>8172</v>
      </c>
      <c>
        <f>(M71*21)/100</f>
      </c>
      <c t="s">
        <v>27</v>
      </c>
    </row>
    <row r="72" spans="1:5" ht="38.25">
      <c r="A72" s="35" t="s">
        <v>54</v>
      </c>
      <c r="E72" s="39" t="s">
        <v>11391</v>
      </c>
    </row>
    <row r="73" spans="1:5" ht="12.75">
      <c r="A73" s="35" t="s">
        <v>56</v>
      </c>
      <c r="E73" s="40" t="s">
        <v>5</v>
      </c>
    </row>
    <row r="74" spans="1:5" ht="12.75">
      <c r="A74" t="s">
        <v>58</v>
      </c>
      <c r="E74" s="39" t="s">
        <v>5</v>
      </c>
    </row>
    <row r="75" spans="1:16" ht="25.5">
      <c r="A75" t="s">
        <v>48</v>
      </c>
      <c s="34" t="s">
        <v>126</v>
      </c>
      <c s="34" t="s">
        <v>11392</v>
      </c>
      <c s="35" t="s">
        <v>5</v>
      </c>
      <c s="6" t="s">
        <v>11393</v>
      </c>
      <c s="36" t="s">
        <v>52</v>
      </c>
      <c s="37">
        <v>8</v>
      </c>
      <c s="36">
        <v>0</v>
      </c>
      <c s="36">
        <f>ROUND(G75*H75,6)</f>
      </c>
      <c r="L75" s="38">
        <v>0</v>
      </c>
      <c s="32">
        <f>ROUND(ROUND(L75,2)*ROUND(G75,3),2)</f>
      </c>
      <c s="36" t="s">
        <v>8175</v>
      </c>
      <c>
        <f>(M75*21)/100</f>
      </c>
      <c t="s">
        <v>27</v>
      </c>
    </row>
    <row r="76" spans="1:5" ht="76.5">
      <c r="A76" s="35" t="s">
        <v>54</v>
      </c>
      <c r="E76" s="39" t="s">
        <v>11394</v>
      </c>
    </row>
    <row r="77" spans="1:5" ht="12.75">
      <c r="A77" s="35" t="s">
        <v>56</v>
      </c>
      <c r="E77" s="40" t="s">
        <v>5</v>
      </c>
    </row>
    <row r="78" spans="1:5" ht="12.75">
      <c r="A78" t="s">
        <v>58</v>
      </c>
      <c r="E78" s="39" t="s">
        <v>5</v>
      </c>
    </row>
    <row r="79" spans="1:16" ht="12.75">
      <c r="A79" t="s">
        <v>48</v>
      </c>
      <c s="34" t="s">
        <v>131</v>
      </c>
      <c s="34" t="s">
        <v>11395</v>
      </c>
      <c s="35" t="s">
        <v>7090</v>
      </c>
      <c s="6" t="s">
        <v>11396</v>
      </c>
      <c s="36" t="s">
        <v>52</v>
      </c>
      <c s="37">
        <v>4</v>
      </c>
      <c s="36">
        <v>0</v>
      </c>
      <c s="36">
        <f>ROUND(G79*H79,6)</f>
      </c>
      <c r="L79" s="38">
        <v>0</v>
      </c>
      <c s="32">
        <f>ROUND(ROUND(L79,2)*ROUND(G79,3),2)</f>
      </c>
      <c s="36" t="s">
        <v>8172</v>
      </c>
      <c>
        <f>(M79*21)/100</f>
      </c>
      <c t="s">
        <v>27</v>
      </c>
    </row>
    <row r="80" spans="1:5" ht="38.25">
      <c r="A80" s="35" t="s">
        <v>54</v>
      </c>
      <c r="E80" s="39" t="s">
        <v>11397</v>
      </c>
    </row>
    <row r="81" spans="1:5" ht="12.75">
      <c r="A81" s="35" t="s">
        <v>56</v>
      </c>
      <c r="E81" s="40" t="s">
        <v>5</v>
      </c>
    </row>
    <row r="82" spans="1:5" ht="12.75">
      <c r="A82" t="s">
        <v>58</v>
      </c>
      <c r="E82" s="39" t="s">
        <v>5</v>
      </c>
    </row>
    <row r="83" spans="1:16" ht="25.5">
      <c r="A83" t="s">
        <v>48</v>
      </c>
      <c s="34" t="s">
        <v>136</v>
      </c>
      <c s="34" t="s">
        <v>11398</v>
      </c>
      <c s="35" t="s">
        <v>5</v>
      </c>
      <c s="6" t="s">
        <v>11399</v>
      </c>
      <c s="36" t="s">
        <v>52</v>
      </c>
      <c s="37">
        <v>4</v>
      </c>
      <c s="36">
        <v>0</v>
      </c>
      <c s="36">
        <f>ROUND(G83*H83,6)</f>
      </c>
      <c r="L83" s="38">
        <v>0</v>
      </c>
      <c s="32">
        <f>ROUND(ROUND(L83,2)*ROUND(G83,3),2)</f>
      </c>
      <c s="36" t="s">
        <v>8175</v>
      </c>
      <c>
        <f>(M83*21)/100</f>
      </c>
      <c t="s">
        <v>27</v>
      </c>
    </row>
    <row r="84" spans="1:5" ht="76.5">
      <c r="A84" s="35" t="s">
        <v>54</v>
      </c>
      <c r="E84" s="39" t="s">
        <v>11400</v>
      </c>
    </row>
    <row r="85" spans="1:5" ht="12.75">
      <c r="A85" s="35" t="s">
        <v>56</v>
      </c>
      <c r="E85" s="40" t="s">
        <v>5</v>
      </c>
    </row>
    <row r="86" spans="1:5" ht="12.75">
      <c r="A86" t="s">
        <v>58</v>
      </c>
      <c r="E86" s="39" t="s">
        <v>5</v>
      </c>
    </row>
    <row r="87" spans="1:16" ht="12.75">
      <c r="A87" t="s">
        <v>48</v>
      </c>
      <c s="34" t="s">
        <v>142</v>
      </c>
      <c s="34" t="s">
        <v>11401</v>
      </c>
      <c s="35" t="s">
        <v>7090</v>
      </c>
      <c s="6" t="s">
        <v>11402</v>
      </c>
      <c s="36" t="s">
        <v>52</v>
      </c>
      <c s="37">
        <v>16</v>
      </c>
      <c s="36">
        <v>0</v>
      </c>
      <c s="36">
        <f>ROUND(G87*H87,6)</f>
      </c>
      <c r="L87" s="38">
        <v>0</v>
      </c>
      <c s="32">
        <f>ROUND(ROUND(L87,2)*ROUND(G87,3),2)</f>
      </c>
      <c s="36" t="s">
        <v>8172</v>
      </c>
      <c>
        <f>(M87*21)/100</f>
      </c>
      <c t="s">
        <v>27</v>
      </c>
    </row>
    <row r="88" spans="1:5" ht="25.5">
      <c r="A88" s="35" t="s">
        <v>54</v>
      </c>
      <c r="E88" s="39" t="s">
        <v>11403</v>
      </c>
    </row>
    <row r="89" spans="1:5" ht="12.75">
      <c r="A89" s="35" t="s">
        <v>56</v>
      </c>
      <c r="E89" s="40" t="s">
        <v>5</v>
      </c>
    </row>
    <row r="90" spans="1:5" ht="12.75">
      <c r="A90" t="s">
        <v>58</v>
      </c>
      <c r="E90" s="39" t="s">
        <v>5</v>
      </c>
    </row>
    <row r="91" spans="1:16" ht="25.5">
      <c r="A91" t="s">
        <v>48</v>
      </c>
      <c s="34" t="s">
        <v>147</v>
      </c>
      <c s="34" t="s">
        <v>11404</v>
      </c>
      <c s="35" t="s">
        <v>5</v>
      </c>
      <c s="6" t="s">
        <v>11403</v>
      </c>
      <c s="36" t="s">
        <v>52</v>
      </c>
      <c s="37">
        <v>16</v>
      </c>
      <c s="36">
        <v>0</v>
      </c>
      <c s="36">
        <f>ROUND(G91*H91,6)</f>
      </c>
      <c r="L91" s="38">
        <v>0</v>
      </c>
      <c s="32">
        <f>ROUND(ROUND(L91,2)*ROUND(G91,3),2)</f>
      </c>
      <c s="36" t="s">
        <v>8175</v>
      </c>
      <c>
        <f>(M91*21)/100</f>
      </c>
      <c t="s">
        <v>27</v>
      </c>
    </row>
    <row r="92" spans="1:5" ht="25.5">
      <c r="A92" s="35" t="s">
        <v>54</v>
      </c>
      <c r="E92" s="39" t="s">
        <v>11403</v>
      </c>
    </row>
    <row r="93" spans="1:5" ht="25.5">
      <c r="A93" s="35" t="s">
        <v>56</v>
      </c>
      <c r="E93" s="40" t="s">
        <v>11405</v>
      </c>
    </row>
    <row r="94" spans="1:5" ht="12.75">
      <c r="A94" t="s">
        <v>58</v>
      </c>
      <c r="E94" s="39" t="s">
        <v>5</v>
      </c>
    </row>
    <row r="95" spans="1:16" ht="12.75">
      <c r="A95" t="s">
        <v>48</v>
      </c>
      <c s="34" t="s">
        <v>152</v>
      </c>
      <c s="34" t="s">
        <v>11406</v>
      </c>
      <c s="35" t="s">
        <v>7090</v>
      </c>
      <c s="6" t="s">
        <v>11407</v>
      </c>
      <c s="36" t="s">
        <v>52</v>
      </c>
      <c s="37">
        <v>12</v>
      </c>
      <c s="36">
        <v>0</v>
      </c>
      <c s="36">
        <f>ROUND(G95*H95,6)</f>
      </c>
      <c r="L95" s="38">
        <v>0</v>
      </c>
      <c s="32">
        <f>ROUND(ROUND(L95,2)*ROUND(G95,3),2)</f>
      </c>
      <c s="36" t="s">
        <v>8172</v>
      </c>
      <c>
        <f>(M95*21)/100</f>
      </c>
      <c t="s">
        <v>27</v>
      </c>
    </row>
    <row r="96" spans="1:5" ht="25.5">
      <c r="A96" s="35" t="s">
        <v>54</v>
      </c>
      <c r="E96" s="39" t="s">
        <v>11408</v>
      </c>
    </row>
    <row r="97" spans="1:5" ht="12.75">
      <c r="A97" s="35" t="s">
        <v>56</v>
      </c>
      <c r="E97" s="40" t="s">
        <v>5</v>
      </c>
    </row>
    <row r="98" spans="1:5" ht="12.75">
      <c r="A98" t="s">
        <v>58</v>
      </c>
      <c r="E98" s="39" t="s">
        <v>5</v>
      </c>
    </row>
    <row r="99" spans="1:16" ht="25.5">
      <c r="A99" t="s">
        <v>48</v>
      </c>
      <c s="34" t="s">
        <v>156</v>
      </c>
      <c s="34" t="s">
        <v>11409</v>
      </c>
      <c s="35" t="s">
        <v>5</v>
      </c>
      <c s="6" t="s">
        <v>11408</v>
      </c>
      <c s="36" t="s">
        <v>52</v>
      </c>
      <c s="37">
        <v>12</v>
      </c>
      <c s="36">
        <v>0</v>
      </c>
      <c s="36">
        <f>ROUND(G99*H99,6)</f>
      </c>
      <c r="L99" s="38">
        <v>0</v>
      </c>
      <c s="32">
        <f>ROUND(ROUND(L99,2)*ROUND(G99,3),2)</f>
      </c>
      <c s="36" t="s">
        <v>8175</v>
      </c>
      <c>
        <f>(M99*21)/100</f>
      </c>
      <c t="s">
        <v>27</v>
      </c>
    </row>
    <row r="100" spans="1:5" ht="25.5">
      <c r="A100" s="35" t="s">
        <v>54</v>
      </c>
      <c r="E100" s="39" t="s">
        <v>11408</v>
      </c>
    </row>
    <row r="101" spans="1:5" ht="25.5">
      <c r="A101" s="35" t="s">
        <v>56</v>
      </c>
      <c r="E101" s="40" t="s">
        <v>11410</v>
      </c>
    </row>
    <row r="102" spans="1:5" ht="12.75">
      <c r="A102" t="s">
        <v>58</v>
      </c>
      <c r="E102" s="39" t="s">
        <v>5</v>
      </c>
    </row>
    <row r="103" spans="1:16" ht="12.75">
      <c r="A103" t="s">
        <v>48</v>
      </c>
      <c s="34" t="s">
        <v>160</v>
      </c>
      <c s="34" t="s">
        <v>11406</v>
      </c>
      <c s="35" t="s">
        <v>7252</v>
      </c>
      <c s="6" t="s">
        <v>11407</v>
      </c>
      <c s="36" t="s">
        <v>52</v>
      </c>
      <c s="37">
        <v>8</v>
      </c>
      <c s="36">
        <v>0</v>
      </c>
      <c s="36">
        <f>ROUND(G103*H103,6)</f>
      </c>
      <c r="L103" s="38">
        <v>0</v>
      </c>
      <c s="32">
        <f>ROUND(ROUND(L103,2)*ROUND(G103,3),2)</f>
      </c>
      <c s="36" t="s">
        <v>8172</v>
      </c>
      <c>
        <f>(M103*21)/100</f>
      </c>
      <c t="s">
        <v>27</v>
      </c>
    </row>
    <row r="104" spans="1:5" ht="25.5">
      <c r="A104" s="35" t="s">
        <v>54</v>
      </c>
      <c r="E104" s="39" t="s">
        <v>11411</v>
      </c>
    </row>
    <row r="105" spans="1:5" ht="12.75">
      <c r="A105" s="35" t="s">
        <v>56</v>
      </c>
      <c r="E105" s="40" t="s">
        <v>5</v>
      </c>
    </row>
    <row r="106" spans="1:5" ht="12.75">
      <c r="A106" t="s">
        <v>58</v>
      </c>
      <c r="E106" s="39" t="s">
        <v>5</v>
      </c>
    </row>
    <row r="107" spans="1:16" ht="25.5">
      <c r="A107" t="s">
        <v>48</v>
      </c>
      <c s="34" t="s">
        <v>166</v>
      </c>
      <c s="34" t="s">
        <v>11412</v>
      </c>
      <c s="35" t="s">
        <v>5</v>
      </c>
      <c s="6" t="s">
        <v>11411</v>
      </c>
      <c s="36" t="s">
        <v>52</v>
      </c>
      <c s="37">
        <v>8</v>
      </c>
      <c s="36">
        <v>0</v>
      </c>
      <c s="36">
        <f>ROUND(G107*H107,6)</f>
      </c>
      <c r="L107" s="38">
        <v>0</v>
      </c>
      <c s="32">
        <f>ROUND(ROUND(L107,2)*ROUND(G107,3),2)</f>
      </c>
      <c s="36" t="s">
        <v>8175</v>
      </c>
      <c>
        <f>(M107*21)/100</f>
      </c>
      <c t="s">
        <v>27</v>
      </c>
    </row>
    <row r="108" spans="1:5" ht="25.5">
      <c r="A108" s="35" t="s">
        <v>54</v>
      </c>
      <c r="E108" s="39" t="s">
        <v>11411</v>
      </c>
    </row>
    <row r="109" spans="1:5" ht="12.75">
      <c r="A109" s="35" t="s">
        <v>56</v>
      </c>
      <c r="E109" s="40" t="s">
        <v>5</v>
      </c>
    </row>
    <row r="110" spans="1:5" ht="12.75">
      <c r="A110" t="s">
        <v>58</v>
      </c>
      <c r="E110" s="39" t="s">
        <v>5</v>
      </c>
    </row>
    <row r="111" spans="1:16" ht="12.75">
      <c r="A111" t="s">
        <v>48</v>
      </c>
      <c s="34" t="s">
        <v>171</v>
      </c>
      <c s="34" t="s">
        <v>11383</v>
      </c>
      <c s="35" t="s">
        <v>7252</v>
      </c>
      <c s="6" t="s">
        <v>11384</v>
      </c>
      <c s="36" t="s">
        <v>52</v>
      </c>
      <c s="37">
        <v>4</v>
      </c>
      <c s="36">
        <v>0</v>
      </c>
      <c s="36">
        <f>ROUND(G111*H111,6)</f>
      </c>
      <c r="L111" s="38">
        <v>0</v>
      </c>
      <c s="32">
        <f>ROUND(ROUND(L111,2)*ROUND(G111,3),2)</f>
      </c>
      <c s="36" t="s">
        <v>8172</v>
      </c>
      <c>
        <f>(M111*21)/100</f>
      </c>
      <c t="s">
        <v>27</v>
      </c>
    </row>
    <row r="112" spans="1:5" ht="25.5">
      <c r="A112" s="35" t="s">
        <v>54</v>
      </c>
      <c r="E112" s="39" t="s">
        <v>11413</v>
      </c>
    </row>
    <row r="113" spans="1:5" ht="12.75">
      <c r="A113" s="35" t="s">
        <v>56</v>
      </c>
      <c r="E113" s="40" t="s">
        <v>5</v>
      </c>
    </row>
    <row r="114" spans="1:5" ht="12.75">
      <c r="A114" t="s">
        <v>58</v>
      </c>
      <c r="E114" s="39" t="s">
        <v>5</v>
      </c>
    </row>
    <row r="115" spans="1:16" ht="25.5">
      <c r="A115" t="s">
        <v>48</v>
      </c>
      <c s="34" t="s">
        <v>176</v>
      </c>
      <c s="34" t="s">
        <v>11414</v>
      </c>
      <c s="35" t="s">
        <v>5</v>
      </c>
      <c s="6" t="s">
        <v>11413</v>
      </c>
      <c s="36" t="s">
        <v>52</v>
      </c>
      <c s="37">
        <v>4</v>
      </c>
      <c s="36">
        <v>0</v>
      </c>
      <c s="36">
        <f>ROUND(G115*H115,6)</f>
      </c>
      <c r="L115" s="38">
        <v>0</v>
      </c>
      <c s="32">
        <f>ROUND(ROUND(L115,2)*ROUND(G115,3),2)</f>
      </c>
      <c s="36" t="s">
        <v>8175</v>
      </c>
      <c>
        <f>(M115*21)/100</f>
      </c>
      <c t="s">
        <v>27</v>
      </c>
    </row>
    <row r="116" spans="1:5" ht="25.5">
      <c r="A116" s="35" t="s">
        <v>54</v>
      </c>
      <c r="E116" s="39" t="s">
        <v>11413</v>
      </c>
    </row>
    <row r="117" spans="1:5" ht="12.75">
      <c r="A117" s="35" t="s">
        <v>56</v>
      </c>
      <c r="E117" s="40" t="s">
        <v>5</v>
      </c>
    </row>
    <row r="118" spans="1:5" ht="12.75">
      <c r="A118" t="s">
        <v>58</v>
      </c>
      <c r="E118" s="39" t="s">
        <v>5</v>
      </c>
    </row>
    <row r="119" spans="1:16" ht="12.75">
      <c r="A119" t="s">
        <v>48</v>
      </c>
      <c s="34" t="s">
        <v>183</v>
      </c>
      <c s="34" t="s">
        <v>11389</v>
      </c>
      <c s="35" t="s">
        <v>7252</v>
      </c>
      <c s="6" t="s">
        <v>11390</v>
      </c>
      <c s="36" t="s">
        <v>52</v>
      </c>
      <c s="37">
        <v>4</v>
      </c>
      <c s="36">
        <v>0</v>
      </c>
      <c s="36">
        <f>ROUND(G119*H119,6)</f>
      </c>
      <c r="L119" s="38">
        <v>0</v>
      </c>
      <c s="32">
        <f>ROUND(ROUND(L119,2)*ROUND(G119,3),2)</f>
      </c>
      <c s="36" t="s">
        <v>8172</v>
      </c>
      <c>
        <f>(M119*21)/100</f>
      </c>
      <c t="s">
        <v>27</v>
      </c>
    </row>
    <row r="120" spans="1:5" ht="25.5">
      <c r="A120" s="35" t="s">
        <v>54</v>
      </c>
      <c r="E120" s="39" t="s">
        <v>11415</v>
      </c>
    </row>
    <row r="121" spans="1:5" ht="12.75">
      <c r="A121" s="35" t="s">
        <v>56</v>
      </c>
      <c r="E121" s="40" t="s">
        <v>5</v>
      </c>
    </row>
    <row r="122" spans="1:5" ht="12.75">
      <c r="A122" t="s">
        <v>58</v>
      </c>
      <c r="E122" s="39" t="s">
        <v>5</v>
      </c>
    </row>
    <row r="123" spans="1:16" ht="25.5">
      <c r="A123" t="s">
        <v>48</v>
      </c>
      <c s="34" t="s">
        <v>188</v>
      </c>
      <c s="34" t="s">
        <v>11416</v>
      </c>
      <c s="35" t="s">
        <v>5</v>
      </c>
      <c s="6" t="s">
        <v>11415</v>
      </c>
      <c s="36" t="s">
        <v>52</v>
      </c>
      <c s="37">
        <v>4</v>
      </c>
      <c s="36">
        <v>0</v>
      </c>
      <c s="36">
        <f>ROUND(G123*H123,6)</f>
      </c>
      <c r="L123" s="38">
        <v>0</v>
      </c>
      <c s="32">
        <f>ROUND(ROUND(L123,2)*ROUND(G123,3),2)</f>
      </c>
      <c s="36" t="s">
        <v>8175</v>
      </c>
      <c>
        <f>(M123*21)/100</f>
      </c>
      <c t="s">
        <v>27</v>
      </c>
    </row>
    <row r="124" spans="1:5" ht="25.5">
      <c r="A124" s="35" t="s">
        <v>54</v>
      </c>
      <c r="E124" s="39" t="s">
        <v>11415</v>
      </c>
    </row>
    <row r="125" spans="1:5" ht="12.75">
      <c r="A125" s="35" t="s">
        <v>56</v>
      </c>
      <c r="E125" s="40" t="s">
        <v>5</v>
      </c>
    </row>
    <row r="126" spans="1:5" ht="12.75">
      <c r="A126" t="s">
        <v>58</v>
      </c>
      <c r="E126" s="39" t="s">
        <v>5</v>
      </c>
    </row>
    <row r="127" spans="1:16" ht="12.75">
      <c r="A127" t="s">
        <v>48</v>
      </c>
      <c s="34" t="s">
        <v>193</v>
      </c>
      <c s="34" t="s">
        <v>11395</v>
      </c>
      <c s="35" t="s">
        <v>7252</v>
      </c>
      <c s="6" t="s">
        <v>11396</v>
      </c>
      <c s="36" t="s">
        <v>52</v>
      </c>
      <c s="37">
        <v>2</v>
      </c>
      <c s="36">
        <v>0</v>
      </c>
      <c s="36">
        <f>ROUND(G127*H127,6)</f>
      </c>
      <c r="L127" s="38">
        <v>0</v>
      </c>
      <c s="32">
        <f>ROUND(ROUND(L127,2)*ROUND(G127,3),2)</f>
      </c>
      <c s="36" t="s">
        <v>8172</v>
      </c>
      <c>
        <f>(M127*21)/100</f>
      </c>
      <c t="s">
        <v>27</v>
      </c>
    </row>
    <row r="128" spans="1:5" ht="25.5">
      <c r="A128" s="35" t="s">
        <v>54</v>
      </c>
      <c r="E128" s="39" t="s">
        <v>11417</v>
      </c>
    </row>
    <row r="129" spans="1:5" ht="12.75">
      <c r="A129" s="35" t="s">
        <v>56</v>
      </c>
      <c r="E129" s="40" t="s">
        <v>5</v>
      </c>
    </row>
    <row r="130" spans="1:5" ht="12.75">
      <c r="A130" t="s">
        <v>58</v>
      </c>
      <c r="E130" s="39" t="s">
        <v>5</v>
      </c>
    </row>
    <row r="131" spans="1:16" ht="25.5">
      <c r="A131" t="s">
        <v>48</v>
      </c>
      <c s="34" t="s">
        <v>198</v>
      </c>
      <c s="34" t="s">
        <v>11418</v>
      </c>
      <c s="35" t="s">
        <v>5</v>
      </c>
      <c s="6" t="s">
        <v>11419</v>
      </c>
      <c s="36" t="s">
        <v>52</v>
      </c>
      <c s="37">
        <v>2</v>
      </c>
      <c s="36">
        <v>0</v>
      </c>
      <c s="36">
        <f>ROUND(G131*H131,6)</f>
      </c>
      <c r="L131" s="38">
        <v>0</v>
      </c>
      <c s="32">
        <f>ROUND(ROUND(L131,2)*ROUND(G131,3),2)</f>
      </c>
      <c s="36" t="s">
        <v>8175</v>
      </c>
      <c>
        <f>(M131*21)/100</f>
      </c>
      <c t="s">
        <v>27</v>
      </c>
    </row>
    <row r="132" spans="1:5" ht="25.5">
      <c r="A132" s="35" t="s">
        <v>54</v>
      </c>
      <c r="E132" s="39" t="s">
        <v>11419</v>
      </c>
    </row>
    <row r="133" spans="1:5" ht="12.75">
      <c r="A133" s="35" t="s">
        <v>56</v>
      </c>
      <c r="E133" s="40" t="s">
        <v>5</v>
      </c>
    </row>
    <row r="134" spans="1:5" ht="12.75">
      <c r="A134" t="s">
        <v>58</v>
      </c>
      <c r="E134" s="39" t="s">
        <v>5</v>
      </c>
    </row>
    <row r="135" spans="1:16" ht="12.75">
      <c r="A135" t="s">
        <v>48</v>
      </c>
      <c s="34" t="s">
        <v>204</v>
      </c>
      <c s="34" t="s">
        <v>11420</v>
      </c>
      <c s="35" t="s">
        <v>5</v>
      </c>
      <c s="6" t="s">
        <v>11421</v>
      </c>
      <c s="36" t="s">
        <v>52</v>
      </c>
      <c s="37">
        <v>3</v>
      </c>
      <c s="36">
        <v>0</v>
      </c>
      <c s="36">
        <f>ROUND(G135*H135,6)</f>
      </c>
      <c r="L135" s="38">
        <v>0</v>
      </c>
      <c s="32">
        <f>ROUND(ROUND(L135,2)*ROUND(G135,3),2)</f>
      </c>
      <c s="36" t="s">
        <v>8172</v>
      </c>
      <c>
        <f>(M135*21)/100</f>
      </c>
      <c t="s">
        <v>27</v>
      </c>
    </row>
    <row r="136" spans="1:5" ht="25.5">
      <c r="A136" s="35" t="s">
        <v>54</v>
      </c>
      <c r="E136" s="39" t="s">
        <v>11417</v>
      </c>
    </row>
    <row r="137" spans="1:5" ht="12.75">
      <c r="A137" s="35" t="s">
        <v>56</v>
      </c>
      <c r="E137" s="40" t="s">
        <v>5</v>
      </c>
    </row>
    <row r="138" spans="1:5" ht="12.75">
      <c r="A138" t="s">
        <v>58</v>
      </c>
      <c r="E138" s="39" t="s">
        <v>5</v>
      </c>
    </row>
    <row r="139" spans="1:16" ht="25.5">
      <c r="A139" t="s">
        <v>48</v>
      </c>
      <c s="34" t="s">
        <v>208</v>
      </c>
      <c s="34" t="s">
        <v>11422</v>
      </c>
      <c s="35" t="s">
        <v>5</v>
      </c>
      <c s="6" t="s">
        <v>11417</v>
      </c>
      <c s="36" t="s">
        <v>52</v>
      </c>
      <c s="37">
        <v>3</v>
      </c>
      <c s="36">
        <v>0</v>
      </c>
      <c s="36">
        <f>ROUND(G139*H139,6)</f>
      </c>
      <c r="L139" s="38">
        <v>0</v>
      </c>
      <c s="32">
        <f>ROUND(ROUND(L139,2)*ROUND(G139,3),2)</f>
      </c>
      <c s="36" t="s">
        <v>8175</v>
      </c>
      <c>
        <f>(M139*21)/100</f>
      </c>
      <c t="s">
        <v>27</v>
      </c>
    </row>
    <row r="140" spans="1:5" ht="25.5">
      <c r="A140" s="35" t="s">
        <v>54</v>
      </c>
      <c r="E140" s="39" t="s">
        <v>11417</v>
      </c>
    </row>
    <row r="141" spans="1:5" ht="12.75">
      <c r="A141" s="35" t="s">
        <v>56</v>
      </c>
      <c r="E141" s="40" t="s">
        <v>5</v>
      </c>
    </row>
    <row r="142" spans="1:5" ht="12.75">
      <c r="A142" t="s">
        <v>58</v>
      </c>
      <c r="E142" s="39" t="s">
        <v>5</v>
      </c>
    </row>
    <row r="143" spans="1:16" ht="12.75">
      <c r="A143" t="s">
        <v>48</v>
      </c>
      <c s="34" t="s">
        <v>212</v>
      </c>
      <c s="34" t="s">
        <v>11401</v>
      </c>
      <c s="35" t="s">
        <v>7252</v>
      </c>
      <c s="6" t="s">
        <v>11402</v>
      </c>
      <c s="36" t="s">
        <v>52</v>
      </c>
      <c s="37">
        <v>8</v>
      </c>
      <c s="36">
        <v>0</v>
      </c>
      <c s="36">
        <f>ROUND(G143*H143,6)</f>
      </c>
      <c r="L143" s="38">
        <v>0</v>
      </c>
      <c s="32">
        <f>ROUND(ROUND(L143,2)*ROUND(G143,3),2)</f>
      </c>
      <c s="36" t="s">
        <v>8172</v>
      </c>
      <c>
        <f>(M143*21)/100</f>
      </c>
      <c t="s">
        <v>27</v>
      </c>
    </row>
    <row r="144" spans="1:5" ht="12.75">
      <c r="A144" s="35" t="s">
        <v>54</v>
      </c>
      <c r="E144" s="39" t="s">
        <v>11423</v>
      </c>
    </row>
    <row r="145" spans="1:5" ht="12.75">
      <c r="A145" s="35" t="s">
        <v>56</v>
      </c>
      <c r="E145" s="40" t="s">
        <v>5</v>
      </c>
    </row>
    <row r="146" spans="1:5" ht="12.75">
      <c r="A146" t="s">
        <v>58</v>
      </c>
      <c r="E146" s="39" t="s">
        <v>5</v>
      </c>
    </row>
    <row r="147" spans="1:16" ht="12.75">
      <c r="A147" t="s">
        <v>48</v>
      </c>
      <c s="34" t="s">
        <v>218</v>
      </c>
      <c s="34" t="s">
        <v>11424</v>
      </c>
      <c s="35" t="s">
        <v>5</v>
      </c>
      <c s="6" t="s">
        <v>11423</v>
      </c>
      <c s="36" t="s">
        <v>52</v>
      </c>
      <c s="37">
        <v>8</v>
      </c>
      <c s="36">
        <v>0</v>
      </c>
      <c s="36">
        <f>ROUND(G147*H147,6)</f>
      </c>
      <c r="L147" s="38">
        <v>0</v>
      </c>
      <c s="32">
        <f>ROUND(ROUND(L147,2)*ROUND(G147,3),2)</f>
      </c>
      <c s="36" t="s">
        <v>8175</v>
      </c>
      <c>
        <f>(M147*21)/100</f>
      </c>
      <c t="s">
        <v>27</v>
      </c>
    </row>
    <row r="148" spans="1:5" ht="12.75">
      <c r="A148" s="35" t="s">
        <v>54</v>
      </c>
      <c r="E148" s="39" t="s">
        <v>11423</v>
      </c>
    </row>
    <row r="149" spans="1:5" ht="12.75">
      <c r="A149" s="35" t="s">
        <v>56</v>
      </c>
      <c r="E149" s="40" t="s">
        <v>5</v>
      </c>
    </row>
    <row r="150" spans="1:5" ht="12.75">
      <c r="A150" t="s">
        <v>58</v>
      </c>
      <c r="E150" s="39" t="s">
        <v>5</v>
      </c>
    </row>
    <row r="151" spans="1:16" ht="12.75">
      <c r="A151" t="s">
        <v>48</v>
      </c>
      <c s="34" t="s">
        <v>226</v>
      </c>
      <c s="34" t="s">
        <v>11406</v>
      </c>
      <c s="35" t="s">
        <v>7756</v>
      </c>
      <c s="6" t="s">
        <v>11407</v>
      </c>
      <c s="36" t="s">
        <v>52</v>
      </c>
      <c s="37">
        <v>21</v>
      </c>
      <c s="36">
        <v>0</v>
      </c>
      <c s="36">
        <f>ROUND(G151*H151,6)</f>
      </c>
      <c r="L151" s="38">
        <v>0</v>
      </c>
      <c s="32">
        <f>ROUND(ROUND(L151,2)*ROUND(G151,3),2)</f>
      </c>
      <c s="36" t="s">
        <v>8172</v>
      </c>
      <c>
        <f>(M151*21)/100</f>
      </c>
      <c t="s">
        <v>27</v>
      </c>
    </row>
    <row r="152" spans="1:5" ht="12.75">
      <c r="A152" s="35" t="s">
        <v>54</v>
      </c>
      <c r="E152" s="39" t="s">
        <v>11425</v>
      </c>
    </row>
    <row r="153" spans="1:5" ht="12.75">
      <c r="A153" s="35" t="s">
        <v>56</v>
      </c>
      <c r="E153" s="40" t="s">
        <v>5</v>
      </c>
    </row>
    <row r="154" spans="1:5" ht="12.75">
      <c r="A154" t="s">
        <v>58</v>
      </c>
      <c r="E154" s="39" t="s">
        <v>5</v>
      </c>
    </row>
    <row r="155" spans="1:16" ht="12.75">
      <c r="A155" t="s">
        <v>48</v>
      </c>
      <c s="34" t="s">
        <v>231</v>
      </c>
      <c s="34" t="s">
        <v>11426</v>
      </c>
      <c s="35" t="s">
        <v>5</v>
      </c>
      <c s="6" t="s">
        <v>11425</v>
      </c>
      <c s="36" t="s">
        <v>52</v>
      </c>
      <c s="37">
        <v>21</v>
      </c>
      <c s="36">
        <v>0</v>
      </c>
      <c s="36">
        <f>ROUND(G155*H155,6)</f>
      </c>
      <c r="L155" s="38">
        <v>0</v>
      </c>
      <c s="32">
        <f>ROUND(ROUND(L155,2)*ROUND(G155,3),2)</f>
      </c>
      <c s="36" t="s">
        <v>8175</v>
      </c>
      <c>
        <f>(M155*21)/100</f>
      </c>
      <c t="s">
        <v>27</v>
      </c>
    </row>
    <row r="156" spans="1:5" ht="12.75">
      <c r="A156" s="35" t="s">
        <v>54</v>
      </c>
      <c r="E156" s="39" t="s">
        <v>11425</v>
      </c>
    </row>
    <row r="157" spans="1:5" ht="25.5">
      <c r="A157" s="35" t="s">
        <v>56</v>
      </c>
      <c r="E157" s="40" t="s">
        <v>11427</v>
      </c>
    </row>
    <row r="158" spans="1:5" ht="12.75">
      <c r="A158" t="s">
        <v>58</v>
      </c>
      <c r="E158" s="39" t="s">
        <v>5</v>
      </c>
    </row>
    <row r="159" spans="1:16" ht="12.75">
      <c r="A159" t="s">
        <v>48</v>
      </c>
      <c s="34" t="s">
        <v>236</v>
      </c>
      <c s="34" t="s">
        <v>11406</v>
      </c>
      <c s="35" t="s">
        <v>7797</v>
      </c>
      <c s="6" t="s">
        <v>11407</v>
      </c>
      <c s="36" t="s">
        <v>52</v>
      </c>
      <c s="37">
        <v>4</v>
      </c>
      <c s="36">
        <v>0</v>
      </c>
      <c s="36">
        <f>ROUND(G159*H159,6)</f>
      </c>
      <c r="L159" s="38">
        <v>0</v>
      </c>
      <c s="32">
        <f>ROUND(ROUND(L159,2)*ROUND(G159,3),2)</f>
      </c>
      <c s="36" t="s">
        <v>8172</v>
      </c>
      <c>
        <f>(M159*21)/100</f>
      </c>
      <c t="s">
        <v>27</v>
      </c>
    </row>
    <row r="160" spans="1:5" ht="12.75">
      <c r="A160" s="35" t="s">
        <v>54</v>
      </c>
      <c r="E160" s="39" t="s">
        <v>11428</v>
      </c>
    </row>
    <row r="161" spans="1:5" ht="12.75">
      <c r="A161" s="35" t="s">
        <v>56</v>
      </c>
      <c r="E161" s="40" t="s">
        <v>5</v>
      </c>
    </row>
    <row r="162" spans="1:5" ht="12.75">
      <c r="A162" t="s">
        <v>58</v>
      </c>
      <c r="E162" s="39" t="s">
        <v>5</v>
      </c>
    </row>
    <row r="163" spans="1:16" ht="12.75">
      <c r="A163" t="s">
        <v>48</v>
      </c>
      <c s="34" t="s">
        <v>242</v>
      </c>
      <c s="34" t="s">
        <v>11429</v>
      </c>
      <c s="35" t="s">
        <v>5</v>
      </c>
      <c s="6" t="s">
        <v>11428</v>
      </c>
      <c s="36" t="s">
        <v>52</v>
      </c>
      <c s="37">
        <v>4</v>
      </c>
      <c s="36">
        <v>0</v>
      </c>
      <c s="36">
        <f>ROUND(G163*H163,6)</f>
      </c>
      <c r="L163" s="38">
        <v>0</v>
      </c>
      <c s="32">
        <f>ROUND(ROUND(L163,2)*ROUND(G163,3),2)</f>
      </c>
      <c s="36" t="s">
        <v>8175</v>
      </c>
      <c>
        <f>(M163*21)/100</f>
      </c>
      <c t="s">
        <v>27</v>
      </c>
    </row>
    <row r="164" spans="1:5" ht="12.75">
      <c r="A164" s="35" t="s">
        <v>54</v>
      </c>
      <c r="E164" s="39" t="s">
        <v>11428</v>
      </c>
    </row>
    <row r="165" spans="1:5" ht="12.75">
      <c r="A165" s="35" t="s">
        <v>56</v>
      </c>
      <c r="E165" s="40" t="s">
        <v>5</v>
      </c>
    </row>
    <row r="166" spans="1:5" ht="12.75">
      <c r="A166" t="s">
        <v>58</v>
      </c>
      <c r="E166" s="39" t="s">
        <v>5</v>
      </c>
    </row>
    <row r="167" spans="1:16" ht="12.75">
      <c r="A167" t="s">
        <v>48</v>
      </c>
      <c s="34" t="s">
        <v>250</v>
      </c>
      <c s="34" t="s">
        <v>11383</v>
      </c>
      <c s="35" t="s">
        <v>7756</v>
      </c>
      <c s="6" t="s">
        <v>11384</v>
      </c>
      <c s="36" t="s">
        <v>52</v>
      </c>
      <c s="37">
        <v>1</v>
      </c>
      <c s="36">
        <v>0</v>
      </c>
      <c s="36">
        <f>ROUND(G167*H167,6)</f>
      </c>
      <c r="L167" s="38">
        <v>0</v>
      </c>
      <c s="32">
        <f>ROUND(ROUND(L167,2)*ROUND(G167,3),2)</f>
      </c>
      <c s="36" t="s">
        <v>8172</v>
      </c>
      <c>
        <f>(M167*21)/100</f>
      </c>
      <c t="s">
        <v>27</v>
      </c>
    </row>
    <row r="168" spans="1:5" ht="12.75">
      <c r="A168" s="35" t="s">
        <v>54</v>
      </c>
      <c r="E168" s="39" t="s">
        <v>11430</v>
      </c>
    </row>
    <row r="169" spans="1:5" ht="12.75">
      <c r="A169" s="35" t="s">
        <v>56</v>
      </c>
      <c r="E169" s="40" t="s">
        <v>5</v>
      </c>
    </row>
    <row r="170" spans="1:5" ht="12.75">
      <c r="A170" t="s">
        <v>58</v>
      </c>
      <c r="E170" s="39" t="s">
        <v>5</v>
      </c>
    </row>
    <row r="171" spans="1:16" ht="12.75">
      <c r="A171" t="s">
        <v>48</v>
      </c>
      <c s="34" t="s">
        <v>258</v>
      </c>
      <c s="34" t="s">
        <v>11431</v>
      </c>
      <c s="35" t="s">
        <v>5</v>
      </c>
      <c s="6" t="s">
        <v>11430</v>
      </c>
      <c s="36" t="s">
        <v>52</v>
      </c>
      <c s="37">
        <v>1</v>
      </c>
      <c s="36">
        <v>0</v>
      </c>
      <c s="36">
        <f>ROUND(G171*H171,6)</f>
      </c>
      <c r="L171" s="38">
        <v>0</v>
      </c>
      <c s="32">
        <f>ROUND(ROUND(L171,2)*ROUND(G171,3),2)</f>
      </c>
      <c s="36" t="s">
        <v>8175</v>
      </c>
      <c>
        <f>(M171*21)/100</f>
      </c>
      <c t="s">
        <v>27</v>
      </c>
    </row>
    <row r="172" spans="1:5" ht="12.75">
      <c r="A172" s="35" t="s">
        <v>54</v>
      </c>
      <c r="E172" s="39" t="s">
        <v>11430</v>
      </c>
    </row>
    <row r="173" spans="1:5" ht="12.75">
      <c r="A173" s="35" t="s">
        <v>56</v>
      </c>
      <c r="E173" s="40" t="s">
        <v>5</v>
      </c>
    </row>
    <row r="174" spans="1:5" ht="12.75">
      <c r="A174" t="s">
        <v>58</v>
      </c>
      <c r="E174" s="39" t="s">
        <v>5</v>
      </c>
    </row>
    <row r="175" spans="1:16" ht="12.75">
      <c r="A175" t="s">
        <v>48</v>
      </c>
      <c s="34" t="s">
        <v>995</v>
      </c>
      <c s="34" t="s">
        <v>11389</v>
      </c>
      <c s="35" t="s">
        <v>7756</v>
      </c>
      <c s="6" t="s">
        <v>11390</v>
      </c>
      <c s="36" t="s">
        <v>52</v>
      </c>
      <c s="37">
        <v>2</v>
      </c>
      <c s="36">
        <v>0</v>
      </c>
      <c s="36">
        <f>ROUND(G175*H175,6)</f>
      </c>
      <c r="L175" s="38">
        <v>0</v>
      </c>
      <c s="32">
        <f>ROUND(ROUND(L175,2)*ROUND(G175,3),2)</f>
      </c>
      <c s="36" t="s">
        <v>8172</v>
      </c>
      <c>
        <f>(M175*21)/100</f>
      </c>
      <c t="s">
        <v>27</v>
      </c>
    </row>
    <row r="176" spans="1:5" ht="12.75">
      <c r="A176" s="35" t="s">
        <v>54</v>
      </c>
      <c r="E176" s="39" t="s">
        <v>11432</v>
      </c>
    </row>
    <row r="177" spans="1:5" ht="12.75">
      <c r="A177" s="35" t="s">
        <v>56</v>
      </c>
      <c r="E177" s="40" t="s">
        <v>5</v>
      </c>
    </row>
    <row r="178" spans="1:5" ht="12.75">
      <c r="A178" t="s">
        <v>58</v>
      </c>
      <c r="E178" s="39" t="s">
        <v>5</v>
      </c>
    </row>
    <row r="179" spans="1:16" ht="12.75">
      <c r="A179" t="s">
        <v>48</v>
      </c>
      <c s="34" t="s">
        <v>997</v>
      </c>
      <c s="34" t="s">
        <v>11433</v>
      </c>
      <c s="35" t="s">
        <v>5</v>
      </c>
      <c s="6" t="s">
        <v>11432</v>
      </c>
      <c s="36" t="s">
        <v>52</v>
      </c>
      <c s="37">
        <v>2</v>
      </c>
      <c s="36">
        <v>0</v>
      </c>
      <c s="36">
        <f>ROUND(G179*H179,6)</f>
      </c>
      <c r="L179" s="38">
        <v>0</v>
      </c>
      <c s="32">
        <f>ROUND(ROUND(L179,2)*ROUND(G179,3),2)</f>
      </c>
      <c s="36" t="s">
        <v>8175</v>
      </c>
      <c>
        <f>(M179*21)/100</f>
      </c>
      <c t="s">
        <v>27</v>
      </c>
    </row>
    <row r="180" spans="1:5" ht="12.75">
      <c r="A180" s="35" t="s">
        <v>54</v>
      </c>
      <c r="E180" s="39" t="s">
        <v>11432</v>
      </c>
    </row>
    <row r="181" spans="1:5" ht="12.75">
      <c r="A181" s="35" t="s">
        <v>56</v>
      </c>
      <c r="E181" s="40" t="s">
        <v>5</v>
      </c>
    </row>
    <row r="182" spans="1:5" ht="12.75">
      <c r="A182" t="s">
        <v>58</v>
      </c>
      <c r="E182" s="39" t="s">
        <v>5</v>
      </c>
    </row>
    <row r="183" spans="1:16" ht="12.75">
      <c r="A183" t="s">
        <v>48</v>
      </c>
      <c s="34" t="s">
        <v>999</v>
      </c>
      <c s="34" t="s">
        <v>11395</v>
      </c>
      <c s="35" t="s">
        <v>7756</v>
      </c>
      <c s="6" t="s">
        <v>11396</v>
      </c>
      <c s="36" t="s">
        <v>52</v>
      </c>
      <c s="37">
        <v>1</v>
      </c>
      <c s="36">
        <v>0</v>
      </c>
      <c s="36">
        <f>ROUND(G183*H183,6)</f>
      </c>
      <c r="L183" s="38">
        <v>0</v>
      </c>
      <c s="32">
        <f>ROUND(ROUND(L183,2)*ROUND(G183,3),2)</f>
      </c>
      <c s="36" t="s">
        <v>8172</v>
      </c>
      <c>
        <f>(M183*21)/100</f>
      </c>
      <c t="s">
        <v>27</v>
      </c>
    </row>
    <row r="184" spans="1:5" ht="12.75">
      <c r="A184" s="35" t="s">
        <v>54</v>
      </c>
      <c r="E184" s="39" t="s">
        <v>11434</v>
      </c>
    </row>
    <row r="185" spans="1:5" ht="12.75">
      <c r="A185" s="35" t="s">
        <v>56</v>
      </c>
      <c r="E185" s="40" t="s">
        <v>5</v>
      </c>
    </row>
    <row r="186" spans="1:5" ht="12.75">
      <c r="A186" t="s">
        <v>58</v>
      </c>
      <c r="E186" s="39" t="s">
        <v>5</v>
      </c>
    </row>
    <row r="187" spans="1:16" ht="12.75">
      <c r="A187" t="s">
        <v>48</v>
      </c>
      <c s="34" t="s">
        <v>1001</v>
      </c>
      <c s="34" t="s">
        <v>11435</v>
      </c>
      <c s="35" t="s">
        <v>5</v>
      </c>
      <c s="6" t="s">
        <v>11434</v>
      </c>
      <c s="36" t="s">
        <v>52</v>
      </c>
      <c s="37">
        <v>1</v>
      </c>
      <c s="36">
        <v>0</v>
      </c>
      <c s="36">
        <f>ROUND(G187*H187,6)</f>
      </c>
      <c r="L187" s="38">
        <v>0</v>
      </c>
      <c s="32">
        <f>ROUND(ROUND(L187,2)*ROUND(G187,3),2)</f>
      </c>
      <c s="36" t="s">
        <v>8175</v>
      </c>
      <c>
        <f>(M187*21)/100</f>
      </c>
      <c t="s">
        <v>27</v>
      </c>
    </row>
    <row r="188" spans="1:5" ht="12.75">
      <c r="A188" s="35" t="s">
        <v>54</v>
      </c>
      <c r="E188" s="39" t="s">
        <v>11434</v>
      </c>
    </row>
    <row r="189" spans="1:5" ht="12.75">
      <c r="A189" s="35" t="s">
        <v>56</v>
      </c>
      <c r="E189" s="40" t="s">
        <v>5</v>
      </c>
    </row>
    <row r="190" spans="1:5" ht="12.75">
      <c r="A190" t="s">
        <v>58</v>
      </c>
      <c r="E190" s="39" t="s">
        <v>5</v>
      </c>
    </row>
    <row r="191" spans="1:16" ht="12.75">
      <c r="A191" t="s">
        <v>48</v>
      </c>
      <c s="34" t="s">
        <v>1004</v>
      </c>
      <c s="34" t="s">
        <v>11436</v>
      </c>
      <c s="35" t="s">
        <v>5</v>
      </c>
      <c s="6" t="s">
        <v>11437</v>
      </c>
      <c s="36" t="s">
        <v>52</v>
      </c>
      <c s="37">
        <v>21</v>
      </c>
      <c s="36">
        <v>0</v>
      </c>
      <c s="36">
        <f>ROUND(G191*H191,6)</f>
      </c>
      <c r="L191" s="38">
        <v>0</v>
      </c>
      <c s="32">
        <f>ROUND(ROUND(L191,2)*ROUND(G191,3),2)</f>
      </c>
      <c s="36" t="s">
        <v>8172</v>
      </c>
      <c>
        <f>(M191*21)/100</f>
      </c>
      <c t="s">
        <v>27</v>
      </c>
    </row>
    <row r="192" spans="1:5" ht="25.5">
      <c r="A192" s="35" t="s">
        <v>54</v>
      </c>
      <c r="E192" s="39" t="s">
        <v>11438</v>
      </c>
    </row>
    <row r="193" spans="1:5" ht="12.75">
      <c r="A193" s="35" t="s">
        <v>56</v>
      </c>
      <c r="E193" s="40" t="s">
        <v>5</v>
      </c>
    </row>
    <row r="194" spans="1:5" ht="12.75">
      <c r="A194" t="s">
        <v>58</v>
      </c>
      <c r="E194" s="39" t="s">
        <v>5</v>
      </c>
    </row>
    <row r="195" spans="1:16" ht="25.5">
      <c r="A195" t="s">
        <v>48</v>
      </c>
      <c s="34" t="s">
        <v>1008</v>
      </c>
      <c s="34" t="s">
        <v>11439</v>
      </c>
      <c s="35" t="s">
        <v>5</v>
      </c>
      <c s="6" t="s">
        <v>11440</v>
      </c>
      <c s="36" t="s">
        <v>52</v>
      </c>
      <c s="37">
        <v>21</v>
      </c>
      <c s="36">
        <v>0</v>
      </c>
      <c s="36">
        <f>ROUND(G195*H195,6)</f>
      </c>
      <c r="L195" s="38">
        <v>0</v>
      </c>
      <c s="32">
        <f>ROUND(ROUND(L195,2)*ROUND(G195,3),2)</f>
      </c>
      <c s="36" t="s">
        <v>8175</v>
      </c>
      <c>
        <f>(M195*21)/100</f>
      </c>
      <c t="s">
        <v>27</v>
      </c>
    </row>
    <row r="196" spans="1:5" ht="25.5">
      <c r="A196" s="35" t="s">
        <v>54</v>
      </c>
      <c r="E196" s="39" t="s">
        <v>11438</v>
      </c>
    </row>
    <row r="197" spans="1:5" ht="25.5">
      <c r="A197" s="35" t="s">
        <v>56</v>
      </c>
      <c r="E197" s="40" t="s">
        <v>11441</v>
      </c>
    </row>
    <row r="198" spans="1:5" ht="12.75">
      <c r="A198" t="s">
        <v>58</v>
      </c>
      <c r="E198" s="39" t="s">
        <v>5</v>
      </c>
    </row>
    <row r="199" spans="1:16" ht="12.75">
      <c r="A199" t="s">
        <v>48</v>
      </c>
      <c s="34" t="s">
        <v>1011</v>
      </c>
      <c s="34" t="s">
        <v>11442</v>
      </c>
      <c s="35" t="s">
        <v>7090</v>
      </c>
      <c s="6" t="s">
        <v>11443</v>
      </c>
      <c s="36" t="s">
        <v>52</v>
      </c>
      <c s="37">
        <v>26</v>
      </c>
      <c s="36">
        <v>0</v>
      </c>
      <c s="36">
        <f>ROUND(G199*H199,6)</f>
      </c>
      <c r="L199" s="38">
        <v>0</v>
      </c>
      <c s="32">
        <f>ROUND(ROUND(L199,2)*ROUND(G199,3),2)</f>
      </c>
      <c s="36" t="s">
        <v>8172</v>
      </c>
      <c>
        <f>(M199*21)/100</f>
      </c>
      <c t="s">
        <v>27</v>
      </c>
    </row>
    <row r="200" spans="1:5" ht="25.5">
      <c r="A200" s="35" t="s">
        <v>54</v>
      </c>
      <c r="E200" s="39" t="s">
        <v>11444</v>
      </c>
    </row>
    <row r="201" spans="1:5" ht="12.75">
      <c r="A201" s="35" t="s">
        <v>56</v>
      </c>
      <c r="E201" s="40" t="s">
        <v>5</v>
      </c>
    </row>
    <row r="202" spans="1:5" ht="12.75">
      <c r="A202" t="s">
        <v>58</v>
      </c>
      <c r="E202" s="39" t="s">
        <v>5</v>
      </c>
    </row>
    <row r="203" spans="1:16" ht="25.5">
      <c r="A203" t="s">
        <v>48</v>
      </c>
      <c s="34" t="s">
        <v>1013</v>
      </c>
      <c s="34" t="s">
        <v>11445</v>
      </c>
      <c s="35" t="s">
        <v>5</v>
      </c>
      <c s="6" t="s">
        <v>11446</v>
      </c>
      <c s="36" t="s">
        <v>52</v>
      </c>
      <c s="37">
        <v>26</v>
      </c>
      <c s="36">
        <v>0</v>
      </c>
      <c s="36">
        <f>ROUND(G203*H203,6)</f>
      </c>
      <c r="L203" s="38">
        <v>0</v>
      </c>
      <c s="32">
        <f>ROUND(ROUND(L203,2)*ROUND(G203,3),2)</f>
      </c>
      <c s="36" t="s">
        <v>8175</v>
      </c>
      <c>
        <f>(M203*21)/100</f>
      </c>
      <c t="s">
        <v>27</v>
      </c>
    </row>
    <row r="204" spans="1:5" ht="25.5">
      <c r="A204" s="35" t="s">
        <v>54</v>
      </c>
      <c r="E204" s="39" t="s">
        <v>11444</v>
      </c>
    </row>
    <row r="205" spans="1:5" ht="25.5">
      <c r="A205" s="35" t="s">
        <v>56</v>
      </c>
      <c r="E205" s="40" t="s">
        <v>11447</v>
      </c>
    </row>
    <row r="206" spans="1:5" ht="12.75">
      <c r="A206" t="s">
        <v>58</v>
      </c>
      <c r="E206" s="39" t="s">
        <v>5</v>
      </c>
    </row>
    <row r="207" spans="1:16" ht="12.75">
      <c r="A207" t="s">
        <v>48</v>
      </c>
      <c s="34" t="s">
        <v>1016</v>
      </c>
      <c s="34" t="s">
        <v>11448</v>
      </c>
      <c s="35" t="s">
        <v>7090</v>
      </c>
      <c s="6" t="s">
        <v>11449</v>
      </c>
      <c s="36" t="s">
        <v>52</v>
      </c>
      <c s="37">
        <v>43</v>
      </c>
      <c s="36">
        <v>0</v>
      </c>
      <c s="36">
        <f>ROUND(G207*H207,6)</f>
      </c>
      <c r="L207" s="38">
        <v>0</v>
      </c>
      <c s="32">
        <f>ROUND(ROUND(L207,2)*ROUND(G207,3),2)</f>
      </c>
      <c s="36" t="s">
        <v>8172</v>
      </c>
      <c>
        <f>(M207*21)/100</f>
      </c>
      <c t="s">
        <v>27</v>
      </c>
    </row>
    <row r="208" spans="1:5" ht="25.5">
      <c r="A208" s="35" t="s">
        <v>54</v>
      </c>
      <c r="E208" s="39" t="s">
        <v>11450</v>
      </c>
    </row>
    <row r="209" spans="1:5" ht="12.75">
      <c r="A209" s="35" t="s">
        <v>56</v>
      </c>
      <c r="E209" s="40" t="s">
        <v>5</v>
      </c>
    </row>
    <row r="210" spans="1:5" ht="12.75">
      <c r="A210" t="s">
        <v>58</v>
      </c>
      <c r="E210" s="39" t="s">
        <v>5</v>
      </c>
    </row>
    <row r="211" spans="1:16" ht="25.5">
      <c r="A211" t="s">
        <v>48</v>
      </c>
      <c s="34" t="s">
        <v>1018</v>
      </c>
      <c s="34" t="s">
        <v>11451</v>
      </c>
      <c s="35" t="s">
        <v>5</v>
      </c>
      <c s="6" t="s">
        <v>11446</v>
      </c>
      <c s="36" t="s">
        <v>52</v>
      </c>
      <c s="37">
        <v>43</v>
      </c>
      <c s="36">
        <v>0</v>
      </c>
      <c s="36">
        <f>ROUND(G211*H211,6)</f>
      </c>
      <c r="L211" s="38">
        <v>0</v>
      </c>
      <c s="32">
        <f>ROUND(ROUND(L211,2)*ROUND(G211,3),2)</f>
      </c>
      <c s="36" t="s">
        <v>8175</v>
      </c>
      <c>
        <f>(M211*21)/100</f>
      </c>
      <c t="s">
        <v>27</v>
      </c>
    </row>
    <row r="212" spans="1:5" ht="25.5">
      <c r="A212" s="35" t="s">
        <v>54</v>
      </c>
      <c r="E212" s="39" t="s">
        <v>11450</v>
      </c>
    </row>
    <row r="213" spans="1:5" ht="25.5">
      <c r="A213" s="35" t="s">
        <v>56</v>
      </c>
      <c r="E213" s="40" t="s">
        <v>11452</v>
      </c>
    </row>
    <row r="214" spans="1:5" ht="12.75">
      <c r="A214" t="s">
        <v>58</v>
      </c>
      <c r="E214" s="39" t="s">
        <v>5</v>
      </c>
    </row>
    <row r="215" spans="1:16" ht="12.75">
      <c r="A215" t="s">
        <v>48</v>
      </c>
      <c s="34" t="s">
        <v>1020</v>
      </c>
      <c s="34" t="s">
        <v>11453</v>
      </c>
      <c s="35" t="s">
        <v>7090</v>
      </c>
      <c s="6" t="s">
        <v>11454</v>
      </c>
      <c s="36" t="s">
        <v>52</v>
      </c>
      <c s="37">
        <v>11</v>
      </c>
      <c s="36">
        <v>0</v>
      </c>
      <c s="36">
        <f>ROUND(G215*H215,6)</f>
      </c>
      <c r="L215" s="38">
        <v>0</v>
      </c>
      <c s="32">
        <f>ROUND(ROUND(L215,2)*ROUND(G215,3),2)</f>
      </c>
      <c s="36" t="s">
        <v>8172</v>
      </c>
      <c>
        <f>(M215*21)/100</f>
      </c>
      <c t="s">
        <v>27</v>
      </c>
    </row>
    <row r="216" spans="1:5" ht="25.5">
      <c r="A216" s="35" t="s">
        <v>54</v>
      </c>
      <c r="E216" s="39" t="s">
        <v>11455</v>
      </c>
    </row>
    <row r="217" spans="1:5" ht="12.75">
      <c r="A217" s="35" t="s">
        <v>56</v>
      </c>
      <c r="E217" s="40" t="s">
        <v>5</v>
      </c>
    </row>
    <row r="218" spans="1:5" ht="12.75">
      <c r="A218" t="s">
        <v>58</v>
      </c>
      <c r="E218" s="39" t="s">
        <v>5</v>
      </c>
    </row>
    <row r="219" spans="1:16" ht="25.5">
      <c r="A219" t="s">
        <v>48</v>
      </c>
      <c s="34" t="s">
        <v>865</v>
      </c>
      <c s="34" t="s">
        <v>11456</v>
      </c>
      <c s="35" t="s">
        <v>5</v>
      </c>
      <c s="6" t="s">
        <v>11446</v>
      </c>
      <c s="36" t="s">
        <v>52</v>
      </c>
      <c s="37">
        <v>11</v>
      </c>
      <c s="36">
        <v>0</v>
      </c>
      <c s="36">
        <f>ROUND(G219*H219,6)</f>
      </c>
      <c r="L219" s="38">
        <v>0</v>
      </c>
      <c s="32">
        <f>ROUND(ROUND(L219,2)*ROUND(G219,3),2)</f>
      </c>
      <c s="36" t="s">
        <v>8175</v>
      </c>
      <c>
        <f>(M219*21)/100</f>
      </c>
      <c t="s">
        <v>27</v>
      </c>
    </row>
    <row r="220" spans="1:5" ht="25.5">
      <c r="A220" s="35" t="s">
        <v>54</v>
      </c>
      <c r="E220" s="39" t="s">
        <v>11455</v>
      </c>
    </row>
    <row r="221" spans="1:5" ht="12.75">
      <c r="A221" s="35" t="s">
        <v>56</v>
      </c>
      <c r="E221" s="40" t="s">
        <v>5</v>
      </c>
    </row>
    <row r="222" spans="1:5" ht="12.75">
      <c r="A222" t="s">
        <v>58</v>
      </c>
      <c r="E222" s="39" t="s">
        <v>5</v>
      </c>
    </row>
    <row r="223" spans="1:16" ht="12.75">
      <c r="A223" t="s">
        <v>48</v>
      </c>
      <c s="34" t="s">
        <v>3565</v>
      </c>
      <c s="34" t="s">
        <v>11457</v>
      </c>
      <c s="35" t="s">
        <v>7090</v>
      </c>
      <c s="6" t="s">
        <v>11458</v>
      </c>
      <c s="36" t="s">
        <v>52</v>
      </c>
      <c s="37">
        <v>12</v>
      </c>
      <c s="36">
        <v>0</v>
      </c>
      <c s="36">
        <f>ROUND(G223*H223,6)</f>
      </c>
      <c r="L223" s="38">
        <v>0</v>
      </c>
      <c s="32">
        <f>ROUND(ROUND(L223,2)*ROUND(G223,3),2)</f>
      </c>
      <c s="36" t="s">
        <v>8172</v>
      </c>
      <c>
        <f>(M223*21)/100</f>
      </c>
      <c t="s">
        <v>27</v>
      </c>
    </row>
    <row r="224" spans="1:5" ht="25.5">
      <c r="A224" s="35" t="s">
        <v>54</v>
      </c>
      <c r="E224" s="39" t="s">
        <v>11459</v>
      </c>
    </row>
    <row r="225" spans="1:5" ht="12.75">
      <c r="A225" s="35" t="s">
        <v>56</v>
      </c>
      <c r="E225" s="40" t="s">
        <v>5</v>
      </c>
    </row>
    <row r="226" spans="1:5" ht="12.75">
      <c r="A226" t="s">
        <v>58</v>
      </c>
      <c r="E226" s="39" t="s">
        <v>5</v>
      </c>
    </row>
    <row r="227" spans="1:16" ht="25.5">
      <c r="A227" t="s">
        <v>48</v>
      </c>
      <c s="34" t="s">
        <v>3570</v>
      </c>
      <c s="34" t="s">
        <v>11460</v>
      </c>
      <c s="35" t="s">
        <v>5</v>
      </c>
      <c s="6" t="s">
        <v>11446</v>
      </c>
      <c s="36" t="s">
        <v>52</v>
      </c>
      <c s="37">
        <v>12</v>
      </c>
      <c s="36">
        <v>0</v>
      </c>
      <c s="36">
        <f>ROUND(G227*H227,6)</f>
      </c>
      <c r="L227" s="38">
        <v>0</v>
      </c>
      <c s="32">
        <f>ROUND(ROUND(L227,2)*ROUND(G227,3),2)</f>
      </c>
      <c s="36" t="s">
        <v>8175</v>
      </c>
      <c>
        <f>(M227*21)/100</f>
      </c>
      <c t="s">
        <v>27</v>
      </c>
    </row>
    <row r="228" spans="1:5" ht="25.5">
      <c r="A228" s="35" t="s">
        <v>54</v>
      </c>
      <c r="E228" s="39" t="s">
        <v>11459</v>
      </c>
    </row>
    <row r="229" spans="1:5" ht="12.75">
      <c r="A229" s="35" t="s">
        <v>56</v>
      </c>
      <c r="E229" s="40" t="s">
        <v>5</v>
      </c>
    </row>
    <row r="230" spans="1:5" ht="12.75">
      <c r="A230" t="s">
        <v>58</v>
      </c>
      <c r="E230" s="39" t="s">
        <v>5</v>
      </c>
    </row>
    <row r="231" spans="1:16" ht="12.75">
      <c r="A231" t="s">
        <v>48</v>
      </c>
      <c s="34" t="s">
        <v>3575</v>
      </c>
      <c s="34" t="s">
        <v>11461</v>
      </c>
      <c s="35" t="s">
        <v>5</v>
      </c>
      <c s="6" t="s">
        <v>11462</v>
      </c>
      <c s="36" t="s">
        <v>52</v>
      </c>
      <c s="37">
        <v>3</v>
      </c>
      <c s="36">
        <v>0</v>
      </c>
      <c s="36">
        <f>ROUND(G231*H231,6)</f>
      </c>
      <c r="L231" s="38">
        <v>0</v>
      </c>
      <c s="32">
        <f>ROUND(ROUND(L231,2)*ROUND(G231,3),2)</f>
      </c>
      <c s="36" t="s">
        <v>8172</v>
      </c>
      <c>
        <f>(M231*21)/100</f>
      </c>
      <c t="s">
        <v>27</v>
      </c>
    </row>
    <row r="232" spans="1:5" ht="25.5">
      <c r="A232" s="35" t="s">
        <v>54</v>
      </c>
      <c r="E232" s="39" t="s">
        <v>11463</v>
      </c>
    </row>
    <row r="233" spans="1:5" ht="12.75">
      <c r="A233" s="35" t="s">
        <v>56</v>
      </c>
      <c r="E233" s="40" t="s">
        <v>5</v>
      </c>
    </row>
    <row r="234" spans="1:5" ht="12.75">
      <c r="A234" t="s">
        <v>58</v>
      </c>
      <c r="E234" s="39" t="s">
        <v>5</v>
      </c>
    </row>
    <row r="235" spans="1:16" ht="25.5">
      <c r="A235" t="s">
        <v>48</v>
      </c>
      <c s="34" t="s">
        <v>3579</v>
      </c>
      <c s="34" t="s">
        <v>11464</v>
      </c>
      <c s="35" t="s">
        <v>5</v>
      </c>
      <c s="6" t="s">
        <v>11446</v>
      </c>
      <c s="36" t="s">
        <v>52</v>
      </c>
      <c s="37">
        <v>3</v>
      </c>
      <c s="36">
        <v>0</v>
      </c>
      <c s="36">
        <f>ROUND(G235*H235,6)</f>
      </c>
      <c r="L235" s="38">
        <v>0</v>
      </c>
      <c s="32">
        <f>ROUND(ROUND(L235,2)*ROUND(G235,3),2)</f>
      </c>
      <c s="36" t="s">
        <v>8175</v>
      </c>
      <c>
        <f>(M235*21)/100</f>
      </c>
      <c t="s">
        <v>27</v>
      </c>
    </row>
    <row r="236" spans="1:5" ht="25.5">
      <c r="A236" s="35" t="s">
        <v>54</v>
      </c>
      <c r="E236" s="39" t="s">
        <v>11463</v>
      </c>
    </row>
    <row r="237" spans="1:5" ht="12.75">
      <c r="A237" s="35" t="s">
        <v>56</v>
      </c>
      <c r="E237" s="40" t="s">
        <v>5</v>
      </c>
    </row>
    <row r="238" spans="1:5" ht="12.75">
      <c r="A238" t="s">
        <v>58</v>
      </c>
      <c r="E238" s="39" t="s">
        <v>5</v>
      </c>
    </row>
    <row r="239" spans="1:16" ht="12.75">
      <c r="A239" t="s">
        <v>48</v>
      </c>
      <c s="34" t="s">
        <v>3583</v>
      </c>
      <c s="34" t="s">
        <v>11465</v>
      </c>
      <c s="35" t="s">
        <v>7090</v>
      </c>
      <c s="6" t="s">
        <v>11466</v>
      </c>
      <c s="36" t="s">
        <v>52</v>
      </c>
      <c s="37">
        <v>6</v>
      </c>
      <c s="36">
        <v>0</v>
      </c>
      <c s="36">
        <f>ROUND(G239*H239,6)</f>
      </c>
      <c r="L239" s="38">
        <v>0</v>
      </c>
      <c s="32">
        <f>ROUND(ROUND(L239,2)*ROUND(G239,3),2)</f>
      </c>
      <c s="36" t="s">
        <v>8172</v>
      </c>
      <c>
        <f>(M239*21)/100</f>
      </c>
      <c t="s">
        <v>27</v>
      </c>
    </row>
    <row r="240" spans="1:5" ht="25.5">
      <c r="A240" s="35" t="s">
        <v>54</v>
      </c>
      <c r="E240" s="39" t="s">
        <v>11467</v>
      </c>
    </row>
    <row r="241" spans="1:5" ht="12.75">
      <c r="A241" s="35" t="s">
        <v>56</v>
      </c>
      <c r="E241" s="40" t="s">
        <v>5</v>
      </c>
    </row>
    <row r="242" spans="1:5" ht="12.75">
      <c r="A242" t="s">
        <v>58</v>
      </c>
      <c r="E242" s="39" t="s">
        <v>5</v>
      </c>
    </row>
    <row r="243" spans="1:16" ht="25.5">
      <c r="A243" t="s">
        <v>48</v>
      </c>
      <c s="34" t="s">
        <v>3589</v>
      </c>
      <c s="34" t="s">
        <v>11468</v>
      </c>
      <c s="35" t="s">
        <v>5</v>
      </c>
      <c s="6" t="s">
        <v>11446</v>
      </c>
      <c s="36" t="s">
        <v>52</v>
      </c>
      <c s="37">
        <v>6</v>
      </c>
      <c s="36">
        <v>0</v>
      </c>
      <c s="36">
        <f>ROUND(G243*H243,6)</f>
      </c>
      <c r="L243" s="38">
        <v>0</v>
      </c>
      <c s="32">
        <f>ROUND(ROUND(L243,2)*ROUND(G243,3),2)</f>
      </c>
      <c s="36" t="s">
        <v>8175</v>
      </c>
      <c>
        <f>(M243*21)/100</f>
      </c>
      <c t="s">
        <v>27</v>
      </c>
    </row>
    <row r="244" spans="1:5" ht="25.5">
      <c r="A244" s="35" t="s">
        <v>54</v>
      </c>
      <c r="E244" s="39" t="s">
        <v>11467</v>
      </c>
    </row>
    <row r="245" spans="1:5" ht="12.75">
      <c r="A245" s="35" t="s">
        <v>56</v>
      </c>
      <c r="E245" s="40" t="s">
        <v>5</v>
      </c>
    </row>
    <row r="246" spans="1:5" ht="12.75">
      <c r="A246" t="s">
        <v>58</v>
      </c>
      <c r="E246" s="39" t="s">
        <v>5</v>
      </c>
    </row>
    <row r="247" spans="1:16" ht="12.75">
      <c r="A247" t="s">
        <v>48</v>
      </c>
      <c s="34" t="s">
        <v>3594</v>
      </c>
      <c s="34" t="s">
        <v>11469</v>
      </c>
      <c s="35" t="s">
        <v>7090</v>
      </c>
      <c s="6" t="s">
        <v>11470</v>
      </c>
      <c s="36" t="s">
        <v>52</v>
      </c>
      <c s="37">
        <v>4</v>
      </c>
      <c s="36">
        <v>0</v>
      </c>
      <c s="36">
        <f>ROUND(G247*H247,6)</f>
      </c>
      <c r="L247" s="38">
        <v>0</v>
      </c>
      <c s="32">
        <f>ROUND(ROUND(L247,2)*ROUND(G247,3),2)</f>
      </c>
      <c s="36" t="s">
        <v>8172</v>
      </c>
      <c>
        <f>(M247*21)/100</f>
      </c>
      <c t="s">
        <v>27</v>
      </c>
    </row>
    <row r="248" spans="1:5" ht="25.5">
      <c r="A248" s="35" t="s">
        <v>54</v>
      </c>
      <c r="E248" s="39" t="s">
        <v>11471</v>
      </c>
    </row>
    <row r="249" spans="1:5" ht="12.75">
      <c r="A249" s="35" t="s">
        <v>56</v>
      </c>
      <c r="E249" s="40" t="s">
        <v>5</v>
      </c>
    </row>
    <row r="250" spans="1:5" ht="12.75">
      <c r="A250" t="s">
        <v>58</v>
      </c>
      <c r="E250" s="39" t="s">
        <v>5</v>
      </c>
    </row>
    <row r="251" spans="1:16" ht="25.5">
      <c r="A251" t="s">
        <v>48</v>
      </c>
      <c s="34" t="s">
        <v>3544</v>
      </c>
      <c s="34" t="s">
        <v>11472</v>
      </c>
      <c s="35" t="s">
        <v>5</v>
      </c>
      <c s="6" t="s">
        <v>11446</v>
      </c>
      <c s="36" t="s">
        <v>52</v>
      </c>
      <c s="37">
        <v>4</v>
      </c>
      <c s="36">
        <v>0</v>
      </c>
      <c s="36">
        <f>ROUND(G251*H251,6)</f>
      </c>
      <c r="L251" s="38">
        <v>0</v>
      </c>
      <c s="32">
        <f>ROUND(ROUND(L251,2)*ROUND(G251,3),2)</f>
      </c>
      <c s="36" t="s">
        <v>8175</v>
      </c>
      <c>
        <f>(M251*21)/100</f>
      </c>
      <c t="s">
        <v>27</v>
      </c>
    </row>
    <row r="252" spans="1:5" ht="25.5">
      <c r="A252" s="35" t="s">
        <v>54</v>
      </c>
      <c r="E252" s="39" t="s">
        <v>11471</v>
      </c>
    </row>
    <row r="253" spans="1:5" ht="12.75">
      <c r="A253" s="35" t="s">
        <v>56</v>
      </c>
      <c r="E253" s="40" t="s">
        <v>5</v>
      </c>
    </row>
    <row r="254" spans="1:5" ht="12.75">
      <c r="A254" t="s">
        <v>58</v>
      </c>
      <c r="E254" s="39" t="s">
        <v>5</v>
      </c>
    </row>
    <row r="255" spans="1:16" ht="12.75">
      <c r="A255" t="s">
        <v>48</v>
      </c>
      <c s="34" t="s">
        <v>3602</v>
      </c>
      <c s="34" t="s">
        <v>11473</v>
      </c>
      <c s="35" t="s">
        <v>5</v>
      </c>
      <c s="6" t="s">
        <v>11474</v>
      </c>
      <c s="36" t="s">
        <v>52</v>
      </c>
      <c s="37">
        <v>1</v>
      </c>
      <c s="36">
        <v>0</v>
      </c>
      <c s="36">
        <f>ROUND(G255*H255,6)</f>
      </c>
      <c r="L255" s="38">
        <v>0</v>
      </c>
      <c s="32">
        <f>ROUND(ROUND(L255,2)*ROUND(G255,3),2)</f>
      </c>
      <c s="36" t="s">
        <v>8172</v>
      </c>
      <c>
        <f>(M255*21)/100</f>
      </c>
      <c t="s">
        <v>27</v>
      </c>
    </row>
    <row r="256" spans="1:5" ht="25.5">
      <c r="A256" s="35" t="s">
        <v>54</v>
      </c>
      <c r="E256" s="39" t="s">
        <v>11475</v>
      </c>
    </row>
    <row r="257" spans="1:5" ht="12.75">
      <c r="A257" s="35" t="s">
        <v>56</v>
      </c>
      <c r="E257" s="40" t="s">
        <v>5</v>
      </c>
    </row>
    <row r="258" spans="1:5" ht="12.75">
      <c r="A258" t="s">
        <v>58</v>
      </c>
      <c r="E258" s="39" t="s">
        <v>5</v>
      </c>
    </row>
    <row r="259" spans="1:16" ht="25.5">
      <c r="A259" t="s">
        <v>48</v>
      </c>
      <c s="34" t="s">
        <v>3608</v>
      </c>
      <c s="34" t="s">
        <v>11476</v>
      </c>
      <c s="35" t="s">
        <v>5</v>
      </c>
      <c s="6" t="s">
        <v>11446</v>
      </c>
      <c s="36" t="s">
        <v>52</v>
      </c>
      <c s="37">
        <v>1</v>
      </c>
      <c s="36">
        <v>0</v>
      </c>
      <c s="36">
        <f>ROUND(G259*H259,6)</f>
      </c>
      <c r="L259" s="38">
        <v>0</v>
      </c>
      <c s="32">
        <f>ROUND(ROUND(L259,2)*ROUND(G259,3),2)</f>
      </c>
      <c s="36" t="s">
        <v>8175</v>
      </c>
      <c>
        <f>(M259*21)/100</f>
      </c>
      <c t="s">
        <v>27</v>
      </c>
    </row>
    <row r="260" spans="1:5" ht="25.5">
      <c r="A260" s="35" t="s">
        <v>54</v>
      </c>
      <c r="E260" s="39" t="s">
        <v>11475</v>
      </c>
    </row>
    <row r="261" spans="1:5" ht="12.75">
      <c r="A261" s="35" t="s">
        <v>56</v>
      </c>
      <c r="E261" s="40" t="s">
        <v>5</v>
      </c>
    </row>
    <row r="262" spans="1:5" ht="12.75">
      <c r="A262" t="s">
        <v>58</v>
      </c>
      <c r="E262" s="39" t="s">
        <v>5</v>
      </c>
    </row>
    <row r="263" spans="1:16" ht="25.5">
      <c r="A263" t="s">
        <v>48</v>
      </c>
      <c s="34" t="s">
        <v>3609</v>
      </c>
      <c s="34" t="s">
        <v>11477</v>
      </c>
      <c s="35" t="s">
        <v>5</v>
      </c>
      <c s="6" t="s">
        <v>11478</v>
      </c>
      <c s="36" t="s">
        <v>52</v>
      </c>
      <c s="37">
        <v>16</v>
      </c>
      <c s="36">
        <v>0</v>
      </c>
      <c s="36">
        <f>ROUND(G263*H263,6)</f>
      </c>
      <c r="L263" s="38">
        <v>0</v>
      </c>
      <c s="32">
        <f>ROUND(ROUND(L263,2)*ROUND(G263,3),2)</f>
      </c>
      <c s="36" t="s">
        <v>8175</v>
      </c>
      <c>
        <f>(M263*21)/100</f>
      </c>
      <c t="s">
        <v>27</v>
      </c>
    </row>
    <row r="264" spans="1:5" ht="25.5">
      <c r="A264" s="35" t="s">
        <v>54</v>
      </c>
      <c r="E264" s="39" t="s">
        <v>11478</v>
      </c>
    </row>
    <row r="265" spans="1:5" ht="38.25">
      <c r="A265" s="35" t="s">
        <v>56</v>
      </c>
      <c r="E265" s="40" t="s">
        <v>11479</v>
      </c>
    </row>
    <row r="266" spans="1:5" ht="12.75">
      <c r="A266" t="s">
        <v>58</v>
      </c>
      <c r="E266" s="39" t="s">
        <v>5</v>
      </c>
    </row>
    <row r="267" spans="1:16" ht="25.5">
      <c r="A267" t="s">
        <v>48</v>
      </c>
      <c s="34" t="s">
        <v>3612</v>
      </c>
      <c s="34" t="s">
        <v>11480</v>
      </c>
      <c s="35" t="s">
        <v>5</v>
      </c>
      <c s="6" t="s">
        <v>11481</v>
      </c>
      <c s="36" t="s">
        <v>52</v>
      </c>
      <c s="37">
        <v>36</v>
      </c>
      <c s="36">
        <v>0</v>
      </c>
      <c s="36">
        <f>ROUND(G267*H267,6)</f>
      </c>
      <c r="L267" s="38">
        <v>0</v>
      </c>
      <c s="32">
        <f>ROUND(ROUND(L267,2)*ROUND(G267,3),2)</f>
      </c>
      <c s="36" t="s">
        <v>8175</v>
      </c>
      <c>
        <f>(M267*21)/100</f>
      </c>
      <c t="s">
        <v>27</v>
      </c>
    </row>
    <row r="268" spans="1:5" ht="25.5">
      <c r="A268" s="35" t="s">
        <v>54</v>
      </c>
      <c r="E268" s="39" t="s">
        <v>11482</v>
      </c>
    </row>
    <row r="269" spans="1:5" ht="38.25">
      <c r="A269" s="35" t="s">
        <v>56</v>
      </c>
      <c r="E269" s="40" t="s">
        <v>11483</v>
      </c>
    </row>
    <row r="270" spans="1:5" ht="12.75">
      <c r="A270" t="s">
        <v>58</v>
      </c>
      <c r="E270" s="39" t="s">
        <v>5</v>
      </c>
    </row>
    <row r="271" spans="1:16" ht="25.5">
      <c r="A271" t="s">
        <v>48</v>
      </c>
      <c s="34" t="s">
        <v>3616</v>
      </c>
      <c s="34" t="s">
        <v>11484</v>
      </c>
      <c s="35" t="s">
        <v>5</v>
      </c>
      <c s="6" t="s">
        <v>11485</v>
      </c>
      <c s="36" t="s">
        <v>52</v>
      </c>
      <c s="37">
        <v>8</v>
      </c>
      <c s="36">
        <v>0</v>
      </c>
      <c s="36">
        <f>ROUND(G271*H271,6)</f>
      </c>
      <c r="L271" s="38">
        <v>0</v>
      </c>
      <c s="32">
        <f>ROUND(ROUND(L271,2)*ROUND(G271,3),2)</f>
      </c>
      <c s="36" t="s">
        <v>8175</v>
      </c>
      <c>
        <f>(M271*21)/100</f>
      </c>
      <c t="s">
        <v>27</v>
      </c>
    </row>
    <row r="272" spans="1:5" ht="25.5">
      <c r="A272" s="35" t="s">
        <v>54</v>
      </c>
      <c r="E272" s="39" t="s">
        <v>11486</v>
      </c>
    </row>
    <row r="273" spans="1:5" ht="38.25">
      <c r="A273" s="35" t="s">
        <v>56</v>
      </c>
      <c r="E273" s="40" t="s">
        <v>11487</v>
      </c>
    </row>
    <row r="274" spans="1:5" ht="12.75">
      <c r="A274" t="s">
        <v>58</v>
      </c>
      <c r="E274" s="39" t="s">
        <v>5</v>
      </c>
    </row>
    <row r="275" spans="1:16" ht="25.5">
      <c r="A275" t="s">
        <v>48</v>
      </c>
      <c s="34" t="s">
        <v>3620</v>
      </c>
      <c s="34" t="s">
        <v>11488</v>
      </c>
      <c s="35" t="s">
        <v>5</v>
      </c>
      <c s="6" t="s">
        <v>11489</v>
      </c>
      <c s="36" t="s">
        <v>52</v>
      </c>
      <c s="37">
        <v>22</v>
      </c>
      <c s="36">
        <v>0</v>
      </c>
      <c s="36">
        <f>ROUND(G275*H275,6)</f>
      </c>
      <c r="L275" s="38">
        <v>0</v>
      </c>
      <c s="32">
        <f>ROUND(ROUND(L275,2)*ROUND(G275,3),2)</f>
      </c>
      <c s="36" t="s">
        <v>8175</v>
      </c>
      <c>
        <f>(M275*21)/100</f>
      </c>
      <c t="s">
        <v>27</v>
      </c>
    </row>
    <row r="276" spans="1:5" ht="76.5">
      <c r="A276" s="35" t="s">
        <v>54</v>
      </c>
      <c r="E276" s="39" t="s">
        <v>11490</v>
      </c>
    </row>
    <row r="277" spans="1:5" ht="12.75">
      <c r="A277" s="35" t="s">
        <v>56</v>
      </c>
      <c r="E277" s="40" t="s">
        <v>5</v>
      </c>
    </row>
    <row r="278" spans="1:5" ht="12.75">
      <c r="A278" t="s">
        <v>58</v>
      </c>
      <c r="E278" s="39" t="s">
        <v>5</v>
      </c>
    </row>
    <row r="279" spans="1:16" ht="25.5">
      <c r="A279" t="s">
        <v>48</v>
      </c>
      <c s="34" t="s">
        <v>3624</v>
      </c>
      <c s="34" t="s">
        <v>11491</v>
      </c>
      <c s="35" t="s">
        <v>5</v>
      </c>
      <c s="6" t="s">
        <v>11492</v>
      </c>
      <c s="36" t="s">
        <v>52</v>
      </c>
      <c s="37">
        <v>114</v>
      </c>
      <c s="36">
        <v>0</v>
      </c>
      <c s="36">
        <f>ROUND(G279*H279,6)</f>
      </c>
      <c r="L279" s="38">
        <v>0</v>
      </c>
      <c s="32">
        <f>ROUND(ROUND(L279,2)*ROUND(G279,3),2)</f>
      </c>
      <c s="36" t="s">
        <v>8175</v>
      </c>
      <c>
        <f>(M279*21)/100</f>
      </c>
      <c t="s">
        <v>27</v>
      </c>
    </row>
    <row r="280" spans="1:5" ht="25.5">
      <c r="A280" s="35" t="s">
        <v>54</v>
      </c>
      <c r="E280" s="39" t="s">
        <v>11492</v>
      </c>
    </row>
    <row r="281" spans="1:5" ht="38.25">
      <c r="A281" s="35" t="s">
        <v>56</v>
      </c>
      <c r="E281" s="40" t="s">
        <v>11493</v>
      </c>
    </row>
    <row r="282" spans="1:5" ht="12.75">
      <c r="A282" t="s">
        <v>58</v>
      </c>
      <c r="E282" s="39" t="s">
        <v>5</v>
      </c>
    </row>
    <row r="283" spans="1:16" ht="25.5">
      <c r="A283" t="s">
        <v>48</v>
      </c>
      <c s="34" t="s">
        <v>3628</v>
      </c>
      <c s="34" t="s">
        <v>11494</v>
      </c>
      <c s="35" t="s">
        <v>5</v>
      </c>
      <c s="6" t="s">
        <v>11495</v>
      </c>
      <c s="36" t="s">
        <v>52</v>
      </c>
      <c s="37">
        <v>86</v>
      </c>
      <c s="36">
        <v>0</v>
      </c>
      <c s="36">
        <f>ROUND(G283*H283,6)</f>
      </c>
      <c r="L283" s="38">
        <v>0</v>
      </c>
      <c s="32">
        <f>ROUND(ROUND(L283,2)*ROUND(G283,3),2)</f>
      </c>
      <c s="36" t="s">
        <v>8175</v>
      </c>
      <c>
        <f>(M283*21)/100</f>
      </c>
      <c t="s">
        <v>27</v>
      </c>
    </row>
    <row r="284" spans="1:5" ht="25.5">
      <c r="A284" s="35" t="s">
        <v>54</v>
      </c>
      <c r="E284" s="39" t="s">
        <v>11495</v>
      </c>
    </row>
    <row r="285" spans="1:5" ht="25.5">
      <c r="A285" s="35" t="s">
        <v>56</v>
      </c>
      <c r="E285" s="40" t="s">
        <v>11496</v>
      </c>
    </row>
    <row r="286" spans="1:5" ht="12.75">
      <c r="A286" t="s">
        <v>58</v>
      </c>
      <c r="E286" s="39" t="s">
        <v>5</v>
      </c>
    </row>
    <row r="287" spans="1:16" ht="25.5">
      <c r="A287" t="s">
        <v>48</v>
      </c>
      <c s="34" t="s">
        <v>3632</v>
      </c>
      <c s="34" t="s">
        <v>11497</v>
      </c>
      <c s="35" t="s">
        <v>5</v>
      </c>
      <c s="6" t="s">
        <v>11498</v>
      </c>
      <c s="36" t="s">
        <v>52</v>
      </c>
      <c s="37">
        <v>79</v>
      </c>
      <c s="36">
        <v>0</v>
      </c>
      <c s="36">
        <f>ROUND(G287*H287,6)</f>
      </c>
      <c r="L287" s="38">
        <v>0</v>
      </c>
      <c s="32">
        <f>ROUND(ROUND(L287,2)*ROUND(G287,3),2)</f>
      </c>
      <c s="36" t="s">
        <v>8175</v>
      </c>
      <c>
        <f>(M287*21)/100</f>
      </c>
      <c t="s">
        <v>27</v>
      </c>
    </row>
    <row r="288" spans="1:5" ht="25.5">
      <c r="A288" s="35" t="s">
        <v>54</v>
      </c>
      <c r="E288" s="39" t="s">
        <v>11498</v>
      </c>
    </row>
    <row r="289" spans="1:5" ht="25.5">
      <c r="A289" s="35" t="s">
        <v>56</v>
      </c>
      <c r="E289" s="40" t="s">
        <v>11499</v>
      </c>
    </row>
    <row r="290" spans="1:5" ht="12.75">
      <c r="A290" t="s">
        <v>58</v>
      </c>
      <c r="E290" s="39" t="s">
        <v>5</v>
      </c>
    </row>
    <row r="291" spans="1:16" ht="25.5">
      <c r="A291" t="s">
        <v>48</v>
      </c>
      <c s="34" t="s">
        <v>3636</v>
      </c>
      <c s="34" t="s">
        <v>11500</v>
      </c>
      <c s="35" t="s">
        <v>5</v>
      </c>
      <c s="6" t="s">
        <v>11501</v>
      </c>
      <c s="36" t="s">
        <v>52</v>
      </c>
      <c s="37">
        <v>79</v>
      </c>
      <c s="36">
        <v>0</v>
      </c>
      <c s="36">
        <f>ROUND(G291*H291,6)</f>
      </c>
      <c r="L291" s="38">
        <v>0</v>
      </c>
      <c s="32">
        <f>ROUND(ROUND(L291,2)*ROUND(G291,3),2)</f>
      </c>
      <c s="36" t="s">
        <v>8175</v>
      </c>
      <c>
        <f>(M291*21)/100</f>
      </c>
      <c t="s">
        <v>27</v>
      </c>
    </row>
    <row r="292" spans="1:5" ht="38.25">
      <c r="A292" s="35" t="s">
        <v>54</v>
      </c>
      <c r="E292" s="39" t="s">
        <v>11502</v>
      </c>
    </row>
    <row r="293" spans="1:5" ht="25.5">
      <c r="A293" s="35" t="s">
        <v>56</v>
      </c>
      <c r="E293" s="40" t="s">
        <v>11499</v>
      </c>
    </row>
    <row r="294" spans="1:5" ht="12.75">
      <c r="A294" t="s">
        <v>58</v>
      </c>
      <c r="E294" s="39" t="s">
        <v>5</v>
      </c>
    </row>
    <row r="295" spans="1:16" ht="12.75">
      <c r="A295" t="s">
        <v>48</v>
      </c>
      <c s="34" t="s">
        <v>3640</v>
      </c>
      <c s="34" t="s">
        <v>11503</v>
      </c>
      <c s="35" t="s">
        <v>5</v>
      </c>
      <c s="6" t="s">
        <v>11504</v>
      </c>
      <c s="36" t="s">
        <v>52</v>
      </c>
      <c s="37">
        <v>79</v>
      </c>
      <c s="36">
        <v>0</v>
      </c>
      <c s="36">
        <f>ROUND(G295*H295,6)</f>
      </c>
      <c r="L295" s="38">
        <v>0</v>
      </c>
      <c s="32">
        <f>ROUND(ROUND(L295,2)*ROUND(G295,3),2)</f>
      </c>
      <c s="36" t="s">
        <v>8175</v>
      </c>
      <c>
        <f>(M295*21)/100</f>
      </c>
      <c t="s">
        <v>27</v>
      </c>
    </row>
    <row r="296" spans="1:5" ht="12.75">
      <c r="A296" s="35" t="s">
        <v>54</v>
      </c>
      <c r="E296" s="39" t="s">
        <v>11504</v>
      </c>
    </row>
    <row r="297" spans="1:5" ht="25.5">
      <c r="A297" s="35" t="s">
        <v>56</v>
      </c>
      <c r="E297" s="40" t="s">
        <v>11499</v>
      </c>
    </row>
    <row r="298" spans="1:5" ht="12.75">
      <c r="A298" t="s">
        <v>58</v>
      </c>
      <c r="E298" s="39" t="s">
        <v>5</v>
      </c>
    </row>
    <row r="299" spans="1:16" ht="25.5">
      <c r="A299" t="s">
        <v>48</v>
      </c>
      <c s="34" t="s">
        <v>3647</v>
      </c>
      <c s="34" t="s">
        <v>11505</v>
      </c>
      <c s="35" t="s">
        <v>5</v>
      </c>
      <c s="6" t="s">
        <v>11506</v>
      </c>
      <c s="36" t="s">
        <v>52</v>
      </c>
      <c s="37">
        <v>12</v>
      </c>
      <c s="36">
        <v>0</v>
      </c>
      <c s="36">
        <f>ROUND(G299*H299,6)</f>
      </c>
      <c r="L299" s="38">
        <v>0</v>
      </c>
      <c s="32">
        <f>ROUND(ROUND(L299,2)*ROUND(G299,3),2)</f>
      </c>
      <c s="36" t="s">
        <v>8175</v>
      </c>
      <c>
        <f>(M299*21)/100</f>
      </c>
      <c t="s">
        <v>27</v>
      </c>
    </row>
    <row r="300" spans="1:5" ht="38.25">
      <c r="A300" s="35" t="s">
        <v>54</v>
      </c>
      <c r="E300" s="39" t="s">
        <v>11507</v>
      </c>
    </row>
    <row r="301" spans="1:5" ht="12.75">
      <c r="A301" s="35" t="s">
        <v>56</v>
      </c>
      <c r="E301" s="40" t="s">
        <v>5</v>
      </c>
    </row>
    <row r="302" spans="1:5" ht="12.75">
      <c r="A302" t="s">
        <v>58</v>
      </c>
      <c r="E302" s="39" t="s">
        <v>5</v>
      </c>
    </row>
    <row r="303" spans="1:16" ht="12.75">
      <c r="A303" t="s">
        <v>48</v>
      </c>
      <c s="34" t="s">
        <v>3652</v>
      </c>
      <c s="34" t="s">
        <v>11508</v>
      </c>
      <c s="35" t="s">
        <v>5</v>
      </c>
      <c s="6" t="s">
        <v>11509</v>
      </c>
      <c s="36" t="s">
        <v>52</v>
      </c>
      <c s="37">
        <v>209</v>
      </c>
      <c s="36">
        <v>0</v>
      </c>
      <c s="36">
        <f>ROUND(G303*H303,6)</f>
      </c>
      <c r="L303" s="38">
        <v>0</v>
      </c>
      <c s="32">
        <f>ROUND(ROUND(L303,2)*ROUND(G303,3),2)</f>
      </c>
      <c s="36" t="s">
        <v>8175</v>
      </c>
      <c>
        <f>(M303*21)/100</f>
      </c>
      <c t="s">
        <v>27</v>
      </c>
    </row>
    <row r="304" spans="1:5" ht="12.75">
      <c r="A304" s="35" t="s">
        <v>54</v>
      </c>
      <c r="E304" s="39" t="s">
        <v>11509</v>
      </c>
    </row>
    <row r="305" spans="1:5" ht="12.75">
      <c r="A305" s="35" t="s">
        <v>56</v>
      </c>
      <c r="E305" s="40" t="s">
        <v>5</v>
      </c>
    </row>
    <row r="306" spans="1:5" ht="12.75">
      <c r="A306" t="s">
        <v>58</v>
      </c>
      <c r="E306" s="39" t="s">
        <v>5</v>
      </c>
    </row>
    <row r="307" spans="1:16" ht="25.5">
      <c r="A307" t="s">
        <v>48</v>
      </c>
      <c s="34" t="s">
        <v>3657</v>
      </c>
      <c s="34" t="s">
        <v>11510</v>
      </c>
      <c s="35" t="s">
        <v>5</v>
      </c>
      <c s="6" t="s">
        <v>11511</v>
      </c>
      <c s="36" t="s">
        <v>52</v>
      </c>
      <c s="37">
        <v>1</v>
      </c>
      <c s="36">
        <v>0</v>
      </c>
      <c s="36">
        <f>ROUND(G307*H307,6)</f>
      </c>
      <c r="L307" s="38">
        <v>0</v>
      </c>
      <c s="32">
        <f>ROUND(ROUND(L307,2)*ROUND(G307,3),2)</f>
      </c>
      <c s="36" t="s">
        <v>8175</v>
      </c>
      <c>
        <f>(M307*21)/100</f>
      </c>
      <c t="s">
        <v>27</v>
      </c>
    </row>
    <row r="308" spans="1:5" ht="25.5">
      <c r="A308" s="35" t="s">
        <v>54</v>
      </c>
      <c r="E308" s="39" t="s">
        <v>11511</v>
      </c>
    </row>
    <row r="309" spans="1:5" ht="12.75">
      <c r="A309" s="35" t="s">
        <v>56</v>
      </c>
      <c r="E309" s="40" t="s">
        <v>5</v>
      </c>
    </row>
    <row r="310" spans="1:5" ht="12.75">
      <c r="A310" t="s">
        <v>58</v>
      </c>
      <c r="E310" s="39" t="s">
        <v>5</v>
      </c>
    </row>
    <row r="311" spans="1:16" ht="25.5">
      <c r="A311" t="s">
        <v>48</v>
      </c>
      <c s="34" t="s">
        <v>3662</v>
      </c>
      <c s="34" t="s">
        <v>11512</v>
      </c>
      <c s="35" t="s">
        <v>5</v>
      </c>
      <c s="6" t="s">
        <v>11513</v>
      </c>
      <c s="36" t="s">
        <v>52</v>
      </c>
      <c s="37">
        <v>2</v>
      </c>
      <c s="36">
        <v>0</v>
      </c>
      <c s="36">
        <f>ROUND(G311*H311,6)</f>
      </c>
      <c r="L311" s="38">
        <v>0</v>
      </c>
      <c s="32">
        <f>ROUND(ROUND(L311,2)*ROUND(G311,3),2)</f>
      </c>
      <c s="36" t="s">
        <v>8175</v>
      </c>
      <c>
        <f>(M311*21)/100</f>
      </c>
      <c t="s">
        <v>27</v>
      </c>
    </row>
    <row r="312" spans="1:5" ht="25.5">
      <c r="A312" s="35" t="s">
        <v>54</v>
      </c>
      <c r="E312" s="39" t="s">
        <v>11513</v>
      </c>
    </row>
    <row r="313" spans="1:5" ht="12.75">
      <c r="A313" s="35" t="s">
        <v>56</v>
      </c>
      <c r="E313" s="40" t="s">
        <v>5</v>
      </c>
    </row>
    <row r="314" spans="1:5" ht="12.75">
      <c r="A314" t="s">
        <v>58</v>
      </c>
      <c r="E314" s="39" t="s">
        <v>5</v>
      </c>
    </row>
    <row r="315" spans="1:16" ht="12.75">
      <c r="A315" t="s">
        <v>48</v>
      </c>
      <c s="34" t="s">
        <v>3667</v>
      </c>
      <c s="34" t="s">
        <v>11514</v>
      </c>
      <c s="35" t="s">
        <v>5</v>
      </c>
      <c s="6" t="s">
        <v>11515</v>
      </c>
      <c s="36" t="s">
        <v>52</v>
      </c>
      <c s="37">
        <v>1</v>
      </c>
      <c s="36">
        <v>0</v>
      </c>
      <c s="36">
        <f>ROUND(G315*H315,6)</f>
      </c>
      <c r="L315" s="38">
        <v>0</v>
      </c>
      <c s="32">
        <f>ROUND(ROUND(L315,2)*ROUND(G315,3),2)</f>
      </c>
      <c s="36" t="s">
        <v>8175</v>
      </c>
      <c>
        <f>(M315*21)/100</f>
      </c>
      <c t="s">
        <v>27</v>
      </c>
    </row>
    <row r="316" spans="1:5" ht="12.75">
      <c r="A316" s="35" t="s">
        <v>54</v>
      </c>
      <c r="E316" s="39" t="s">
        <v>11515</v>
      </c>
    </row>
    <row r="317" spans="1:5" ht="12.75">
      <c r="A317" s="35" t="s">
        <v>56</v>
      </c>
      <c r="E317" s="40" t="s">
        <v>5</v>
      </c>
    </row>
    <row r="318" spans="1:5" ht="12.75">
      <c r="A318" t="s">
        <v>58</v>
      </c>
      <c r="E318" s="39" t="s">
        <v>5</v>
      </c>
    </row>
    <row r="319" spans="1:16" ht="12.75">
      <c r="A319" t="s">
        <v>48</v>
      </c>
      <c s="34" t="s">
        <v>3672</v>
      </c>
      <c s="34" t="s">
        <v>11516</v>
      </c>
      <c s="35" t="s">
        <v>5</v>
      </c>
      <c s="6" t="s">
        <v>11517</v>
      </c>
      <c s="36" t="s">
        <v>52</v>
      </c>
      <c s="37">
        <v>1</v>
      </c>
      <c s="36">
        <v>0</v>
      </c>
      <c s="36">
        <f>ROUND(G319*H319,6)</f>
      </c>
      <c r="L319" s="38">
        <v>0</v>
      </c>
      <c s="32">
        <f>ROUND(ROUND(L319,2)*ROUND(G319,3),2)</f>
      </c>
      <c s="36" t="s">
        <v>8175</v>
      </c>
      <c>
        <f>(M319*21)/100</f>
      </c>
      <c t="s">
        <v>27</v>
      </c>
    </row>
    <row r="320" spans="1:5" ht="12.75">
      <c r="A320" s="35" t="s">
        <v>54</v>
      </c>
      <c r="E320" s="39" t="s">
        <v>11517</v>
      </c>
    </row>
    <row r="321" spans="1:5" ht="12.75">
      <c r="A321" s="35" t="s">
        <v>56</v>
      </c>
      <c r="E321" s="40" t="s">
        <v>5</v>
      </c>
    </row>
    <row r="322" spans="1:5" ht="12.75">
      <c r="A322" t="s">
        <v>58</v>
      </c>
      <c r="E322" s="39" t="s">
        <v>5</v>
      </c>
    </row>
    <row r="323" spans="1:16" ht="12.75">
      <c r="A323" t="s">
        <v>48</v>
      </c>
      <c s="34" t="s">
        <v>3677</v>
      </c>
      <c s="34" t="s">
        <v>11518</v>
      </c>
      <c s="35" t="s">
        <v>5</v>
      </c>
      <c s="6" t="s">
        <v>11519</v>
      </c>
      <c s="36" t="s">
        <v>52</v>
      </c>
      <c s="37">
        <v>1</v>
      </c>
      <c s="36">
        <v>0</v>
      </c>
      <c s="36">
        <f>ROUND(G323*H323,6)</f>
      </c>
      <c r="L323" s="38">
        <v>0</v>
      </c>
      <c s="32">
        <f>ROUND(ROUND(L323,2)*ROUND(G323,3),2)</f>
      </c>
      <c s="36" t="s">
        <v>8172</v>
      </c>
      <c>
        <f>(M323*21)/100</f>
      </c>
      <c t="s">
        <v>27</v>
      </c>
    </row>
    <row r="324" spans="1:5" ht="25.5">
      <c r="A324" s="35" t="s">
        <v>54</v>
      </c>
      <c r="E324" s="39" t="s">
        <v>11520</v>
      </c>
    </row>
    <row r="325" spans="1:5" ht="12.75">
      <c r="A325" s="35" t="s">
        <v>56</v>
      </c>
      <c r="E325" s="40" t="s">
        <v>5</v>
      </c>
    </row>
    <row r="326" spans="1:5" ht="12.75">
      <c r="A326" t="s">
        <v>58</v>
      </c>
      <c r="E326" s="39" t="s">
        <v>5</v>
      </c>
    </row>
    <row r="327" spans="1:16" ht="25.5">
      <c r="A327" t="s">
        <v>48</v>
      </c>
      <c s="34" t="s">
        <v>3680</v>
      </c>
      <c s="34" t="s">
        <v>11521</v>
      </c>
      <c s="35" t="s">
        <v>5</v>
      </c>
      <c s="6" t="s">
        <v>11520</v>
      </c>
      <c s="36" t="s">
        <v>52</v>
      </c>
      <c s="37">
        <v>1</v>
      </c>
      <c s="36">
        <v>0</v>
      </c>
      <c s="36">
        <f>ROUND(G327*H327,6)</f>
      </c>
      <c r="L327" s="38">
        <v>0</v>
      </c>
      <c s="32">
        <f>ROUND(ROUND(L327,2)*ROUND(G327,3),2)</f>
      </c>
      <c s="36" t="s">
        <v>8175</v>
      </c>
      <c>
        <f>(M327*21)/100</f>
      </c>
      <c t="s">
        <v>27</v>
      </c>
    </row>
    <row r="328" spans="1:5" ht="25.5">
      <c r="A328" s="35" t="s">
        <v>54</v>
      </c>
      <c r="E328" s="39" t="s">
        <v>11520</v>
      </c>
    </row>
    <row r="329" spans="1:5" ht="12.75">
      <c r="A329" s="35" t="s">
        <v>56</v>
      </c>
      <c r="E329" s="40" t="s">
        <v>5</v>
      </c>
    </row>
    <row r="330" spans="1:5" ht="12.75">
      <c r="A330" t="s">
        <v>58</v>
      </c>
      <c r="E330" s="39" t="s">
        <v>5</v>
      </c>
    </row>
    <row r="331" spans="1:16" ht="12.75">
      <c r="A331" t="s">
        <v>48</v>
      </c>
      <c s="34" t="s">
        <v>3683</v>
      </c>
      <c s="34" t="s">
        <v>11522</v>
      </c>
      <c s="35" t="s">
        <v>5</v>
      </c>
      <c s="6" t="s">
        <v>11523</v>
      </c>
      <c s="36" t="s">
        <v>52</v>
      </c>
      <c s="37">
        <v>2</v>
      </c>
      <c s="36">
        <v>0</v>
      </c>
      <c s="36">
        <f>ROUND(G331*H331,6)</f>
      </c>
      <c r="L331" s="38">
        <v>0</v>
      </c>
      <c s="32">
        <f>ROUND(ROUND(L331,2)*ROUND(G331,3),2)</f>
      </c>
      <c s="36" t="s">
        <v>8172</v>
      </c>
      <c>
        <f>(M331*21)/100</f>
      </c>
      <c t="s">
        <v>27</v>
      </c>
    </row>
    <row r="332" spans="1:5" ht="25.5">
      <c r="A332" s="35" t="s">
        <v>54</v>
      </c>
      <c r="E332" s="39" t="s">
        <v>11524</v>
      </c>
    </row>
    <row r="333" spans="1:5" ht="12.75">
      <c r="A333" s="35" t="s">
        <v>56</v>
      </c>
      <c r="E333" s="40" t="s">
        <v>5</v>
      </c>
    </row>
    <row r="334" spans="1:5" ht="12.75">
      <c r="A334" t="s">
        <v>58</v>
      </c>
      <c r="E334" s="39" t="s">
        <v>5</v>
      </c>
    </row>
    <row r="335" spans="1:16" ht="25.5">
      <c r="A335" t="s">
        <v>48</v>
      </c>
      <c s="34" t="s">
        <v>3686</v>
      </c>
      <c s="34" t="s">
        <v>11525</v>
      </c>
      <c s="35" t="s">
        <v>5</v>
      </c>
      <c s="6" t="s">
        <v>11524</v>
      </c>
      <c s="36" t="s">
        <v>52</v>
      </c>
      <c s="37">
        <v>2</v>
      </c>
      <c s="36">
        <v>0</v>
      </c>
      <c s="36">
        <f>ROUND(G335*H335,6)</f>
      </c>
      <c r="L335" s="38">
        <v>0</v>
      </c>
      <c s="32">
        <f>ROUND(ROUND(L335,2)*ROUND(G335,3),2)</f>
      </c>
      <c s="36" t="s">
        <v>8175</v>
      </c>
      <c>
        <f>(M335*21)/100</f>
      </c>
      <c t="s">
        <v>27</v>
      </c>
    </row>
    <row r="336" spans="1:5" ht="25.5">
      <c r="A336" s="35" t="s">
        <v>54</v>
      </c>
      <c r="E336" s="39" t="s">
        <v>11524</v>
      </c>
    </row>
    <row r="337" spans="1:5" ht="12.75">
      <c r="A337" s="35" t="s">
        <v>56</v>
      </c>
      <c r="E337" s="40" t="s">
        <v>5</v>
      </c>
    </row>
    <row r="338" spans="1:5" ht="12.75">
      <c r="A338" t="s">
        <v>58</v>
      </c>
      <c r="E338" s="39" t="s">
        <v>5</v>
      </c>
    </row>
    <row r="339" spans="1:16" ht="12.75">
      <c r="A339" t="s">
        <v>48</v>
      </c>
      <c s="34" t="s">
        <v>3691</v>
      </c>
      <c s="34" t="s">
        <v>11526</v>
      </c>
      <c s="35" t="s">
        <v>5</v>
      </c>
      <c s="6" t="s">
        <v>11527</v>
      </c>
      <c s="36" t="s">
        <v>52</v>
      </c>
      <c s="37">
        <v>1</v>
      </c>
      <c s="36">
        <v>0</v>
      </c>
      <c s="36">
        <f>ROUND(G339*H339,6)</f>
      </c>
      <c r="L339" s="38">
        <v>0</v>
      </c>
      <c s="32">
        <f>ROUND(ROUND(L339,2)*ROUND(G339,3),2)</f>
      </c>
      <c s="36" t="s">
        <v>8172</v>
      </c>
      <c>
        <f>(M339*21)/100</f>
      </c>
      <c t="s">
        <v>27</v>
      </c>
    </row>
    <row r="340" spans="1:5" ht="25.5">
      <c r="A340" s="35" t="s">
        <v>54</v>
      </c>
      <c r="E340" s="39" t="s">
        <v>11528</v>
      </c>
    </row>
    <row r="341" spans="1:5" ht="12.75">
      <c r="A341" s="35" t="s">
        <v>56</v>
      </c>
      <c r="E341" s="40" t="s">
        <v>5</v>
      </c>
    </row>
    <row r="342" spans="1:5" ht="12.75">
      <c r="A342" t="s">
        <v>58</v>
      </c>
      <c r="E342" s="39" t="s">
        <v>5</v>
      </c>
    </row>
    <row r="343" spans="1:16" ht="25.5">
      <c r="A343" t="s">
        <v>48</v>
      </c>
      <c s="34" t="s">
        <v>3696</v>
      </c>
      <c s="34" t="s">
        <v>11529</v>
      </c>
      <c s="35" t="s">
        <v>5</v>
      </c>
      <c s="6" t="s">
        <v>11528</v>
      </c>
      <c s="36" t="s">
        <v>52</v>
      </c>
      <c s="37">
        <v>1</v>
      </c>
      <c s="36">
        <v>0</v>
      </c>
      <c s="36">
        <f>ROUND(G343*H343,6)</f>
      </c>
      <c r="L343" s="38">
        <v>0</v>
      </c>
      <c s="32">
        <f>ROUND(ROUND(L343,2)*ROUND(G343,3),2)</f>
      </c>
      <c s="36" t="s">
        <v>8175</v>
      </c>
      <c>
        <f>(M343*21)/100</f>
      </c>
      <c t="s">
        <v>27</v>
      </c>
    </row>
    <row r="344" spans="1:5" ht="25.5">
      <c r="A344" s="35" t="s">
        <v>54</v>
      </c>
      <c r="E344" s="39" t="s">
        <v>11528</v>
      </c>
    </row>
    <row r="345" spans="1:5" ht="12.75">
      <c r="A345" s="35" t="s">
        <v>56</v>
      </c>
      <c r="E345" s="40" t="s">
        <v>5</v>
      </c>
    </row>
    <row r="346" spans="1:5" ht="12.75">
      <c r="A346" t="s">
        <v>58</v>
      </c>
      <c r="E346" s="39" t="s">
        <v>5</v>
      </c>
    </row>
    <row r="347" spans="1:16" ht="12.75">
      <c r="A347" t="s">
        <v>48</v>
      </c>
      <c s="34" t="s">
        <v>3699</v>
      </c>
      <c s="34" t="s">
        <v>11442</v>
      </c>
      <c s="35" t="s">
        <v>7252</v>
      </c>
      <c s="6" t="s">
        <v>11443</v>
      </c>
      <c s="36" t="s">
        <v>52</v>
      </c>
      <c s="37">
        <v>138</v>
      </c>
      <c s="36">
        <v>0</v>
      </c>
      <c s="36">
        <f>ROUND(G347*H347,6)</f>
      </c>
      <c r="L347" s="38">
        <v>0</v>
      </c>
      <c s="32">
        <f>ROUND(ROUND(L347,2)*ROUND(G347,3),2)</f>
      </c>
      <c s="36" t="s">
        <v>8172</v>
      </c>
      <c>
        <f>(M347*21)/100</f>
      </c>
      <c t="s">
        <v>27</v>
      </c>
    </row>
    <row r="348" spans="1:5" ht="25.5">
      <c r="A348" s="35" t="s">
        <v>54</v>
      </c>
      <c r="E348" s="39" t="s">
        <v>11530</v>
      </c>
    </row>
    <row r="349" spans="1:5" ht="51">
      <c r="A349" s="35" t="s">
        <v>56</v>
      </c>
      <c r="E349" s="40" t="s">
        <v>11531</v>
      </c>
    </row>
    <row r="350" spans="1:5" ht="12.75">
      <c r="A350" t="s">
        <v>58</v>
      </c>
      <c r="E350" s="39" t="s">
        <v>5</v>
      </c>
    </row>
    <row r="351" spans="1:16" ht="25.5">
      <c r="A351" t="s">
        <v>48</v>
      </c>
      <c s="34" t="s">
        <v>3702</v>
      </c>
      <c s="34" t="s">
        <v>11532</v>
      </c>
      <c s="35" t="s">
        <v>5</v>
      </c>
      <c s="6" t="s">
        <v>11530</v>
      </c>
      <c s="36" t="s">
        <v>52</v>
      </c>
      <c s="37">
        <v>138</v>
      </c>
      <c s="36">
        <v>0</v>
      </c>
      <c s="36">
        <f>ROUND(G351*H351,6)</f>
      </c>
      <c r="L351" s="38">
        <v>0</v>
      </c>
      <c s="32">
        <f>ROUND(ROUND(L351,2)*ROUND(G351,3),2)</f>
      </c>
      <c s="36" t="s">
        <v>8175</v>
      </c>
      <c>
        <f>(M351*21)/100</f>
      </c>
      <c t="s">
        <v>27</v>
      </c>
    </row>
    <row r="352" spans="1:5" ht="25.5">
      <c r="A352" s="35" t="s">
        <v>54</v>
      </c>
      <c r="E352" s="39" t="s">
        <v>11530</v>
      </c>
    </row>
    <row r="353" spans="1:5" ht="51">
      <c r="A353" s="35" t="s">
        <v>56</v>
      </c>
      <c r="E353" s="40" t="s">
        <v>11531</v>
      </c>
    </row>
    <row r="354" spans="1:5" ht="12.75">
      <c r="A354" t="s">
        <v>58</v>
      </c>
      <c r="E354" s="39" t="s">
        <v>5</v>
      </c>
    </row>
    <row r="355" spans="1:16" ht="12.75">
      <c r="A355" t="s">
        <v>48</v>
      </c>
      <c s="34" t="s">
        <v>3707</v>
      </c>
      <c s="34" t="s">
        <v>11457</v>
      </c>
      <c s="35" t="s">
        <v>7252</v>
      </c>
      <c s="6" t="s">
        <v>11458</v>
      </c>
      <c s="36" t="s">
        <v>52</v>
      </c>
      <c s="37">
        <v>10</v>
      </c>
      <c s="36">
        <v>0</v>
      </c>
      <c s="36">
        <f>ROUND(G355*H355,6)</f>
      </c>
      <c r="L355" s="38">
        <v>0</v>
      </c>
      <c s="32">
        <f>ROUND(ROUND(L355,2)*ROUND(G355,3),2)</f>
      </c>
      <c s="36" t="s">
        <v>8172</v>
      </c>
      <c>
        <f>(M355*21)/100</f>
      </c>
      <c t="s">
        <v>27</v>
      </c>
    </row>
    <row r="356" spans="1:5" ht="25.5">
      <c r="A356" s="35" t="s">
        <v>54</v>
      </c>
      <c r="E356" s="39" t="s">
        <v>11533</v>
      </c>
    </row>
    <row r="357" spans="1:5" ht="12.75">
      <c r="A357" s="35" t="s">
        <v>56</v>
      </c>
      <c r="E357" s="40" t="s">
        <v>5</v>
      </c>
    </row>
    <row r="358" spans="1:5" ht="12.75">
      <c r="A358" t="s">
        <v>58</v>
      </c>
      <c r="E358" s="39" t="s">
        <v>5</v>
      </c>
    </row>
    <row r="359" spans="1:16" ht="25.5">
      <c r="A359" t="s">
        <v>48</v>
      </c>
      <c s="34" t="s">
        <v>3713</v>
      </c>
      <c s="34" t="s">
        <v>11534</v>
      </c>
      <c s="35" t="s">
        <v>5</v>
      </c>
      <c s="6" t="s">
        <v>11533</v>
      </c>
      <c s="36" t="s">
        <v>52</v>
      </c>
      <c s="37">
        <v>10</v>
      </c>
      <c s="36">
        <v>0</v>
      </c>
      <c s="36">
        <f>ROUND(G359*H359,6)</f>
      </c>
      <c r="L359" s="38">
        <v>0</v>
      </c>
      <c s="32">
        <f>ROUND(ROUND(L359,2)*ROUND(G359,3),2)</f>
      </c>
      <c s="36" t="s">
        <v>8175</v>
      </c>
      <c>
        <f>(M359*21)/100</f>
      </c>
      <c t="s">
        <v>27</v>
      </c>
    </row>
    <row r="360" spans="1:5" ht="25.5">
      <c r="A360" s="35" t="s">
        <v>54</v>
      </c>
      <c r="E360" s="39" t="s">
        <v>11533</v>
      </c>
    </row>
    <row r="361" spans="1:5" ht="12.75">
      <c r="A361" s="35" t="s">
        <v>56</v>
      </c>
      <c r="E361" s="40" t="s">
        <v>5</v>
      </c>
    </row>
    <row r="362" spans="1:5" ht="12.75">
      <c r="A362" t="s">
        <v>58</v>
      </c>
      <c r="E362" s="39" t="s">
        <v>5</v>
      </c>
    </row>
    <row r="363" spans="1:16" ht="12.75">
      <c r="A363" t="s">
        <v>48</v>
      </c>
      <c s="34" t="s">
        <v>3719</v>
      </c>
      <c s="34" t="s">
        <v>11442</v>
      </c>
      <c s="35" t="s">
        <v>7756</v>
      </c>
      <c s="6" t="s">
        <v>11443</v>
      </c>
      <c s="36" t="s">
        <v>52</v>
      </c>
      <c s="37">
        <v>28</v>
      </c>
      <c s="36">
        <v>0</v>
      </c>
      <c s="36">
        <f>ROUND(G363*H363,6)</f>
      </c>
      <c r="L363" s="38">
        <v>0</v>
      </c>
      <c s="32">
        <f>ROUND(ROUND(L363,2)*ROUND(G363,3),2)</f>
      </c>
      <c s="36" t="s">
        <v>8172</v>
      </c>
      <c>
        <f>(M363*21)/100</f>
      </c>
      <c t="s">
        <v>27</v>
      </c>
    </row>
    <row r="364" spans="1:5" ht="38.25">
      <c r="A364" s="35" t="s">
        <v>54</v>
      </c>
      <c r="E364" s="39" t="s">
        <v>11535</v>
      </c>
    </row>
    <row r="365" spans="1:5" ht="12.75">
      <c r="A365" s="35" t="s">
        <v>56</v>
      </c>
      <c r="E365" s="40" t="s">
        <v>7756</v>
      </c>
    </row>
    <row r="366" spans="1:5" ht="12.75">
      <c r="A366" t="s">
        <v>58</v>
      </c>
      <c r="E366" s="39" t="s">
        <v>5</v>
      </c>
    </row>
    <row r="367" spans="1:16" ht="25.5">
      <c r="A367" t="s">
        <v>48</v>
      </c>
      <c s="34" t="s">
        <v>3723</v>
      </c>
      <c s="34" t="s">
        <v>11536</v>
      </c>
      <c s="35" t="s">
        <v>5</v>
      </c>
      <c s="6" t="s">
        <v>11537</v>
      </c>
      <c s="36" t="s">
        <v>52</v>
      </c>
      <c s="37">
        <v>28</v>
      </c>
      <c s="36">
        <v>0</v>
      </c>
      <c s="36">
        <f>ROUND(G367*H367,6)</f>
      </c>
      <c r="L367" s="38">
        <v>0</v>
      </c>
      <c s="32">
        <f>ROUND(ROUND(L367,2)*ROUND(G367,3),2)</f>
      </c>
      <c s="36" t="s">
        <v>8175</v>
      </c>
      <c>
        <f>(M367*21)/100</f>
      </c>
      <c t="s">
        <v>27</v>
      </c>
    </row>
    <row r="368" spans="1:5" ht="76.5">
      <c r="A368" s="35" t="s">
        <v>54</v>
      </c>
      <c r="E368" s="39" t="s">
        <v>11538</v>
      </c>
    </row>
    <row r="369" spans="1:5" ht="38.25">
      <c r="A369" s="35" t="s">
        <v>56</v>
      </c>
      <c r="E369" s="40" t="s">
        <v>11539</v>
      </c>
    </row>
    <row r="370" spans="1:5" ht="12.75">
      <c r="A370" t="s">
        <v>58</v>
      </c>
      <c r="E370" s="39" t="s">
        <v>5</v>
      </c>
    </row>
    <row r="371" spans="1:16" ht="12.75">
      <c r="A371" t="s">
        <v>48</v>
      </c>
      <c s="34" t="s">
        <v>3727</v>
      </c>
      <c s="34" t="s">
        <v>11448</v>
      </c>
      <c s="35" t="s">
        <v>7252</v>
      </c>
      <c s="6" t="s">
        <v>11449</v>
      </c>
      <c s="36" t="s">
        <v>52</v>
      </c>
      <c s="37">
        <v>74</v>
      </c>
      <c s="36">
        <v>0</v>
      </c>
      <c s="36">
        <f>ROUND(G371*H371,6)</f>
      </c>
      <c r="L371" s="38">
        <v>0</v>
      </c>
      <c s="32">
        <f>ROUND(ROUND(L371,2)*ROUND(G371,3),2)</f>
      </c>
      <c s="36" t="s">
        <v>8172</v>
      </c>
      <c>
        <f>(M371*21)/100</f>
      </c>
      <c t="s">
        <v>27</v>
      </c>
    </row>
    <row r="372" spans="1:5" ht="38.25">
      <c r="A372" s="35" t="s">
        <v>54</v>
      </c>
      <c r="E372" s="39" t="s">
        <v>11540</v>
      </c>
    </row>
    <row r="373" spans="1:5" ht="38.25">
      <c r="A373" s="35" t="s">
        <v>56</v>
      </c>
      <c r="E373" s="40" t="s">
        <v>11541</v>
      </c>
    </row>
    <row r="374" spans="1:5" ht="12.75">
      <c r="A374" t="s">
        <v>58</v>
      </c>
      <c r="E374" s="39" t="s">
        <v>5</v>
      </c>
    </row>
    <row r="375" spans="1:16" ht="25.5">
      <c r="A375" t="s">
        <v>48</v>
      </c>
      <c s="34" t="s">
        <v>3732</v>
      </c>
      <c s="34" t="s">
        <v>11542</v>
      </c>
      <c s="35" t="s">
        <v>5</v>
      </c>
      <c s="6" t="s">
        <v>11543</v>
      </c>
      <c s="36" t="s">
        <v>52</v>
      </c>
      <c s="37">
        <v>74</v>
      </c>
      <c s="36">
        <v>0</v>
      </c>
      <c s="36">
        <f>ROUND(G375*H375,6)</f>
      </c>
      <c r="L375" s="38">
        <v>0</v>
      </c>
      <c s="32">
        <f>ROUND(ROUND(L375,2)*ROUND(G375,3),2)</f>
      </c>
      <c s="36" t="s">
        <v>8175</v>
      </c>
      <c>
        <f>(M375*21)/100</f>
      </c>
      <c t="s">
        <v>27</v>
      </c>
    </row>
    <row r="376" spans="1:5" ht="76.5">
      <c r="A376" s="35" t="s">
        <v>54</v>
      </c>
      <c r="E376" s="39" t="s">
        <v>11544</v>
      </c>
    </row>
    <row r="377" spans="1:5" ht="38.25">
      <c r="A377" s="35" t="s">
        <v>56</v>
      </c>
      <c r="E377" s="40" t="s">
        <v>11541</v>
      </c>
    </row>
    <row r="378" spans="1:5" ht="12.75">
      <c r="A378" t="s">
        <v>58</v>
      </c>
      <c r="E378" s="39" t="s">
        <v>5</v>
      </c>
    </row>
    <row r="379" spans="1:16" ht="12.75">
      <c r="A379" t="s">
        <v>48</v>
      </c>
      <c s="34" t="s">
        <v>3736</v>
      </c>
      <c s="34" t="s">
        <v>11453</v>
      </c>
      <c s="35" t="s">
        <v>7252</v>
      </c>
      <c s="6" t="s">
        <v>11454</v>
      </c>
      <c s="36" t="s">
        <v>52</v>
      </c>
      <c s="37">
        <v>33</v>
      </c>
      <c s="36">
        <v>0</v>
      </c>
      <c s="36">
        <f>ROUND(G379*H379,6)</f>
      </c>
      <c r="L379" s="38">
        <v>0</v>
      </c>
      <c s="32">
        <f>ROUND(ROUND(L379,2)*ROUND(G379,3),2)</f>
      </c>
      <c s="36" t="s">
        <v>8172</v>
      </c>
      <c>
        <f>(M379*21)/100</f>
      </c>
      <c t="s">
        <v>27</v>
      </c>
    </row>
    <row r="380" spans="1:5" ht="38.25">
      <c r="A380" s="35" t="s">
        <v>54</v>
      </c>
      <c r="E380" s="39" t="s">
        <v>11545</v>
      </c>
    </row>
    <row r="381" spans="1:5" ht="12.75">
      <c r="A381" s="35" t="s">
        <v>56</v>
      </c>
      <c r="E381" s="40" t="s">
        <v>5</v>
      </c>
    </row>
    <row r="382" spans="1:5" ht="12.75">
      <c r="A382" t="s">
        <v>58</v>
      </c>
      <c r="E382" s="39" t="s">
        <v>5</v>
      </c>
    </row>
    <row r="383" spans="1:16" ht="25.5">
      <c r="A383" t="s">
        <v>48</v>
      </c>
      <c s="34" t="s">
        <v>3740</v>
      </c>
      <c s="34" t="s">
        <v>11546</v>
      </c>
      <c s="35" t="s">
        <v>5</v>
      </c>
      <c s="6" t="s">
        <v>11547</v>
      </c>
      <c s="36" t="s">
        <v>52</v>
      </c>
      <c s="37">
        <v>33</v>
      </c>
      <c s="36">
        <v>0</v>
      </c>
      <c s="36">
        <f>ROUND(G383*H383,6)</f>
      </c>
      <c r="L383" s="38">
        <v>0</v>
      </c>
      <c s="32">
        <f>ROUND(ROUND(L383,2)*ROUND(G383,3),2)</f>
      </c>
      <c s="36" t="s">
        <v>8175</v>
      </c>
      <c>
        <f>(M383*21)/100</f>
      </c>
      <c t="s">
        <v>27</v>
      </c>
    </row>
    <row r="384" spans="1:5" ht="76.5">
      <c r="A384" s="35" t="s">
        <v>54</v>
      </c>
      <c r="E384" s="39" t="s">
        <v>11548</v>
      </c>
    </row>
    <row r="385" spans="1:5" ht="12.75">
      <c r="A385" s="35" t="s">
        <v>56</v>
      </c>
      <c r="E385" s="40" t="s">
        <v>5</v>
      </c>
    </row>
    <row r="386" spans="1:5" ht="12.75">
      <c r="A386" t="s">
        <v>58</v>
      </c>
      <c r="E386" s="39" t="s">
        <v>5</v>
      </c>
    </row>
    <row r="387" spans="1:16" ht="12.75">
      <c r="A387" t="s">
        <v>48</v>
      </c>
      <c s="34" t="s">
        <v>3744</v>
      </c>
      <c s="34" t="s">
        <v>11457</v>
      </c>
      <c s="35" t="s">
        <v>7756</v>
      </c>
      <c s="6" t="s">
        <v>11458</v>
      </c>
      <c s="36" t="s">
        <v>52</v>
      </c>
      <c s="37">
        <v>25</v>
      </c>
      <c s="36">
        <v>0</v>
      </c>
      <c s="36">
        <f>ROUND(G387*H387,6)</f>
      </c>
      <c r="L387" s="38">
        <v>0</v>
      </c>
      <c s="32">
        <f>ROUND(ROUND(L387,2)*ROUND(G387,3),2)</f>
      </c>
      <c s="36" t="s">
        <v>8172</v>
      </c>
      <c>
        <f>(M387*21)/100</f>
      </c>
      <c t="s">
        <v>27</v>
      </c>
    </row>
    <row r="388" spans="1:5" ht="38.25">
      <c r="A388" s="35" t="s">
        <v>54</v>
      </c>
      <c r="E388" s="39" t="s">
        <v>11549</v>
      </c>
    </row>
    <row r="389" spans="1:5" ht="12.75">
      <c r="A389" s="35" t="s">
        <v>56</v>
      </c>
      <c r="E389" s="40" t="s">
        <v>5</v>
      </c>
    </row>
    <row r="390" spans="1:5" ht="12.75">
      <c r="A390" t="s">
        <v>58</v>
      </c>
      <c r="E390" s="39" t="s">
        <v>5</v>
      </c>
    </row>
    <row r="391" spans="1:16" ht="25.5">
      <c r="A391" t="s">
        <v>48</v>
      </c>
      <c s="34" t="s">
        <v>3747</v>
      </c>
      <c s="34" t="s">
        <v>11550</v>
      </c>
      <c s="35" t="s">
        <v>5</v>
      </c>
      <c s="6" t="s">
        <v>11551</v>
      </c>
      <c s="36" t="s">
        <v>52</v>
      </c>
      <c s="37">
        <v>25</v>
      </c>
      <c s="36">
        <v>0</v>
      </c>
      <c s="36">
        <f>ROUND(G391*H391,6)</f>
      </c>
      <c r="L391" s="38">
        <v>0</v>
      </c>
      <c s="32">
        <f>ROUND(ROUND(L391,2)*ROUND(G391,3),2)</f>
      </c>
      <c s="36" t="s">
        <v>8175</v>
      </c>
      <c>
        <f>(M391*21)/100</f>
      </c>
      <c t="s">
        <v>27</v>
      </c>
    </row>
    <row r="392" spans="1:5" ht="76.5">
      <c r="A392" s="35" t="s">
        <v>54</v>
      </c>
      <c r="E392" s="39" t="s">
        <v>11552</v>
      </c>
    </row>
    <row r="393" spans="1:5" ht="12.75">
      <c r="A393" s="35" t="s">
        <v>56</v>
      </c>
      <c r="E393" s="40" t="s">
        <v>5</v>
      </c>
    </row>
    <row r="394" spans="1:5" ht="12.75">
      <c r="A394" t="s">
        <v>58</v>
      </c>
      <c r="E394" s="39" t="s">
        <v>5</v>
      </c>
    </row>
    <row r="395" spans="1:16" ht="12.75">
      <c r="A395" t="s">
        <v>48</v>
      </c>
      <c s="34" t="s">
        <v>3750</v>
      </c>
      <c s="34" t="s">
        <v>11465</v>
      </c>
      <c s="35" t="s">
        <v>7252</v>
      </c>
      <c s="6" t="s">
        <v>11466</v>
      </c>
      <c s="36" t="s">
        <v>52</v>
      </c>
      <c s="37">
        <v>9</v>
      </c>
      <c s="36">
        <v>0</v>
      </c>
      <c s="36">
        <f>ROUND(G395*H395,6)</f>
      </c>
      <c r="L395" s="38">
        <v>0</v>
      </c>
      <c s="32">
        <f>ROUND(ROUND(L395,2)*ROUND(G395,3),2)</f>
      </c>
      <c s="36" t="s">
        <v>8172</v>
      </c>
      <c>
        <f>(M395*21)/100</f>
      </c>
      <c t="s">
        <v>27</v>
      </c>
    </row>
    <row r="396" spans="1:5" ht="38.25">
      <c r="A396" s="35" t="s">
        <v>54</v>
      </c>
      <c r="E396" s="39" t="s">
        <v>11553</v>
      </c>
    </row>
    <row r="397" spans="1:5" ht="12.75">
      <c r="A397" s="35" t="s">
        <v>56</v>
      </c>
      <c r="E397" s="40" t="s">
        <v>5</v>
      </c>
    </row>
    <row r="398" spans="1:5" ht="12.75">
      <c r="A398" t="s">
        <v>58</v>
      </c>
      <c r="E398" s="39" t="s">
        <v>5</v>
      </c>
    </row>
    <row r="399" spans="1:16" ht="25.5">
      <c r="A399" t="s">
        <v>48</v>
      </c>
      <c s="34" t="s">
        <v>3753</v>
      </c>
      <c s="34" t="s">
        <v>11554</v>
      </c>
      <c s="35" t="s">
        <v>5</v>
      </c>
      <c s="6" t="s">
        <v>11555</v>
      </c>
      <c s="36" t="s">
        <v>52</v>
      </c>
      <c s="37">
        <v>9</v>
      </c>
      <c s="36">
        <v>0</v>
      </c>
      <c s="36">
        <f>ROUND(G399*H399,6)</f>
      </c>
      <c r="L399" s="38">
        <v>0</v>
      </c>
      <c s="32">
        <f>ROUND(ROUND(L399,2)*ROUND(G399,3),2)</f>
      </c>
      <c s="36" t="s">
        <v>8175</v>
      </c>
      <c>
        <f>(M399*21)/100</f>
      </c>
      <c t="s">
        <v>27</v>
      </c>
    </row>
    <row r="400" spans="1:5" ht="76.5">
      <c r="A400" s="35" t="s">
        <v>54</v>
      </c>
      <c r="E400" s="39" t="s">
        <v>11556</v>
      </c>
    </row>
    <row r="401" spans="1:5" ht="12.75">
      <c r="A401" s="35" t="s">
        <v>56</v>
      </c>
      <c r="E401" s="40" t="s">
        <v>5</v>
      </c>
    </row>
    <row r="402" spans="1:5" ht="12.75">
      <c r="A402" t="s">
        <v>58</v>
      </c>
      <c r="E402" s="39" t="s">
        <v>5</v>
      </c>
    </row>
    <row r="403" spans="1:16" ht="12.75">
      <c r="A403" t="s">
        <v>48</v>
      </c>
      <c s="34" t="s">
        <v>3757</v>
      </c>
      <c s="34" t="s">
        <v>11469</v>
      </c>
      <c s="35" t="s">
        <v>7252</v>
      </c>
      <c s="6" t="s">
        <v>11470</v>
      </c>
      <c s="36" t="s">
        <v>52</v>
      </c>
      <c s="37">
        <v>1</v>
      </c>
      <c s="36">
        <v>0</v>
      </c>
      <c s="36">
        <f>ROUND(G403*H403,6)</f>
      </c>
      <c r="L403" s="38">
        <v>0</v>
      </c>
      <c s="32">
        <f>ROUND(ROUND(L403,2)*ROUND(G403,3),2)</f>
      </c>
      <c s="36" t="s">
        <v>8172</v>
      </c>
      <c>
        <f>(M403*21)/100</f>
      </c>
      <c t="s">
        <v>27</v>
      </c>
    </row>
    <row r="404" spans="1:5" ht="38.25">
      <c r="A404" s="35" t="s">
        <v>54</v>
      </c>
      <c r="E404" s="39" t="s">
        <v>11557</v>
      </c>
    </row>
    <row r="405" spans="1:5" ht="12.75">
      <c r="A405" s="35" t="s">
        <v>56</v>
      </c>
      <c r="E405" s="40" t="s">
        <v>5</v>
      </c>
    </row>
    <row r="406" spans="1:5" ht="12.75">
      <c r="A406" t="s">
        <v>58</v>
      </c>
      <c r="E406" s="39" t="s">
        <v>5</v>
      </c>
    </row>
    <row r="407" spans="1:16" ht="25.5">
      <c r="A407" t="s">
        <v>48</v>
      </c>
      <c s="34" t="s">
        <v>3762</v>
      </c>
      <c s="34" t="s">
        <v>11558</v>
      </c>
      <c s="35" t="s">
        <v>5</v>
      </c>
      <c s="6" t="s">
        <v>11559</v>
      </c>
      <c s="36" t="s">
        <v>52</v>
      </c>
      <c s="37">
        <v>1</v>
      </c>
      <c s="36">
        <v>0</v>
      </c>
      <c s="36">
        <f>ROUND(G407*H407,6)</f>
      </c>
      <c r="L407" s="38">
        <v>0</v>
      </c>
      <c s="32">
        <f>ROUND(ROUND(L407,2)*ROUND(G407,3),2)</f>
      </c>
      <c s="36" t="s">
        <v>8175</v>
      </c>
      <c>
        <f>(M407*21)/100</f>
      </c>
      <c t="s">
        <v>27</v>
      </c>
    </row>
    <row r="408" spans="1:5" ht="76.5">
      <c r="A408" s="35" t="s">
        <v>54</v>
      </c>
      <c r="E408" s="39" t="s">
        <v>11560</v>
      </c>
    </row>
    <row r="409" spans="1:5" ht="12.75">
      <c r="A409" s="35" t="s">
        <v>56</v>
      </c>
      <c r="E409" s="40" t="s">
        <v>5</v>
      </c>
    </row>
    <row r="410" spans="1:5" ht="12.75">
      <c r="A410" t="s">
        <v>58</v>
      </c>
      <c r="E410" s="39" t="s">
        <v>5</v>
      </c>
    </row>
    <row r="411" spans="1:16" ht="25.5">
      <c r="A411" t="s">
        <v>48</v>
      </c>
      <c s="34" t="s">
        <v>3765</v>
      </c>
      <c s="34" t="s">
        <v>11561</v>
      </c>
      <c s="35" t="s">
        <v>5</v>
      </c>
      <c s="6" t="s">
        <v>11562</v>
      </c>
      <c s="36" t="s">
        <v>52</v>
      </c>
      <c s="37">
        <v>30</v>
      </c>
      <c s="36">
        <v>0</v>
      </c>
      <c s="36">
        <f>ROUND(G411*H411,6)</f>
      </c>
      <c r="L411" s="38">
        <v>0</v>
      </c>
      <c s="32">
        <f>ROUND(ROUND(L411,2)*ROUND(G411,3),2)</f>
      </c>
      <c s="36" t="s">
        <v>8175</v>
      </c>
      <c>
        <f>(M411*21)/100</f>
      </c>
      <c t="s">
        <v>27</v>
      </c>
    </row>
    <row r="412" spans="1:5" ht="76.5">
      <c r="A412" s="35" t="s">
        <v>54</v>
      </c>
      <c r="E412" s="39" t="s">
        <v>11563</v>
      </c>
    </row>
    <row r="413" spans="1:5" ht="12.75">
      <c r="A413" s="35" t="s">
        <v>56</v>
      </c>
      <c r="E413" s="40" t="s">
        <v>5</v>
      </c>
    </row>
    <row r="414" spans="1:5" ht="12.75">
      <c r="A414" t="s">
        <v>58</v>
      </c>
      <c r="E414" s="39" t="s">
        <v>5</v>
      </c>
    </row>
    <row r="415" spans="1:16" ht="25.5">
      <c r="A415" t="s">
        <v>48</v>
      </c>
      <c s="34" t="s">
        <v>3768</v>
      </c>
      <c s="34" t="s">
        <v>11564</v>
      </c>
      <c s="35" t="s">
        <v>5</v>
      </c>
      <c s="6" t="s">
        <v>11565</v>
      </c>
      <c s="36" t="s">
        <v>52</v>
      </c>
      <c s="37">
        <v>38</v>
      </c>
      <c s="36">
        <v>0</v>
      </c>
      <c s="36">
        <f>ROUND(G415*H415,6)</f>
      </c>
      <c r="L415" s="38">
        <v>0</v>
      </c>
      <c s="32">
        <f>ROUND(ROUND(L415,2)*ROUND(G415,3),2)</f>
      </c>
      <c s="36" t="s">
        <v>8175</v>
      </c>
      <c>
        <f>(M415*21)/100</f>
      </c>
      <c t="s">
        <v>27</v>
      </c>
    </row>
    <row r="416" spans="1:5" ht="38.25">
      <c r="A416" s="35" t="s">
        <v>54</v>
      </c>
      <c r="E416" s="39" t="s">
        <v>11566</v>
      </c>
    </row>
    <row r="417" spans="1:5" ht="12.75">
      <c r="A417" s="35" t="s">
        <v>56</v>
      </c>
      <c r="E417" s="40" t="s">
        <v>5</v>
      </c>
    </row>
    <row r="418" spans="1:5" ht="12.75">
      <c r="A418" t="s">
        <v>58</v>
      </c>
      <c r="E418" s="39" t="s">
        <v>5</v>
      </c>
    </row>
    <row r="419" spans="1:16" ht="25.5">
      <c r="A419" t="s">
        <v>48</v>
      </c>
      <c s="34" t="s">
        <v>3772</v>
      </c>
      <c s="34" t="s">
        <v>11567</v>
      </c>
      <c s="35" t="s">
        <v>5</v>
      </c>
      <c s="6" t="s">
        <v>11568</v>
      </c>
      <c s="36" t="s">
        <v>52</v>
      </c>
      <c s="37">
        <v>16</v>
      </c>
      <c s="36">
        <v>0</v>
      </c>
      <c s="36">
        <f>ROUND(G419*H419,6)</f>
      </c>
      <c r="L419" s="38">
        <v>0</v>
      </c>
      <c s="32">
        <f>ROUND(ROUND(L419,2)*ROUND(G419,3),2)</f>
      </c>
      <c s="36" t="s">
        <v>8175</v>
      </c>
      <c>
        <f>(M419*21)/100</f>
      </c>
      <c t="s">
        <v>27</v>
      </c>
    </row>
    <row r="420" spans="1:5" ht="38.25">
      <c r="A420" s="35" t="s">
        <v>54</v>
      </c>
      <c r="E420" s="39" t="s">
        <v>11569</v>
      </c>
    </row>
    <row r="421" spans="1:5" ht="12.75">
      <c r="A421" s="35" t="s">
        <v>56</v>
      </c>
      <c r="E421" s="40" t="s">
        <v>5</v>
      </c>
    </row>
    <row r="422" spans="1:5" ht="12.75">
      <c r="A422" t="s">
        <v>58</v>
      </c>
      <c r="E422" s="39" t="s">
        <v>5</v>
      </c>
    </row>
    <row r="423" spans="1:16" ht="25.5">
      <c r="A423" t="s">
        <v>48</v>
      </c>
      <c s="34" t="s">
        <v>3776</v>
      </c>
      <c s="34" t="s">
        <v>11570</v>
      </c>
      <c s="35" t="s">
        <v>5</v>
      </c>
      <c s="6" t="s">
        <v>11571</v>
      </c>
      <c s="36" t="s">
        <v>52</v>
      </c>
      <c s="37">
        <v>5</v>
      </c>
      <c s="36">
        <v>0</v>
      </c>
      <c s="36">
        <f>ROUND(G423*H423,6)</f>
      </c>
      <c r="L423" s="38">
        <v>0</v>
      </c>
      <c s="32">
        <f>ROUND(ROUND(L423,2)*ROUND(G423,3),2)</f>
      </c>
      <c s="36" t="s">
        <v>8175</v>
      </c>
      <c>
        <f>(M423*21)/100</f>
      </c>
      <c t="s">
        <v>27</v>
      </c>
    </row>
    <row r="424" spans="1:5" ht="38.25">
      <c r="A424" s="35" t="s">
        <v>54</v>
      </c>
      <c r="E424" s="39" t="s">
        <v>11572</v>
      </c>
    </row>
    <row r="425" spans="1:5" ht="12.75">
      <c r="A425" s="35" t="s">
        <v>56</v>
      </c>
      <c r="E425" s="40" t="s">
        <v>5</v>
      </c>
    </row>
    <row r="426" spans="1:5" ht="12.75">
      <c r="A426" t="s">
        <v>58</v>
      </c>
      <c r="E426" s="39" t="s">
        <v>5</v>
      </c>
    </row>
    <row r="427" spans="1:16" ht="25.5">
      <c r="A427" t="s">
        <v>48</v>
      </c>
      <c s="34" t="s">
        <v>3779</v>
      </c>
      <c s="34" t="s">
        <v>11573</v>
      </c>
      <c s="35" t="s">
        <v>5</v>
      </c>
      <c s="6" t="s">
        <v>11574</v>
      </c>
      <c s="36" t="s">
        <v>52</v>
      </c>
      <c s="37">
        <v>2</v>
      </c>
      <c s="36">
        <v>0</v>
      </c>
      <c s="36">
        <f>ROUND(G427*H427,6)</f>
      </c>
      <c r="L427" s="38">
        <v>0</v>
      </c>
      <c s="32">
        <f>ROUND(ROUND(L427,2)*ROUND(G427,3),2)</f>
      </c>
      <c s="36" t="s">
        <v>8175</v>
      </c>
      <c>
        <f>(M427*21)/100</f>
      </c>
      <c t="s">
        <v>27</v>
      </c>
    </row>
    <row r="428" spans="1:5" ht="38.25">
      <c r="A428" s="35" t="s">
        <v>54</v>
      </c>
      <c r="E428" s="39" t="s">
        <v>11575</v>
      </c>
    </row>
    <row r="429" spans="1:5" ht="12.75">
      <c r="A429" s="35" t="s">
        <v>56</v>
      </c>
      <c r="E429" s="40" t="s">
        <v>5</v>
      </c>
    </row>
    <row r="430" spans="1:5" ht="12.75">
      <c r="A430" t="s">
        <v>58</v>
      </c>
      <c r="E430" s="39" t="s">
        <v>5</v>
      </c>
    </row>
    <row r="431" spans="1:16" ht="25.5">
      <c r="A431" t="s">
        <v>48</v>
      </c>
      <c s="34" t="s">
        <v>3782</v>
      </c>
      <c s="34" t="s">
        <v>11576</v>
      </c>
      <c s="35" t="s">
        <v>5</v>
      </c>
      <c s="6" t="s">
        <v>11577</v>
      </c>
      <c s="36" t="s">
        <v>52</v>
      </c>
      <c s="37">
        <v>2</v>
      </c>
      <c s="36">
        <v>0</v>
      </c>
      <c s="36">
        <f>ROUND(G431*H431,6)</f>
      </c>
      <c r="L431" s="38">
        <v>0</v>
      </c>
      <c s="32">
        <f>ROUND(ROUND(L431,2)*ROUND(G431,3),2)</f>
      </c>
      <c s="36" t="s">
        <v>8175</v>
      </c>
      <c>
        <f>(M431*21)/100</f>
      </c>
      <c t="s">
        <v>27</v>
      </c>
    </row>
    <row r="432" spans="1:5" ht="38.25">
      <c r="A432" s="35" t="s">
        <v>54</v>
      </c>
      <c r="E432" s="39" t="s">
        <v>11578</v>
      </c>
    </row>
    <row r="433" spans="1:5" ht="12.75">
      <c r="A433" s="35" t="s">
        <v>56</v>
      </c>
      <c r="E433" s="40" t="s">
        <v>5</v>
      </c>
    </row>
    <row r="434" spans="1:5" ht="12.75">
      <c r="A434" t="s">
        <v>58</v>
      </c>
      <c r="E434" s="39" t="s">
        <v>5</v>
      </c>
    </row>
    <row r="435" spans="1:16" ht="25.5">
      <c r="A435" t="s">
        <v>48</v>
      </c>
      <c s="34" t="s">
        <v>3785</v>
      </c>
      <c s="34" t="s">
        <v>11579</v>
      </c>
      <c s="35" t="s">
        <v>5</v>
      </c>
      <c s="6" t="s">
        <v>11577</v>
      </c>
      <c s="36" t="s">
        <v>52</v>
      </c>
      <c s="37">
        <v>1</v>
      </c>
      <c s="36">
        <v>0</v>
      </c>
      <c s="36">
        <f>ROUND(G435*H435,6)</f>
      </c>
      <c r="L435" s="38">
        <v>0</v>
      </c>
      <c s="32">
        <f>ROUND(ROUND(L435,2)*ROUND(G435,3),2)</f>
      </c>
      <c s="36" t="s">
        <v>8175</v>
      </c>
      <c>
        <f>(M435*21)/100</f>
      </c>
      <c t="s">
        <v>27</v>
      </c>
    </row>
    <row r="436" spans="1:5" ht="38.25">
      <c r="A436" s="35" t="s">
        <v>54</v>
      </c>
      <c r="E436" s="39" t="s">
        <v>11580</v>
      </c>
    </row>
    <row r="437" spans="1:5" ht="12.75">
      <c r="A437" s="35" t="s">
        <v>56</v>
      </c>
      <c r="E437" s="40" t="s">
        <v>5</v>
      </c>
    </row>
    <row r="438" spans="1:5" ht="12.75">
      <c r="A438" t="s">
        <v>58</v>
      </c>
      <c r="E438" s="39" t="s">
        <v>5</v>
      </c>
    </row>
    <row r="439" spans="1:16" ht="25.5">
      <c r="A439" t="s">
        <v>48</v>
      </c>
      <c s="34" t="s">
        <v>3788</v>
      </c>
      <c s="34" t="s">
        <v>11581</v>
      </c>
      <c s="35" t="s">
        <v>5</v>
      </c>
      <c s="6" t="s">
        <v>11577</v>
      </c>
      <c s="36" t="s">
        <v>52</v>
      </c>
      <c s="37">
        <v>1</v>
      </c>
      <c s="36">
        <v>0</v>
      </c>
      <c s="36">
        <f>ROUND(G439*H439,6)</f>
      </c>
      <c r="L439" s="38">
        <v>0</v>
      </c>
      <c s="32">
        <f>ROUND(ROUND(L439,2)*ROUND(G439,3),2)</f>
      </c>
      <c s="36" t="s">
        <v>8175</v>
      </c>
      <c>
        <f>(M439*21)/100</f>
      </c>
      <c t="s">
        <v>27</v>
      </c>
    </row>
    <row r="440" spans="1:5" ht="38.25">
      <c r="A440" s="35" t="s">
        <v>54</v>
      </c>
      <c r="E440" s="39" t="s">
        <v>11582</v>
      </c>
    </row>
    <row r="441" spans="1:5" ht="12.75">
      <c r="A441" s="35" t="s">
        <v>56</v>
      </c>
      <c r="E441" s="40" t="s">
        <v>5</v>
      </c>
    </row>
    <row r="442" spans="1:5" ht="12.75">
      <c r="A442" t="s">
        <v>58</v>
      </c>
      <c r="E442" s="39" t="s">
        <v>5</v>
      </c>
    </row>
    <row r="443" spans="1:16" ht="12.75">
      <c r="A443" t="s">
        <v>48</v>
      </c>
      <c s="34" t="s">
        <v>3791</v>
      </c>
      <c s="34" t="s">
        <v>11583</v>
      </c>
      <c s="35" t="s">
        <v>5</v>
      </c>
      <c s="6" t="s">
        <v>11584</v>
      </c>
      <c s="36" t="s">
        <v>52</v>
      </c>
      <c s="37">
        <v>38</v>
      </c>
      <c s="36">
        <v>0</v>
      </c>
      <c s="36">
        <f>ROUND(G443*H443,6)</f>
      </c>
      <c r="L443" s="38">
        <v>0</v>
      </c>
      <c s="32">
        <f>ROUND(ROUND(L443,2)*ROUND(G443,3),2)</f>
      </c>
      <c s="36" t="s">
        <v>8175</v>
      </c>
      <c>
        <f>(M443*21)/100</f>
      </c>
      <c t="s">
        <v>27</v>
      </c>
    </row>
    <row r="444" spans="1:5" ht="12.75">
      <c r="A444" s="35" t="s">
        <v>54</v>
      </c>
      <c r="E444" s="39" t="s">
        <v>11584</v>
      </c>
    </row>
    <row r="445" spans="1:5" ht="12.75">
      <c r="A445" s="35" t="s">
        <v>56</v>
      </c>
      <c r="E445" s="40" t="s">
        <v>5</v>
      </c>
    </row>
    <row r="446" spans="1:5" ht="12.75">
      <c r="A446" t="s">
        <v>58</v>
      </c>
      <c r="E446" s="39" t="s">
        <v>5</v>
      </c>
    </row>
    <row r="447" spans="1:16" ht="12.75">
      <c r="A447" t="s">
        <v>48</v>
      </c>
      <c s="34" t="s">
        <v>3795</v>
      </c>
      <c s="34" t="s">
        <v>11585</v>
      </c>
      <c s="35" t="s">
        <v>5</v>
      </c>
      <c s="6" t="s">
        <v>11586</v>
      </c>
      <c s="36" t="s">
        <v>52</v>
      </c>
      <c s="37">
        <v>1</v>
      </c>
      <c s="36">
        <v>0</v>
      </c>
      <c s="36">
        <f>ROUND(G447*H447,6)</f>
      </c>
      <c r="L447" s="38">
        <v>0</v>
      </c>
      <c s="32">
        <f>ROUND(ROUND(L447,2)*ROUND(G447,3),2)</f>
      </c>
      <c s="36" t="s">
        <v>8175</v>
      </c>
      <c>
        <f>(M447*21)/100</f>
      </c>
      <c t="s">
        <v>27</v>
      </c>
    </row>
    <row r="448" spans="1:5" ht="12.75">
      <c r="A448" s="35" t="s">
        <v>54</v>
      </c>
      <c r="E448" s="39" t="s">
        <v>11586</v>
      </c>
    </row>
    <row r="449" spans="1:5" ht="12.75">
      <c r="A449" s="35" t="s">
        <v>56</v>
      </c>
      <c r="E449" s="40" t="s">
        <v>5</v>
      </c>
    </row>
    <row r="450" spans="1:5" ht="12.75">
      <c r="A450" t="s">
        <v>58</v>
      </c>
      <c r="E450" s="39" t="s">
        <v>5</v>
      </c>
    </row>
    <row r="451" spans="1:16" ht="12.75">
      <c r="A451" t="s">
        <v>48</v>
      </c>
      <c s="34" t="s">
        <v>3799</v>
      </c>
      <c s="34" t="s">
        <v>11587</v>
      </c>
      <c s="35" t="s">
        <v>5</v>
      </c>
      <c s="6" t="s">
        <v>11588</v>
      </c>
      <c s="36" t="s">
        <v>52</v>
      </c>
      <c s="37">
        <v>1</v>
      </c>
      <c s="36">
        <v>0</v>
      </c>
      <c s="36">
        <f>ROUND(G451*H451,6)</f>
      </c>
      <c r="L451" s="38">
        <v>0</v>
      </c>
      <c s="32">
        <f>ROUND(ROUND(L451,2)*ROUND(G451,3),2)</f>
      </c>
      <c s="36" t="s">
        <v>8175</v>
      </c>
      <c>
        <f>(M451*21)/100</f>
      </c>
      <c t="s">
        <v>27</v>
      </c>
    </row>
    <row r="452" spans="1:5" ht="12.75">
      <c r="A452" s="35" t="s">
        <v>54</v>
      </c>
      <c r="E452" s="39" t="s">
        <v>11588</v>
      </c>
    </row>
    <row r="453" spans="1:5" ht="12.75">
      <c r="A453" s="35" t="s">
        <v>56</v>
      </c>
      <c r="E453" s="40" t="s">
        <v>5</v>
      </c>
    </row>
    <row r="454" spans="1:5" ht="12.75">
      <c r="A454" t="s">
        <v>58</v>
      </c>
      <c r="E454" s="39" t="s">
        <v>5</v>
      </c>
    </row>
    <row r="455" spans="1:16" ht="12.75">
      <c r="A455" t="s">
        <v>48</v>
      </c>
      <c s="34" t="s">
        <v>3802</v>
      </c>
      <c s="34" t="s">
        <v>11589</v>
      </c>
      <c s="35" t="s">
        <v>5</v>
      </c>
      <c s="6" t="s">
        <v>11590</v>
      </c>
      <c s="36" t="s">
        <v>52</v>
      </c>
      <c s="37">
        <v>1</v>
      </c>
      <c s="36">
        <v>0</v>
      </c>
      <c s="36">
        <f>ROUND(G455*H455,6)</f>
      </c>
      <c r="L455" s="38">
        <v>0</v>
      </c>
      <c s="32">
        <f>ROUND(ROUND(L455,2)*ROUND(G455,3),2)</f>
      </c>
      <c s="36" t="s">
        <v>8175</v>
      </c>
      <c>
        <f>(M455*21)/100</f>
      </c>
      <c t="s">
        <v>27</v>
      </c>
    </row>
    <row r="456" spans="1:5" ht="12.75">
      <c r="A456" s="35" t="s">
        <v>54</v>
      </c>
      <c r="E456" s="39" t="s">
        <v>11590</v>
      </c>
    </row>
    <row r="457" spans="1:5" ht="12.75">
      <c r="A457" s="35" t="s">
        <v>56</v>
      </c>
      <c r="E457" s="40" t="s">
        <v>5</v>
      </c>
    </row>
    <row r="458" spans="1:5" ht="12.75">
      <c r="A458" t="s">
        <v>58</v>
      </c>
      <c r="E458" s="39" t="s">
        <v>5</v>
      </c>
    </row>
    <row r="459" spans="1:16" ht="12.75">
      <c r="A459" t="s">
        <v>48</v>
      </c>
      <c s="34" t="s">
        <v>3806</v>
      </c>
      <c s="34" t="s">
        <v>11591</v>
      </c>
      <c s="35" t="s">
        <v>5</v>
      </c>
      <c s="6" t="s">
        <v>11592</v>
      </c>
      <c s="36" t="s">
        <v>52</v>
      </c>
      <c s="37">
        <v>2</v>
      </c>
      <c s="36">
        <v>0</v>
      </c>
      <c s="36">
        <f>ROUND(G459*H459,6)</f>
      </c>
      <c r="L459" s="38">
        <v>0</v>
      </c>
      <c s="32">
        <f>ROUND(ROUND(L459,2)*ROUND(G459,3),2)</f>
      </c>
      <c s="36" t="s">
        <v>8175</v>
      </c>
      <c>
        <f>(M459*21)/100</f>
      </c>
      <c t="s">
        <v>27</v>
      </c>
    </row>
    <row r="460" spans="1:5" ht="12.75">
      <c r="A460" s="35" t="s">
        <v>54</v>
      </c>
      <c r="E460" s="39" t="s">
        <v>11592</v>
      </c>
    </row>
    <row r="461" spans="1:5" ht="12.75">
      <c r="A461" s="35" t="s">
        <v>56</v>
      </c>
      <c r="E461" s="40" t="s">
        <v>5</v>
      </c>
    </row>
    <row r="462" spans="1:5" ht="12.75">
      <c r="A462" t="s">
        <v>58</v>
      </c>
      <c r="E462" s="39" t="s">
        <v>5</v>
      </c>
    </row>
    <row r="463" spans="1:16" ht="25.5">
      <c r="A463" t="s">
        <v>48</v>
      </c>
      <c s="34" t="s">
        <v>3809</v>
      </c>
      <c s="34" t="s">
        <v>11593</v>
      </c>
      <c s="35" t="s">
        <v>5</v>
      </c>
      <c s="6" t="s">
        <v>11594</v>
      </c>
      <c s="36" t="s">
        <v>52</v>
      </c>
      <c s="37">
        <v>28</v>
      </c>
      <c s="36">
        <v>0</v>
      </c>
      <c s="36">
        <f>ROUND(G463*H463,6)</f>
      </c>
      <c r="L463" s="38">
        <v>0</v>
      </c>
      <c s="32">
        <f>ROUND(ROUND(L463,2)*ROUND(G463,3),2)</f>
      </c>
      <c s="36" t="s">
        <v>8175</v>
      </c>
      <c>
        <f>(M463*21)/100</f>
      </c>
      <c t="s">
        <v>27</v>
      </c>
    </row>
    <row r="464" spans="1:5" ht="114.75">
      <c r="A464" s="35" t="s">
        <v>54</v>
      </c>
      <c r="E464" s="39" t="s">
        <v>11595</v>
      </c>
    </row>
    <row r="465" spans="1:5" ht="12.75">
      <c r="A465" s="35" t="s">
        <v>56</v>
      </c>
      <c r="E465" s="40" t="s">
        <v>5</v>
      </c>
    </row>
    <row r="466" spans="1:5" ht="12.75">
      <c r="A466" t="s">
        <v>58</v>
      </c>
      <c r="E466" s="39" t="s">
        <v>5</v>
      </c>
    </row>
    <row r="467" spans="1:16" ht="25.5">
      <c r="A467" t="s">
        <v>48</v>
      </c>
      <c s="34" t="s">
        <v>3813</v>
      </c>
      <c s="34" t="s">
        <v>11596</v>
      </c>
      <c s="35" t="s">
        <v>5</v>
      </c>
      <c s="6" t="s">
        <v>11594</v>
      </c>
      <c s="36" t="s">
        <v>52</v>
      </c>
      <c s="37">
        <v>9</v>
      </c>
      <c s="36">
        <v>0</v>
      </c>
      <c s="36">
        <f>ROUND(G467*H467,6)</f>
      </c>
      <c r="L467" s="38">
        <v>0</v>
      </c>
      <c s="32">
        <f>ROUND(ROUND(L467,2)*ROUND(G467,3),2)</f>
      </c>
      <c s="36" t="s">
        <v>8175</v>
      </c>
      <c>
        <f>(M467*21)/100</f>
      </c>
      <c t="s">
        <v>27</v>
      </c>
    </row>
    <row r="468" spans="1:5" ht="114.75">
      <c r="A468" s="35" t="s">
        <v>54</v>
      </c>
      <c r="E468" s="39" t="s">
        <v>11597</v>
      </c>
    </row>
    <row r="469" spans="1:5" ht="12.75">
      <c r="A469" s="35" t="s">
        <v>56</v>
      </c>
      <c r="E469" s="40" t="s">
        <v>5</v>
      </c>
    </row>
    <row r="470" spans="1:5" ht="12.75">
      <c r="A470" t="s">
        <v>58</v>
      </c>
      <c r="E470" s="39" t="s">
        <v>5</v>
      </c>
    </row>
    <row r="471" spans="1:16" ht="25.5">
      <c r="A471" t="s">
        <v>48</v>
      </c>
      <c s="34" t="s">
        <v>3816</v>
      </c>
      <c s="34" t="s">
        <v>11598</v>
      </c>
      <c s="35" t="s">
        <v>5</v>
      </c>
      <c s="6" t="s">
        <v>11594</v>
      </c>
      <c s="36" t="s">
        <v>52</v>
      </c>
      <c s="37">
        <v>2</v>
      </c>
      <c s="36">
        <v>0</v>
      </c>
      <c s="36">
        <f>ROUND(G471*H471,6)</f>
      </c>
      <c r="L471" s="38">
        <v>0</v>
      </c>
      <c s="32">
        <f>ROUND(ROUND(L471,2)*ROUND(G471,3),2)</f>
      </c>
      <c s="36" t="s">
        <v>8175</v>
      </c>
      <c>
        <f>(M471*21)/100</f>
      </c>
      <c t="s">
        <v>27</v>
      </c>
    </row>
    <row r="472" spans="1:5" ht="114.75">
      <c r="A472" s="35" t="s">
        <v>54</v>
      </c>
      <c r="E472" s="39" t="s">
        <v>11599</v>
      </c>
    </row>
    <row r="473" spans="1:5" ht="12.75">
      <c r="A473" s="35" t="s">
        <v>56</v>
      </c>
      <c r="E473" s="40" t="s">
        <v>5</v>
      </c>
    </row>
    <row r="474" spans="1:5" ht="12.75">
      <c r="A474" t="s">
        <v>58</v>
      </c>
      <c r="E474" s="39" t="s">
        <v>5</v>
      </c>
    </row>
    <row r="475" spans="1:13" ht="12.75">
      <c r="A475" t="s">
        <v>46</v>
      </c>
      <c r="C475" s="31" t="s">
        <v>26</v>
      </c>
      <c r="E475" s="33" t="s">
        <v>11600</v>
      </c>
      <c r="J475" s="32">
        <f>0</f>
      </c>
      <c s="32">
        <f>0</f>
      </c>
      <c s="32">
        <f>0+L476+L480+L484+L488+L492+L496+L500+L504+L508+L512+L516+L520+L524+L528+L532+L536+L540+L544+L548+L552+L556+L560+L564+L568+L572+L576+L580+L584+L588+L592+L596+L600+L604+L608+L612+L616+L620+L624+L628+L632+L636+L640+L644+L648+L652+L656+L660+L664+L668</f>
      </c>
      <c s="32">
        <f>0+M476+M480+M484+M488+M492+M496+M500+M504+M508+M512+M516+M520+M524+M528+M532+M536+M540+M544+M548+M552+M556+M560+M564+M568+M572+M576+M580+M584+M588+M592+M596+M600+M604+M608+M612+M616+M620+M624+M628+M632+M636+M640+M644+M648+M652+M656+M660+M664+M668</f>
      </c>
    </row>
    <row r="476" spans="1:16" ht="12.75">
      <c r="A476" t="s">
        <v>48</v>
      </c>
      <c s="34" t="s">
        <v>3820</v>
      </c>
      <c s="34" t="s">
        <v>11601</v>
      </c>
      <c s="35" t="s">
        <v>5</v>
      </c>
      <c s="6" t="s">
        <v>11602</v>
      </c>
      <c s="36" t="s">
        <v>163</v>
      </c>
      <c s="37">
        <v>3362</v>
      </c>
      <c s="36">
        <v>0</v>
      </c>
      <c s="36">
        <f>ROUND(G476*H476,6)</f>
      </c>
      <c r="L476" s="38">
        <v>0</v>
      </c>
      <c s="32">
        <f>ROUND(ROUND(L476,2)*ROUND(G476,3),2)</f>
      </c>
      <c s="36" t="s">
        <v>8172</v>
      </c>
      <c>
        <f>(M476*21)/100</f>
      </c>
      <c t="s">
        <v>27</v>
      </c>
    </row>
    <row r="477" spans="1:5" ht="51">
      <c r="A477" s="35" t="s">
        <v>54</v>
      </c>
      <c r="E477" s="39" t="s">
        <v>11603</v>
      </c>
    </row>
    <row r="478" spans="1:5" ht="12.75">
      <c r="A478" s="35" t="s">
        <v>56</v>
      </c>
      <c r="E478" s="40" t="s">
        <v>5</v>
      </c>
    </row>
    <row r="479" spans="1:5" ht="12.75">
      <c r="A479" t="s">
        <v>58</v>
      </c>
      <c r="E479" s="39" t="s">
        <v>5</v>
      </c>
    </row>
    <row r="480" spans="1:16" ht="12.75">
      <c r="A480" t="s">
        <v>48</v>
      </c>
      <c s="34" t="s">
        <v>3824</v>
      </c>
      <c s="34" t="s">
        <v>11604</v>
      </c>
      <c s="35" t="s">
        <v>5</v>
      </c>
      <c s="6" t="s">
        <v>11605</v>
      </c>
      <c s="36" t="s">
        <v>163</v>
      </c>
      <c s="37">
        <v>852</v>
      </c>
      <c s="36">
        <v>0</v>
      </c>
      <c s="36">
        <f>ROUND(G480*H480,6)</f>
      </c>
      <c r="L480" s="38">
        <v>0</v>
      </c>
      <c s="32">
        <f>ROUND(ROUND(L480,2)*ROUND(G480,3),2)</f>
      </c>
      <c s="36" t="s">
        <v>8172</v>
      </c>
      <c>
        <f>(M480*21)/100</f>
      </c>
      <c t="s">
        <v>27</v>
      </c>
    </row>
    <row r="481" spans="1:5" ht="51">
      <c r="A481" s="35" t="s">
        <v>54</v>
      </c>
      <c r="E481" s="39" t="s">
        <v>11606</v>
      </c>
    </row>
    <row r="482" spans="1:5" ht="12.75">
      <c r="A482" s="35" t="s">
        <v>56</v>
      </c>
      <c r="E482" s="40" t="s">
        <v>5</v>
      </c>
    </row>
    <row r="483" spans="1:5" ht="12.75">
      <c r="A483" t="s">
        <v>58</v>
      </c>
      <c r="E483" s="39" t="s">
        <v>5</v>
      </c>
    </row>
    <row r="484" spans="1:16" ht="12.75">
      <c r="A484" t="s">
        <v>48</v>
      </c>
      <c s="34" t="s">
        <v>3828</v>
      </c>
      <c s="34" t="s">
        <v>11607</v>
      </c>
      <c s="35" t="s">
        <v>5</v>
      </c>
      <c s="6" t="s">
        <v>11608</v>
      </c>
      <c s="36" t="s">
        <v>163</v>
      </c>
      <c s="37">
        <v>236</v>
      </c>
      <c s="36">
        <v>0</v>
      </c>
      <c s="36">
        <f>ROUND(G484*H484,6)</f>
      </c>
      <c r="L484" s="38">
        <v>0</v>
      </c>
      <c s="32">
        <f>ROUND(ROUND(L484,2)*ROUND(G484,3),2)</f>
      </c>
      <c s="36" t="s">
        <v>8172</v>
      </c>
      <c>
        <f>(M484*21)/100</f>
      </c>
      <c t="s">
        <v>27</v>
      </c>
    </row>
    <row r="485" spans="1:5" ht="51">
      <c r="A485" s="35" t="s">
        <v>54</v>
      </c>
      <c r="E485" s="39" t="s">
        <v>11609</v>
      </c>
    </row>
    <row r="486" spans="1:5" ht="12.75">
      <c r="A486" s="35" t="s">
        <v>56</v>
      </c>
      <c r="E486" s="40" t="s">
        <v>5</v>
      </c>
    </row>
    <row r="487" spans="1:5" ht="12.75">
      <c r="A487" t="s">
        <v>58</v>
      </c>
      <c r="E487" s="39" t="s">
        <v>5</v>
      </c>
    </row>
    <row r="488" spans="1:16" ht="25.5">
      <c r="A488" t="s">
        <v>48</v>
      </c>
      <c s="34" t="s">
        <v>3832</v>
      </c>
      <c s="34" t="s">
        <v>11610</v>
      </c>
      <c s="35" t="s">
        <v>5</v>
      </c>
      <c s="6" t="s">
        <v>11611</v>
      </c>
      <c s="36" t="s">
        <v>163</v>
      </c>
      <c s="37">
        <v>778</v>
      </c>
      <c s="36">
        <v>0</v>
      </c>
      <c s="36">
        <f>ROUND(G488*H488,6)</f>
      </c>
      <c r="L488" s="38">
        <v>0</v>
      </c>
      <c s="32">
        <f>ROUND(ROUND(L488,2)*ROUND(G488,3),2)</f>
      </c>
      <c s="36" t="s">
        <v>8175</v>
      </c>
      <c>
        <f>(M488*21)/100</f>
      </c>
      <c t="s">
        <v>27</v>
      </c>
    </row>
    <row r="489" spans="1:5" ht="102">
      <c r="A489" s="35" t="s">
        <v>54</v>
      </c>
      <c r="E489" s="39" t="s">
        <v>11612</v>
      </c>
    </row>
    <row r="490" spans="1:5" ht="12.75">
      <c r="A490" s="35" t="s">
        <v>56</v>
      </c>
      <c r="E490" s="40" t="s">
        <v>5</v>
      </c>
    </row>
    <row r="491" spans="1:5" ht="12.75">
      <c r="A491" t="s">
        <v>58</v>
      </c>
      <c r="E491" s="39" t="s">
        <v>5</v>
      </c>
    </row>
    <row r="492" spans="1:16" ht="12.75">
      <c r="A492" t="s">
        <v>48</v>
      </c>
      <c s="34" t="s">
        <v>3835</v>
      </c>
      <c s="34" t="s">
        <v>11613</v>
      </c>
      <c s="35" t="s">
        <v>5</v>
      </c>
      <c s="6" t="s">
        <v>11614</v>
      </c>
      <c s="36" t="s">
        <v>163</v>
      </c>
      <c s="37">
        <v>1</v>
      </c>
      <c s="36">
        <v>0</v>
      </c>
      <c s="36">
        <f>ROUND(G492*H492,6)</f>
      </c>
      <c r="L492" s="38">
        <v>0</v>
      </c>
      <c s="32">
        <f>ROUND(ROUND(L492,2)*ROUND(G492,3),2)</f>
      </c>
      <c s="36" t="s">
        <v>8172</v>
      </c>
      <c>
        <f>(M492*21)/100</f>
      </c>
      <c t="s">
        <v>27</v>
      </c>
    </row>
    <row r="493" spans="1:5" ht="51">
      <c r="A493" s="35" t="s">
        <v>54</v>
      </c>
      <c r="E493" s="39" t="s">
        <v>11615</v>
      </c>
    </row>
    <row r="494" spans="1:5" ht="12.75">
      <c r="A494" s="35" t="s">
        <v>56</v>
      </c>
      <c r="E494" s="40" t="s">
        <v>5</v>
      </c>
    </row>
    <row r="495" spans="1:5" ht="12.75">
      <c r="A495" t="s">
        <v>58</v>
      </c>
      <c r="E495" s="39" t="s">
        <v>5</v>
      </c>
    </row>
    <row r="496" spans="1:16" ht="12.75">
      <c r="A496" t="s">
        <v>48</v>
      </c>
      <c s="34" t="s">
        <v>3839</v>
      </c>
      <c s="34" t="s">
        <v>11616</v>
      </c>
      <c s="35" t="s">
        <v>5</v>
      </c>
      <c s="6" t="s">
        <v>11617</v>
      </c>
      <c s="36" t="s">
        <v>163</v>
      </c>
      <c s="37">
        <v>1</v>
      </c>
      <c s="36">
        <v>0</v>
      </c>
      <c s="36">
        <f>ROUND(G496*H496,6)</f>
      </c>
      <c r="L496" s="38">
        <v>0</v>
      </c>
      <c s="32">
        <f>ROUND(ROUND(L496,2)*ROUND(G496,3),2)</f>
      </c>
      <c s="36" t="s">
        <v>8172</v>
      </c>
      <c>
        <f>(M496*21)/100</f>
      </c>
      <c t="s">
        <v>27</v>
      </c>
    </row>
    <row r="497" spans="1:5" ht="51">
      <c r="A497" s="35" t="s">
        <v>54</v>
      </c>
      <c r="E497" s="39" t="s">
        <v>11618</v>
      </c>
    </row>
    <row r="498" spans="1:5" ht="12.75">
      <c r="A498" s="35" t="s">
        <v>56</v>
      </c>
      <c r="E498" s="40" t="s">
        <v>5</v>
      </c>
    </row>
    <row r="499" spans="1:5" ht="12.75">
      <c r="A499" t="s">
        <v>58</v>
      </c>
      <c r="E499" s="39" t="s">
        <v>5</v>
      </c>
    </row>
    <row r="500" spans="1:16" ht="12.75">
      <c r="A500" t="s">
        <v>48</v>
      </c>
      <c s="34" t="s">
        <v>3843</v>
      </c>
      <c s="34" t="s">
        <v>11619</v>
      </c>
      <c s="35" t="s">
        <v>5</v>
      </c>
      <c s="6" t="s">
        <v>11620</v>
      </c>
      <c s="36" t="s">
        <v>163</v>
      </c>
      <c s="37">
        <v>199</v>
      </c>
      <c s="36">
        <v>0</v>
      </c>
      <c s="36">
        <f>ROUND(G500*H500,6)</f>
      </c>
      <c r="L500" s="38">
        <v>0</v>
      </c>
      <c s="32">
        <f>ROUND(ROUND(L500,2)*ROUND(G500,3),2)</f>
      </c>
      <c s="36" t="s">
        <v>8172</v>
      </c>
      <c>
        <f>(M500*21)/100</f>
      </c>
      <c t="s">
        <v>27</v>
      </c>
    </row>
    <row r="501" spans="1:5" ht="51">
      <c r="A501" s="35" t="s">
        <v>54</v>
      </c>
      <c r="E501" s="39" t="s">
        <v>11621</v>
      </c>
    </row>
    <row r="502" spans="1:5" ht="12.75">
      <c r="A502" s="35" t="s">
        <v>56</v>
      </c>
      <c r="E502" s="40" t="s">
        <v>5</v>
      </c>
    </row>
    <row r="503" spans="1:5" ht="12.75">
      <c r="A503" t="s">
        <v>58</v>
      </c>
      <c r="E503" s="39" t="s">
        <v>5</v>
      </c>
    </row>
    <row r="504" spans="1:16" ht="12.75">
      <c r="A504" t="s">
        <v>48</v>
      </c>
      <c s="34" t="s">
        <v>3847</v>
      </c>
      <c s="34" t="s">
        <v>11622</v>
      </c>
      <c s="35" t="s">
        <v>5</v>
      </c>
      <c s="6" t="s">
        <v>11623</v>
      </c>
      <c s="36" t="s">
        <v>163</v>
      </c>
      <c s="37">
        <v>119</v>
      </c>
      <c s="36">
        <v>0</v>
      </c>
      <c s="36">
        <f>ROUND(G504*H504,6)</f>
      </c>
      <c r="L504" s="38">
        <v>0</v>
      </c>
      <c s="32">
        <f>ROUND(ROUND(L504,2)*ROUND(G504,3),2)</f>
      </c>
      <c s="36" t="s">
        <v>8172</v>
      </c>
      <c>
        <f>(M504*21)/100</f>
      </c>
      <c t="s">
        <v>27</v>
      </c>
    </row>
    <row r="505" spans="1:5" ht="51">
      <c r="A505" s="35" t="s">
        <v>54</v>
      </c>
      <c r="E505" s="39" t="s">
        <v>11624</v>
      </c>
    </row>
    <row r="506" spans="1:5" ht="12.75">
      <c r="A506" s="35" t="s">
        <v>56</v>
      </c>
      <c r="E506" s="40" t="s">
        <v>5</v>
      </c>
    </row>
    <row r="507" spans="1:5" ht="12.75">
      <c r="A507" t="s">
        <v>58</v>
      </c>
      <c r="E507" s="39" t="s">
        <v>5</v>
      </c>
    </row>
    <row r="508" spans="1:16" ht="12.75">
      <c r="A508" t="s">
        <v>48</v>
      </c>
      <c s="34" t="s">
        <v>3851</v>
      </c>
      <c s="34" t="s">
        <v>11625</v>
      </c>
      <c s="35" t="s">
        <v>5</v>
      </c>
      <c s="6" t="s">
        <v>11626</v>
      </c>
      <c s="36" t="s">
        <v>163</v>
      </c>
      <c s="37">
        <v>133</v>
      </c>
      <c s="36">
        <v>0</v>
      </c>
      <c s="36">
        <f>ROUND(G508*H508,6)</f>
      </c>
      <c r="L508" s="38">
        <v>0</v>
      </c>
      <c s="32">
        <f>ROUND(ROUND(L508,2)*ROUND(G508,3),2)</f>
      </c>
      <c s="36" t="s">
        <v>8172</v>
      </c>
      <c>
        <f>(M508*21)/100</f>
      </c>
      <c t="s">
        <v>27</v>
      </c>
    </row>
    <row r="509" spans="1:5" ht="51">
      <c r="A509" s="35" t="s">
        <v>54</v>
      </c>
      <c r="E509" s="39" t="s">
        <v>11627</v>
      </c>
    </row>
    <row r="510" spans="1:5" ht="12.75">
      <c r="A510" s="35" t="s">
        <v>56</v>
      </c>
      <c r="E510" s="40" t="s">
        <v>5</v>
      </c>
    </row>
    <row r="511" spans="1:5" ht="12.75">
      <c r="A511" t="s">
        <v>58</v>
      </c>
      <c r="E511" s="39" t="s">
        <v>5</v>
      </c>
    </row>
    <row r="512" spans="1:16" ht="12.75">
      <c r="A512" t="s">
        <v>48</v>
      </c>
      <c s="34" t="s">
        <v>3855</v>
      </c>
      <c s="34" t="s">
        <v>11628</v>
      </c>
      <c s="35" t="s">
        <v>5</v>
      </c>
      <c s="6" t="s">
        <v>11629</v>
      </c>
      <c s="36" t="s">
        <v>163</v>
      </c>
      <c s="37">
        <v>544</v>
      </c>
      <c s="36">
        <v>0</v>
      </c>
      <c s="36">
        <f>ROUND(G512*H512,6)</f>
      </c>
      <c r="L512" s="38">
        <v>0</v>
      </c>
      <c s="32">
        <f>ROUND(ROUND(L512,2)*ROUND(G512,3),2)</f>
      </c>
      <c s="36" t="s">
        <v>8172</v>
      </c>
      <c>
        <f>(M512*21)/100</f>
      </c>
      <c t="s">
        <v>27</v>
      </c>
    </row>
    <row r="513" spans="1:5" ht="38.25">
      <c r="A513" s="35" t="s">
        <v>54</v>
      </c>
      <c r="E513" s="39" t="s">
        <v>11630</v>
      </c>
    </row>
    <row r="514" spans="1:5" ht="12.75">
      <c r="A514" s="35" t="s">
        <v>56</v>
      </c>
      <c r="E514" s="40" t="s">
        <v>5</v>
      </c>
    </row>
    <row r="515" spans="1:5" ht="12.75">
      <c r="A515" t="s">
        <v>58</v>
      </c>
      <c r="E515" s="39" t="s">
        <v>5</v>
      </c>
    </row>
    <row r="516" spans="1:16" ht="12.75">
      <c r="A516" t="s">
        <v>48</v>
      </c>
      <c s="34" t="s">
        <v>3860</v>
      </c>
      <c s="34" t="s">
        <v>11631</v>
      </c>
      <c s="35" t="s">
        <v>5</v>
      </c>
      <c s="6" t="s">
        <v>11632</v>
      </c>
      <c s="36" t="s">
        <v>163</v>
      </c>
      <c s="37">
        <v>208</v>
      </c>
      <c s="36">
        <v>0</v>
      </c>
      <c s="36">
        <f>ROUND(G516*H516,6)</f>
      </c>
      <c r="L516" s="38">
        <v>0</v>
      </c>
      <c s="32">
        <f>ROUND(ROUND(L516,2)*ROUND(G516,3),2)</f>
      </c>
      <c s="36" t="s">
        <v>8172</v>
      </c>
      <c>
        <f>(M516*21)/100</f>
      </c>
      <c t="s">
        <v>27</v>
      </c>
    </row>
    <row r="517" spans="1:5" ht="38.25">
      <c r="A517" s="35" t="s">
        <v>54</v>
      </c>
      <c r="E517" s="39" t="s">
        <v>11633</v>
      </c>
    </row>
    <row r="518" spans="1:5" ht="12.75">
      <c r="A518" s="35" t="s">
        <v>56</v>
      </c>
      <c r="E518" s="40" t="s">
        <v>5</v>
      </c>
    </row>
    <row r="519" spans="1:5" ht="12.75">
      <c r="A519" t="s">
        <v>58</v>
      </c>
      <c r="E519" s="39" t="s">
        <v>5</v>
      </c>
    </row>
    <row r="520" spans="1:16" ht="12.75">
      <c r="A520" t="s">
        <v>48</v>
      </c>
      <c s="34" t="s">
        <v>3864</v>
      </c>
      <c s="34" t="s">
        <v>11634</v>
      </c>
      <c s="35" t="s">
        <v>5</v>
      </c>
      <c s="6" t="s">
        <v>11635</v>
      </c>
      <c s="36" t="s">
        <v>163</v>
      </c>
      <c s="37">
        <v>122</v>
      </c>
      <c s="36">
        <v>0</v>
      </c>
      <c s="36">
        <f>ROUND(G520*H520,6)</f>
      </c>
      <c r="L520" s="38">
        <v>0</v>
      </c>
      <c s="32">
        <f>ROUND(ROUND(L520,2)*ROUND(G520,3),2)</f>
      </c>
      <c s="36" t="s">
        <v>8172</v>
      </c>
      <c>
        <f>(M520*21)/100</f>
      </c>
      <c t="s">
        <v>27</v>
      </c>
    </row>
    <row r="521" spans="1:5" ht="38.25">
      <c r="A521" s="35" t="s">
        <v>54</v>
      </c>
      <c r="E521" s="39" t="s">
        <v>11636</v>
      </c>
    </row>
    <row r="522" spans="1:5" ht="12.75">
      <c r="A522" s="35" t="s">
        <v>56</v>
      </c>
      <c r="E522" s="40" t="s">
        <v>5</v>
      </c>
    </row>
    <row r="523" spans="1:5" ht="12.75">
      <c r="A523" t="s">
        <v>58</v>
      </c>
      <c r="E523" s="39" t="s">
        <v>5</v>
      </c>
    </row>
    <row r="524" spans="1:16" ht="12.75">
      <c r="A524" t="s">
        <v>48</v>
      </c>
      <c s="34" t="s">
        <v>3868</v>
      </c>
      <c s="34" t="s">
        <v>11637</v>
      </c>
      <c s="35" t="s">
        <v>5</v>
      </c>
      <c s="6" t="s">
        <v>11638</v>
      </c>
      <c s="36" t="s">
        <v>163</v>
      </c>
      <c s="37">
        <v>14</v>
      </c>
      <c s="36">
        <v>0</v>
      </c>
      <c s="36">
        <f>ROUND(G524*H524,6)</f>
      </c>
      <c r="L524" s="38">
        <v>0</v>
      </c>
      <c s="32">
        <f>ROUND(ROUND(L524,2)*ROUND(G524,3),2)</f>
      </c>
      <c s="36" t="s">
        <v>8172</v>
      </c>
      <c>
        <f>(M524*21)/100</f>
      </c>
      <c t="s">
        <v>27</v>
      </c>
    </row>
    <row r="525" spans="1:5" ht="38.25">
      <c r="A525" s="35" t="s">
        <v>54</v>
      </c>
      <c r="E525" s="39" t="s">
        <v>11639</v>
      </c>
    </row>
    <row r="526" spans="1:5" ht="12.75">
      <c r="A526" s="35" t="s">
        <v>56</v>
      </c>
      <c r="E526" s="40" t="s">
        <v>5</v>
      </c>
    </row>
    <row r="527" spans="1:5" ht="12.75">
      <c r="A527" t="s">
        <v>58</v>
      </c>
      <c r="E527" s="39" t="s">
        <v>5</v>
      </c>
    </row>
    <row r="528" spans="1:16" ht="12.75">
      <c r="A528" t="s">
        <v>48</v>
      </c>
      <c s="34" t="s">
        <v>3872</v>
      </c>
      <c s="34" t="s">
        <v>11640</v>
      </c>
      <c s="35" t="s">
        <v>5</v>
      </c>
      <c s="6" t="s">
        <v>11641</v>
      </c>
      <c s="36" t="s">
        <v>163</v>
      </c>
      <c s="37">
        <v>19</v>
      </c>
      <c s="36">
        <v>0</v>
      </c>
      <c s="36">
        <f>ROUND(G528*H528,6)</f>
      </c>
      <c r="L528" s="38">
        <v>0</v>
      </c>
      <c s="32">
        <f>ROUND(ROUND(L528,2)*ROUND(G528,3),2)</f>
      </c>
      <c s="36" t="s">
        <v>8172</v>
      </c>
      <c>
        <f>(M528*21)/100</f>
      </c>
      <c t="s">
        <v>27</v>
      </c>
    </row>
    <row r="529" spans="1:5" ht="38.25">
      <c r="A529" s="35" t="s">
        <v>54</v>
      </c>
      <c r="E529" s="39" t="s">
        <v>11642</v>
      </c>
    </row>
    <row r="530" spans="1:5" ht="12.75">
      <c r="A530" s="35" t="s">
        <v>56</v>
      </c>
      <c r="E530" s="40" t="s">
        <v>5</v>
      </c>
    </row>
    <row r="531" spans="1:5" ht="12.75">
      <c r="A531" t="s">
        <v>58</v>
      </c>
      <c r="E531" s="39" t="s">
        <v>5</v>
      </c>
    </row>
    <row r="532" spans="1:16" ht="25.5">
      <c r="A532" t="s">
        <v>48</v>
      </c>
      <c s="34" t="s">
        <v>3876</v>
      </c>
      <c s="34" t="s">
        <v>11643</v>
      </c>
      <c s="35" t="s">
        <v>5</v>
      </c>
      <c s="6" t="s">
        <v>11644</v>
      </c>
      <c s="36" t="s">
        <v>52</v>
      </c>
      <c s="37">
        <v>20</v>
      </c>
      <c s="36">
        <v>0</v>
      </c>
      <c s="36">
        <f>ROUND(G532*H532,6)</f>
      </c>
      <c r="L532" s="38">
        <v>0</v>
      </c>
      <c s="32">
        <f>ROUND(ROUND(L532,2)*ROUND(G532,3),2)</f>
      </c>
      <c s="36" t="s">
        <v>8175</v>
      </c>
      <c>
        <f>(M532*21)/100</f>
      </c>
      <c t="s">
        <v>27</v>
      </c>
    </row>
    <row r="533" spans="1:5" ht="114.75">
      <c r="A533" s="35" t="s">
        <v>54</v>
      </c>
      <c r="E533" s="39" t="s">
        <v>11645</v>
      </c>
    </row>
    <row r="534" spans="1:5" ht="12.75">
      <c r="A534" s="35" t="s">
        <v>56</v>
      </c>
      <c r="E534" s="40" t="s">
        <v>5</v>
      </c>
    </row>
    <row r="535" spans="1:5" ht="12.75">
      <c r="A535" t="s">
        <v>58</v>
      </c>
      <c r="E535" s="39" t="s">
        <v>5</v>
      </c>
    </row>
    <row r="536" spans="1:16" ht="25.5">
      <c r="A536" t="s">
        <v>48</v>
      </c>
      <c s="34" t="s">
        <v>3880</v>
      </c>
      <c s="34" t="s">
        <v>11646</v>
      </c>
      <c s="35" t="s">
        <v>5</v>
      </c>
      <c s="6" t="s">
        <v>11647</v>
      </c>
      <c s="36" t="s">
        <v>52</v>
      </c>
      <c s="37">
        <v>6</v>
      </c>
      <c s="36">
        <v>0</v>
      </c>
      <c s="36">
        <f>ROUND(G536*H536,6)</f>
      </c>
      <c r="L536" s="38">
        <v>0</v>
      </c>
      <c s="32">
        <f>ROUND(ROUND(L536,2)*ROUND(G536,3),2)</f>
      </c>
      <c s="36" t="s">
        <v>8175</v>
      </c>
      <c>
        <f>(M536*21)/100</f>
      </c>
      <c t="s">
        <v>27</v>
      </c>
    </row>
    <row r="537" spans="1:5" ht="114.75">
      <c r="A537" s="35" t="s">
        <v>54</v>
      </c>
      <c r="E537" s="39" t="s">
        <v>11648</v>
      </c>
    </row>
    <row r="538" spans="1:5" ht="12.75">
      <c r="A538" s="35" t="s">
        <v>56</v>
      </c>
      <c r="E538" s="40" t="s">
        <v>5</v>
      </c>
    </row>
    <row r="539" spans="1:5" ht="12.75">
      <c r="A539" t="s">
        <v>58</v>
      </c>
      <c r="E539" s="39" t="s">
        <v>5</v>
      </c>
    </row>
    <row r="540" spans="1:16" ht="25.5">
      <c r="A540" t="s">
        <v>48</v>
      </c>
      <c s="34" t="s">
        <v>3884</v>
      </c>
      <c s="34" t="s">
        <v>11649</v>
      </c>
      <c s="35" t="s">
        <v>5</v>
      </c>
      <c s="6" t="s">
        <v>11650</v>
      </c>
      <c s="36" t="s">
        <v>52</v>
      </c>
      <c s="37">
        <v>4</v>
      </c>
      <c s="36">
        <v>0</v>
      </c>
      <c s="36">
        <f>ROUND(G540*H540,6)</f>
      </c>
      <c r="L540" s="38">
        <v>0</v>
      </c>
      <c s="32">
        <f>ROUND(ROUND(L540,2)*ROUND(G540,3),2)</f>
      </c>
      <c s="36" t="s">
        <v>8175</v>
      </c>
      <c>
        <f>(M540*21)/100</f>
      </c>
      <c t="s">
        <v>27</v>
      </c>
    </row>
    <row r="541" spans="1:5" ht="114.75">
      <c r="A541" s="35" t="s">
        <v>54</v>
      </c>
      <c r="E541" s="39" t="s">
        <v>11651</v>
      </c>
    </row>
    <row r="542" spans="1:5" ht="12.75">
      <c r="A542" s="35" t="s">
        <v>56</v>
      </c>
      <c r="E542" s="40" t="s">
        <v>5</v>
      </c>
    </row>
    <row r="543" spans="1:5" ht="12.75">
      <c r="A543" t="s">
        <v>58</v>
      </c>
      <c r="E543" s="39" t="s">
        <v>5</v>
      </c>
    </row>
    <row r="544" spans="1:16" ht="25.5">
      <c r="A544" t="s">
        <v>48</v>
      </c>
      <c s="34" t="s">
        <v>3888</v>
      </c>
      <c s="34" t="s">
        <v>11652</v>
      </c>
      <c s="35" t="s">
        <v>5</v>
      </c>
      <c s="6" t="s">
        <v>11653</v>
      </c>
      <c s="36" t="s">
        <v>52</v>
      </c>
      <c s="37">
        <v>14</v>
      </c>
      <c s="36">
        <v>0</v>
      </c>
      <c s="36">
        <f>ROUND(G544*H544,6)</f>
      </c>
      <c r="L544" s="38">
        <v>0</v>
      </c>
      <c s="32">
        <f>ROUND(ROUND(L544,2)*ROUND(G544,3),2)</f>
      </c>
      <c s="36" t="s">
        <v>8175</v>
      </c>
      <c>
        <f>(M544*21)/100</f>
      </c>
      <c t="s">
        <v>27</v>
      </c>
    </row>
    <row r="545" spans="1:5" ht="114.75">
      <c r="A545" s="35" t="s">
        <v>54</v>
      </c>
      <c r="E545" s="39" t="s">
        <v>11654</v>
      </c>
    </row>
    <row r="546" spans="1:5" ht="12.75">
      <c r="A546" s="35" t="s">
        <v>56</v>
      </c>
      <c r="E546" s="40" t="s">
        <v>5</v>
      </c>
    </row>
    <row r="547" spans="1:5" ht="12.75">
      <c r="A547" t="s">
        <v>58</v>
      </c>
      <c r="E547" s="39" t="s">
        <v>5</v>
      </c>
    </row>
    <row r="548" spans="1:16" ht="25.5">
      <c r="A548" t="s">
        <v>48</v>
      </c>
      <c s="34" t="s">
        <v>3892</v>
      </c>
      <c s="34" t="s">
        <v>11655</v>
      </c>
      <c s="35" t="s">
        <v>5</v>
      </c>
      <c s="6" t="s">
        <v>11656</v>
      </c>
      <c s="36" t="s">
        <v>52</v>
      </c>
      <c s="37">
        <v>2</v>
      </c>
      <c s="36">
        <v>0</v>
      </c>
      <c s="36">
        <f>ROUND(G548*H548,6)</f>
      </c>
      <c r="L548" s="38">
        <v>0</v>
      </c>
      <c s="32">
        <f>ROUND(ROUND(L548,2)*ROUND(G548,3),2)</f>
      </c>
      <c s="36" t="s">
        <v>8175</v>
      </c>
      <c>
        <f>(M548*21)/100</f>
      </c>
      <c t="s">
        <v>27</v>
      </c>
    </row>
    <row r="549" spans="1:5" ht="114.75">
      <c r="A549" s="35" t="s">
        <v>54</v>
      </c>
      <c r="E549" s="39" t="s">
        <v>11657</v>
      </c>
    </row>
    <row r="550" spans="1:5" ht="12.75">
      <c r="A550" s="35" t="s">
        <v>56</v>
      </c>
      <c r="E550" s="40" t="s">
        <v>5</v>
      </c>
    </row>
    <row r="551" spans="1:5" ht="12.75">
      <c r="A551" t="s">
        <v>58</v>
      </c>
      <c r="E551" s="39" t="s">
        <v>5</v>
      </c>
    </row>
    <row r="552" spans="1:16" ht="25.5">
      <c r="A552" t="s">
        <v>48</v>
      </c>
      <c s="34" t="s">
        <v>3896</v>
      </c>
      <c s="34" t="s">
        <v>11658</v>
      </c>
      <c s="35" t="s">
        <v>5</v>
      </c>
      <c s="6" t="s">
        <v>11659</v>
      </c>
      <c s="36" t="s">
        <v>52</v>
      </c>
      <c s="37">
        <v>30</v>
      </c>
      <c s="36">
        <v>0</v>
      </c>
      <c s="36">
        <f>ROUND(G552*H552,6)</f>
      </c>
      <c r="L552" s="38">
        <v>0</v>
      </c>
      <c s="32">
        <f>ROUND(ROUND(L552,2)*ROUND(G552,3),2)</f>
      </c>
      <c s="36" t="s">
        <v>8175</v>
      </c>
      <c>
        <f>(M552*21)/100</f>
      </c>
      <c t="s">
        <v>27</v>
      </c>
    </row>
    <row r="553" spans="1:5" ht="114.75">
      <c r="A553" s="35" t="s">
        <v>54</v>
      </c>
      <c r="E553" s="39" t="s">
        <v>11660</v>
      </c>
    </row>
    <row r="554" spans="1:5" ht="12.75">
      <c r="A554" s="35" t="s">
        <v>56</v>
      </c>
      <c r="E554" s="40" t="s">
        <v>5</v>
      </c>
    </row>
    <row r="555" spans="1:5" ht="12.75">
      <c r="A555" t="s">
        <v>58</v>
      </c>
      <c r="E555" s="39" t="s">
        <v>5</v>
      </c>
    </row>
    <row r="556" spans="1:16" ht="25.5">
      <c r="A556" t="s">
        <v>48</v>
      </c>
      <c s="34" t="s">
        <v>3900</v>
      </c>
      <c s="34" t="s">
        <v>11661</v>
      </c>
      <c s="35" t="s">
        <v>5</v>
      </c>
      <c s="6" t="s">
        <v>11662</v>
      </c>
      <c s="36" t="s">
        <v>52</v>
      </c>
      <c s="37">
        <v>20</v>
      </c>
      <c s="36">
        <v>0</v>
      </c>
      <c s="36">
        <f>ROUND(G556*H556,6)</f>
      </c>
      <c r="L556" s="38">
        <v>0</v>
      </c>
      <c s="32">
        <f>ROUND(ROUND(L556,2)*ROUND(G556,3),2)</f>
      </c>
      <c s="36" t="s">
        <v>8175</v>
      </c>
      <c>
        <f>(M556*21)/100</f>
      </c>
      <c t="s">
        <v>27</v>
      </c>
    </row>
    <row r="557" spans="1:5" ht="114.75">
      <c r="A557" s="35" t="s">
        <v>54</v>
      </c>
      <c r="E557" s="39" t="s">
        <v>11663</v>
      </c>
    </row>
    <row r="558" spans="1:5" ht="12.75">
      <c r="A558" s="35" t="s">
        <v>56</v>
      </c>
      <c r="E558" s="40" t="s">
        <v>5</v>
      </c>
    </row>
    <row r="559" spans="1:5" ht="12.75">
      <c r="A559" t="s">
        <v>58</v>
      </c>
      <c r="E559" s="39" t="s">
        <v>5</v>
      </c>
    </row>
    <row r="560" spans="1:16" ht="25.5">
      <c r="A560" t="s">
        <v>48</v>
      </c>
      <c s="34" t="s">
        <v>3904</v>
      </c>
      <c s="34" t="s">
        <v>11664</v>
      </c>
      <c s="35" t="s">
        <v>5</v>
      </c>
      <c s="6" t="s">
        <v>11665</v>
      </c>
      <c s="36" t="s">
        <v>52</v>
      </c>
      <c s="37">
        <v>10</v>
      </c>
      <c s="36">
        <v>0</v>
      </c>
      <c s="36">
        <f>ROUND(G560*H560,6)</f>
      </c>
      <c r="L560" s="38">
        <v>0</v>
      </c>
      <c s="32">
        <f>ROUND(ROUND(L560,2)*ROUND(G560,3),2)</f>
      </c>
      <c s="36" t="s">
        <v>8175</v>
      </c>
      <c>
        <f>(M560*21)/100</f>
      </c>
      <c t="s">
        <v>27</v>
      </c>
    </row>
    <row r="561" spans="1:5" ht="114.75">
      <c r="A561" s="35" t="s">
        <v>54</v>
      </c>
      <c r="E561" s="39" t="s">
        <v>11666</v>
      </c>
    </row>
    <row r="562" spans="1:5" ht="12.75">
      <c r="A562" s="35" t="s">
        <v>56</v>
      </c>
      <c r="E562" s="40" t="s">
        <v>5</v>
      </c>
    </row>
    <row r="563" spans="1:5" ht="12.75">
      <c r="A563" t="s">
        <v>58</v>
      </c>
      <c r="E563" s="39" t="s">
        <v>5</v>
      </c>
    </row>
    <row r="564" spans="1:16" ht="25.5">
      <c r="A564" t="s">
        <v>48</v>
      </c>
      <c s="34" t="s">
        <v>3908</v>
      </c>
      <c s="34" t="s">
        <v>11667</v>
      </c>
      <c s="35" t="s">
        <v>5</v>
      </c>
      <c s="6" t="s">
        <v>11668</v>
      </c>
      <c s="36" t="s">
        <v>52</v>
      </c>
      <c s="37">
        <v>30</v>
      </c>
      <c s="36">
        <v>0</v>
      </c>
      <c s="36">
        <f>ROUND(G564*H564,6)</f>
      </c>
      <c r="L564" s="38">
        <v>0</v>
      </c>
      <c s="32">
        <f>ROUND(ROUND(L564,2)*ROUND(G564,3),2)</f>
      </c>
      <c s="36" t="s">
        <v>8175</v>
      </c>
      <c>
        <f>(M564*21)/100</f>
      </c>
      <c t="s">
        <v>27</v>
      </c>
    </row>
    <row r="565" spans="1:5" ht="114.75">
      <c r="A565" s="35" t="s">
        <v>54</v>
      </c>
      <c r="E565" s="39" t="s">
        <v>11669</v>
      </c>
    </row>
    <row r="566" spans="1:5" ht="12.75">
      <c r="A566" s="35" t="s">
        <v>56</v>
      </c>
      <c r="E566" s="40" t="s">
        <v>5</v>
      </c>
    </row>
    <row r="567" spans="1:5" ht="12.75">
      <c r="A567" t="s">
        <v>58</v>
      </c>
      <c r="E567" s="39" t="s">
        <v>5</v>
      </c>
    </row>
    <row r="568" spans="1:16" ht="25.5">
      <c r="A568" t="s">
        <v>48</v>
      </c>
      <c s="34" t="s">
        <v>3912</v>
      </c>
      <c s="34" t="s">
        <v>11670</v>
      </c>
      <c s="35" t="s">
        <v>5</v>
      </c>
      <c s="6" t="s">
        <v>11671</v>
      </c>
      <c s="36" t="s">
        <v>52</v>
      </c>
      <c s="37">
        <v>2</v>
      </c>
      <c s="36">
        <v>0</v>
      </c>
      <c s="36">
        <f>ROUND(G568*H568,6)</f>
      </c>
      <c r="L568" s="38">
        <v>0</v>
      </c>
      <c s="32">
        <f>ROUND(ROUND(L568,2)*ROUND(G568,3),2)</f>
      </c>
      <c s="36" t="s">
        <v>8175</v>
      </c>
      <c>
        <f>(M568*21)/100</f>
      </c>
      <c t="s">
        <v>27</v>
      </c>
    </row>
    <row r="569" spans="1:5" ht="114.75">
      <c r="A569" s="35" t="s">
        <v>54</v>
      </c>
      <c r="E569" s="39" t="s">
        <v>11672</v>
      </c>
    </row>
    <row r="570" spans="1:5" ht="12.75">
      <c r="A570" s="35" t="s">
        <v>56</v>
      </c>
      <c r="E570" s="40" t="s">
        <v>5</v>
      </c>
    </row>
    <row r="571" spans="1:5" ht="12.75">
      <c r="A571" t="s">
        <v>58</v>
      </c>
      <c r="E571" s="39" t="s">
        <v>5</v>
      </c>
    </row>
    <row r="572" spans="1:16" ht="25.5">
      <c r="A572" t="s">
        <v>48</v>
      </c>
      <c s="34" t="s">
        <v>3916</v>
      </c>
      <c s="34" t="s">
        <v>11673</v>
      </c>
      <c s="35" t="s">
        <v>5</v>
      </c>
      <c s="6" t="s">
        <v>11644</v>
      </c>
      <c s="36" t="s">
        <v>52</v>
      </c>
      <c s="37">
        <v>16</v>
      </c>
      <c s="36">
        <v>0</v>
      </c>
      <c s="36">
        <f>ROUND(G572*H572,6)</f>
      </c>
      <c r="L572" s="38">
        <v>0</v>
      </c>
      <c s="32">
        <f>ROUND(ROUND(L572,2)*ROUND(G572,3),2)</f>
      </c>
      <c s="36" t="s">
        <v>8175</v>
      </c>
      <c>
        <f>(M572*21)/100</f>
      </c>
      <c t="s">
        <v>27</v>
      </c>
    </row>
    <row r="573" spans="1:5" ht="114.75">
      <c r="A573" s="35" t="s">
        <v>54</v>
      </c>
      <c r="E573" s="39" t="s">
        <v>11674</v>
      </c>
    </row>
    <row r="574" spans="1:5" ht="12.75">
      <c r="A574" s="35" t="s">
        <v>56</v>
      </c>
      <c r="E574" s="40" t="s">
        <v>5</v>
      </c>
    </row>
    <row r="575" spans="1:5" ht="12.75">
      <c r="A575" t="s">
        <v>58</v>
      </c>
      <c r="E575" s="39" t="s">
        <v>5</v>
      </c>
    </row>
    <row r="576" spans="1:16" ht="25.5">
      <c r="A576" t="s">
        <v>48</v>
      </c>
      <c s="34" t="s">
        <v>3920</v>
      </c>
      <c s="34" t="s">
        <v>11675</v>
      </c>
      <c s="35" t="s">
        <v>5</v>
      </c>
      <c s="6" t="s">
        <v>11676</v>
      </c>
      <c s="36" t="s">
        <v>52</v>
      </c>
      <c s="37">
        <v>24</v>
      </c>
      <c s="36">
        <v>0</v>
      </c>
      <c s="36">
        <f>ROUND(G576*H576,6)</f>
      </c>
      <c r="L576" s="38">
        <v>0</v>
      </c>
      <c s="32">
        <f>ROUND(ROUND(L576,2)*ROUND(G576,3),2)</f>
      </c>
      <c s="36" t="s">
        <v>8175</v>
      </c>
      <c>
        <f>(M576*21)/100</f>
      </c>
      <c t="s">
        <v>27</v>
      </c>
    </row>
    <row r="577" spans="1:5" ht="114.75">
      <c r="A577" s="35" t="s">
        <v>54</v>
      </c>
      <c r="E577" s="39" t="s">
        <v>11677</v>
      </c>
    </row>
    <row r="578" spans="1:5" ht="12.75">
      <c r="A578" s="35" t="s">
        <v>56</v>
      </c>
      <c r="E578" s="40" t="s">
        <v>5</v>
      </c>
    </row>
    <row r="579" spans="1:5" ht="12.75">
      <c r="A579" t="s">
        <v>58</v>
      </c>
      <c r="E579" s="39" t="s">
        <v>5</v>
      </c>
    </row>
    <row r="580" spans="1:16" ht="25.5">
      <c r="A580" t="s">
        <v>48</v>
      </c>
      <c s="34" t="s">
        <v>3924</v>
      </c>
      <c s="34" t="s">
        <v>11678</v>
      </c>
      <c s="35" t="s">
        <v>5</v>
      </c>
      <c s="6" t="s">
        <v>11679</v>
      </c>
      <c s="36" t="s">
        <v>52</v>
      </c>
      <c s="37">
        <v>2</v>
      </c>
      <c s="36">
        <v>0</v>
      </c>
      <c s="36">
        <f>ROUND(G580*H580,6)</f>
      </c>
      <c r="L580" s="38">
        <v>0</v>
      </c>
      <c s="32">
        <f>ROUND(ROUND(L580,2)*ROUND(G580,3),2)</f>
      </c>
      <c s="36" t="s">
        <v>8175</v>
      </c>
      <c>
        <f>(M580*21)/100</f>
      </c>
      <c t="s">
        <v>27</v>
      </c>
    </row>
    <row r="581" spans="1:5" ht="114.75">
      <c r="A581" s="35" t="s">
        <v>54</v>
      </c>
      <c r="E581" s="39" t="s">
        <v>11680</v>
      </c>
    </row>
    <row r="582" spans="1:5" ht="12.75">
      <c r="A582" s="35" t="s">
        <v>56</v>
      </c>
      <c r="E582" s="40" t="s">
        <v>5</v>
      </c>
    </row>
    <row r="583" spans="1:5" ht="12.75">
      <c r="A583" t="s">
        <v>58</v>
      </c>
      <c r="E583" s="39" t="s">
        <v>5</v>
      </c>
    </row>
    <row r="584" spans="1:16" ht="25.5">
      <c r="A584" t="s">
        <v>48</v>
      </c>
      <c s="34" t="s">
        <v>3928</v>
      </c>
      <c s="34" t="s">
        <v>11681</v>
      </c>
      <c s="35" t="s">
        <v>5</v>
      </c>
      <c s="6" t="s">
        <v>11682</v>
      </c>
      <c s="36" t="s">
        <v>52</v>
      </c>
      <c s="37">
        <v>10</v>
      </c>
      <c s="36">
        <v>0</v>
      </c>
      <c s="36">
        <f>ROUND(G584*H584,6)</f>
      </c>
      <c r="L584" s="38">
        <v>0</v>
      </c>
      <c s="32">
        <f>ROUND(ROUND(L584,2)*ROUND(G584,3),2)</f>
      </c>
      <c s="36" t="s">
        <v>8175</v>
      </c>
      <c>
        <f>(M584*21)/100</f>
      </c>
      <c t="s">
        <v>27</v>
      </c>
    </row>
    <row r="585" spans="1:5" ht="114.75">
      <c r="A585" s="35" t="s">
        <v>54</v>
      </c>
      <c r="E585" s="39" t="s">
        <v>11683</v>
      </c>
    </row>
    <row r="586" spans="1:5" ht="12.75">
      <c r="A586" s="35" t="s">
        <v>56</v>
      </c>
      <c r="E586" s="40" t="s">
        <v>5</v>
      </c>
    </row>
    <row r="587" spans="1:5" ht="12.75">
      <c r="A587" t="s">
        <v>58</v>
      </c>
      <c r="E587" s="39" t="s">
        <v>5</v>
      </c>
    </row>
    <row r="588" spans="1:16" ht="25.5">
      <c r="A588" t="s">
        <v>48</v>
      </c>
      <c s="34" t="s">
        <v>3933</v>
      </c>
      <c s="34" t="s">
        <v>11684</v>
      </c>
      <c s="35" t="s">
        <v>5</v>
      </c>
      <c s="6" t="s">
        <v>11656</v>
      </c>
      <c s="36" t="s">
        <v>52</v>
      </c>
      <c s="37">
        <v>8</v>
      </c>
      <c s="36">
        <v>0</v>
      </c>
      <c s="36">
        <f>ROUND(G588*H588,6)</f>
      </c>
      <c r="L588" s="38">
        <v>0</v>
      </c>
      <c s="32">
        <f>ROUND(ROUND(L588,2)*ROUND(G588,3),2)</f>
      </c>
      <c s="36" t="s">
        <v>8175</v>
      </c>
      <c>
        <f>(M588*21)/100</f>
      </c>
      <c t="s">
        <v>27</v>
      </c>
    </row>
    <row r="589" spans="1:5" ht="114.75">
      <c r="A589" s="35" t="s">
        <v>54</v>
      </c>
      <c r="E589" s="39" t="s">
        <v>11685</v>
      </c>
    </row>
    <row r="590" spans="1:5" ht="12.75">
      <c r="A590" s="35" t="s">
        <v>56</v>
      </c>
      <c r="E590" s="40" t="s">
        <v>5</v>
      </c>
    </row>
    <row r="591" spans="1:5" ht="12.75">
      <c r="A591" t="s">
        <v>58</v>
      </c>
      <c r="E591" s="39" t="s">
        <v>5</v>
      </c>
    </row>
    <row r="592" spans="1:16" ht="25.5">
      <c r="A592" t="s">
        <v>48</v>
      </c>
      <c s="34" t="s">
        <v>3937</v>
      </c>
      <c s="34" t="s">
        <v>11686</v>
      </c>
      <c s="35" t="s">
        <v>5</v>
      </c>
      <c s="6" t="s">
        <v>11687</v>
      </c>
      <c s="36" t="s">
        <v>52</v>
      </c>
      <c s="37">
        <v>6</v>
      </c>
      <c s="36">
        <v>0</v>
      </c>
      <c s="36">
        <f>ROUND(G592*H592,6)</f>
      </c>
      <c r="L592" s="38">
        <v>0</v>
      </c>
      <c s="32">
        <f>ROUND(ROUND(L592,2)*ROUND(G592,3),2)</f>
      </c>
      <c s="36" t="s">
        <v>8175</v>
      </c>
      <c>
        <f>(M592*21)/100</f>
      </c>
      <c t="s">
        <v>27</v>
      </c>
    </row>
    <row r="593" spans="1:5" ht="114.75">
      <c r="A593" s="35" t="s">
        <v>54</v>
      </c>
      <c r="E593" s="39" t="s">
        <v>11688</v>
      </c>
    </row>
    <row r="594" spans="1:5" ht="12.75">
      <c r="A594" s="35" t="s">
        <v>56</v>
      </c>
      <c r="E594" s="40" t="s">
        <v>5</v>
      </c>
    </row>
    <row r="595" spans="1:5" ht="12.75">
      <c r="A595" t="s">
        <v>58</v>
      </c>
      <c r="E595" s="39" t="s">
        <v>5</v>
      </c>
    </row>
    <row r="596" spans="1:16" ht="25.5">
      <c r="A596" t="s">
        <v>48</v>
      </c>
      <c s="34" t="s">
        <v>3942</v>
      </c>
      <c s="34" t="s">
        <v>11689</v>
      </c>
      <c s="35" t="s">
        <v>5</v>
      </c>
      <c s="6" t="s">
        <v>11659</v>
      </c>
      <c s="36" t="s">
        <v>52</v>
      </c>
      <c s="37">
        <v>28</v>
      </c>
      <c s="36">
        <v>0</v>
      </c>
      <c s="36">
        <f>ROUND(G596*H596,6)</f>
      </c>
      <c r="L596" s="38">
        <v>0</v>
      </c>
      <c s="32">
        <f>ROUND(ROUND(L596,2)*ROUND(G596,3),2)</f>
      </c>
      <c s="36" t="s">
        <v>8175</v>
      </c>
      <c>
        <f>(M596*21)/100</f>
      </c>
      <c t="s">
        <v>27</v>
      </c>
    </row>
    <row r="597" spans="1:5" ht="114.75">
      <c r="A597" s="35" t="s">
        <v>54</v>
      </c>
      <c r="E597" s="39" t="s">
        <v>11690</v>
      </c>
    </row>
    <row r="598" spans="1:5" ht="12.75">
      <c r="A598" s="35" t="s">
        <v>56</v>
      </c>
      <c r="E598" s="40" t="s">
        <v>5</v>
      </c>
    </row>
    <row r="599" spans="1:5" ht="12.75">
      <c r="A599" t="s">
        <v>58</v>
      </c>
      <c r="E599" s="39" t="s">
        <v>5</v>
      </c>
    </row>
    <row r="600" spans="1:16" ht="25.5">
      <c r="A600" t="s">
        <v>48</v>
      </c>
      <c s="34" t="s">
        <v>3947</v>
      </c>
      <c s="34" t="s">
        <v>11691</v>
      </c>
      <c s="35" t="s">
        <v>5</v>
      </c>
      <c s="6" t="s">
        <v>11692</v>
      </c>
      <c s="36" t="s">
        <v>52</v>
      </c>
      <c s="37">
        <v>32</v>
      </c>
      <c s="36">
        <v>0</v>
      </c>
      <c s="36">
        <f>ROUND(G600*H600,6)</f>
      </c>
      <c r="L600" s="38">
        <v>0</v>
      </c>
      <c s="32">
        <f>ROUND(ROUND(L600,2)*ROUND(G600,3),2)</f>
      </c>
      <c s="36" t="s">
        <v>8175</v>
      </c>
      <c>
        <f>(M600*21)/100</f>
      </c>
      <c t="s">
        <v>27</v>
      </c>
    </row>
    <row r="601" spans="1:5" ht="114.75">
      <c r="A601" s="35" t="s">
        <v>54</v>
      </c>
      <c r="E601" s="39" t="s">
        <v>11693</v>
      </c>
    </row>
    <row r="602" spans="1:5" ht="25.5">
      <c r="A602" s="35" t="s">
        <v>56</v>
      </c>
      <c r="E602" s="40" t="s">
        <v>11694</v>
      </c>
    </row>
    <row r="603" spans="1:5" ht="12.75">
      <c r="A603" t="s">
        <v>58</v>
      </c>
      <c r="E603" s="39" t="s">
        <v>5</v>
      </c>
    </row>
    <row r="604" spans="1:16" ht="25.5">
      <c r="A604" t="s">
        <v>48</v>
      </c>
      <c s="34" t="s">
        <v>3951</v>
      </c>
      <c s="34" t="s">
        <v>11695</v>
      </c>
      <c s="35" t="s">
        <v>5</v>
      </c>
      <c s="6" t="s">
        <v>11696</v>
      </c>
      <c s="36" t="s">
        <v>52</v>
      </c>
      <c s="37">
        <v>4</v>
      </c>
      <c s="36">
        <v>0</v>
      </c>
      <c s="36">
        <f>ROUND(G604*H604,6)</f>
      </c>
      <c r="L604" s="38">
        <v>0</v>
      </c>
      <c s="32">
        <f>ROUND(ROUND(L604,2)*ROUND(G604,3),2)</f>
      </c>
      <c s="36" t="s">
        <v>8175</v>
      </c>
      <c>
        <f>(M604*21)/100</f>
      </c>
      <c t="s">
        <v>27</v>
      </c>
    </row>
    <row r="605" spans="1:5" ht="114.75">
      <c r="A605" s="35" t="s">
        <v>54</v>
      </c>
      <c r="E605" s="39" t="s">
        <v>11697</v>
      </c>
    </row>
    <row r="606" spans="1:5" ht="12.75">
      <c r="A606" s="35" t="s">
        <v>56</v>
      </c>
      <c r="E606" s="40" t="s">
        <v>5</v>
      </c>
    </row>
    <row r="607" spans="1:5" ht="12.75">
      <c r="A607" t="s">
        <v>58</v>
      </c>
      <c r="E607" s="39" t="s">
        <v>5</v>
      </c>
    </row>
    <row r="608" spans="1:16" ht="25.5">
      <c r="A608" t="s">
        <v>48</v>
      </c>
      <c s="34" t="s">
        <v>3955</v>
      </c>
      <c s="34" t="s">
        <v>11698</v>
      </c>
      <c s="35" t="s">
        <v>5</v>
      </c>
      <c s="6" t="s">
        <v>11668</v>
      </c>
      <c s="36" t="s">
        <v>52</v>
      </c>
      <c s="37">
        <v>42</v>
      </c>
      <c s="36">
        <v>0</v>
      </c>
      <c s="36">
        <f>ROUND(G608*H608,6)</f>
      </c>
      <c r="L608" s="38">
        <v>0</v>
      </c>
      <c s="32">
        <f>ROUND(ROUND(L608,2)*ROUND(G608,3),2)</f>
      </c>
      <c s="36" t="s">
        <v>8175</v>
      </c>
      <c>
        <f>(M608*21)/100</f>
      </c>
      <c t="s">
        <v>27</v>
      </c>
    </row>
    <row r="609" spans="1:5" ht="114.75">
      <c r="A609" s="35" t="s">
        <v>54</v>
      </c>
      <c r="E609" s="39" t="s">
        <v>11699</v>
      </c>
    </row>
    <row r="610" spans="1:5" ht="25.5">
      <c r="A610" s="35" t="s">
        <v>56</v>
      </c>
      <c r="E610" s="40" t="s">
        <v>11700</v>
      </c>
    </row>
    <row r="611" spans="1:5" ht="12.75">
      <c r="A611" t="s">
        <v>58</v>
      </c>
      <c r="E611" s="39" t="s">
        <v>5</v>
      </c>
    </row>
    <row r="612" spans="1:16" ht="25.5">
      <c r="A612" t="s">
        <v>48</v>
      </c>
      <c s="34" t="s">
        <v>3959</v>
      </c>
      <c s="34" t="s">
        <v>11701</v>
      </c>
      <c s="35" t="s">
        <v>5</v>
      </c>
      <c s="6" t="s">
        <v>11702</v>
      </c>
      <c s="36" t="s">
        <v>52</v>
      </c>
      <c s="37">
        <v>2</v>
      </c>
      <c s="36">
        <v>0</v>
      </c>
      <c s="36">
        <f>ROUND(G612*H612,6)</f>
      </c>
      <c r="L612" s="38">
        <v>0</v>
      </c>
      <c s="32">
        <f>ROUND(ROUND(L612,2)*ROUND(G612,3),2)</f>
      </c>
      <c s="36" t="s">
        <v>8175</v>
      </c>
      <c>
        <f>(M612*21)/100</f>
      </c>
      <c t="s">
        <v>27</v>
      </c>
    </row>
    <row r="613" spans="1:5" ht="127.5">
      <c r="A613" s="35" t="s">
        <v>54</v>
      </c>
      <c r="E613" s="39" t="s">
        <v>11703</v>
      </c>
    </row>
    <row r="614" spans="1:5" ht="12.75">
      <c r="A614" s="35" t="s">
        <v>56</v>
      </c>
      <c r="E614" s="40" t="s">
        <v>5</v>
      </c>
    </row>
    <row r="615" spans="1:5" ht="12.75">
      <c r="A615" t="s">
        <v>58</v>
      </c>
      <c r="E615" s="39" t="s">
        <v>5</v>
      </c>
    </row>
    <row r="616" spans="1:16" ht="25.5">
      <c r="A616" t="s">
        <v>48</v>
      </c>
      <c s="34" t="s">
        <v>3964</v>
      </c>
      <c s="34" t="s">
        <v>11704</v>
      </c>
      <c s="35" t="s">
        <v>5</v>
      </c>
      <c s="6" t="s">
        <v>11705</v>
      </c>
      <c s="36" t="s">
        <v>52</v>
      </c>
      <c s="37">
        <v>12</v>
      </c>
      <c s="36">
        <v>0</v>
      </c>
      <c s="36">
        <f>ROUND(G616*H616,6)</f>
      </c>
      <c r="L616" s="38">
        <v>0</v>
      </c>
      <c s="32">
        <f>ROUND(ROUND(L616,2)*ROUND(G616,3),2)</f>
      </c>
      <c s="36" t="s">
        <v>8175</v>
      </c>
      <c>
        <f>(M616*21)/100</f>
      </c>
      <c t="s">
        <v>27</v>
      </c>
    </row>
    <row r="617" spans="1:5" ht="127.5">
      <c r="A617" s="35" t="s">
        <v>54</v>
      </c>
      <c r="E617" s="39" t="s">
        <v>11706</v>
      </c>
    </row>
    <row r="618" spans="1:5" ht="12.75">
      <c r="A618" s="35" t="s">
        <v>56</v>
      </c>
      <c r="E618" s="40" t="s">
        <v>5</v>
      </c>
    </row>
    <row r="619" spans="1:5" ht="12.75">
      <c r="A619" t="s">
        <v>58</v>
      </c>
      <c r="E619" s="39" t="s">
        <v>5</v>
      </c>
    </row>
    <row r="620" spans="1:16" ht="25.5">
      <c r="A620" t="s">
        <v>48</v>
      </c>
      <c s="34" t="s">
        <v>3969</v>
      </c>
      <c s="34" t="s">
        <v>11707</v>
      </c>
      <c s="35" t="s">
        <v>5</v>
      </c>
      <c s="6" t="s">
        <v>11708</v>
      </c>
      <c s="36" t="s">
        <v>52</v>
      </c>
      <c s="37">
        <v>2</v>
      </c>
      <c s="36">
        <v>0</v>
      </c>
      <c s="36">
        <f>ROUND(G620*H620,6)</f>
      </c>
      <c r="L620" s="38">
        <v>0</v>
      </c>
      <c s="32">
        <f>ROUND(ROUND(L620,2)*ROUND(G620,3),2)</f>
      </c>
      <c s="36" t="s">
        <v>8175</v>
      </c>
      <c>
        <f>(M620*21)/100</f>
      </c>
      <c t="s">
        <v>27</v>
      </c>
    </row>
    <row r="621" spans="1:5" ht="127.5">
      <c r="A621" s="35" t="s">
        <v>54</v>
      </c>
      <c r="E621" s="39" t="s">
        <v>11709</v>
      </c>
    </row>
    <row r="622" spans="1:5" ht="12.75">
      <c r="A622" s="35" t="s">
        <v>56</v>
      </c>
      <c r="E622" s="40" t="s">
        <v>5</v>
      </c>
    </row>
    <row r="623" spans="1:5" ht="12.75">
      <c r="A623" t="s">
        <v>58</v>
      </c>
      <c r="E623" s="39" t="s">
        <v>5</v>
      </c>
    </row>
    <row r="624" spans="1:16" ht="25.5">
      <c r="A624" t="s">
        <v>48</v>
      </c>
      <c s="34" t="s">
        <v>3974</v>
      </c>
      <c s="34" t="s">
        <v>11710</v>
      </c>
      <c s="35" t="s">
        <v>5</v>
      </c>
      <c s="6" t="s">
        <v>11711</v>
      </c>
      <c s="36" t="s">
        <v>52</v>
      </c>
      <c s="37">
        <v>2</v>
      </c>
      <c s="36">
        <v>0</v>
      </c>
      <c s="36">
        <f>ROUND(G624*H624,6)</f>
      </c>
      <c r="L624" s="38">
        <v>0</v>
      </c>
      <c s="32">
        <f>ROUND(ROUND(L624,2)*ROUND(G624,3),2)</f>
      </c>
      <c s="36" t="s">
        <v>8175</v>
      </c>
      <c>
        <f>(M624*21)/100</f>
      </c>
      <c t="s">
        <v>27</v>
      </c>
    </row>
    <row r="625" spans="1:5" ht="127.5">
      <c r="A625" s="35" t="s">
        <v>54</v>
      </c>
      <c r="E625" s="39" t="s">
        <v>11712</v>
      </c>
    </row>
    <row r="626" spans="1:5" ht="12.75">
      <c r="A626" s="35" t="s">
        <v>56</v>
      </c>
      <c r="E626" s="40" t="s">
        <v>5</v>
      </c>
    </row>
    <row r="627" spans="1:5" ht="12.75">
      <c r="A627" t="s">
        <v>58</v>
      </c>
      <c r="E627" s="39" t="s">
        <v>5</v>
      </c>
    </row>
    <row r="628" spans="1:16" ht="12.75">
      <c r="A628" t="s">
        <v>48</v>
      </c>
      <c s="34" t="s">
        <v>3979</v>
      </c>
      <c s="34" t="s">
        <v>11713</v>
      </c>
      <c s="35" t="s">
        <v>5</v>
      </c>
      <c s="6" t="s">
        <v>11714</v>
      </c>
      <c s="36" t="s">
        <v>52</v>
      </c>
      <c s="37">
        <v>100</v>
      </c>
      <c s="36">
        <v>0</v>
      </c>
      <c s="36">
        <f>ROUND(G628*H628,6)</f>
      </c>
      <c r="L628" s="38">
        <v>0</v>
      </c>
      <c s="32">
        <f>ROUND(ROUND(L628,2)*ROUND(G628,3),2)</f>
      </c>
      <c s="36" t="s">
        <v>8175</v>
      </c>
      <c>
        <f>(M628*21)/100</f>
      </c>
      <c t="s">
        <v>27</v>
      </c>
    </row>
    <row r="629" spans="1:5" ht="12.75">
      <c r="A629" s="35" t="s">
        <v>54</v>
      </c>
      <c r="E629" s="39" t="s">
        <v>11714</v>
      </c>
    </row>
    <row r="630" spans="1:5" ht="12.75">
      <c r="A630" s="35" t="s">
        <v>56</v>
      </c>
      <c r="E630" s="40" t="s">
        <v>5</v>
      </c>
    </row>
    <row r="631" spans="1:5" ht="12.75">
      <c r="A631" t="s">
        <v>58</v>
      </c>
      <c r="E631" s="39" t="s">
        <v>5</v>
      </c>
    </row>
    <row r="632" spans="1:16" ht="25.5">
      <c r="A632" t="s">
        <v>48</v>
      </c>
      <c s="34" t="s">
        <v>3983</v>
      </c>
      <c s="34" t="s">
        <v>11715</v>
      </c>
      <c s="35" t="s">
        <v>5</v>
      </c>
      <c s="6" t="s">
        <v>11716</v>
      </c>
      <c s="36" t="s">
        <v>52</v>
      </c>
      <c s="37">
        <v>36</v>
      </c>
      <c s="36">
        <v>0</v>
      </c>
      <c s="36">
        <f>ROUND(G632*H632,6)</f>
      </c>
      <c r="L632" s="38">
        <v>0</v>
      </c>
      <c s="32">
        <f>ROUND(ROUND(L632,2)*ROUND(G632,3),2)</f>
      </c>
      <c s="36" t="s">
        <v>8175</v>
      </c>
      <c>
        <f>(M632*21)/100</f>
      </c>
      <c t="s">
        <v>27</v>
      </c>
    </row>
    <row r="633" spans="1:5" ht="25.5">
      <c r="A633" s="35" t="s">
        <v>54</v>
      </c>
      <c r="E633" s="39" t="s">
        <v>11716</v>
      </c>
    </row>
    <row r="634" spans="1:5" ht="12.75">
      <c r="A634" s="35" t="s">
        <v>56</v>
      </c>
      <c r="E634" s="40" t="s">
        <v>5</v>
      </c>
    </row>
    <row r="635" spans="1:5" ht="12.75">
      <c r="A635" t="s">
        <v>58</v>
      </c>
      <c r="E635" s="39" t="s">
        <v>5</v>
      </c>
    </row>
    <row r="636" spans="1:16" ht="25.5">
      <c r="A636" t="s">
        <v>48</v>
      </c>
      <c s="34" t="s">
        <v>3987</v>
      </c>
      <c s="34" t="s">
        <v>11717</v>
      </c>
      <c s="35" t="s">
        <v>5</v>
      </c>
      <c s="6" t="s">
        <v>11718</v>
      </c>
      <c s="36" t="s">
        <v>52</v>
      </c>
      <c s="37">
        <v>60</v>
      </c>
      <c s="36">
        <v>0</v>
      </c>
      <c s="36">
        <f>ROUND(G636*H636,6)</f>
      </c>
      <c r="L636" s="38">
        <v>0</v>
      </c>
      <c s="32">
        <f>ROUND(ROUND(L636,2)*ROUND(G636,3),2)</f>
      </c>
      <c s="36" t="s">
        <v>8175</v>
      </c>
      <c>
        <f>(M636*21)/100</f>
      </c>
      <c t="s">
        <v>27</v>
      </c>
    </row>
    <row r="637" spans="1:5" ht="25.5">
      <c r="A637" s="35" t="s">
        <v>54</v>
      </c>
      <c r="E637" s="39" t="s">
        <v>11718</v>
      </c>
    </row>
    <row r="638" spans="1:5" ht="12.75">
      <c r="A638" s="35" t="s">
        <v>56</v>
      </c>
      <c r="E638" s="40" t="s">
        <v>5</v>
      </c>
    </row>
    <row r="639" spans="1:5" ht="12.75">
      <c r="A639" t="s">
        <v>58</v>
      </c>
      <c r="E639" s="39" t="s">
        <v>5</v>
      </c>
    </row>
    <row r="640" spans="1:16" ht="25.5">
      <c r="A640" t="s">
        <v>48</v>
      </c>
      <c s="34" t="s">
        <v>3991</v>
      </c>
      <c s="34" t="s">
        <v>11719</v>
      </c>
      <c s="35" t="s">
        <v>5</v>
      </c>
      <c s="6" t="s">
        <v>11720</v>
      </c>
      <c s="36" t="s">
        <v>52</v>
      </c>
      <c s="37">
        <v>10</v>
      </c>
      <c s="36">
        <v>0</v>
      </c>
      <c s="36">
        <f>ROUND(G640*H640,6)</f>
      </c>
      <c r="L640" s="38">
        <v>0</v>
      </c>
      <c s="32">
        <f>ROUND(ROUND(L640,2)*ROUND(G640,3),2)</f>
      </c>
      <c s="36" t="s">
        <v>8175</v>
      </c>
      <c>
        <f>(M640*21)/100</f>
      </c>
      <c t="s">
        <v>27</v>
      </c>
    </row>
    <row r="641" spans="1:5" ht="25.5">
      <c r="A641" s="35" t="s">
        <v>54</v>
      </c>
      <c r="E641" s="39" t="s">
        <v>11721</v>
      </c>
    </row>
    <row r="642" spans="1:5" ht="12.75">
      <c r="A642" s="35" t="s">
        <v>56</v>
      </c>
      <c r="E642" s="40" t="s">
        <v>5</v>
      </c>
    </row>
    <row r="643" spans="1:5" ht="12.75">
      <c r="A643" t="s">
        <v>58</v>
      </c>
      <c r="E643" s="39" t="s">
        <v>5</v>
      </c>
    </row>
    <row r="644" spans="1:16" ht="25.5">
      <c r="A644" t="s">
        <v>48</v>
      </c>
      <c s="34" t="s">
        <v>3995</v>
      </c>
      <c s="34" t="s">
        <v>11722</v>
      </c>
      <c s="35" t="s">
        <v>5</v>
      </c>
      <c s="6" t="s">
        <v>11723</v>
      </c>
      <c s="36" t="s">
        <v>52</v>
      </c>
      <c s="37">
        <v>58</v>
      </c>
      <c s="36">
        <v>0</v>
      </c>
      <c s="36">
        <f>ROUND(G644*H644,6)</f>
      </c>
      <c r="L644" s="38">
        <v>0</v>
      </c>
      <c s="32">
        <f>ROUND(ROUND(L644,2)*ROUND(G644,3),2)</f>
      </c>
      <c s="36" t="s">
        <v>8175</v>
      </c>
      <c>
        <f>(M644*21)/100</f>
      </c>
      <c t="s">
        <v>27</v>
      </c>
    </row>
    <row r="645" spans="1:5" ht="25.5">
      <c r="A645" s="35" t="s">
        <v>54</v>
      </c>
      <c r="E645" s="39" t="s">
        <v>11723</v>
      </c>
    </row>
    <row r="646" spans="1:5" ht="12.75">
      <c r="A646" s="35" t="s">
        <v>56</v>
      </c>
      <c r="E646" s="40" t="s">
        <v>5</v>
      </c>
    </row>
    <row r="647" spans="1:5" ht="12.75">
      <c r="A647" t="s">
        <v>58</v>
      </c>
      <c r="E647" s="39" t="s">
        <v>5</v>
      </c>
    </row>
    <row r="648" spans="1:16" ht="25.5">
      <c r="A648" t="s">
        <v>48</v>
      </c>
      <c s="34" t="s">
        <v>3999</v>
      </c>
      <c s="34" t="s">
        <v>11724</v>
      </c>
      <c s="35" t="s">
        <v>5</v>
      </c>
      <c s="6" t="s">
        <v>11725</v>
      </c>
      <c s="36" t="s">
        <v>52</v>
      </c>
      <c s="37">
        <v>138</v>
      </c>
      <c s="36">
        <v>0</v>
      </c>
      <c s="36">
        <f>ROUND(G648*H648,6)</f>
      </c>
      <c r="L648" s="38">
        <v>0</v>
      </c>
      <c s="32">
        <f>ROUND(ROUND(L648,2)*ROUND(G648,3),2)</f>
      </c>
      <c s="36" t="s">
        <v>8175</v>
      </c>
      <c>
        <f>(M648*21)/100</f>
      </c>
      <c t="s">
        <v>27</v>
      </c>
    </row>
    <row r="649" spans="1:5" ht="25.5">
      <c r="A649" s="35" t="s">
        <v>54</v>
      </c>
      <c r="E649" s="39" t="s">
        <v>11725</v>
      </c>
    </row>
    <row r="650" spans="1:5" ht="12.75">
      <c r="A650" s="35" t="s">
        <v>56</v>
      </c>
      <c r="E650" s="40" t="s">
        <v>5</v>
      </c>
    </row>
    <row r="651" spans="1:5" ht="12.75">
      <c r="A651" t="s">
        <v>58</v>
      </c>
      <c r="E651" s="39" t="s">
        <v>5</v>
      </c>
    </row>
    <row r="652" spans="1:16" ht="25.5">
      <c r="A652" t="s">
        <v>48</v>
      </c>
      <c s="34" t="s">
        <v>4003</v>
      </c>
      <c s="34" t="s">
        <v>11726</v>
      </c>
      <c s="35" t="s">
        <v>5</v>
      </c>
      <c s="6" t="s">
        <v>11727</v>
      </c>
      <c s="36" t="s">
        <v>52</v>
      </c>
      <c s="37">
        <v>6</v>
      </c>
      <c s="36">
        <v>0</v>
      </c>
      <c s="36">
        <f>ROUND(G652*H652,6)</f>
      </c>
      <c r="L652" s="38">
        <v>0</v>
      </c>
      <c s="32">
        <f>ROUND(ROUND(L652,2)*ROUND(G652,3),2)</f>
      </c>
      <c s="36" t="s">
        <v>8175</v>
      </c>
      <c>
        <f>(M652*21)/100</f>
      </c>
      <c t="s">
        <v>27</v>
      </c>
    </row>
    <row r="653" spans="1:5" ht="25.5">
      <c r="A653" s="35" t="s">
        <v>54</v>
      </c>
      <c r="E653" s="39" t="s">
        <v>11728</v>
      </c>
    </row>
    <row r="654" spans="1:5" ht="12.75">
      <c r="A654" s="35" t="s">
        <v>56</v>
      </c>
      <c r="E654" s="40" t="s">
        <v>5</v>
      </c>
    </row>
    <row r="655" spans="1:5" ht="12.75">
      <c r="A655" t="s">
        <v>58</v>
      </c>
      <c r="E655" s="39" t="s">
        <v>5</v>
      </c>
    </row>
    <row r="656" spans="1:16" ht="25.5">
      <c r="A656" t="s">
        <v>48</v>
      </c>
      <c s="34" t="s">
        <v>4007</v>
      </c>
      <c s="34" t="s">
        <v>11729</v>
      </c>
      <c s="35" t="s">
        <v>5</v>
      </c>
      <c s="6" t="s">
        <v>11730</v>
      </c>
      <c s="36" t="s">
        <v>163</v>
      </c>
      <c s="37">
        <v>405</v>
      </c>
      <c s="36">
        <v>0</v>
      </c>
      <c s="36">
        <f>ROUND(G656*H656,6)</f>
      </c>
      <c r="L656" s="38">
        <v>0</v>
      </c>
      <c s="32">
        <f>ROUND(ROUND(L656,2)*ROUND(G656,3),2)</f>
      </c>
      <c s="36" t="s">
        <v>8175</v>
      </c>
      <c>
        <f>(M656*21)/100</f>
      </c>
      <c t="s">
        <v>27</v>
      </c>
    </row>
    <row r="657" spans="1:5" ht="76.5">
      <c r="A657" s="35" t="s">
        <v>54</v>
      </c>
      <c r="E657" s="39" t="s">
        <v>11731</v>
      </c>
    </row>
    <row r="658" spans="1:5" ht="25.5">
      <c r="A658" s="35" t="s">
        <v>56</v>
      </c>
      <c r="E658" s="40" t="s">
        <v>11732</v>
      </c>
    </row>
    <row r="659" spans="1:5" ht="12.75">
      <c r="A659" t="s">
        <v>58</v>
      </c>
      <c r="E659" s="39" t="s">
        <v>5</v>
      </c>
    </row>
    <row r="660" spans="1:16" ht="25.5">
      <c r="A660" t="s">
        <v>48</v>
      </c>
      <c s="34" t="s">
        <v>4011</v>
      </c>
      <c s="34" t="s">
        <v>11733</v>
      </c>
      <c s="35" t="s">
        <v>5</v>
      </c>
      <c s="6" t="s">
        <v>11734</v>
      </c>
      <c s="36" t="s">
        <v>163</v>
      </c>
      <c s="37">
        <v>34</v>
      </c>
      <c s="36">
        <v>0</v>
      </c>
      <c s="36">
        <f>ROUND(G660*H660,6)</f>
      </c>
      <c r="L660" s="38">
        <v>0</v>
      </c>
      <c s="32">
        <f>ROUND(ROUND(L660,2)*ROUND(G660,3),2)</f>
      </c>
      <c s="36" t="s">
        <v>8175</v>
      </c>
      <c>
        <f>(M660*21)/100</f>
      </c>
      <c t="s">
        <v>27</v>
      </c>
    </row>
    <row r="661" spans="1:5" ht="89.25">
      <c r="A661" s="35" t="s">
        <v>54</v>
      </c>
      <c r="E661" s="39" t="s">
        <v>11735</v>
      </c>
    </row>
    <row r="662" spans="1:5" ht="12.75">
      <c r="A662" s="35" t="s">
        <v>56</v>
      </c>
      <c r="E662" s="40" t="s">
        <v>5</v>
      </c>
    </row>
    <row r="663" spans="1:5" ht="12.75">
      <c r="A663" t="s">
        <v>58</v>
      </c>
      <c r="E663" s="39" t="s">
        <v>5</v>
      </c>
    </row>
    <row r="664" spans="1:16" ht="25.5">
      <c r="A664" t="s">
        <v>48</v>
      </c>
      <c s="34" t="s">
        <v>4015</v>
      </c>
      <c s="34" t="s">
        <v>11736</v>
      </c>
      <c s="35" t="s">
        <v>5</v>
      </c>
      <c s="6" t="s">
        <v>11737</v>
      </c>
      <c s="36" t="s">
        <v>163</v>
      </c>
      <c s="37">
        <v>405</v>
      </c>
      <c s="36">
        <v>0</v>
      </c>
      <c s="36">
        <f>ROUND(G664*H664,6)</f>
      </c>
      <c r="L664" s="38">
        <v>0</v>
      </c>
      <c s="32">
        <f>ROUND(ROUND(L664,2)*ROUND(G664,3),2)</f>
      </c>
      <c s="36" t="s">
        <v>8175</v>
      </c>
      <c>
        <f>(M664*21)/100</f>
      </c>
      <c t="s">
        <v>27</v>
      </c>
    </row>
    <row r="665" spans="1:5" ht="38.25">
      <c r="A665" s="35" t="s">
        <v>54</v>
      </c>
      <c r="E665" s="39" t="s">
        <v>11738</v>
      </c>
    </row>
    <row r="666" spans="1:5" ht="12.75">
      <c r="A666" s="35" t="s">
        <v>56</v>
      </c>
      <c r="E666" s="40" t="s">
        <v>5</v>
      </c>
    </row>
    <row r="667" spans="1:5" ht="12.75">
      <c r="A667" t="s">
        <v>58</v>
      </c>
      <c r="E667" s="39" t="s">
        <v>5</v>
      </c>
    </row>
    <row r="668" spans="1:16" ht="25.5">
      <c r="A668" t="s">
        <v>48</v>
      </c>
      <c s="34" t="s">
        <v>4019</v>
      </c>
      <c s="34" t="s">
        <v>11739</v>
      </c>
      <c s="35" t="s">
        <v>5</v>
      </c>
      <c s="6" t="s">
        <v>11740</v>
      </c>
      <c s="36" t="s">
        <v>163</v>
      </c>
      <c s="37">
        <v>34</v>
      </c>
      <c s="36">
        <v>0</v>
      </c>
      <c s="36">
        <f>ROUND(G668*H668,6)</f>
      </c>
      <c r="L668" s="38">
        <v>0</v>
      </c>
      <c s="32">
        <f>ROUND(ROUND(L668,2)*ROUND(G668,3),2)</f>
      </c>
      <c s="36" t="s">
        <v>8175</v>
      </c>
      <c>
        <f>(M668*21)/100</f>
      </c>
      <c t="s">
        <v>27</v>
      </c>
    </row>
    <row r="669" spans="1:5" ht="76.5">
      <c r="A669" s="35" t="s">
        <v>54</v>
      </c>
      <c r="E669" s="39" t="s">
        <v>11741</v>
      </c>
    </row>
    <row r="670" spans="1:5" ht="12.75">
      <c r="A670" s="35" t="s">
        <v>56</v>
      </c>
      <c r="E670" s="40" t="s">
        <v>5</v>
      </c>
    </row>
    <row r="671" spans="1:5" ht="12.75">
      <c r="A671" t="s">
        <v>58</v>
      </c>
      <c r="E671" s="39" t="s">
        <v>5</v>
      </c>
    </row>
    <row r="672" spans="1:13" ht="12.75">
      <c r="A672" t="s">
        <v>46</v>
      </c>
      <c r="C672" s="31" t="s">
        <v>67</v>
      </c>
      <c r="E672" s="33" t="s">
        <v>11742</v>
      </c>
      <c r="J672" s="32">
        <f>0</f>
      </c>
      <c s="32">
        <f>0</f>
      </c>
      <c s="32">
        <f>0+L673+L677+L681+L685+L689+L693+L697+L701+L705+L709+L713+L717+L721+L725+L729+L733+L737+L741+L745+L749+L753+L757+L761+L765+L769+L773+L777+L781+L785+L789+L793+L797+L801+L805+L809+L813+L817+L821+L825+L829+L833+L837+L841+L845+L849+L853+L857+L861+L865+L869+L873+L877+L881+L885+L889+L893+L897+L901+L905+L909+L913+L917+L921+L925+L929+L933+L937+L941+L945+L949+L953+L957+L961+L965+L969+L973+L977+L981+L985+L989+L993+L997+L1001+L1005+L1009+L1013+L1017+L1021+L1025+L1029+L1033+L1037+L1041+L1045+L1049+L1053+L1057+L1061+L1065+L1069+L1073+L1077+L1081+L1085+L1089+L1093+L1097+L1101+L1105+L1109+L1113+L1117+L1121+L1125+L1129+L1133+L1137+L1141+L1145+L1149+L1153+L1157+L1161+L1165+L1169+L1173+L1177+L1181+L1185+L1189+L1193+L1197+L1201+L1205+L1209+L1213+L1217+L1221+L1225+L1229+L1233+L1237+L1241+L1245+L1249+L1253+L1257+L1261+L1265+L1269+L1273+L1277+L1281+L1285+L1289+L1293+L1297+L1301+L1305+L1309+L1313+L1317+L1321+L1325</f>
      </c>
      <c s="32">
        <f>0+M673+M677+M681+M685+M689+M693+M697+M701+M705+M709+M713+M717+M721+M725+M729+M733+M737+M741+M745+M749+M753+M757+M761+M765+M769+M773+M777+M781+M785+M789+M793+M797+M801+M805+M809+M813+M817+M821+M825+M829+M833+M837+M841+M845+M849+M853+M857+M861+M865+M869+M873+M877+M881+M885+M889+M893+M897+M901+M905+M909+M913+M917+M921+M925+M929+M933+M937+M941+M945+M949+M953+M957+M961+M965+M969+M973+M977+M981+M985+M989+M993+M997+M1001+M1005+M1009+M1013+M1017+M1021+M1025+M1029+M1033+M1037+M1041+M1045+M1049+M1053+M1057+M1061+M1065+M1069+M1073+M1077+M1081+M1085+M1089+M1093+M1097+M1101+M1105+M1109+M1113+M1117+M1121+M1125+M1129+M1133+M1137+M1141+M1145+M1149+M1153+M1157+M1161+M1165+M1169+M1173+M1177+M1181+M1185+M1189+M1193+M1197+M1201+M1205+M1209+M1213+M1217+M1221+M1225+M1229+M1233+M1237+M1241+M1245+M1249+M1253+M1257+M1261+M1265+M1269+M1273+M1277+M1281+M1285+M1289+M1293+M1297+M1301+M1305+M1309+M1313+M1317+M1321+M1325</f>
      </c>
    </row>
    <row r="673" spans="1:16" ht="12.75">
      <c r="A673" t="s">
        <v>48</v>
      </c>
      <c s="34" t="s">
        <v>4023</v>
      </c>
      <c s="34" t="s">
        <v>11743</v>
      </c>
      <c s="35" t="s">
        <v>7090</v>
      </c>
      <c s="6" t="s">
        <v>11744</v>
      </c>
      <c s="36" t="s">
        <v>52</v>
      </c>
      <c s="37">
        <v>3</v>
      </c>
      <c s="36">
        <v>0</v>
      </c>
      <c s="36">
        <f>ROUND(G673*H673,6)</f>
      </c>
      <c r="L673" s="38">
        <v>0</v>
      </c>
      <c s="32">
        <f>ROUND(ROUND(L673,2)*ROUND(G673,3),2)</f>
      </c>
      <c s="36" t="s">
        <v>8172</v>
      </c>
      <c>
        <f>(M673*21)/100</f>
      </c>
      <c t="s">
        <v>27</v>
      </c>
    </row>
    <row r="674" spans="1:5" ht="63.75">
      <c r="A674" s="35" t="s">
        <v>54</v>
      </c>
      <c r="E674" s="39" t="s">
        <v>11745</v>
      </c>
    </row>
    <row r="675" spans="1:5" ht="12.75">
      <c r="A675" s="35" t="s">
        <v>56</v>
      </c>
      <c r="E675" s="40" t="s">
        <v>5</v>
      </c>
    </row>
    <row r="676" spans="1:5" ht="12.75">
      <c r="A676" t="s">
        <v>58</v>
      </c>
      <c r="E676" s="39" t="s">
        <v>5</v>
      </c>
    </row>
    <row r="677" spans="1:16" ht="25.5">
      <c r="A677" t="s">
        <v>48</v>
      </c>
      <c s="34" t="s">
        <v>4027</v>
      </c>
      <c s="34" t="s">
        <v>11746</v>
      </c>
      <c s="35" t="s">
        <v>5</v>
      </c>
      <c s="6" t="s">
        <v>11747</v>
      </c>
      <c s="36" t="s">
        <v>52</v>
      </c>
      <c s="37">
        <v>3</v>
      </c>
      <c s="36">
        <v>0</v>
      </c>
      <c s="36">
        <f>ROUND(G677*H677,6)</f>
      </c>
      <c r="L677" s="38">
        <v>0</v>
      </c>
      <c s="32">
        <f>ROUND(ROUND(L677,2)*ROUND(G677,3),2)</f>
      </c>
      <c s="36" t="s">
        <v>8175</v>
      </c>
      <c>
        <f>(M677*21)/100</f>
      </c>
      <c t="s">
        <v>27</v>
      </c>
    </row>
    <row r="678" spans="1:5" ht="114.75">
      <c r="A678" s="35" t="s">
        <v>54</v>
      </c>
      <c r="E678" s="39" t="s">
        <v>11748</v>
      </c>
    </row>
    <row r="679" spans="1:5" ht="12.75">
      <c r="A679" s="35" t="s">
        <v>56</v>
      </c>
      <c r="E679" s="40" t="s">
        <v>5</v>
      </c>
    </row>
    <row r="680" spans="1:5" ht="12.75">
      <c r="A680" t="s">
        <v>58</v>
      </c>
      <c r="E680" s="39" t="s">
        <v>5</v>
      </c>
    </row>
    <row r="681" spans="1:16" ht="12.75">
      <c r="A681" t="s">
        <v>48</v>
      </c>
      <c s="34" t="s">
        <v>4032</v>
      </c>
      <c s="34" t="s">
        <v>11743</v>
      </c>
      <c s="35" t="s">
        <v>7252</v>
      </c>
      <c s="6" t="s">
        <v>11744</v>
      </c>
      <c s="36" t="s">
        <v>52</v>
      </c>
      <c s="37">
        <v>4</v>
      </c>
      <c s="36">
        <v>0</v>
      </c>
      <c s="36">
        <f>ROUND(G681*H681,6)</f>
      </c>
      <c r="L681" s="38">
        <v>0</v>
      </c>
      <c s="32">
        <f>ROUND(ROUND(L681,2)*ROUND(G681,3),2)</f>
      </c>
      <c s="36" t="s">
        <v>8172</v>
      </c>
      <c>
        <f>(M681*21)/100</f>
      </c>
      <c t="s">
        <v>27</v>
      </c>
    </row>
    <row r="682" spans="1:5" ht="63.75">
      <c r="A682" s="35" t="s">
        <v>54</v>
      </c>
      <c r="E682" s="39" t="s">
        <v>11749</v>
      </c>
    </row>
    <row r="683" spans="1:5" ht="12.75">
      <c r="A683" s="35" t="s">
        <v>56</v>
      </c>
      <c r="E683" s="40" t="s">
        <v>5</v>
      </c>
    </row>
    <row r="684" spans="1:5" ht="12.75">
      <c r="A684" t="s">
        <v>58</v>
      </c>
      <c r="E684" s="39" t="s">
        <v>5</v>
      </c>
    </row>
    <row r="685" spans="1:16" ht="25.5">
      <c r="A685" t="s">
        <v>48</v>
      </c>
      <c s="34" t="s">
        <v>4036</v>
      </c>
      <c s="34" t="s">
        <v>11750</v>
      </c>
      <c s="35" t="s">
        <v>5</v>
      </c>
      <c s="6" t="s">
        <v>11747</v>
      </c>
      <c s="36" t="s">
        <v>52</v>
      </c>
      <c s="37">
        <v>4</v>
      </c>
      <c s="36">
        <v>0</v>
      </c>
      <c s="36">
        <f>ROUND(G685*H685,6)</f>
      </c>
      <c r="L685" s="38">
        <v>0</v>
      </c>
      <c s="32">
        <f>ROUND(ROUND(L685,2)*ROUND(G685,3),2)</f>
      </c>
      <c s="36" t="s">
        <v>8175</v>
      </c>
      <c>
        <f>(M685*21)/100</f>
      </c>
      <c t="s">
        <v>27</v>
      </c>
    </row>
    <row r="686" spans="1:5" ht="114.75">
      <c r="A686" s="35" t="s">
        <v>54</v>
      </c>
      <c r="E686" s="39" t="s">
        <v>11751</v>
      </c>
    </row>
    <row r="687" spans="1:5" ht="12.75">
      <c r="A687" s="35" t="s">
        <v>56</v>
      </c>
      <c r="E687" s="40" t="s">
        <v>5</v>
      </c>
    </row>
    <row r="688" spans="1:5" ht="12.75">
      <c r="A688" t="s">
        <v>58</v>
      </c>
      <c r="E688" s="39" t="s">
        <v>5</v>
      </c>
    </row>
    <row r="689" spans="1:16" ht="12.75">
      <c r="A689" t="s">
        <v>48</v>
      </c>
      <c s="34" t="s">
        <v>4040</v>
      </c>
      <c s="34" t="s">
        <v>11743</v>
      </c>
      <c s="35" t="s">
        <v>7756</v>
      </c>
      <c s="6" t="s">
        <v>11744</v>
      </c>
      <c s="36" t="s">
        <v>52</v>
      </c>
      <c s="37">
        <v>6</v>
      </c>
      <c s="36">
        <v>0</v>
      </c>
      <c s="36">
        <f>ROUND(G689*H689,6)</f>
      </c>
      <c r="L689" s="38">
        <v>0</v>
      </c>
      <c s="32">
        <f>ROUND(ROUND(L689,2)*ROUND(G689,3),2)</f>
      </c>
      <c s="36" t="s">
        <v>8172</v>
      </c>
      <c>
        <f>(M689*21)/100</f>
      </c>
      <c t="s">
        <v>27</v>
      </c>
    </row>
    <row r="690" spans="1:5" ht="63.75">
      <c r="A690" s="35" t="s">
        <v>54</v>
      </c>
      <c r="E690" s="39" t="s">
        <v>11752</v>
      </c>
    </row>
    <row r="691" spans="1:5" ht="12.75">
      <c r="A691" s="35" t="s">
        <v>56</v>
      </c>
      <c r="E691" s="40" t="s">
        <v>5</v>
      </c>
    </row>
    <row r="692" spans="1:5" ht="12.75">
      <c r="A692" t="s">
        <v>58</v>
      </c>
      <c r="E692" s="39" t="s">
        <v>5</v>
      </c>
    </row>
    <row r="693" spans="1:16" ht="25.5">
      <c r="A693" t="s">
        <v>48</v>
      </c>
      <c s="34" t="s">
        <v>4044</v>
      </c>
      <c s="34" t="s">
        <v>11753</v>
      </c>
      <c s="35" t="s">
        <v>5</v>
      </c>
      <c s="6" t="s">
        <v>11747</v>
      </c>
      <c s="36" t="s">
        <v>52</v>
      </c>
      <c s="37">
        <v>6</v>
      </c>
      <c s="36">
        <v>0</v>
      </c>
      <c s="36">
        <f>ROUND(G693*H693,6)</f>
      </c>
      <c r="L693" s="38">
        <v>0</v>
      </c>
      <c s="32">
        <f>ROUND(ROUND(L693,2)*ROUND(G693,3),2)</f>
      </c>
      <c s="36" t="s">
        <v>8175</v>
      </c>
      <c>
        <f>(M693*21)/100</f>
      </c>
      <c t="s">
        <v>27</v>
      </c>
    </row>
    <row r="694" spans="1:5" ht="114.75">
      <c r="A694" s="35" t="s">
        <v>54</v>
      </c>
      <c r="E694" s="39" t="s">
        <v>11754</v>
      </c>
    </row>
    <row r="695" spans="1:5" ht="12.75">
      <c r="A695" s="35" t="s">
        <v>56</v>
      </c>
      <c r="E695" s="40" t="s">
        <v>5</v>
      </c>
    </row>
    <row r="696" spans="1:5" ht="12.75">
      <c r="A696" t="s">
        <v>58</v>
      </c>
      <c r="E696" s="39" t="s">
        <v>5</v>
      </c>
    </row>
    <row r="697" spans="1:16" ht="12.75">
      <c r="A697" t="s">
        <v>48</v>
      </c>
      <c s="34" t="s">
        <v>4048</v>
      </c>
      <c s="34" t="s">
        <v>11743</v>
      </c>
      <c s="35" t="s">
        <v>7797</v>
      </c>
      <c s="6" t="s">
        <v>11744</v>
      </c>
      <c s="36" t="s">
        <v>52</v>
      </c>
      <c s="37">
        <v>3</v>
      </c>
      <c s="36">
        <v>0</v>
      </c>
      <c s="36">
        <f>ROUND(G697*H697,6)</f>
      </c>
      <c r="L697" s="38">
        <v>0</v>
      </c>
      <c s="32">
        <f>ROUND(ROUND(L697,2)*ROUND(G697,3),2)</f>
      </c>
      <c s="36" t="s">
        <v>8172</v>
      </c>
      <c>
        <f>(M697*21)/100</f>
      </c>
      <c t="s">
        <v>27</v>
      </c>
    </row>
    <row r="698" spans="1:5" ht="63.75">
      <c r="A698" s="35" t="s">
        <v>54</v>
      </c>
      <c r="E698" s="39" t="s">
        <v>11755</v>
      </c>
    </row>
    <row r="699" spans="1:5" ht="12.75">
      <c r="A699" s="35" t="s">
        <v>56</v>
      </c>
      <c r="E699" s="40" t="s">
        <v>5</v>
      </c>
    </row>
    <row r="700" spans="1:5" ht="12.75">
      <c r="A700" t="s">
        <v>58</v>
      </c>
      <c r="E700" s="39" t="s">
        <v>5</v>
      </c>
    </row>
    <row r="701" spans="1:16" ht="25.5">
      <c r="A701" t="s">
        <v>48</v>
      </c>
      <c s="34" t="s">
        <v>4052</v>
      </c>
      <c s="34" t="s">
        <v>11756</v>
      </c>
      <c s="35" t="s">
        <v>5</v>
      </c>
      <c s="6" t="s">
        <v>11747</v>
      </c>
      <c s="36" t="s">
        <v>52</v>
      </c>
      <c s="37">
        <v>3</v>
      </c>
      <c s="36">
        <v>0</v>
      </c>
      <c s="36">
        <f>ROUND(G701*H701,6)</f>
      </c>
      <c r="L701" s="38">
        <v>0</v>
      </c>
      <c s="32">
        <f>ROUND(ROUND(L701,2)*ROUND(G701,3),2)</f>
      </c>
      <c s="36" t="s">
        <v>8175</v>
      </c>
      <c>
        <f>(M701*21)/100</f>
      </c>
      <c t="s">
        <v>27</v>
      </c>
    </row>
    <row r="702" spans="1:5" ht="114.75">
      <c r="A702" s="35" t="s">
        <v>54</v>
      </c>
      <c r="E702" s="39" t="s">
        <v>11757</v>
      </c>
    </row>
    <row r="703" spans="1:5" ht="12.75">
      <c r="A703" s="35" t="s">
        <v>56</v>
      </c>
      <c r="E703" s="40" t="s">
        <v>5</v>
      </c>
    </row>
    <row r="704" spans="1:5" ht="12.75">
      <c r="A704" t="s">
        <v>58</v>
      </c>
      <c r="E704" s="39" t="s">
        <v>5</v>
      </c>
    </row>
    <row r="705" spans="1:16" ht="12.75">
      <c r="A705" t="s">
        <v>48</v>
      </c>
      <c s="34" t="s">
        <v>4056</v>
      </c>
      <c s="34" t="s">
        <v>11743</v>
      </c>
      <c s="35" t="s">
        <v>7805</v>
      </c>
      <c s="6" t="s">
        <v>11744</v>
      </c>
      <c s="36" t="s">
        <v>52</v>
      </c>
      <c s="37">
        <v>7</v>
      </c>
      <c s="36">
        <v>0</v>
      </c>
      <c s="36">
        <f>ROUND(G705*H705,6)</f>
      </c>
      <c r="L705" s="38">
        <v>0</v>
      </c>
      <c s="32">
        <f>ROUND(ROUND(L705,2)*ROUND(G705,3),2)</f>
      </c>
      <c s="36" t="s">
        <v>8172</v>
      </c>
      <c>
        <f>(M705*21)/100</f>
      </c>
      <c t="s">
        <v>27</v>
      </c>
    </row>
    <row r="706" spans="1:5" ht="63.75">
      <c r="A706" s="35" t="s">
        <v>54</v>
      </c>
      <c r="E706" s="39" t="s">
        <v>11758</v>
      </c>
    </row>
    <row r="707" spans="1:5" ht="12.75">
      <c r="A707" s="35" t="s">
        <v>56</v>
      </c>
      <c r="E707" s="40" t="s">
        <v>5</v>
      </c>
    </row>
    <row r="708" spans="1:5" ht="12.75">
      <c r="A708" t="s">
        <v>58</v>
      </c>
      <c r="E708" s="39" t="s">
        <v>5</v>
      </c>
    </row>
    <row r="709" spans="1:16" ht="25.5">
      <c r="A709" t="s">
        <v>48</v>
      </c>
      <c s="34" t="s">
        <v>4061</v>
      </c>
      <c s="34" t="s">
        <v>11759</v>
      </c>
      <c s="35" t="s">
        <v>5</v>
      </c>
      <c s="6" t="s">
        <v>11747</v>
      </c>
      <c s="36" t="s">
        <v>52</v>
      </c>
      <c s="37">
        <v>7</v>
      </c>
      <c s="36">
        <v>0</v>
      </c>
      <c s="36">
        <f>ROUND(G709*H709,6)</f>
      </c>
      <c r="L709" s="38">
        <v>0</v>
      </c>
      <c s="32">
        <f>ROUND(ROUND(L709,2)*ROUND(G709,3),2)</f>
      </c>
      <c s="36" t="s">
        <v>8175</v>
      </c>
      <c>
        <f>(M709*21)/100</f>
      </c>
      <c t="s">
        <v>27</v>
      </c>
    </row>
    <row r="710" spans="1:5" ht="114.75">
      <c r="A710" s="35" t="s">
        <v>54</v>
      </c>
      <c r="E710" s="39" t="s">
        <v>11760</v>
      </c>
    </row>
    <row r="711" spans="1:5" ht="12.75">
      <c r="A711" s="35" t="s">
        <v>56</v>
      </c>
      <c r="E711" s="40" t="s">
        <v>5</v>
      </c>
    </row>
    <row r="712" spans="1:5" ht="12.75">
      <c r="A712" t="s">
        <v>58</v>
      </c>
      <c r="E712" s="39" t="s">
        <v>5</v>
      </c>
    </row>
    <row r="713" spans="1:16" ht="12.75">
      <c r="A713" t="s">
        <v>48</v>
      </c>
      <c s="34" t="s">
        <v>4065</v>
      </c>
      <c s="34" t="s">
        <v>11743</v>
      </c>
      <c s="35" t="s">
        <v>8669</v>
      </c>
      <c s="6" t="s">
        <v>11744</v>
      </c>
      <c s="36" t="s">
        <v>52</v>
      </c>
      <c s="37">
        <v>5</v>
      </c>
      <c s="36">
        <v>0</v>
      </c>
      <c s="36">
        <f>ROUND(G713*H713,6)</f>
      </c>
      <c r="L713" s="38">
        <v>0</v>
      </c>
      <c s="32">
        <f>ROUND(ROUND(L713,2)*ROUND(G713,3),2)</f>
      </c>
      <c s="36" t="s">
        <v>8172</v>
      </c>
      <c>
        <f>(M713*21)/100</f>
      </c>
      <c t="s">
        <v>27</v>
      </c>
    </row>
    <row r="714" spans="1:5" ht="63.75">
      <c r="A714" s="35" t="s">
        <v>54</v>
      </c>
      <c r="E714" s="39" t="s">
        <v>11761</v>
      </c>
    </row>
    <row r="715" spans="1:5" ht="12.75">
      <c r="A715" s="35" t="s">
        <v>56</v>
      </c>
      <c r="E715" s="40" t="s">
        <v>5</v>
      </c>
    </row>
    <row r="716" spans="1:5" ht="12.75">
      <c r="A716" t="s">
        <v>58</v>
      </c>
      <c r="E716" s="39" t="s">
        <v>5</v>
      </c>
    </row>
    <row r="717" spans="1:16" ht="25.5">
      <c r="A717" t="s">
        <v>48</v>
      </c>
      <c s="34" t="s">
        <v>4069</v>
      </c>
      <c s="34" t="s">
        <v>11762</v>
      </c>
      <c s="35" t="s">
        <v>5</v>
      </c>
      <c s="6" t="s">
        <v>11747</v>
      </c>
      <c s="36" t="s">
        <v>52</v>
      </c>
      <c s="37">
        <v>5</v>
      </c>
      <c s="36">
        <v>0</v>
      </c>
      <c s="36">
        <f>ROUND(G717*H717,6)</f>
      </c>
      <c r="L717" s="38">
        <v>0</v>
      </c>
      <c s="32">
        <f>ROUND(ROUND(L717,2)*ROUND(G717,3),2)</f>
      </c>
      <c s="36" t="s">
        <v>8175</v>
      </c>
      <c>
        <f>(M717*21)/100</f>
      </c>
      <c t="s">
        <v>27</v>
      </c>
    </row>
    <row r="718" spans="1:5" ht="114.75">
      <c r="A718" s="35" t="s">
        <v>54</v>
      </c>
      <c r="E718" s="39" t="s">
        <v>11763</v>
      </c>
    </row>
    <row r="719" spans="1:5" ht="12.75">
      <c r="A719" s="35" t="s">
        <v>56</v>
      </c>
      <c r="E719" s="40" t="s">
        <v>5</v>
      </c>
    </row>
    <row r="720" spans="1:5" ht="12.75">
      <c r="A720" t="s">
        <v>58</v>
      </c>
      <c r="E720" s="39" t="s">
        <v>5</v>
      </c>
    </row>
    <row r="721" spans="1:16" ht="12.75">
      <c r="A721" t="s">
        <v>48</v>
      </c>
      <c s="34" t="s">
        <v>4073</v>
      </c>
      <c s="34" t="s">
        <v>11743</v>
      </c>
      <c s="35" t="s">
        <v>8725</v>
      </c>
      <c s="6" t="s">
        <v>11744</v>
      </c>
      <c s="36" t="s">
        <v>52</v>
      </c>
      <c s="37">
        <v>3</v>
      </c>
      <c s="36">
        <v>0</v>
      </c>
      <c s="36">
        <f>ROUND(G721*H721,6)</f>
      </c>
      <c r="L721" s="38">
        <v>0</v>
      </c>
      <c s="32">
        <f>ROUND(ROUND(L721,2)*ROUND(G721,3),2)</f>
      </c>
      <c s="36" t="s">
        <v>8172</v>
      </c>
      <c>
        <f>(M721*21)/100</f>
      </c>
      <c t="s">
        <v>27</v>
      </c>
    </row>
    <row r="722" spans="1:5" ht="63.75">
      <c r="A722" s="35" t="s">
        <v>54</v>
      </c>
      <c r="E722" s="39" t="s">
        <v>11764</v>
      </c>
    </row>
    <row r="723" spans="1:5" ht="12.75">
      <c r="A723" s="35" t="s">
        <v>56</v>
      </c>
      <c r="E723" s="40" t="s">
        <v>5</v>
      </c>
    </row>
    <row r="724" spans="1:5" ht="12.75">
      <c r="A724" t="s">
        <v>58</v>
      </c>
      <c r="E724" s="39" t="s">
        <v>5</v>
      </c>
    </row>
    <row r="725" spans="1:16" ht="25.5">
      <c r="A725" t="s">
        <v>48</v>
      </c>
      <c s="34" t="s">
        <v>4077</v>
      </c>
      <c s="34" t="s">
        <v>11765</v>
      </c>
      <c s="35" t="s">
        <v>5</v>
      </c>
      <c s="6" t="s">
        <v>11747</v>
      </c>
      <c s="36" t="s">
        <v>52</v>
      </c>
      <c s="37">
        <v>3</v>
      </c>
      <c s="36">
        <v>0</v>
      </c>
      <c s="36">
        <f>ROUND(G725*H725,6)</f>
      </c>
      <c r="L725" s="38">
        <v>0</v>
      </c>
      <c s="32">
        <f>ROUND(ROUND(L725,2)*ROUND(G725,3),2)</f>
      </c>
      <c s="36" t="s">
        <v>8175</v>
      </c>
      <c>
        <f>(M725*21)/100</f>
      </c>
      <c t="s">
        <v>27</v>
      </c>
    </row>
    <row r="726" spans="1:5" ht="114.75">
      <c r="A726" s="35" t="s">
        <v>54</v>
      </c>
      <c r="E726" s="39" t="s">
        <v>11766</v>
      </c>
    </row>
    <row r="727" spans="1:5" ht="12.75">
      <c r="A727" s="35" t="s">
        <v>56</v>
      </c>
      <c r="E727" s="40" t="s">
        <v>5</v>
      </c>
    </row>
    <row r="728" spans="1:5" ht="12.75">
      <c r="A728" t="s">
        <v>58</v>
      </c>
      <c r="E728" s="39" t="s">
        <v>5</v>
      </c>
    </row>
    <row r="729" spans="1:16" ht="12.75">
      <c r="A729" t="s">
        <v>48</v>
      </c>
      <c s="34" t="s">
        <v>4081</v>
      </c>
      <c s="34" t="s">
        <v>11743</v>
      </c>
      <c s="35" t="s">
        <v>8787</v>
      </c>
      <c s="6" t="s">
        <v>11744</v>
      </c>
      <c s="36" t="s">
        <v>52</v>
      </c>
      <c s="37">
        <v>3</v>
      </c>
      <c s="36">
        <v>0</v>
      </c>
      <c s="36">
        <f>ROUND(G729*H729,6)</f>
      </c>
      <c r="L729" s="38">
        <v>0</v>
      </c>
      <c s="32">
        <f>ROUND(ROUND(L729,2)*ROUND(G729,3),2)</f>
      </c>
      <c s="36" t="s">
        <v>8172</v>
      </c>
      <c>
        <f>(M729*21)/100</f>
      </c>
      <c t="s">
        <v>27</v>
      </c>
    </row>
    <row r="730" spans="1:5" ht="63.75">
      <c r="A730" s="35" t="s">
        <v>54</v>
      </c>
      <c r="E730" s="39" t="s">
        <v>11767</v>
      </c>
    </row>
    <row r="731" spans="1:5" ht="12.75">
      <c r="A731" s="35" t="s">
        <v>56</v>
      </c>
      <c r="E731" s="40" t="s">
        <v>5</v>
      </c>
    </row>
    <row r="732" spans="1:5" ht="12.75">
      <c r="A732" t="s">
        <v>58</v>
      </c>
      <c r="E732" s="39" t="s">
        <v>5</v>
      </c>
    </row>
    <row r="733" spans="1:16" ht="25.5">
      <c r="A733" t="s">
        <v>48</v>
      </c>
      <c s="34" t="s">
        <v>4085</v>
      </c>
      <c s="34" t="s">
        <v>11768</v>
      </c>
      <c s="35" t="s">
        <v>5</v>
      </c>
      <c s="6" t="s">
        <v>11747</v>
      </c>
      <c s="36" t="s">
        <v>52</v>
      </c>
      <c s="37">
        <v>3</v>
      </c>
      <c s="36">
        <v>0</v>
      </c>
      <c s="36">
        <f>ROUND(G733*H733,6)</f>
      </c>
      <c r="L733" s="38">
        <v>0</v>
      </c>
      <c s="32">
        <f>ROUND(ROUND(L733,2)*ROUND(G733,3),2)</f>
      </c>
      <c s="36" t="s">
        <v>8175</v>
      </c>
      <c>
        <f>(M733*21)/100</f>
      </c>
      <c t="s">
        <v>27</v>
      </c>
    </row>
    <row r="734" spans="1:5" ht="114.75">
      <c r="A734" s="35" t="s">
        <v>54</v>
      </c>
      <c r="E734" s="39" t="s">
        <v>11769</v>
      </c>
    </row>
    <row r="735" spans="1:5" ht="12.75">
      <c r="A735" s="35" t="s">
        <v>56</v>
      </c>
      <c r="E735" s="40" t="s">
        <v>5</v>
      </c>
    </row>
    <row r="736" spans="1:5" ht="12.75">
      <c r="A736" t="s">
        <v>58</v>
      </c>
      <c r="E736" s="39" t="s">
        <v>5</v>
      </c>
    </row>
    <row r="737" spans="1:16" ht="12.75">
      <c r="A737" t="s">
        <v>48</v>
      </c>
      <c s="34" t="s">
        <v>4089</v>
      </c>
      <c s="34" t="s">
        <v>11743</v>
      </c>
      <c s="35" t="s">
        <v>8808</v>
      </c>
      <c s="6" t="s">
        <v>11744</v>
      </c>
      <c s="36" t="s">
        <v>52</v>
      </c>
      <c s="37">
        <v>1</v>
      </c>
      <c s="36">
        <v>0</v>
      </c>
      <c s="36">
        <f>ROUND(G737*H737,6)</f>
      </c>
      <c r="L737" s="38">
        <v>0</v>
      </c>
      <c s="32">
        <f>ROUND(ROUND(L737,2)*ROUND(G737,3),2)</f>
      </c>
      <c s="36" t="s">
        <v>8172</v>
      </c>
      <c>
        <f>(M737*21)/100</f>
      </c>
      <c t="s">
        <v>27</v>
      </c>
    </row>
    <row r="738" spans="1:5" ht="63.75">
      <c r="A738" s="35" t="s">
        <v>54</v>
      </c>
      <c r="E738" s="39" t="s">
        <v>11770</v>
      </c>
    </row>
    <row r="739" spans="1:5" ht="12.75">
      <c r="A739" s="35" t="s">
        <v>56</v>
      </c>
      <c r="E739" s="40" t="s">
        <v>5</v>
      </c>
    </row>
    <row r="740" spans="1:5" ht="12.75">
      <c r="A740" t="s">
        <v>58</v>
      </c>
      <c r="E740" s="39" t="s">
        <v>5</v>
      </c>
    </row>
    <row r="741" spans="1:16" ht="25.5">
      <c r="A741" t="s">
        <v>48</v>
      </c>
      <c s="34" t="s">
        <v>4093</v>
      </c>
      <c s="34" t="s">
        <v>11771</v>
      </c>
      <c s="35" t="s">
        <v>5</v>
      </c>
      <c s="6" t="s">
        <v>11747</v>
      </c>
      <c s="36" t="s">
        <v>52</v>
      </c>
      <c s="37">
        <v>1</v>
      </c>
      <c s="36">
        <v>0</v>
      </c>
      <c s="36">
        <f>ROUND(G741*H741,6)</f>
      </c>
      <c r="L741" s="38">
        <v>0</v>
      </c>
      <c s="32">
        <f>ROUND(ROUND(L741,2)*ROUND(G741,3),2)</f>
      </c>
      <c s="36" t="s">
        <v>8175</v>
      </c>
      <c>
        <f>(M741*21)/100</f>
      </c>
      <c t="s">
        <v>27</v>
      </c>
    </row>
    <row r="742" spans="1:5" ht="114.75">
      <c r="A742" s="35" t="s">
        <v>54</v>
      </c>
      <c r="E742" s="39" t="s">
        <v>11772</v>
      </c>
    </row>
    <row r="743" spans="1:5" ht="12.75">
      <c r="A743" s="35" t="s">
        <v>56</v>
      </c>
      <c r="E743" s="40" t="s">
        <v>5</v>
      </c>
    </row>
    <row r="744" spans="1:5" ht="12.75">
      <c r="A744" t="s">
        <v>58</v>
      </c>
      <c r="E744" s="39" t="s">
        <v>5</v>
      </c>
    </row>
    <row r="745" spans="1:16" ht="12.75">
      <c r="A745" t="s">
        <v>48</v>
      </c>
      <c s="34" t="s">
        <v>4097</v>
      </c>
      <c s="34" t="s">
        <v>11743</v>
      </c>
      <c s="35" t="s">
        <v>8900</v>
      </c>
      <c s="6" t="s">
        <v>11744</v>
      </c>
      <c s="36" t="s">
        <v>52</v>
      </c>
      <c s="37">
        <v>1</v>
      </c>
      <c s="36">
        <v>0</v>
      </c>
      <c s="36">
        <f>ROUND(G745*H745,6)</f>
      </c>
      <c r="L745" s="38">
        <v>0</v>
      </c>
      <c s="32">
        <f>ROUND(ROUND(L745,2)*ROUND(G745,3),2)</f>
      </c>
      <c s="36" t="s">
        <v>8172</v>
      </c>
      <c>
        <f>(M745*21)/100</f>
      </c>
      <c t="s">
        <v>27</v>
      </c>
    </row>
    <row r="746" spans="1:5" ht="63.75">
      <c r="A746" s="35" t="s">
        <v>54</v>
      </c>
      <c r="E746" s="39" t="s">
        <v>11773</v>
      </c>
    </row>
    <row r="747" spans="1:5" ht="12.75">
      <c r="A747" s="35" t="s">
        <v>56</v>
      </c>
      <c r="E747" s="40" t="s">
        <v>5</v>
      </c>
    </row>
    <row r="748" spans="1:5" ht="12.75">
      <c r="A748" t="s">
        <v>58</v>
      </c>
      <c r="E748" s="39" t="s">
        <v>5</v>
      </c>
    </row>
    <row r="749" spans="1:16" ht="25.5">
      <c r="A749" t="s">
        <v>48</v>
      </c>
      <c s="34" t="s">
        <v>4101</v>
      </c>
      <c s="34" t="s">
        <v>11774</v>
      </c>
      <c s="35" t="s">
        <v>5</v>
      </c>
      <c s="6" t="s">
        <v>11747</v>
      </c>
      <c s="36" t="s">
        <v>52</v>
      </c>
      <c s="37">
        <v>1</v>
      </c>
      <c s="36">
        <v>0</v>
      </c>
      <c s="36">
        <f>ROUND(G749*H749,6)</f>
      </c>
      <c r="L749" s="38">
        <v>0</v>
      </c>
      <c s="32">
        <f>ROUND(ROUND(L749,2)*ROUND(G749,3),2)</f>
      </c>
      <c s="36" t="s">
        <v>8175</v>
      </c>
      <c>
        <f>(M749*21)/100</f>
      </c>
      <c t="s">
        <v>27</v>
      </c>
    </row>
    <row r="750" spans="1:5" ht="114.75">
      <c r="A750" s="35" t="s">
        <v>54</v>
      </c>
      <c r="E750" s="39" t="s">
        <v>11775</v>
      </c>
    </row>
    <row r="751" spans="1:5" ht="12.75">
      <c r="A751" s="35" t="s">
        <v>56</v>
      </c>
      <c r="E751" s="40" t="s">
        <v>5</v>
      </c>
    </row>
    <row r="752" spans="1:5" ht="12.75">
      <c r="A752" t="s">
        <v>58</v>
      </c>
      <c r="E752" s="39" t="s">
        <v>5</v>
      </c>
    </row>
    <row r="753" spans="1:16" ht="12.75">
      <c r="A753" t="s">
        <v>48</v>
      </c>
      <c s="34" t="s">
        <v>4106</v>
      </c>
      <c s="34" t="s">
        <v>11743</v>
      </c>
      <c s="35" t="s">
        <v>8958</v>
      </c>
      <c s="6" t="s">
        <v>11744</v>
      </c>
      <c s="36" t="s">
        <v>52</v>
      </c>
      <c s="37">
        <v>1</v>
      </c>
      <c s="36">
        <v>0</v>
      </c>
      <c s="36">
        <f>ROUND(G753*H753,6)</f>
      </c>
      <c r="L753" s="38">
        <v>0</v>
      </c>
      <c s="32">
        <f>ROUND(ROUND(L753,2)*ROUND(G753,3),2)</f>
      </c>
      <c s="36" t="s">
        <v>8172</v>
      </c>
      <c>
        <f>(M753*21)/100</f>
      </c>
      <c t="s">
        <v>27</v>
      </c>
    </row>
    <row r="754" spans="1:5" ht="63.75">
      <c r="A754" s="35" t="s">
        <v>54</v>
      </c>
      <c r="E754" s="39" t="s">
        <v>11776</v>
      </c>
    </row>
    <row r="755" spans="1:5" ht="12.75">
      <c r="A755" s="35" t="s">
        <v>56</v>
      </c>
      <c r="E755" s="40" t="s">
        <v>5</v>
      </c>
    </row>
    <row r="756" spans="1:5" ht="12.75">
      <c r="A756" t="s">
        <v>58</v>
      </c>
      <c r="E756" s="39" t="s">
        <v>5</v>
      </c>
    </row>
    <row r="757" spans="1:16" ht="25.5">
      <c r="A757" t="s">
        <v>48</v>
      </c>
      <c s="34" t="s">
        <v>4111</v>
      </c>
      <c s="34" t="s">
        <v>11777</v>
      </c>
      <c s="35" t="s">
        <v>5</v>
      </c>
      <c s="6" t="s">
        <v>11747</v>
      </c>
      <c s="36" t="s">
        <v>52</v>
      </c>
      <c s="37">
        <v>1</v>
      </c>
      <c s="36">
        <v>0</v>
      </c>
      <c s="36">
        <f>ROUND(G757*H757,6)</f>
      </c>
      <c r="L757" s="38">
        <v>0</v>
      </c>
      <c s="32">
        <f>ROUND(ROUND(L757,2)*ROUND(G757,3),2)</f>
      </c>
      <c s="36" t="s">
        <v>8175</v>
      </c>
      <c>
        <f>(M757*21)/100</f>
      </c>
      <c t="s">
        <v>27</v>
      </c>
    </row>
    <row r="758" spans="1:5" ht="114.75">
      <c r="A758" s="35" t="s">
        <v>54</v>
      </c>
      <c r="E758" s="39" t="s">
        <v>11778</v>
      </c>
    </row>
    <row r="759" spans="1:5" ht="12.75">
      <c r="A759" s="35" t="s">
        <v>56</v>
      </c>
      <c r="E759" s="40" t="s">
        <v>5</v>
      </c>
    </row>
    <row r="760" spans="1:5" ht="12.75">
      <c r="A760" t="s">
        <v>58</v>
      </c>
      <c r="E760" s="39" t="s">
        <v>5</v>
      </c>
    </row>
    <row r="761" spans="1:16" ht="12.75">
      <c r="A761" t="s">
        <v>48</v>
      </c>
      <c s="34" t="s">
        <v>4115</v>
      </c>
      <c s="34" t="s">
        <v>11743</v>
      </c>
      <c s="35" t="s">
        <v>9030</v>
      </c>
      <c s="6" t="s">
        <v>11744</v>
      </c>
      <c s="36" t="s">
        <v>52</v>
      </c>
      <c s="37">
        <v>1</v>
      </c>
      <c s="36">
        <v>0</v>
      </c>
      <c s="36">
        <f>ROUND(G761*H761,6)</f>
      </c>
      <c r="L761" s="38">
        <v>0</v>
      </c>
      <c s="32">
        <f>ROUND(ROUND(L761,2)*ROUND(G761,3),2)</f>
      </c>
      <c s="36" t="s">
        <v>8172</v>
      </c>
      <c>
        <f>(M761*21)/100</f>
      </c>
      <c t="s">
        <v>27</v>
      </c>
    </row>
    <row r="762" spans="1:5" ht="63.75">
      <c r="A762" s="35" t="s">
        <v>54</v>
      </c>
      <c r="E762" s="39" t="s">
        <v>11779</v>
      </c>
    </row>
    <row r="763" spans="1:5" ht="12.75">
      <c r="A763" s="35" t="s">
        <v>56</v>
      </c>
      <c r="E763" s="40" t="s">
        <v>5</v>
      </c>
    </row>
    <row r="764" spans="1:5" ht="12.75">
      <c r="A764" t="s">
        <v>58</v>
      </c>
      <c r="E764" s="39" t="s">
        <v>5</v>
      </c>
    </row>
    <row r="765" spans="1:16" ht="25.5">
      <c r="A765" t="s">
        <v>48</v>
      </c>
      <c s="34" t="s">
        <v>4119</v>
      </c>
      <c s="34" t="s">
        <v>11780</v>
      </c>
      <c s="35" t="s">
        <v>5</v>
      </c>
      <c s="6" t="s">
        <v>11747</v>
      </c>
      <c s="36" t="s">
        <v>52</v>
      </c>
      <c s="37">
        <v>1</v>
      </c>
      <c s="36">
        <v>0</v>
      </c>
      <c s="36">
        <f>ROUND(G765*H765,6)</f>
      </c>
      <c r="L765" s="38">
        <v>0</v>
      </c>
      <c s="32">
        <f>ROUND(ROUND(L765,2)*ROUND(G765,3),2)</f>
      </c>
      <c s="36" t="s">
        <v>8175</v>
      </c>
      <c>
        <f>(M765*21)/100</f>
      </c>
      <c t="s">
        <v>27</v>
      </c>
    </row>
    <row r="766" spans="1:5" ht="114.75">
      <c r="A766" s="35" t="s">
        <v>54</v>
      </c>
      <c r="E766" s="39" t="s">
        <v>11781</v>
      </c>
    </row>
    <row r="767" spans="1:5" ht="12.75">
      <c r="A767" s="35" t="s">
        <v>56</v>
      </c>
      <c r="E767" s="40" t="s">
        <v>5</v>
      </c>
    </row>
    <row r="768" spans="1:5" ht="12.75">
      <c r="A768" t="s">
        <v>58</v>
      </c>
      <c r="E768" s="39" t="s">
        <v>5</v>
      </c>
    </row>
    <row r="769" spans="1:16" ht="12.75">
      <c r="A769" t="s">
        <v>48</v>
      </c>
      <c s="34" t="s">
        <v>4123</v>
      </c>
      <c s="34" t="s">
        <v>11782</v>
      </c>
      <c s="35" t="s">
        <v>7090</v>
      </c>
      <c s="6" t="s">
        <v>11783</v>
      </c>
      <c s="36" t="s">
        <v>52</v>
      </c>
      <c s="37">
        <v>4</v>
      </c>
      <c s="36">
        <v>0</v>
      </c>
      <c s="36">
        <f>ROUND(G769*H769,6)</f>
      </c>
      <c r="L769" s="38">
        <v>0</v>
      </c>
      <c s="32">
        <f>ROUND(ROUND(L769,2)*ROUND(G769,3),2)</f>
      </c>
      <c s="36" t="s">
        <v>8172</v>
      </c>
      <c>
        <f>(M769*21)/100</f>
      </c>
      <c t="s">
        <v>27</v>
      </c>
    </row>
    <row r="770" spans="1:5" ht="63.75">
      <c r="A770" s="35" t="s">
        <v>54</v>
      </c>
      <c r="E770" s="39" t="s">
        <v>11784</v>
      </c>
    </row>
    <row r="771" spans="1:5" ht="12.75">
      <c r="A771" s="35" t="s">
        <v>56</v>
      </c>
      <c r="E771" s="40" t="s">
        <v>5</v>
      </c>
    </row>
    <row r="772" spans="1:5" ht="12.75">
      <c r="A772" t="s">
        <v>58</v>
      </c>
      <c r="E772" s="39" t="s">
        <v>5</v>
      </c>
    </row>
    <row r="773" spans="1:16" ht="25.5">
      <c r="A773" t="s">
        <v>48</v>
      </c>
      <c s="34" t="s">
        <v>4127</v>
      </c>
      <c s="34" t="s">
        <v>11785</v>
      </c>
      <c s="35" t="s">
        <v>5</v>
      </c>
      <c s="6" t="s">
        <v>11747</v>
      </c>
      <c s="36" t="s">
        <v>52</v>
      </c>
      <c s="37">
        <v>4</v>
      </c>
      <c s="36">
        <v>0</v>
      </c>
      <c s="36">
        <f>ROUND(G773*H773,6)</f>
      </c>
      <c r="L773" s="38">
        <v>0</v>
      </c>
      <c s="32">
        <f>ROUND(ROUND(L773,2)*ROUND(G773,3),2)</f>
      </c>
      <c s="36" t="s">
        <v>8175</v>
      </c>
      <c>
        <f>(M773*21)/100</f>
      </c>
      <c t="s">
        <v>27</v>
      </c>
    </row>
    <row r="774" spans="1:5" ht="114.75">
      <c r="A774" s="35" t="s">
        <v>54</v>
      </c>
      <c r="E774" s="39" t="s">
        <v>11786</v>
      </c>
    </row>
    <row r="775" spans="1:5" ht="12.75">
      <c r="A775" s="35" t="s">
        <v>56</v>
      </c>
      <c r="E775" s="40" t="s">
        <v>5</v>
      </c>
    </row>
    <row r="776" spans="1:5" ht="12.75">
      <c r="A776" t="s">
        <v>58</v>
      </c>
      <c r="E776" s="39" t="s">
        <v>5</v>
      </c>
    </row>
    <row r="777" spans="1:16" ht="12.75">
      <c r="A777" t="s">
        <v>48</v>
      </c>
      <c s="34" t="s">
        <v>4131</v>
      </c>
      <c s="34" t="s">
        <v>11782</v>
      </c>
      <c s="35" t="s">
        <v>7252</v>
      </c>
      <c s="6" t="s">
        <v>11783</v>
      </c>
      <c s="36" t="s">
        <v>52</v>
      </c>
      <c s="37">
        <v>7</v>
      </c>
      <c s="36">
        <v>0</v>
      </c>
      <c s="36">
        <f>ROUND(G777*H777,6)</f>
      </c>
      <c r="L777" s="38">
        <v>0</v>
      </c>
      <c s="32">
        <f>ROUND(ROUND(L777,2)*ROUND(G777,3),2)</f>
      </c>
      <c s="36" t="s">
        <v>8172</v>
      </c>
      <c>
        <f>(M777*21)/100</f>
      </c>
      <c t="s">
        <v>27</v>
      </c>
    </row>
    <row r="778" spans="1:5" ht="63.75">
      <c r="A778" s="35" t="s">
        <v>54</v>
      </c>
      <c r="E778" s="39" t="s">
        <v>11787</v>
      </c>
    </row>
    <row r="779" spans="1:5" ht="12.75">
      <c r="A779" s="35" t="s">
        <v>56</v>
      </c>
      <c r="E779" s="40" t="s">
        <v>5</v>
      </c>
    </row>
    <row r="780" spans="1:5" ht="12.75">
      <c r="A780" t="s">
        <v>58</v>
      </c>
      <c r="E780" s="39" t="s">
        <v>5</v>
      </c>
    </row>
    <row r="781" spans="1:16" ht="25.5">
      <c r="A781" t="s">
        <v>48</v>
      </c>
      <c s="34" t="s">
        <v>4135</v>
      </c>
      <c s="34" t="s">
        <v>11788</v>
      </c>
      <c s="35" t="s">
        <v>5</v>
      </c>
      <c s="6" t="s">
        <v>11747</v>
      </c>
      <c s="36" t="s">
        <v>52</v>
      </c>
      <c s="37">
        <v>7</v>
      </c>
      <c s="36">
        <v>0</v>
      </c>
      <c s="36">
        <f>ROUND(G781*H781,6)</f>
      </c>
      <c r="L781" s="38">
        <v>0</v>
      </c>
      <c s="32">
        <f>ROUND(ROUND(L781,2)*ROUND(G781,3),2)</f>
      </c>
      <c s="36" t="s">
        <v>8175</v>
      </c>
      <c>
        <f>(M781*21)/100</f>
      </c>
      <c t="s">
        <v>27</v>
      </c>
    </row>
    <row r="782" spans="1:5" ht="114.75">
      <c r="A782" s="35" t="s">
        <v>54</v>
      </c>
      <c r="E782" s="39" t="s">
        <v>11789</v>
      </c>
    </row>
    <row r="783" spans="1:5" ht="12.75">
      <c r="A783" s="35" t="s">
        <v>56</v>
      </c>
      <c r="E783" s="40" t="s">
        <v>5</v>
      </c>
    </row>
    <row r="784" spans="1:5" ht="12.75">
      <c r="A784" t="s">
        <v>58</v>
      </c>
      <c r="E784" s="39" t="s">
        <v>5</v>
      </c>
    </row>
    <row r="785" spans="1:16" ht="12.75">
      <c r="A785" t="s">
        <v>48</v>
      </c>
      <c s="34" t="s">
        <v>4140</v>
      </c>
      <c s="34" t="s">
        <v>11782</v>
      </c>
      <c s="35" t="s">
        <v>7756</v>
      </c>
      <c s="6" t="s">
        <v>11783</v>
      </c>
      <c s="36" t="s">
        <v>52</v>
      </c>
      <c s="37">
        <v>5</v>
      </c>
      <c s="36">
        <v>0</v>
      </c>
      <c s="36">
        <f>ROUND(G785*H785,6)</f>
      </c>
      <c r="L785" s="38">
        <v>0</v>
      </c>
      <c s="32">
        <f>ROUND(ROUND(L785,2)*ROUND(G785,3),2)</f>
      </c>
      <c s="36" t="s">
        <v>8172</v>
      </c>
      <c>
        <f>(M785*21)/100</f>
      </c>
      <c t="s">
        <v>27</v>
      </c>
    </row>
    <row r="786" spans="1:5" ht="63.75">
      <c r="A786" s="35" t="s">
        <v>54</v>
      </c>
      <c r="E786" s="39" t="s">
        <v>11790</v>
      </c>
    </row>
    <row r="787" spans="1:5" ht="12.75">
      <c r="A787" s="35" t="s">
        <v>56</v>
      </c>
      <c r="E787" s="40" t="s">
        <v>5</v>
      </c>
    </row>
    <row r="788" spans="1:5" ht="12.75">
      <c r="A788" t="s">
        <v>58</v>
      </c>
      <c r="E788" s="39" t="s">
        <v>5</v>
      </c>
    </row>
    <row r="789" spans="1:16" ht="25.5">
      <c r="A789" t="s">
        <v>48</v>
      </c>
      <c s="34" t="s">
        <v>4144</v>
      </c>
      <c s="34" t="s">
        <v>11791</v>
      </c>
      <c s="35" t="s">
        <v>5</v>
      </c>
      <c s="6" t="s">
        <v>11747</v>
      </c>
      <c s="36" t="s">
        <v>52</v>
      </c>
      <c s="37">
        <v>5</v>
      </c>
      <c s="36">
        <v>0</v>
      </c>
      <c s="36">
        <f>ROUND(G789*H789,6)</f>
      </c>
      <c r="L789" s="38">
        <v>0</v>
      </c>
      <c s="32">
        <f>ROUND(ROUND(L789,2)*ROUND(G789,3),2)</f>
      </c>
      <c s="36" t="s">
        <v>8175</v>
      </c>
      <c>
        <f>(M789*21)/100</f>
      </c>
      <c t="s">
        <v>27</v>
      </c>
    </row>
    <row r="790" spans="1:5" ht="114.75">
      <c r="A790" s="35" t="s">
        <v>54</v>
      </c>
      <c r="E790" s="39" t="s">
        <v>11792</v>
      </c>
    </row>
    <row r="791" spans="1:5" ht="12.75">
      <c r="A791" s="35" t="s">
        <v>56</v>
      </c>
      <c r="E791" s="40" t="s">
        <v>5</v>
      </c>
    </row>
    <row r="792" spans="1:5" ht="12.75">
      <c r="A792" t="s">
        <v>58</v>
      </c>
      <c r="E792" s="39" t="s">
        <v>5</v>
      </c>
    </row>
    <row r="793" spans="1:16" ht="12.75">
      <c r="A793" t="s">
        <v>48</v>
      </c>
      <c s="34" t="s">
        <v>4148</v>
      </c>
      <c s="34" t="s">
        <v>11782</v>
      </c>
      <c s="35" t="s">
        <v>7797</v>
      </c>
      <c s="6" t="s">
        <v>11783</v>
      </c>
      <c s="36" t="s">
        <v>52</v>
      </c>
      <c s="37">
        <v>3</v>
      </c>
      <c s="36">
        <v>0</v>
      </c>
      <c s="36">
        <f>ROUND(G793*H793,6)</f>
      </c>
      <c r="L793" s="38">
        <v>0</v>
      </c>
      <c s="32">
        <f>ROUND(ROUND(L793,2)*ROUND(G793,3),2)</f>
      </c>
      <c s="36" t="s">
        <v>8172</v>
      </c>
      <c>
        <f>(M793*21)/100</f>
      </c>
      <c t="s">
        <v>27</v>
      </c>
    </row>
    <row r="794" spans="1:5" ht="63.75">
      <c r="A794" s="35" t="s">
        <v>54</v>
      </c>
      <c r="E794" s="39" t="s">
        <v>11793</v>
      </c>
    </row>
    <row r="795" spans="1:5" ht="12.75">
      <c r="A795" s="35" t="s">
        <v>56</v>
      </c>
      <c r="E795" s="40" t="s">
        <v>5</v>
      </c>
    </row>
    <row r="796" spans="1:5" ht="12.75">
      <c r="A796" t="s">
        <v>58</v>
      </c>
      <c r="E796" s="39" t="s">
        <v>5</v>
      </c>
    </row>
    <row r="797" spans="1:16" ht="25.5">
      <c r="A797" t="s">
        <v>48</v>
      </c>
      <c s="34" t="s">
        <v>4152</v>
      </c>
      <c s="34" t="s">
        <v>11794</v>
      </c>
      <c s="35" t="s">
        <v>5</v>
      </c>
      <c s="6" t="s">
        <v>11747</v>
      </c>
      <c s="36" t="s">
        <v>52</v>
      </c>
      <c s="37">
        <v>3</v>
      </c>
      <c s="36">
        <v>0</v>
      </c>
      <c s="36">
        <f>ROUND(G797*H797,6)</f>
      </c>
      <c r="L797" s="38">
        <v>0</v>
      </c>
      <c s="32">
        <f>ROUND(ROUND(L797,2)*ROUND(G797,3),2)</f>
      </c>
      <c s="36" t="s">
        <v>8175</v>
      </c>
      <c>
        <f>(M797*21)/100</f>
      </c>
      <c t="s">
        <v>27</v>
      </c>
    </row>
    <row r="798" spans="1:5" ht="114.75">
      <c r="A798" s="35" t="s">
        <v>54</v>
      </c>
      <c r="E798" s="39" t="s">
        <v>11795</v>
      </c>
    </row>
    <row r="799" spans="1:5" ht="12.75">
      <c r="A799" s="35" t="s">
        <v>56</v>
      </c>
      <c r="E799" s="40" t="s">
        <v>5</v>
      </c>
    </row>
    <row r="800" spans="1:5" ht="12.75">
      <c r="A800" t="s">
        <v>58</v>
      </c>
      <c r="E800" s="39" t="s">
        <v>5</v>
      </c>
    </row>
    <row r="801" spans="1:16" ht="12.75">
      <c r="A801" t="s">
        <v>48</v>
      </c>
      <c s="34" t="s">
        <v>4155</v>
      </c>
      <c s="34" t="s">
        <v>11782</v>
      </c>
      <c s="35" t="s">
        <v>7805</v>
      </c>
      <c s="6" t="s">
        <v>11783</v>
      </c>
      <c s="36" t="s">
        <v>52</v>
      </c>
      <c s="37">
        <v>8</v>
      </c>
      <c s="36">
        <v>0</v>
      </c>
      <c s="36">
        <f>ROUND(G801*H801,6)</f>
      </c>
      <c r="L801" s="38">
        <v>0</v>
      </c>
      <c s="32">
        <f>ROUND(ROUND(L801,2)*ROUND(G801,3),2)</f>
      </c>
      <c s="36" t="s">
        <v>8172</v>
      </c>
      <c>
        <f>(M801*21)/100</f>
      </c>
      <c t="s">
        <v>27</v>
      </c>
    </row>
    <row r="802" spans="1:5" ht="63.75">
      <c r="A802" s="35" t="s">
        <v>54</v>
      </c>
      <c r="E802" s="39" t="s">
        <v>11796</v>
      </c>
    </row>
    <row r="803" spans="1:5" ht="12.75">
      <c r="A803" s="35" t="s">
        <v>56</v>
      </c>
      <c r="E803" s="40" t="s">
        <v>5</v>
      </c>
    </row>
    <row r="804" spans="1:5" ht="12.75">
      <c r="A804" t="s">
        <v>58</v>
      </c>
      <c r="E804" s="39" t="s">
        <v>5</v>
      </c>
    </row>
    <row r="805" spans="1:16" ht="25.5">
      <c r="A805" t="s">
        <v>48</v>
      </c>
      <c s="34" t="s">
        <v>4160</v>
      </c>
      <c s="34" t="s">
        <v>11797</v>
      </c>
      <c s="35" t="s">
        <v>5</v>
      </c>
      <c s="6" t="s">
        <v>11747</v>
      </c>
      <c s="36" t="s">
        <v>52</v>
      </c>
      <c s="37">
        <v>8</v>
      </c>
      <c s="36">
        <v>0</v>
      </c>
      <c s="36">
        <f>ROUND(G805*H805,6)</f>
      </c>
      <c r="L805" s="38">
        <v>0</v>
      </c>
      <c s="32">
        <f>ROUND(ROUND(L805,2)*ROUND(G805,3),2)</f>
      </c>
      <c s="36" t="s">
        <v>8175</v>
      </c>
      <c>
        <f>(M805*21)/100</f>
      </c>
      <c t="s">
        <v>27</v>
      </c>
    </row>
    <row r="806" spans="1:5" ht="114.75">
      <c r="A806" s="35" t="s">
        <v>54</v>
      </c>
      <c r="E806" s="39" t="s">
        <v>11798</v>
      </c>
    </row>
    <row r="807" spans="1:5" ht="12.75">
      <c r="A807" s="35" t="s">
        <v>56</v>
      </c>
      <c r="E807" s="40" t="s">
        <v>5</v>
      </c>
    </row>
    <row r="808" spans="1:5" ht="12.75">
      <c r="A808" t="s">
        <v>58</v>
      </c>
      <c r="E808" s="39" t="s">
        <v>5</v>
      </c>
    </row>
    <row r="809" spans="1:16" ht="12.75">
      <c r="A809" t="s">
        <v>48</v>
      </c>
      <c s="34" t="s">
        <v>4164</v>
      </c>
      <c s="34" t="s">
        <v>11782</v>
      </c>
      <c s="35" t="s">
        <v>8669</v>
      </c>
      <c s="6" t="s">
        <v>11783</v>
      </c>
      <c s="36" t="s">
        <v>52</v>
      </c>
      <c s="37">
        <v>2</v>
      </c>
      <c s="36">
        <v>0</v>
      </c>
      <c s="36">
        <f>ROUND(G809*H809,6)</f>
      </c>
      <c r="L809" s="38">
        <v>0</v>
      </c>
      <c s="32">
        <f>ROUND(ROUND(L809,2)*ROUND(G809,3),2)</f>
      </c>
      <c s="36" t="s">
        <v>8172</v>
      </c>
      <c>
        <f>(M809*21)/100</f>
      </c>
      <c t="s">
        <v>27</v>
      </c>
    </row>
    <row r="810" spans="1:5" ht="63.75">
      <c r="A810" s="35" t="s">
        <v>54</v>
      </c>
      <c r="E810" s="39" t="s">
        <v>11799</v>
      </c>
    </row>
    <row r="811" spans="1:5" ht="12.75">
      <c r="A811" s="35" t="s">
        <v>56</v>
      </c>
      <c r="E811" s="40" t="s">
        <v>5</v>
      </c>
    </row>
    <row r="812" spans="1:5" ht="12.75">
      <c r="A812" t="s">
        <v>58</v>
      </c>
      <c r="E812" s="39" t="s">
        <v>5</v>
      </c>
    </row>
    <row r="813" spans="1:16" ht="25.5">
      <c r="A813" t="s">
        <v>48</v>
      </c>
      <c s="34" t="s">
        <v>4168</v>
      </c>
      <c s="34" t="s">
        <v>11800</v>
      </c>
      <c s="35" t="s">
        <v>5</v>
      </c>
      <c s="6" t="s">
        <v>11747</v>
      </c>
      <c s="36" t="s">
        <v>52</v>
      </c>
      <c s="37">
        <v>2</v>
      </c>
      <c s="36">
        <v>0</v>
      </c>
      <c s="36">
        <f>ROUND(G813*H813,6)</f>
      </c>
      <c r="L813" s="38">
        <v>0</v>
      </c>
      <c s="32">
        <f>ROUND(ROUND(L813,2)*ROUND(G813,3),2)</f>
      </c>
      <c s="36" t="s">
        <v>8175</v>
      </c>
      <c>
        <f>(M813*21)/100</f>
      </c>
      <c t="s">
        <v>27</v>
      </c>
    </row>
    <row r="814" spans="1:5" ht="114.75">
      <c r="A814" s="35" t="s">
        <v>54</v>
      </c>
      <c r="E814" s="39" t="s">
        <v>11801</v>
      </c>
    </row>
    <row r="815" spans="1:5" ht="12.75">
      <c r="A815" s="35" t="s">
        <v>56</v>
      </c>
      <c r="E815" s="40" t="s">
        <v>5</v>
      </c>
    </row>
    <row r="816" spans="1:5" ht="12.75">
      <c r="A816" t="s">
        <v>58</v>
      </c>
      <c r="E816" s="39" t="s">
        <v>5</v>
      </c>
    </row>
    <row r="817" spans="1:16" ht="12.75">
      <c r="A817" t="s">
        <v>48</v>
      </c>
      <c s="34" t="s">
        <v>4173</v>
      </c>
      <c s="34" t="s">
        <v>11782</v>
      </c>
      <c s="35" t="s">
        <v>8725</v>
      </c>
      <c s="6" t="s">
        <v>11783</v>
      </c>
      <c s="36" t="s">
        <v>52</v>
      </c>
      <c s="37">
        <v>6</v>
      </c>
      <c s="36">
        <v>0</v>
      </c>
      <c s="36">
        <f>ROUND(G817*H817,6)</f>
      </c>
      <c r="L817" s="38">
        <v>0</v>
      </c>
      <c s="32">
        <f>ROUND(ROUND(L817,2)*ROUND(G817,3),2)</f>
      </c>
      <c s="36" t="s">
        <v>8172</v>
      </c>
      <c>
        <f>(M817*21)/100</f>
      </c>
      <c t="s">
        <v>27</v>
      </c>
    </row>
    <row r="818" spans="1:5" ht="63.75">
      <c r="A818" s="35" t="s">
        <v>54</v>
      </c>
      <c r="E818" s="39" t="s">
        <v>11802</v>
      </c>
    </row>
    <row r="819" spans="1:5" ht="12.75">
      <c r="A819" s="35" t="s">
        <v>56</v>
      </c>
      <c r="E819" s="40" t="s">
        <v>5</v>
      </c>
    </row>
    <row r="820" spans="1:5" ht="12.75">
      <c r="A820" t="s">
        <v>58</v>
      </c>
      <c r="E820" s="39" t="s">
        <v>5</v>
      </c>
    </row>
    <row r="821" spans="1:16" ht="25.5">
      <c r="A821" t="s">
        <v>48</v>
      </c>
      <c s="34" t="s">
        <v>4178</v>
      </c>
      <c s="34" t="s">
        <v>11803</v>
      </c>
      <c s="35" t="s">
        <v>5</v>
      </c>
      <c s="6" t="s">
        <v>11747</v>
      </c>
      <c s="36" t="s">
        <v>52</v>
      </c>
      <c s="37">
        <v>6</v>
      </c>
      <c s="36">
        <v>0</v>
      </c>
      <c s="36">
        <f>ROUND(G821*H821,6)</f>
      </c>
      <c r="L821" s="38">
        <v>0</v>
      </c>
      <c s="32">
        <f>ROUND(ROUND(L821,2)*ROUND(G821,3),2)</f>
      </c>
      <c s="36" t="s">
        <v>8175</v>
      </c>
      <c>
        <f>(M821*21)/100</f>
      </c>
      <c t="s">
        <v>27</v>
      </c>
    </row>
    <row r="822" spans="1:5" ht="114.75">
      <c r="A822" s="35" t="s">
        <v>54</v>
      </c>
      <c r="E822" s="39" t="s">
        <v>11804</v>
      </c>
    </row>
    <row r="823" spans="1:5" ht="12.75">
      <c r="A823" s="35" t="s">
        <v>56</v>
      </c>
      <c r="E823" s="40" t="s">
        <v>5</v>
      </c>
    </row>
    <row r="824" spans="1:5" ht="12.75">
      <c r="A824" t="s">
        <v>58</v>
      </c>
      <c r="E824" s="39" t="s">
        <v>5</v>
      </c>
    </row>
    <row r="825" spans="1:16" ht="12.75">
      <c r="A825" t="s">
        <v>48</v>
      </c>
      <c s="34" t="s">
        <v>4180</v>
      </c>
      <c s="34" t="s">
        <v>11782</v>
      </c>
      <c s="35" t="s">
        <v>8787</v>
      </c>
      <c s="6" t="s">
        <v>11783</v>
      </c>
      <c s="36" t="s">
        <v>52</v>
      </c>
      <c s="37">
        <v>2</v>
      </c>
      <c s="36">
        <v>0</v>
      </c>
      <c s="36">
        <f>ROUND(G825*H825,6)</f>
      </c>
      <c r="L825" s="38">
        <v>0</v>
      </c>
      <c s="32">
        <f>ROUND(ROUND(L825,2)*ROUND(G825,3),2)</f>
      </c>
      <c s="36" t="s">
        <v>8172</v>
      </c>
      <c>
        <f>(M825*21)/100</f>
      </c>
      <c t="s">
        <v>27</v>
      </c>
    </row>
    <row r="826" spans="1:5" ht="63.75">
      <c r="A826" s="35" t="s">
        <v>54</v>
      </c>
      <c r="E826" s="39" t="s">
        <v>11805</v>
      </c>
    </row>
    <row r="827" spans="1:5" ht="12.75">
      <c r="A827" s="35" t="s">
        <v>56</v>
      </c>
      <c r="E827" s="40" t="s">
        <v>5</v>
      </c>
    </row>
    <row r="828" spans="1:5" ht="12.75">
      <c r="A828" t="s">
        <v>58</v>
      </c>
      <c r="E828" s="39" t="s">
        <v>5</v>
      </c>
    </row>
    <row r="829" spans="1:16" ht="25.5">
      <c r="A829" t="s">
        <v>48</v>
      </c>
      <c s="34" t="s">
        <v>4182</v>
      </c>
      <c s="34" t="s">
        <v>11806</v>
      </c>
      <c s="35" t="s">
        <v>5</v>
      </c>
      <c s="6" t="s">
        <v>11747</v>
      </c>
      <c s="36" t="s">
        <v>52</v>
      </c>
      <c s="37">
        <v>2</v>
      </c>
      <c s="36">
        <v>0</v>
      </c>
      <c s="36">
        <f>ROUND(G829*H829,6)</f>
      </c>
      <c r="L829" s="38">
        <v>0</v>
      </c>
      <c s="32">
        <f>ROUND(ROUND(L829,2)*ROUND(G829,3),2)</f>
      </c>
      <c s="36" t="s">
        <v>8175</v>
      </c>
      <c>
        <f>(M829*21)/100</f>
      </c>
      <c t="s">
        <v>27</v>
      </c>
    </row>
    <row r="830" spans="1:5" ht="114.75">
      <c r="A830" s="35" t="s">
        <v>54</v>
      </c>
      <c r="E830" s="39" t="s">
        <v>11807</v>
      </c>
    </row>
    <row r="831" spans="1:5" ht="12.75">
      <c r="A831" s="35" t="s">
        <v>56</v>
      </c>
      <c r="E831" s="40" t="s">
        <v>5</v>
      </c>
    </row>
    <row r="832" spans="1:5" ht="12.75">
      <c r="A832" t="s">
        <v>58</v>
      </c>
      <c r="E832" s="39" t="s">
        <v>5</v>
      </c>
    </row>
    <row r="833" spans="1:16" ht="12.75">
      <c r="A833" t="s">
        <v>48</v>
      </c>
      <c s="34" t="s">
        <v>4183</v>
      </c>
      <c s="34" t="s">
        <v>11808</v>
      </c>
      <c s="35" t="s">
        <v>7090</v>
      </c>
      <c s="6" t="s">
        <v>11809</v>
      </c>
      <c s="36" t="s">
        <v>52</v>
      </c>
      <c s="37">
        <v>5</v>
      </c>
      <c s="36">
        <v>0</v>
      </c>
      <c s="36">
        <f>ROUND(G833*H833,6)</f>
      </c>
      <c r="L833" s="38">
        <v>0</v>
      </c>
      <c s="32">
        <f>ROUND(ROUND(L833,2)*ROUND(G833,3),2)</f>
      </c>
      <c s="36" t="s">
        <v>8172</v>
      </c>
      <c>
        <f>(M833*21)/100</f>
      </c>
      <c t="s">
        <v>27</v>
      </c>
    </row>
    <row r="834" spans="1:5" ht="63.75">
      <c r="A834" s="35" t="s">
        <v>54</v>
      </c>
      <c r="E834" s="39" t="s">
        <v>11810</v>
      </c>
    </row>
    <row r="835" spans="1:5" ht="12.75">
      <c r="A835" s="35" t="s">
        <v>56</v>
      </c>
      <c r="E835" s="40" t="s">
        <v>5</v>
      </c>
    </row>
    <row r="836" spans="1:5" ht="12.75">
      <c r="A836" t="s">
        <v>58</v>
      </c>
      <c r="E836" s="39" t="s">
        <v>5</v>
      </c>
    </row>
    <row r="837" spans="1:16" ht="25.5">
      <c r="A837" t="s">
        <v>48</v>
      </c>
      <c s="34" t="s">
        <v>4185</v>
      </c>
      <c s="34" t="s">
        <v>11811</v>
      </c>
      <c s="35" t="s">
        <v>5</v>
      </c>
      <c s="6" t="s">
        <v>11747</v>
      </c>
      <c s="36" t="s">
        <v>52</v>
      </c>
      <c s="37">
        <v>5</v>
      </c>
      <c s="36">
        <v>0</v>
      </c>
      <c s="36">
        <f>ROUND(G837*H837,6)</f>
      </c>
      <c r="L837" s="38">
        <v>0</v>
      </c>
      <c s="32">
        <f>ROUND(ROUND(L837,2)*ROUND(G837,3),2)</f>
      </c>
      <c s="36" t="s">
        <v>8175</v>
      </c>
      <c>
        <f>(M837*21)/100</f>
      </c>
      <c t="s">
        <v>27</v>
      </c>
    </row>
    <row r="838" spans="1:5" ht="114.75">
      <c r="A838" s="35" t="s">
        <v>54</v>
      </c>
      <c r="E838" s="39" t="s">
        <v>11812</v>
      </c>
    </row>
    <row r="839" spans="1:5" ht="12.75">
      <c r="A839" s="35" t="s">
        <v>56</v>
      </c>
      <c r="E839" s="40" t="s">
        <v>5</v>
      </c>
    </row>
    <row r="840" spans="1:5" ht="12.75">
      <c r="A840" t="s">
        <v>58</v>
      </c>
      <c r="E840" s="39" t="s">
        <v>5</v>
      </c>
    </row>
    <row r="841" spans="1:16" ht="12.75">
      <c r="A841" t="s">
        <v>48</v>
      </c>
      <c s="34" t="s">
        <v>4187</v>
      </c>
      <c s="34" t="s">
        <v>11808</v>
      </c>
      <c s="35" t="s">
        <v>7252</v>
      </c>
      <c s="6" t="s">
        <v>11809</v>
      </c>
      <c s="36" t="s">
        <v>52</v>
      </c>
      <c s="37">
        <v>4</v>
      </c>
      <c s="36">
        <v>0</v>
      </c>
      <c s="36">
        <f>ROUND(G841*H841,6)</f>
      </c>
      <c r="L841" s="38">
        <v>0</v>
      </c>
      <c s="32">
        <f>ROUND(ROUND(L841,2)*ROUND(G841,3),2)</f>
      </c>
      <c s="36" t="s">
        <v>8172</v>
      </c>
      <c>
        <f>(M841*21)/100</f>
      </c>
      <c t="s">
        <v>27</v>
      </c>
    </row>
    <row r="842" spans="1:5" ht="63.75">
      <c r="A842" s="35" t="s">
        <v>54</v>
      </c>
      <c r="E842" s="39" t="s">
        <v>11813</v>
      </c>
    </row>
    <row r="843" spans="1:5" ht="12.75">
      <c r="A843" s="35" t="s">
        <v>56</v>
      </c>
      <c r="E843" s="40" t="s">
        <v>5</v>
      </c>
    </row>
    <row r="844" spans="1:5" ht="12.75">
      <c r="A844" t="s">
        <v>58</v>
      </c>
      <c r="E844" s="39" t="s">
        <v>5</v>
      </c>
    </row>
    <row r="845" spans="1:16" ht="25.5">
      <c r="A845" t="s">
        <v>48</v>
      </c>
      <c s="34" t="s">
        <v>1505</v>
      </c>
      <c s="34" t="s">
        <v>11814</v>
      </c>
      <c s="35" t="s">
        <v>5</v>
      </c>
      <c s="6" t="s">
        <v>11747</v>
      </c>
      <c s="36" t="s">
        <v>52</v>
      </c>
      <c s="37">
        <v>4</v>
      </c>
      <c s="36">
        <v>0</v>
      </c>
      <c s="36">
        <f>ROUND(G845*H845,6)</f>
      </c>
      <c r="L845" s="38">
        <v>0</v>
      </c>
      <c s="32">
        <f>ROUND(ROUND(L845,2)*ROUND(G845,3),2)</f>
      </c>
      <c s="36" t="s">
        <v>8175</v>
      </c>
      <c>
        <f>(M845*21)/100</f>
      </c>
      <c t="s">
        <v>27</v>
      </c>
    </row>
    <row r="846" spans="1:5" ht="114.75">
      <c r="A846" s="35" t="s">
        <v>54</v>
      </c>
      <c r="E846" s="39" t="s">
        <v>11815</v>
      </c>
    </row>
    <row r="847" spans="1:5" ht="12.75">
      <c r="A847" s="35" t="s">
        <v>56</v>
      </c>
      <c r="E847" s="40" t="s">
        <v>5</v>
      </c>
    </row>
    <row r="848" spans="1:5" ht="12.75">
      <c r="A848" t="s">
        <v>58</v>
      </c>
      <c r="E848" s="39" t="s">
        <v>5</v>
      </c>
    </row>
    <row r="849" spans="1:16" ht="12.75">
      <c r="A849" t="s">
        <v>48</v>
      </c>
      <c s="34" t="s">
        <v>1510</v>
      </c>
      <c s="34" t="s">
        <v>11782</v>
      </c>
      <c s="35" t="s">
        <v>8808</v>
      </c>
      <c s="6" t="s">
        <v>11783</v>
      </c>
      <c s="36" t="s">
        <v>52</v>
      </c>
      <c s="37">
        <v>7</v>
      </c>
      <c s="36">
        <v>0</v>
      </c>
      <c s="36">
        <f>ROUND(G849*H849,6)</f>
      </c>
      <c r="L849" s="38">
        <v>0</v>
      </c>
      <c s="32">
        <f>ROUND(ROUND(L849,2)*ROUND(G849,3),2)</f>
      </c>
      <c s="36" t="s">
        <v>8172</v>
      </c>
      <c>
        <f>(M849*21)/100</f>
      </c>
      <c t="s">
        <v>27</v>
      </c>
    </row>
    <row r="850" spans="1:5" ht="63.75">
      <c r="A850" s="35" t="s">
        <v>54</v>
      </c>
      <c r="E850" s="39" t="s">
        <v>11816</v>
      </c>
    </row>
    <row r="851" spans="1:5" ht="12.75">
      <c r="A851" s="35" t="s">
        <v>56</v>
      </c>
      <c r="E851" s="40" t="s">
        <v>5</v>
      </c>
    </row>
    <row r="852" spans="1:5" ht="12.75">
      <c r="A852" t="s">
        <v>58</v>
      </c>
      <c r="E852" s="39" t="s">
        <v>5</v>
      </c>
    </row>
    <row r="853" spans="1:16" ht="25.5">
      <c r="A853" t="s">
        <v>48</v>
      </c>
      <c s="34" t="s">
        <v>1513</v>
      </c>
      <c s="34" t="s">
        <v>11817</v>
      </c>
      <c s="35" t="s">
        <v>5</v>
      </c>
      <c s="6" t="s">
        <v>11747</v>
      </c>
      <c s="36" t="s">
        <v>52</v>
      </c>
      <c s="37">
        <v>7</v>
      </c>
      <c s="36">
        <v>0</v>
      </c>
      <c s="36">
        <f>ROUND(G853*H853,6)</f>
      </c>
      <c r="L853" s="38">
        <v>0</v>
      </c>
      <c s="32">
        <f>ROUND(ROUND(L853,2)*ROUND(G853,3),2)</f>
      </c>
      <c s="36" t="s">
        <v>8175</v>
      </c>
      <c>
        <f>(M853*21)/100</f>
      </c>
      <c t="s">
        <v>27</v>
      </c>
    </row>
    <row r="854" spans="1:5" ht="114.75">
      <c r="A854" s="35" t="s">
        <v>54</v>
      </c>
      <c r="E854" s="39" t="s">
        <v>11818</v>
      </c>
    </row>
    <row r="855" spans="1:5" ht="12.75">
      <c r="A855" s="35" t="s">
        <v>56</v>
      </c>
      <c r="E855" s="40" t="s">
        <v>5</v>
      </c>
    </row>
    <row r="856" spans="1:5" ht="12.75">
      <c r="A856" t="s">
        <v>58</v>
      </c>
      <c r="E856" s="39" t="s">
        <v>5</v>
      </c>
    </row>
    <row r="857" spans="1:16" ht="12.75">
      <c r="A857" t="s">
        <v>48</v>
      </c>
      <c s="34" t="s">
        <v>1516</v>
      </c>
      <c s="34" t="s">
        <v>11782</v>
      </c>
      <c s="35" t="s">
        <v>8900</v>
      </c>
      <c s="6" t="s">
        <v>11783</v>
      </c>
      <c s="36" t="s">
        <v>52</v>
      </c>
      <c s="37">
        <v>1</v>
      </c>
      <c s="36">
        <v>0</v>
      </c>
      <c s="36">
        <f>ROUND(G857*H857,6)</f>
      </c>
      <c r="L857" s="38">
        <v>0</v>
      </c>
      <c s="32">
        <f>ROUND(ROUND(L857,2)*ROUND(G857,3),2)</f>
      </c>
      <c s="36" t="s">
        <v>8172</v>
      </c>
      <c>
        <f>(M857*21)/100</f>
      </c>
      <c t="s">
        <v>27</v>
      </c>
    </row>
    <row r="858" spans="1:5" ht="63.75">
      <c r="A858" s="35" t="s">
        <v>54</v>
      </c>
      <c r="E858" s="39" t="s">
        <v>11819</v>
      </c>
    </row>
    <row r="859" spans="1:5" ht="12.75">
      <c r="A859" s="35" t="s">
        <v>56</v>
      </c>
      <c r="E859" s="40" t="s">
        <v>5</v>
      </c>
    </row>
    <row r="860" spans="1:5" ht="12.75">
      <c r="A860" t="s">
        <v>58</v>
      </c>
      <c r="E860" s="39" t="s">
        <v>5</v>
      </c>
    </row>
    <row r="861" spans="1:16" ht="25.5">
      <c r="A861" t="s">
        <v>48</v>
      </c>
      <c s="34" t="s">
        <v>1517</v>
      </c>
      <c s="34" t="s">
        <v>11820</v>
      </c>
      <c s="35" t="s">
        <v>5</v>
      </c>
      <c s="6" t="s">
        <v>11747</v>
      </c>
      <c s="36" t="s">
        <v>52</v>
      </c>
      <c s="37">
        <v>1</v>
      </c>
      <c s="36">
        <v>0</v>
      </c>
      <c s="36">
        <f>ROUND(G861*H861,6)</f>
      </c>
      <c r="L861" s="38">
        <v>0</v>
      </c>
      <c s="32">
        <f>ROUND(ROUND(L861,2)*ROUND(G861,3),2)</f>
      </c>
      <c s="36" t="s">
        <v>8175</v>
      </c>
      <c>
        <f>(M861*21)/100</f>
      </c>
      <c t="s">
        <v>27</v>
      </c>
    </row>
    <row r="862" spans="1:5" ht="114.75">
      <c r="A862" s="35" t="s">
        <v>54</v>
      </c>
      <c r="E862" s="39" t="s">
        <v>11821</v>
      </c>
    </row>
    <row r="863" spans="1:5" ht="12.75">
      <c r="A863" s="35" t="s">
        <v>56</v>
      </c>
      <c r="E863" s="40" t="s">
        <v>5</v>
      </c>
    </row>
    <row r="864" spans="1:5" ht="12.75">
      <c r="A864" t="s">
        <v>58</v>
      </c>
      <c r="E864" s="39" t="s">
        <v>5</v>
      </c>
    </row>
    <row r="865" spans="1:16" ht="12.75">
      <c r="A865" t="s">
        <v>48</v>
      </c>
      <c s="34" t="s">
        <v>1522</v>
      </c>
      <c s="34" t="s">
        <v>11782</v>
      </c>
      <c s="35" t="s">
        <v>8958</v>
      </c>
      <c s="6" t="s">
        <v>11783</v>
      </c>
      <c s="36" t="s">
        <v>52</v>
      </c>
      <c s="37">
        <v>1</v>
      </c>
      <c s="36">
        <v>0</v>
      </c>
      <c s="36">
        <f>ROUND(G865*H865,6)</f>
      </c>
      <c r="L865" s="38">
        <v>0</v>
      </c>
      <c s="32">
        <f>ROUND(ROUND(L865,2)*ROUND(G865,3),2)</f>
      </c>
      <c s="36" t="s">
        <v>8172</v>
      </c>
      <c>
        <f>(M865*21)/100</f>
      </c>
      <c t="s">
        <v>27</v>
      </c>
    </row>
    <row r="866" spans="1:5" ht="63.75">
      <c r="A866" s="35" t="s">
        <v>54</v>
      </c>
      <c r="E866" s="39" t="s">
        <v>11822</v>
      </c>
    </row>
    <row r="867" spans="1:5" ht="12.75">
      <c r="A867" s="35" t="s">
        <v>56</v>
      </c>
      <c r="E867" s="40" t="s">
        <v>5</v>
      </c>
    </row>
    <row r="868" spans="1:5" ht="12.75">
      <c r="A868" t="s">
        <v>58</v>
      </c>
      <c r="E868" s="39" t="s">
        <v>5</v>
      </c>
    </row>
    <row r="869" spans="1:16" ht="25.5">
      <c r="A869" t="s">
        <v>48</v>
      </c>
      <c s="34" t="s">
        <v>1525</v>
      </c>
      <c s="34" t="s">
        <v>11823</v>
      </c>
      <c s="35" t="s">
        <v>5</v>
      </c>
      <c s="6" t="s">
        <v>11747</v>
      </c>
      <c s="36" t="s">
        <v>52</v>
      </c>
      <c s="37">
        <v>1</v>
      </c>
      <c s="36">
        <v>0</v>
      </c>
      <c s="36">
        <f>ROUND(G869*H869,6)</f>
      </c>
      <c r="L869" s="38">
        <v>0</v>
      </c>
      <c s="32">
        <f>ROUND(ROUND(L869,2)*ROUND(G869,3),2)</f>
      </c>
      <c s="36" t="s">
        <v>8175</v>
      </c>
      <c>
        <f>(M869*21)/100</f>
      </c>
      <c t="s">
        <v>27</v>
      </c>
    </row>
    <row r="870" spans="1:5" ht="114.75">
      <c r="A870" s="35" t="s">
        <v>54</v>
      </c>
      <c r="E870" s="39" t="s">
        <v>11824</v>
      </c>
    </row>
    <row r="871" spans="1:5" ht="12.75">
      <c r="A871" s="35" t="s">
        <v>56</v>
      </c>
      <c r="E871" s="40" t="s">
        <v>5</v>
      </c>
    </row>
    <row r="872" spans="1:5" ht="12.75">
      <c r="A872" t="s">
        <v>58</v>
      </c>
      <c r="E872" s="39" t="s">
        <v>5</v>
      </c>
    </row>
    <row r="873" spans="1:16" ht="12.75">
      <c r="A873" t="s">
        <v>48</v>
      </c>
      <c s="34" t="s">
        <v>1530</v>
      </c>
      <c s="34" t="s">
        <v>11782</v>
      </c>
      <c s="35" t="s">
        <v>9030</v>
      </c>
      <c s="6" t="s">
        <v>11783</v>
      </c>
      <c s="36" t="s">
        <v>52</v>
      </c>
      <c s="37">
        <v>1</v>
      </c>
      <c s="36">
        <v>0</v>
      </c>
      <c s="36">
        <f>ROUND(G873*H873,6)</f>
      </c>
      <c r="L873" s="38">
        <v>0</v>
      </c>
      <c s="32">
        <f>ROUND(ROUND(L873,2)*ROUND(G873,3),2)</f>
      </c>
      <c s="36" t="s">
        <v>8172</v>
      </c>
      <c>
        <f>(M873*21)/100</f>
      </c>
      <c t="s">
        <v>27</v>
      </c>
    </row>
    <row r="874" spans="1:5" ht="63.75">
      <c r="A874" s="35" t="s">
        <v>54</v>
      </c>
      <c r="E874" s="39" t="s">
        <v>11825</v>
      </c>
    </row>
    <row r="875" spans="1:5" ht="12.75">
      <c r="A875" s="35" t="s">
        <v>56</v>
      </c>
      <c r="E875" s="40" t="s">
        <v>5</v>
      </c>
    </row>
    <row r="876" spans="1:5" ht="12.75">
      <c r="A876" t="s">
        <v>58</v>
      </c>
      <c r="E876" s="39" t="s">
        <v>5</v>
      </c>
    </row>
    <row r="877" spans="1:16" ht="25.5">
      <c r="A877" t="s">
        <v>48</v>
      </c>
      <c s="34" t="s">
        <v>1531</v>
      </c>
      <c s="34" t="s">
        <v>11826</v>
      </c>
      <c s="35" t="s">
        <v>5</v>
      </c>
      <c s="6" t="s">
        <v>11827</v>
      </c>
      <c s="36" t="s">
        <v>52</v>
      </c>
      <c s="37">
        <v>1</v>
      </c>
      <c s="36">
        <v>0</v>
      </c>
      <c s="36">
        <f>ROUND(G877*H877,6)</f>
      </c>
      <c r="L877" s="38">
        <v>0</v>
      </c>
      <c s="32">
        <f>ROUND(ROUND(L877,2)*ROUND(G877,3),2)</f>
      </c>
      <c s="36" t="s">
        <v>8175</v>
      </c>
      <c>
        <f>(M877*21)/100</f>
      </c>
      <c t="s">
        <v>27</v>
      </c>
    </row>
    <row r="878" spans="1:5" ht="114.75">
      <c r="A878" s="35" t="s">
        <v>54</v>
      </c>
      <c r="E878" s="39" t="s">
        <v>11828</v>
      </c>
    </row>
    <row r="879" spans="1:5" ht="12.75">
      <c r="A879" s="35" t="s">
        <v>56</v>
      </c>
      <c r="E879" s="40" t="s">
        <v>5</v>
      </c>
    </row>
    <row r="880" spans="1:5" ht="12.75">
      <c r="A880" t="s">
        <v>58</v>
      </c>
      <c r="E880" s="39" t="s">
        <v>5</v>
      </c>
    </row>
    <row r="881" spans="1:16" ht="12.75">
      <c r="A881" t="s">
        <v>48</v>
      </c>
      <c s="34" t="s">
        <v>1536</v>
      </c>
      <c s="34" t="s">
        <v>11808</v>
      </c>
      <c s="35" t="s">
        <v>7756</v>
      </c>
      <c s="6" t="s">
        <v>11809</v>
      </c>
      <c s="36" t="s">
        <v>52</v>
      </c>
      <c s="37">
        <v>2</v>
      </c>
      <c s="36">
        <v>0</v>
      </c>
      <c s="36">
        <f>ROUND(G881*H881,6)</f>
      </c>
      <c r="L881" s="38">
        <v>0</v>
      </c>
      <c s="32">
        <f>ROUND(ROUND(L881,2)*ROUND(G881,3),2)</f>
      </c>
      <c s="36" t="s">
        <v>8172</v>
      </c>
      <c>
        <f>(M881*21)/100</f>
      </c>
      <c t="s">
        <v>27</v>
      </c>
    </row>
    <row r="882" spans="1:5" ht="63.75">
      <c r="A882" s="35" t="s">
        <v>54</v>
      </c>
      <c r="E882" s="39" t="s">
        <v>11829</v>
      </c>
    </row>
    <row r="883" spans="1:5" ht="12.75">
      <c r="A883" s="35" t="s">
        <v>56</v>
      </c>
      <c r="E883" s="40" t="s">
        <v>5</v>
      </c>
    </row>
    <row r="884" spans="1:5" ht="12.75">
      <c r="A884" t="s">
        <v>58</v>
      </c>
      <c r="E884" s="39" t="s">
        <v>5</v>
      </c>
    </row>
    <row r="885" spans="1:16" ht="25.5">
      <c r="A885" t="s">
        <v>48</v>
      </c>
      <c s="34" t="s">
        <v>1541</v>
      </c>
      <c s="34" t="s">
        <v>11830</v>
      </c>
      <c s="35" t="s">
        <v>5</v>
      </c>
      <c s="6" t="s">
        <v>11747</v>
      </c>
      <c s="36" t="s">
        <v>52</v>
      </c>
      <c s="37">
        <v>2</v>
      </c>
      <c s="36">
        <v>0</v>
      </c>
      <c s="36">
        <f>ROUND(G885*H885,6)</f>
      </c>
      <c r="L885" s="38">
        <v>0</v>
      </c>
      <c s="32">
        <f>ROUND(ROUND(L885,2)*ROUND(G885,3),2)</f>
      </c>
      <c s="36" t="s">
        <v>8175</v>
      </c>
      <c>
        <f>(M885*21)/100</f>
      </c>
      <c t="s">
        <v>27</v>
      </c>
    </row>
    <row r="886" spans="1:5" ht="114.75">
      <c r="A886" s="35" t="s">
        <v>54</v>
      </c>
      <c r="E886" s="39" t="s">
        <v>11831</v>
      </c>
    </row>
    <row r="887" spans="1:5" ht="12.75">
      <c r="A887" s="35" t="s">
        <v>56</v>
      </c>
      <c r="E887" s="40" t="s">
        <v>5</v>
      </c>
    </row>
    <row r="888" spans="1:5" ht="12.75">
      <c r="A888" t="s">
        <v>58</v>
      </c>
      <c r="E888" s="39" t="s">
        <v>5</v>
      </c>
    </row>
    <row r="889" spans="1:16" ht="12.75">
      <c r="A889" t="s">
        <v>48</v>
      </c>
      <c s="34" t="s">
        <v>1545</v>
      </c>
      <c s="34" t="s">
        <v>11782</v>
      </c>
      <c s="35" t="s">
        <v>9079</v>
      </c>
      <c s="6" t="s">
        <v>11783</v>
      </c>
      <c s="36" t="s">
        <v>52</v>
      </c>
      <c s="37">
        <v>1</v>
      </c>
      <c s="36">
        <v>0</v>
      </c>
      <c s="36">
        <f>ROUND(G889*H889,6)</f>
      </c>
      <c r="L889" s="38">
        <v>0</v>
      </c>
      <c s="32">
        <f>ROUND(ROUND(L889,2)*ROUND(G889,3),2)</f>
      </c>
      <c s="36" t="s">
        <v>8172</v>
      </c>
      <c>
        <f>(M889*21)/100</f>
      </c>
      <c t="s">
        <v>27</v>
      </c>
    </row>
    <row r="890" spans="1:5" ht="63.75">
      <c r="A890" s="35" t="s">
        <v>54</v>
      </c>
      <c r="E890" s="39" t="s">
        <v>11832</v>
      </c>
    </row>
    <row r="891" spans="1:5" ht="12.75">
      <c r="A891" s="35" t="s">
        <v>56</v>
      </c>
      <c r="E891" s="40" t="s">
        <v>5</v>
      </c>
    </row>
    <row r="892" spans="1:5" ht="12.75">
      <c r="A892" t="s">
        <v>58</v>
      </c>
      <c r="E892" s="39" t="s">
        <v>5</v>
      </c>
    </row>
    <row r="893" spans="1:16" ht="25.5">
      <c r="A893" t="s">
        <v>48</v>
      </c>
      <c s="34" t="s">
        <v>1550</v>
      </c>
      <c s="34" t="s">
        <v>11833</v>
      </c>
      <c s="35" t="s">
        <v>5</v>
      </c>
      <c s="6" t="s">
        <v>11747</v>
      </c>
      <c s="36" t="s">
        <v>52</v>
      </c>
      <c s="37">
        <v>1</v>
      </c>
      <c s="36">
        <v>0</v>
      </c>
      <c s="36">
        <f>ROUND(G893*H893,6)</f>
      </c>
      <c r="L893" s="38">
        <v>0</v>
      </c>
      <c s="32">
        <f>ROUND(ROUND(L893,2)*ROUND(G893,3),2)</f>
      </c>
      <c s="36" t="s">
        <v>8175</v>
      </c>
      <c>
        <f>(M893*21)/100</f>
      </c>
      <c t="s">
        <v>27</v>
      </c>
    </row>
    <row r="894" spans="1:5" ht="114.75">
      <c r="A894" s="35" t="s">
        <v>54</v>
      </c>
      <c r="E894" s="39" t="s">
        <v>11834</v>
      </c>
    </row>
    <row r="895" spans="1:5" ht="12.75">
      <c r="A895" s="35" t="s">
        <v>56</v>
      </c>
      <c r="E895" s="40" t="s">
        <v>5</v>
      </c>
    </row>
    <row r="896" spans="1:5" ht="12.75">
      <c r="A896" t="s">
        <v>58</v>
      </c>
      <c r="E896" s="39" t="s">
        <v>5</v>
      </c>
    </row>
    <row r="897" spans="1:16" ht="12.75">
      <c r="A897" t="s">
        <v>48</v>
      </c>
      <c s="34" t="s">
        <v>1554</v>
      </c>
      <c s="34" t="s">
        <v>11782</v>
      </c>
      <c s="35" t="s">
        <v>9154</v>
      </c>
      <c s="6" t="s">
        <v>11783</v>
      </c>
      <c s="36" t="s">
        <v>52</v>
      </c>
      <c s="37">
        <v>2</v>
      </c>
      <c s="36">
        <v>0</v>
      </c>
      <c s="36">
        <f>ROUND(G897*H897,6)</f>
      </c>
      <c r="L897" s="38">
        <v>0</v>
      </c>
      <c s="32">
        <f>ROUND(ROUND(L897,2)*ROUND(G897,3),2)</f>
      </c>
      <c s="36" t="s">
        <v>8172</v>
      </c>
      <c>
        <f>(M897*21)/100</f>
      </c>
      <c t="s">
        <v>27</v>
      </c>
    </row>
    <row r="898" spans="1:5" ht="63.75">
      <c r="A898" s="35" t="s">
        <v>54</v>
      </c>
      <c r="E898" s="39" t="s">
        <v>11835</v>
      </c>
    </row>
    <row r="899" spans="1:5" ht="12.75">
      <c r="A899" s="35" t="s">
        <v>56</v>
      </c>
      <c r="E899" s="40" t="s">
        <v>5</v>
      </c>
    </row>
    <row r="900" spans="1:5" ht="12.75">
      <c r="A900" t="s">
        <v>58</v>
      </c>
      <c r="E900" s="39" t="s">
        <v>5</v>
      </c>
    </row>
    <row r="901" spans="1:16" ht="25.5">
      <c r="A901" t="s">
        <v>48</v>
      </c>
      <c s="34" t="s">
        <v>1558</v>
      </c>
      <c s="34" t="s">
        <v>11836</v>
      </c>
      <c s="35" t="s">
        <v>5</v>
      </c>
      <c s="6" t="s">
        <v>11747</v>
      </c>
      <c s="36" t="s">
        <v>52</v>
      </c>
      <c s="37">
        <v>2</v>
      </c>
      <c s="36">
        <v>0</v>
      </c>
      <c s="36">
        <f>ROUND(G901*H901,6)</f>
      </c>
      <c r="L901" s="38">
        <v>0</v>
      </c>
      <c s="32">
        <f>ROUND(ROUND(L901,2)*ROUND(G901,3),2)</f>
      </c>
      <c s="36" t="s">
        <v>8175</v>
      </c>
      <c>
        <f>(M901*21)/100</f>
      </c>
      <c t="s">
        <v>27</v>
      </c>
    </row>
    <row r="902" spans="1:5" ht="114.75">
      <c r="A902" s="35" t="s">
        <v>54</v>
      </c>
      <c r="E902" s="39" t="s">
        <v>11837</v>
      </c>
    </row>
    <row r="903" spans="1:5" ht="12.75">
      <c r="A903" s="35" t="s">
        <v>56</v>
      </c>
      <c r="E903" s="40" t="s">
        <v>5</v>
      </c>
    </row>
    <row r="904" spans="1:5" ht="12.75">
      <c r="A904" t="s">
        <v>58</v>
      </c>
      <c r="E904" s="39" t="s">
        <v>5</v>
      </c>
    </row>
    <row r="905" spans="1:16" ht="12.75">
      <c r="A905" t="s">
        <v>48</v>
      </c>
      <c s="34" t="s">
        <v>1561</v>
      </c>
      <c s="34" t="s">
        <v>11808</v>
      </c>
      <c s="35" t="s">
        <v>7797</v>
      </c>
      <c s="6" t="s">
        <v>11809</v>
      </c>
      <c s="36" t="s">
        <v>52</v>
      </c>
      <c s="37">
        <v>2</v>
      </c>
      <c s="36">
        <v>0</v>
      </c>
      <c s="36">
        <f>ROUND(G905*H905,6)</f>
      </c>
      <c r="L905" s="38">
        <v>0</v>
      </c>
      <c s="32">
        <f>ROUND(ROUND(L905,2)*ROUND(G905,3),2)</f>
      </c>
      <c s="36" t="s">
        <v>8172</v>
      </c>
      <c>
        <f>(M905*21)/100</f>
      </c>
      <c t="s">
        <v>27</v>
      </c>
    </row>
    <row r="906" spans="1:5" ht="63.75">
      <c r="A906" s="35" t="s">
        <v>54</v>
      </c>
      <c r="E906" s="39" t="s">
        <v>11838</v>
      </c>
    </row>
    <row r="907" spans="1:5" ht="12.75">
      <c r="A907" s="35" t="s">
        <v>56</v>
      </c>
      <c r="E907" s="40" t="s">
        <v>5</v>
      </c>
    </row>
    <row r="908" spans="1:5" ht="12.75">
      <c r="A908" t="s">
        <v>58</v>
      </c>
      <c r="E908" s="39" t="s">
        <v>5</v>
      </c>
    </row>
    <row r="909" spans="1:16" ht="25.5">
      <c r="A909" t="s">
        <v>48</v>
      </c>
      <c s="34" t="s">
        <v>1563</v>
      </c>
      <c s="34" t="s">
        <v>11839</v>
      </c>
      <c s="35" t="s">
        <v>5</v>
      </c>
      <c s="6" t="s">
        <v>11747</v>
      </c>
      <c s="36" t="s">
        <v>52</v>
      </c>
      <c s="37">
        <v>2</v>
      </c>
      <c s="36">
        <v>0</v>
      </c>
      <c s="36">
        <f>ROUND(G909*H909,6)</f>
      </c>
      <c r="L909" s="38">
        <v>0</v>
      </c>
      <c s="32">
        <f>ROUND(ROUND(L909,2)*ROUND(G909,3),2)</f>
      </c>
      <c s="36" t="s">
        <v>8175</v>
      </c>
      <c>
        <f>(M909*21)/100</f>
      </c>
      <c t="s">
        <v>27</v>
      </c>
    </row>
    <row r="910" spans="1:5" ht="114.75">
      <c r="A910" s="35" t="s">
        <v>54</v>
      </c>
      <c r="E910" s="39" t="s">
        <v>11840</v>
      </c>
    </row>
    <row r="911" spans="1:5" ht="12.75">
      <c r="A911" s="35" t="s">
        <v>56</v>
      </c>
      <c r="E911" s="40" t="s">
        <v>5</v>
      </c>
    </row>
    <row r="912" spans="1:5" ht="12.75">
      <c r="A912" t="s">
        <v>58</v>
      </c>
      <c r="E912" s="39" t="s">
        <v>5</v>
      </c>
    </row>
    <row r="913" spans="1:16" ht="12.75">
      <c r="A913" t="s">
        <v>48</v>
      </c>
      <c s="34" t="s">
        <v>1566</v>
      </c>
      <c s="34" t="s">
        <v>11808</v>
      </c>
      <c s="35" t="s">
        <v>7805</v>
      </c>
      <c s="6" t="s">
        <v>11809</v>
      </c>
      <c s="36" t="s">
        <v>52</v>
      </c>
      <c s="37">
        <v>1</v>
      </c>
      <c s="36">
        <v>0</v>
      </c>
      <c s="36">
        <f>ROUND(G913*H913,6)</f>
      </c>
      <c r="L913" s="38">
        <v>0</v>
      </c>
      <c s="32">
        <f>ROUND(ROUND(L913,2)*ROUND(G913,3),2)</f>
      </c>
      <c s="36" t="s">
        <v>8172</v>
      </c>
      <c>
        <f>(M913*21)/100</f>
      </c>
      <c t="s">
        <v>27</v>
      </c>
    </row>
    <row r="914" spans="1:5" ht="63.75">
      <c r="A914" s="35" t="s">
        <v>54</v>
      </c>
      <c r="E914" s="39" t="s">
        <v>11841</v>
      </c>
    </row>
    <row r="915" spans="1:5" ht="12.75">
      <c r="A915" s="35" t="s">
        <v>56</v>
      </c>
      <c r="E915" s="40" t="s">
        <v>5</v>
      </c>
    </row>
    <row r="916" spans="1:5" ht="12.75">
      <c r="A916" t="s">
        <v>58</v>
      </c>
      <c r="E916" s="39" t="s">
        <v>5</v>
      </c>
    </row>
    <row r="917" spans="1:16" ht="25.5">
      <c r="A917" t="s">
        <v>48</v>
      </c>
      <c s="34" t="s">
        <v>1569</v>
      </c>
      <c s="34" t="s">
        <v>11842</v>
      </c>
      <c s="35" t="s">
        <v>5</v>
      </c>
      <c s="6" t="s">
        <v>11747</v>
      </c>
      <c s="36" t="s">
        <v>52</v>
      </c>
      <c s="37">
        <v>1</v>
      </c>
      <c s="36">
        <v>0</v>
      </c>
      <c s="36">
        <f>ROUND(G917*H917,6)</f>
      </c>
      <c r="L917" s="38">
        <v>0</v>
      </c>
      <c s="32">
        <f>ROUND(ROUND(L917,2)*ROUND(G917,3),2)</f>
      </c>
      <c s="36" t="s">
        <v>8175</v>
      </c>
      <c>
        <f>(M917*21)/100</f>
      </c>
      <c t="s">
        <v>27</v>
      </c>
    </row>
    <row r="918" spans="1:5" ht="114.75">
      <c r="A918" s="35" t="s">
        <v>54</v>
      </c>
      <c r="E918" s="39" t="s">
        <v>11843</v>
      </c>
    </row>
    <row r="919" spans="1:5" ht="12.75">
      <c r="A919" s="35" t="s">
        <v>56</v>
      </c>
      <c r="E919" s="40" t="s">
        <v>5</v>
      </c>
    </row>
    <row r="920" spans="1:5" ht="12.75">
      <c r="A920" t="s">
        <v>58</v>
      </c>
      <c r="E920" s="39" t="s">
        <v>5</v>
      </c>
    </row>
    <row r="921" spans="1:16" ht="12.75">
      <c r="A921" t="s">
        <v>48</v>
      </c>
      <c s="34" t="s">
        <v>1572</v>
      </c>
      <c s="34" t="s">
        <v>11782</v>
      </c>
      <c s="35" t="s">
        <v>9244</v>
      </c>
      <c s="6" t="s">
        <v>11783</v>
      </c>
      <c s="36" t="s">
        <v>52</v>
      </c>
      <c s="37">
        <v>5</v>
      </c>
      <c s="36">
        <v>0</v>
      </c>
      <c s="36">
        <f>ROUND(G921*H921,6)</f>
      </c>
      <c r="L921" s="38">
        <v>0</v>
      </c>
      <c s="32">
        <f>ROUND(ROUND(L921,2)*ROUND(G921,3),2)</f>
      </c>
      <c s="36" t="s">
        <v>8172</v>
      </c>
      <c>
        <f>(M921*21)/100</f>
      </c>
      <c t="s">
        <v>27</v>
      </c>
    </row>
    <row r="922" spans="1:5" ht="63.75">
      <c r="A922" s="35" t="s">
        <v>54</v>
      </c>
      <c r="E922" s="39" t="s">
        <v>11844</v>
      </c>
    </row>
    <row r="923" spans="1:5" ht="12.75">
      <c r="A923" s="35" t="s">
        <v>56</v>
      </c>
      <c r="E923" s="40" t="s">
        <v>5</v>
      </c>
    </row>
    <row r="924" spans="1:5" ht="12.75">
      <c r="A924" t="s">
        <v>58</v>
      </c>
      <c r="E924" s="39" t="s">
        <v>5</v>
      </c>
    </row>
    <row r="925" spans="1:16" ht="25.5">
      <c r="A925" t="s">
        <v>48</v>
      </c>
      <c s="34" t="s">
        <v>1576</v>
      </c>
      <c s="34" t="s">
        <v>11845</v>
      </c>
      <c s="35" t="s">
        <v>5</v>
      </c>
      <c s="6" t="s">
        <v>11747</v>
      </c>
      <c s="36" t="s">
        <v>52</v>
      </c>
      <c s="37">
        <v>5</v>
      </c>
      <c s="36">
        <v>0</v>
      </c>
      <c s="36">
        <f>ROUND(G925*H925,6)</f>
      </c>
      <c r="L925" s="38">
        <v>0</v>
      </c>
      <c s="32">
        <f>ROUND(ROUND(L925,2)*ROUND(G925,3),2)</f>
      </c>
      <c s="36" t="s">
        <v>8175</v>
      </c>
      <c>
        <f>(M925*21)/100</f>
      </c>
      <c t="s">
        <v>27</v>
      </c>
    </row>
    <row r="926" spans="1:5" ht="114.75">
      <c r="A926" s="35" t="s">
        <v>54</v>
      </c>
      <c r="E926" s="39" t="s">
        <v>11846</v>
      </c>
    </row>
    <row r="927" spans="1:5" ht="12.75">
      <c r="A927" s="35" t="s">
        <v>56</v>
      </c>
      <c r="E927" s="40" t="s">
        <v>5</v>
      </c>
    </row>
    <row r="928" spans="1:5" ht="12.75">
      <c r="A928" t="s">
        <v>58</v>
      </c>
      <c r="E928" s="39" t="s">
        <v>5</v>
      </c>
    </row>
    <row r="929" spans="1:16" ht="12.75">
      <c r="A929" t="s">
        <v>48</v>
      </c>
      <c s="34" t="s">
        <v>1579</v>
      </c>
      <c s="34" t="s">
        <v>11782</v>
      </c>
      <c s="35" t="s">
        <v>9327</v>
      </c>
      <c s="6" t="s">
        <v>11783</v>
      </c>
      <c s="36" t="s">
        <v>52</v>
      </c>
      <c s="37">
        <v>3</v>
      </c>
      <c s="36">
        <v>0</v>
      </c>
      <c s="36">
        <f>ROUND(G929*H929,6)</f>
      </c>
      <c r="L929" s="38">
        <v>0</v>
      </c>
      <c s="32">
        <f>ROUND(ROUND(L929,2)*ROUND(G929,3),2)</f>
      </c>
      <c s="36" t="s">
        <v>8172</v>
      </c>
      <c>
        <f>(M929*21)/100</f>
      </c>
      <c t="s">
        <v>27</v>
      </c>
    </row>
    <row r="930" spans="1:5" ht="63.75">
      <c r="A930" s="35" t="s">
        <v>54</v>
      </c>
      <c r="E930" s="39" t="s">
        <v>11847</v>
      </c>
    </row>
    <row r="931" spans="1:5" ht="12.75">
      <c r="A931" s="35" t="s">
        <v>56</v>
      </c>
      <c r="E931" s="40" t="s">
        <v>5</v>
      </c>
    </row>
    <row r="932" spans="1:5" ht="12.75">
      <c r="A932" t="s">
        <v>58</v>
      </c>
      <c r="E932" s="39" t="s">
        <v>5</v>
      </c>
    </row>
    <row r="933" spans="1:16" ht="25.5">
      <c r="A933" t="s">
        <v>48</v>
      </c>
      <c s="34" t="s">
        <v>1582</v>
      </c>
      <c s="34" t="s">
        <v>11848</v>
      </c>
      <c s="35" t="s">
        <v>5</v>
      </c>
      <c s="6" t="s">
        <v>11747</v>
      </c>
      <c s="36" t="s">
        <v>52</v>
      </c>
      <c s="37">
        <v>3</v>
      </c>
      <c s="36">
        <v>0</v>
      </c>
      <c s="36">
        <f>ROUND(G933*H933,6)</f>
      </c>
      <c r="L933" s="38">
        <v>0</v>
      </c>
      <c s="32">
        <f>ROUND(ROUND(L933,2)*ROUND(G933,3),2)</f>
      </c>
      <c s="36" t="s">
        <v>8175</v>
      </c>
      <c>
        <f>(M933*21)/100</f>
      </c>
      <c t="s">
        <v>27</v>
      </c>
    </row>
    <row r="934" spans="1:5" ht="114.75">
      <c r="A934" s="35" t="s">
        <v>54</v>
      </c>
      <c r="E934" s="39" t="s">
        <v>11849</v>
      </c>
    </row>
    <row r="935" spans="1:5" ht="12.75">
      <c r="A935" s="35" t="s">
        <v>56</v>
      </c>
      <c r="E935" s="40" t="s">
        <v>5</v>
      </c>
    </row>
    <row r="936" spans="1:5" ht="12.75">
      <c r="A936" t="s">
        <v>58</v>
      </c>
      <c r="E936" s="39" t="s">
        <v>5</v>
      </c>
    </row>
    <row r="937" spans="1:16" ht="12.75">
      <c r="A937" t="s">
        <v>48</v>
      </c>
      <c s="34" t="s">
        <v>1583</v>
      </c>
      <c s="34" t="s">
        <v>11782</v>
      </c>
      <c s="35" t="s">
        <v>9388</v>
      </c>
      <c s="6" t="s">
        <v>11783</v>
      </c>
      <c s="36" t="s">
        <v>52</v>
      </c>
      <c s="37">
        <v>6</v>
      </c>
      <c s="36">
        <v>0</v>
      </c>
      <c s="36">
        <f>ROUND(G937*H937,6)</f>
      </c>
      <c r="L937" s="38">
        <v>0</v>
      </c>
      <c s="32">
        <f>ROUND(ROUND(L937,2)*ROUND(G937,3),2)</f>
      </c>
      <c s="36" t="s">
        <v>8172</v>
      </c>
      <c>
        <f>(M937*21)/100</f>
      </c>
      <c t="s">
        <v>27</v>
      </c>
    </row>
    <row r="938" spans="1:5" ht="63.75">
      <c r="A938" s="35" t="s">
        <v>54</v>
      </c>
      <c r="E938" s="39" t="s">
        <v>11850</v>
      </c>
    </row>
    <row r="939" spans="1:5" ht="12.75">
      <c r="A939" s="35" t="s">
        <v>56</v>
      </c>
      <c r="E939" s="40" t="s">
        <v>5</v>
      </c>
    </row>
    <row r="940" spans="1:5" ht="12.75">
      <c r="A940" t="s">
        <v>58</v>
      </c>
      <c r="E940" s="39" t="s">
        <v>5</v>
      </c>
    </row>
    <row r="941" spans="1:16" ht="25.5">
      <c r="A941" t="s">
        <v>48</v>
      </c>
      <c s="34" t="s">
        <v>1587</v>
      </c>
      <c s="34" t="s">
        <v>11851</v>
      </c>
      <c s="35" t="s">
        <v>5</v>
      </c>
      <c s="6" t="s">
        <v>11747</v>
      </c>
      <c s="36" t="s">
        <v>52</v>
      </c>
      <c s="37">
        <v>6</v>
      </c>
      <c s="36">
        <v>0</v>
      </c>
      <c s="36">
        <f>ROUND(G941*H941,6)</f>
      </c>
      <c r="L941" s="38">
        <v>0</v>
      </c>
      <c s="32">
        <f>ROUND(ROUND(L941,2)*ROUND(G941,3),2)</f>
      </c>
      <c s="36" t="s">
        <v>8175</v>
      </c>
      <c>
        <f>(M941*21)/100</f>
      </c>
      <c t="s">
        <v>27</v>
      </c>
    </row>
    <row r="942" spans="1:5" ht="114.75">
      <c r="A942" s="35" t="s">
        <v>54</v>
      </c>
      <c r="E942" s="39" t="s">
        <v>11852</v>
      </c>
    </row>
    <row r="943" spans="1:5" ht="12.75">
      <c r="A943" s="35" t="s">
        <v>56</v>
      </c>
      <c r="E943" s="40" t="s">
        <v>5</v>
      </c>
    </row>
    <row r="944" spans="1:5" ht="12.75">
      <c r="A944" t="s">
        <v>58</v>
      </c>
      <c r="E944" s="39" t="s">
        <v>5</v>
      </c>
    </row>
    <row r="945" spans="1:16" ht="12.75">
      <c r="A945" t="s">
        <v>48</v>
      </c>
      <c s="34" t="s">
        <v>1590</v>
      </c>
      <c s="34" t="s">
        <v>11782</v>
      </c>
      <c s="35" t="s">
        <v>9443</v>
      </c>
      <c s="6" t="s">
        <v>11783</v>
      </c>
      <c s="36" t="s">
        <v>52</v>
      </c>
      <c s="37">
        <v>6</v>
      </c>
      <c s="36">
        <v>0</v>
      </c>
      <c s="36">
        <f>ROUND(G945*H945,6)</f>
      </c>
      <c r="L945" s="38">
        <v>0</v>
      </c>
      <c s="32">
        <f>ROUND(ROUND(L945,2)*ROUND(G945,3),2)</f>
      </c>
      <c s="36" t="s">
        <v>8172</v>
      </c>
      <c>
        <f>(M945*21)/100</f>
      </c>
      <c t="s">
        <v>27</v>
      </c>
    </row>
    <row r="946" spans="1:5" ht="63.75">
      <c r="A946" s="35" t="s">
        <v>54</v>
      </c>
      <c r="E946" s="39" t="s">
        <v>11853</v>
      </c>
    </row>
    <row r="947" spans="1:5" ht="12.75">
      <c r="A947" s="35" t="s">
        <v>56</v>
      </c>
      <c r="E947" s="40" t="s">
        <v>5</v>
      </c>
    </row>
    <row r="948" spans="1:5" ht="12.75">
      <c r="A948" t="s">
        <v>58</v>
      </c>
      <c r="E948" s="39" t="s">
        <v>5</v>
      </c>
    </row>
    <row r="949" spans="1:16" ht="25.5">
      <c r="A949" t="s">
        <v>48</v>
      </c>
      <c s="34" t="s">
        <v>1593</v>
      </c>
      <c s="34" t="s">
        <v>11854</v>
      </c>
      <c s="35" t="s">
        <v>5</v>
      </c>
      <c s="6" t="s">
        <v>11747</v>
      </c>
      <c s="36" t="s">
        <v>52</v>
      </c>
      <c s="37">
        <v>6</v>
      </c>
      <c s="36">
        <v>0</v>
      </c>
      <c s="36">
        <f>ROUND(G949*H949,6)</f>
      </c>
      <c r="L949" s="38">
        <v>0</v>
      </c>
      <c s="32">
        <f>ROUND(ROUND(L949,2)*ROUND(G949,3),2)</f>
      </c>
      <c s="36" t="s">
        <v>8175</v>
      </c>
      <c>
        <f>(M949*21)/100</f>
      </c>
      <c t="s">
        <v>27</v>
      </c>
    </row>
    <row r="950" spans="1:5" ht="114.75">
      <c r="A950" s="35" t="s">
        <v>54</v>
      </c>
      <c r="E950" s="39" t="s">
        <v>11855</v>
      </c>
    </row>
    <row r="951" spans="1:5" ht="12.75">
      <c r="A951" s="35" t="s">
        <v>56</v>
      </c>
      <c r="E951" s="40" t="s">
        <v>5</v>
      </c>
    </row>
    <row r="952" spans="1:5" ht="12.75">
      <c r="A952" t="s">
        <v>58</v>
      </c>
      <c r="E952" s="39" t="s">
        <v>5</v>
      </c>
    </row>
    <row r="953" spans="1:16" ht="12.75">
      <c r="A953" t="s">
        <v>48</v>
      </c>
      <c s="34" t="s">
        <v>1595</v>
      </c>
      <c s="34" t="s">
        <v>11782</v>
      </c>
      <c s="35" t="s">
        <v>9487</v>
      </c>
      <c s="6" t="s">
        <v>11783</v>
      </c>
      <c s="36" t="s">
        <v>52</v>
      </c>
      <c s="37">
        <v>5</v>
      </c>
      <c s="36">
        <v>0</v>
      </c>
      <c s="36">
        <f>ROUND(G953*H953,6)</f>
      </c>
      <c r="L953" s="38">
        <v>0</v>
      </c>
      <c s="32">
        <f>ROUND(ROUND(L953,2)*ROUND(G953,3),2)</f>
      </c>
      <c s="36" t="s">
        <v>8172</v>
      </c>
      <c>
        <f>(M953*21)/100</f>
      </c>
      <c t="s">
        <v>27</v>
      </c>
    </row>
    <row r="954" spans="1:5" ht="63.75">
      <c r="A954" s="35" t="s">
        <v>54</v>
      </c>
      <c r="E954" s="39" t="s">
        <v>11856</v>
      </c>
    </row>
    <row r="955" spans="1:5" ht="12.75">
      <c r="A955" s="35" t="s">
        <v>56</v>
      </c>
      <c r="E955" s="40" t="s">
        <v>5</v>
      </c>
    </row>
    <row r="956" spans="1:5" ht="12.75">
      <c r="A956" t="s">
        <v>58</v>
      </c>
      <c r="E956" s="39" t="s">
        <v>5</v>
      </c>
    </row>
    <row r="957" spans="1:16" ht="25.5">
      <c r="A957" t="s">
        <v>48</v>
      </c>
      <c s="34" t="s">
        <v>1596</v>
      </c>
      <c s="34" t="s">
        <v>11857</v>
      </c>
      <c s="35" t="s">
        <v>5</v>
      </c>
      <c s="6" t="s">
        <v>11747</v>
      </c>
      <c s="36" t="s">
        <v>52</v>
      </c>
      <c s="37">
        <v>5</v>
      </c>
      <c s="36">
        <v>0</v>
      </c>
      <c s="36">
        <f>ROUND(G957*H957,6)</f>
      </c>
      <c r="L957" s="38">
        <v>0</v>
      </c>
      <c s="32">
        <f>ROUND(ROUND(L957,2)*ROUND(G957,3),2)</f>
      </c>
      <c s="36" t="s">
        <v>8175</v>
      </c>
      <c>
        <f>(M957*21)/100</f>
      </c>
      <c t="s">
        <v>27</v>
      </c>
    </row>
    <row r="958" spans="1:5" ht="114.75">
      <c r="A958" s="35" t="s">
        <v>54</v>
      </c>
      <c r="E958" s="39" t="s">
        <v>11858</v>
      </c>
    </row>
    <row r="959" spans="1:5" ht="12.75">
      <c r="A959" s="35" t="s">
        <v>56</v>
      </c>
      <c r="E959" s="40" t="s">
        <v>5</v>
      </c>
    </row>
    <row r="960" spans="1:5" ht="12.75">
      <c r="A960" t="s">
        <v>58</v>
      </c>
      <c r="E960" s="39" t="s">
        <v>5</v>
      </c>
    </row>
    <row r="961" spans="1:16" ht="12.75">
      <c r="A961" t="s">
        <v>48</v>
      </c>
      <c s="34" t="s">
        <v>1599</v>
      </c>
      <c s="34" t="s">
        <v>11782</v>
      </c>
      <c s="35" t="s">
        <v>9536</v>
      </c>
      <c s="6" t="s">
        <v>11783</v>
      </c>
      <c s="36" t="s">
        <v>52</v>
      </c>
      <c s="37">
        <v>4</v>
      </c>
      <c s="36">
        <v>0</v>
      </c>
      <c s="36">
        <f>ROUND(G961*H961,6)</f>
      </c>
      <c r="L961" s="38">
        <v>0</v>
      </c>
      <c s="32">
        <f>ROUND(ROUND(L961,2)*ROUND(G961,3),2)</f>
      </c>
      <c s="36" t="s">
        <v>8172</v>
      </c>
      <c>
        <f>(M961*21)/100</f>
      </c>
      <c t="s">
        <v>27</v>
      </c>
    </row>
    <row r="962" spans="1:5" ht="63.75">
      <c r="A962" s="35" t="s">
        <v>54</v>
      </c>
      <c r="E962" s="39" t="s">
        <v>11859</v>
      </c>
    </row>
    <row r="963" spans="1:5" ht="12.75">
      <c r="A963" s="35" t="s">
        <v>56</v>
      </c>
      <c r="E963" s="40" t="s">
        <v>5</v>
      </c>
    </row>
    <row r="964" spans="1:5" ht="12.75">
      <c r="A964" t="s">
        <v>58</v>
      </c>
      <c r="E964" s="39" t="s">
        <v>5</v>
      </c>
    </row>
    <row r="965" spans="1:16" ht="25.5">
      <c r="A965" t="s">
        <v>48</v>
      </c>
      <c s="34" t="s">
        <v>1603</v>
      </c>
      <c s="34" t="s">
        <v>11860</v>
      </c>
      <c s="35" t="s">
        <v>5</v>
      </c>
      <c s="6" t="s">
        <v>11747</v>
      </c>
      <c s="36" t="s">
        <v>52</v>
      </c>
      <c s="37">
        <v>4</v>
      </c>
      <c s="36">
        <v>0</v>
      </c>
      <c s="36">
        <f>ROUND(G965*H965,6)</f>
      </c>
      <c r="L965" s="38">
        <v>0</v>
      </c>
      <c s="32">
        <f>ROUND(ROUND(L965,2)*ROUND(G965,3),2)</f>
      </c>
      <c s="36" t="s">
        <v>8175</v>
      </c>
      <c>
        <f>(M965*21)/100</f>
      </c>
      <c t="s">
        <v>27</v>
      </c>
    </row>
    <row r="966" spans="1:5" ht="114.75">
      <c r="A966" s="35" t="s">
        <v>54</v>
      </c>
      <c r="E966" s="39" t="s">
        <v>11861</v>
      </c>
    </row>
    <row r="967" spans="1:5" ht="12.75">
      <c r="A967" s="35" t="s">
        <v>56</v>
      </c>
      <c r="E967" s="40" t="s">
        <v>5</v>
      </c>
    </row>
    <row r="968" spans="1:5" ht="12.75">
      <c r="A968" t="s">
        <v>58</v>
      </c>
      <c r="E968" s="39" t="s">
        <v>5</v>
      </c>
    </row>
    <row r="969" spans="1:16" ht="12.75">
      <c r="A969" t="s">
        <v>48</v>
      </c>
      <c s="34" t="s">
        <v>1606</v>
      </c>
      <c s="34" t="s">
        <v>11782</v>
      </c>
      <c s="35" t="s">
        <v>9566</v>
      </c>
      <c s="6" t="s">
        <v>11783</v>
      </c>
      <c s="36" t="s">
        <v>52</v>
      </c>
      <c s="37">
        <v>1</v>
      </c>
      <c s="36">
        <v>0</v>
      </c>
      <c s="36">
        <f>ROUND(G969*H969,6)</f>
      </c>
      <c r="L969" s="38">
        <v>0</v>
      </c>
      <c s="32">
        <f>ROUND(ROUND(L969,2)*ROUND(G969,3),2)</f>
      </c>
      <c s="36" t="s">
        <v>8172</v>
      </c>
      <c>
        <f>(M969*21)/100</f>
      </c>
      <c t="s">
        <v>27</v>
      </c>
    </row>
    <row r="970" spans="1:5" ht="63.75">
      <c r="A970" s="35" t="s">
        <v>54</v>
      </c>
      <c r="E970" s="39" t="s">
        <v>11862</v>
      </c>
    </row>
    <row r="971" spans="1:5" ht="12.75">
      <c r="A971" s="35" t="s">
        <v>56</v>
      </c>
      <c r="E971" s="40" t="s">
        <v>5</v>
      </c>
    </row>
    <row r="972" spans="1:5" ht="12.75">
      <c r="A972" t="s">
        <v>58</v>
      </c>
      <c r="E972" s="39" t="s">
        <v>5</v>
      </c>
    </row>
    <row r="973" spans="1:16" ht="25.5">
      <c r="A973" t="s">
        <v>48</v>
      </c>
      <c s="34" t="s">
        <v>1609</v>
      </c>
      <c s="34" t="s">
        <v>11863</v>
      </c>
      <c s="35" t="s">
        <v>5</v>
      </c>
      <c s="6" t="s">
        <v>11747</v>
      </c>
      <c s="36" t="s">
        <v>52</v>
      </c>
      <c s="37">
        <v>1</v>
      </c>
      <c s="36">
        <v>0</v>
      </c>
      <c s="36">
        <f>ROUND(G973*H973,6)</f>
      </c>
      <c r="L973" s="38">
        <v>0</v>
      </c>
      <c s="32">
        <f>ROUND(ROUND(L973,2)*ROUND(G973,3),2)</f>
      </c>
      <c s="36" t="s">
        <v>8175</v>
      </c>
      <c>
        <f>(M973*21)/100</f>
      </c>
      <c t="s">
        <v>27</v>
      </c>
    </row>
    <row r="974" spans="1:5" ht="114.75">
      <c r="A974" s="35" t="s">
        <v>54</v>
      </c>
      <c r="E974" s="39" t="s">
        <v>11864</v>
      </c>
    </row>
    <row r="975" spans="1:5" ht="12.75">
      <c r="A975" s="35" t="s">
        <v>56</v>
      </c>
      <c r="E975" s="40" t="s">
        <v>5</v>
      </c>
    </row>
    <row r="976" spans="1:5" ht="12.75">
      <c r="A976" t="s">
        <v>58</v>
      </c>
      <c r="E976" s="39" t="s">
        <v>5</v>
      </c>
    </row>
    <row r="977" spans="1:16" ht="12.75">
      <c r="A977" t="s">
        <v>48</v>
      </c>
      <c s="34" t="s">
        <v>1614</v>
      </c>
      <c s="34" t="s">
        <v>11808</v>
      </c>
      <c s="35" t="s">
        <v>8669</v>
      </c>
      <c s="6" t="s">
        <v>11809</v>
      </c>
      <c s="36" t="s">
        <v>52</v>
      </c>
      <c s="37">
        <v>4</v>
      </c>
      <c s="36">
        <v>0</v>
      </c>
      <c s="36">
        <f>ROUND(G977*H977,6)</f>
      </c>
      <c r="L977" s="38">
        <v>0</v>
      </c>
      <c s="32">
        <f>ROUND(ROUND(L977,2)*ROUND(G977,3),2)</f>
      </c>
      <c s="36" t="s">
        <v>8172</v>
      </c>
      <c>
        <f>(M977*21)/100</f>
      </c>
      <c t="s">
        <v>27</v>
      </c>
    </row>
    <row r="978" spans="1:5" ht="63.75">
      <c r="A978" s="35" t="s">
        <v>54</v>
      </c>
      <c r="E978" s="39" t="s">
        <v>11865</v>
      </c>
    </row>
    <row r="979" spans="1:5" ht="12.75">
      <c r="A979" s="35" t="s">
        <v>56</v>
      </c>
      <c r="E979" s="40" t="s">
        <v>5</v>
      </c>
    </row>
    <row r="980" spans="1:5" ht="12.75">
      <c r="A980" t="s">
        <v>58</v>
      </c>
      <c r="E980" s="39" t="s">
        <v>5</v>
      </c>
    </row>
    <row r="981" spans="1:16" ht="25.5">
      <c r="A981" t="s">
        <v>48</v>
      </c>
      <c s="34" t="s">
        <v>1617</v>
      </c>
      <c s="34" t="s">
        <v>11866</v>
      </c>
      <c s="35" t="s">
        <v>5</v>
      </c>
      <c s="6" t="s">
        <v>11747</v>
      </c>
      <c s="36" t="s">
        <v>52</v>
      </c>
      <c s="37">
        <v>4</v>
      </c>
      <c s="36">
        <v>0</v>
      </c>
      <c s="36">
        <f>ROUND(G981*H981,6)</f>
      </c>
      <c r="L981" s="38">
        <v>0</v>
      </c>
      <c s="32">
        <f>ROUND(ROUND(L981,2)*ROUND(G981,3),2)</f>
      </c>
      <c s="36" t="s">
        <v>8175</v>
      </c>
      <c>
        <f>(M981*21)/100</f>
      </c>
      <c t="s">
        <v>27</v>
      </c>
    </row>
    <row r="982" spans="1:5" ht="114.75">
      <c r="A982" s="35" t="s">
        <v>54</v>
      </c>
      <c r="E982" s="39" t="s">
        <v>11867</v>
      </c>
    </row>
    <row r="983" spans="1:5" ht="12.75">
      <c r="A983" s="35" t="s">
        <v>56</v>
      </c>
      <c r="E983" s="40" t="s">
        <v>5</v>
      </c>
    </row>
    <row r="984" spans="1:5" ht="12.75">
      <c r="A984" t="s">
        <v>58</v>
      </c>
      <c r="E984" s="39" t="s">
        <v>5</v>
      </c>
    </row>
    <row r="985" spans="1:16" ht="12.75">
      <c r="A985" t="s">
        <v>48</v>
      </c>
      <c s="34" t="s">
        <v>1621</v>
      </c>
      <c s="34" t="s">
        <v>11808</v>
      </c>
      <c s="35" t="s">
        <v>8725</v>
      </c>
      <c s="6" t="s">
        <v>11809</v>
      </c>
      <c s="36" t="s">
        <v>52</v>
      </c>
      <c s="37">
        <v>1</v>
      </c>
      <c s="36">
        <v>0</v>
      </c>
      <c s="36">
        <f>ROUND(G985*H985,6)</f>
      </c>
      <c r="L985" s="38">
        <v>0</v>
      </c>
      <c s="32">
        <f>ROUND(ROUND(L985,2)*ROUND(G985,3),2)</f>
      </c>
      <c s="36" t="s">
        <v>8172</v>
      </c>
      <c>
        <f>(M985*21)/100</f>
      </c>
      <c t="s">
        <v>27</v>
      </c>
    </row>
    <row r="986" spans="1:5" ht="63.75">
      <c r="A986" s="35" t="s">
        <v>54</v>
      </c>
      <c r="E986" s="39" t="s">
        <v>11868</v>
      </c>
    </row>
    <row r="987" spans="1:5" ht="12.75">
      <c r="A987" s="35" t="s">
        <v>56</v>
      </c>
      <c r="E987" s="40" t="s">
        <v>5</v>
      </c>
    </row>
    <row r="988" spans="1:5" ht="12.75">
      <c r="A988" t="s">
        <v>58</v>
      </c>
      <c r="E988" s="39" t="s">
        <v>5</v>
      </c>
    </row>
    <row r="989" spans="1:16" ht="25.5">
      <c r="A989" t="s">
        <v>48</v>
      </c>
      <c s="34" t="s">
        <v>4194</v>
      </c>
      <c s="34" t="s">
        <v>11869</v>
      </c>
      <c s="35" t="s">
        <v>5</v>
      </c>
      <c s="6" t="s">
        <v>11747</v>
      </c>
      <c s="36" t="s">
        <v>52</v>
      </c>
      <c s="37">
        <v>1</v>
      </c>
      <c s="36">
        <v>0</v>
      </c>
      <c s="36">
        <f>ROUND(G989*H989,6)</f>
      </c>
      <c r="L989" s="38">
        <v>0</v>
      </c>
      <c s="32">
        <f>ROUND(ROUND(L989,2)*ROUND(G989,3),2)</f>
      </c>
      <c s="36" t="s">
        <v>8175</v>
      </c>
      <c>
        <f>(M989*21)/100</f>
      </c>
      <c t="s">
        <v>27</v>
      </c>
    </row>
    <row r="990" spans="1:5" ht="114.75">
      <c r="A990" s="35" t="s">
        <v>54</v>
      </c>
      <c r="E990" s="39" t="s">
        <v>11870</v>
      </c>
    </row>
    <row r="991" spans="1:5" ht="12.75">
      <c r="A991" s="35" t="s">
        <v>56</v>
      </c>
      <c r="E991" s="40" t="s">
        <v>5</v>
      </c>
    </row>
    <row r="992" spans="1:5" ht="12.75">
      <c r="A992" t="s">
        <v>58</v>
      </c>
      <c r="E992" s="39" t="s">
        <v>5</v>
      </c>
    </row>
    <row r="993" spans="1:16" ht="12.75">
      <c r="A993" t="s">
        <v>48</v>
      </c>
      <c s="34" t="s">
        <v>4198</v>
      </c>
      <c s="34" t="s">
        <v>11782</v>
      </c>
      <c s="35" t="s">
        <v>9617</v>
      </c>
      <c s="6" t="s">
        <v>11783</v>
      </c>
      <c s="36" t="s">
        <v>52</v>
      </c>
      <c s="37">
        <v>1</v>
      </c>
      <c s="36">
        <v>0</v>
      </c>
      <c s="36">
        <f>ROUND(G993*H993,6)</f>
      </c>
      <c r="L993" s="38">
        <v>0</v>
      </c>
      <c s="32">
        <f>ROUND(ROUND(L993,2)*ROUND(G993,3),2)</f>
      </c>
      <c s="36" t="s">
        <v>8172</v>
      </c>
      <c>
        <f>(M993*21)/100</f>
      </c>
      <c t="s">
        <v>27</v>
      </c>
    </row>
    <row r="994" spans="1:5" ht="63.75">
      <c r="A994" s="35" t="s">
        <v>54</v>
      </c>
      <c r="E994" s="39" t="s">
        <v>11871</v>
      </c>
    </row>
    <row r="995" spans="1:5" ht="12.75">
      <c r="A995" s="35" t="s">
        <v>56</v>
      </c>
      <c r="E995" s="40" t="s">
        <v>5</v>
      </c>
    </row>
    <row r="996" spans="1:5" ht="12.75">
      <c r="A996" t="s">
        <v>58</v>
      </c>
      <c r="E996" s="39" t="s">
        <v>5</v>
      </c>
    </row>
    <row r="997" spans="1:16" ht="25.5">
      <c r="A997" t="s">
        <v>48</v>
      </c>
      <c s="34" t="s">
        <v>4202</v>
      </c>
      <c s="34" t="s">
        <v>11872</v>
      </c>
      <c s="35" t="s">
        <v>5</v>
      </c>
      <c s="6" t="s">
        <v>11747</v>
      </c>
      <c s="36" t="s">
        <v>52</v>
      </c>
      <c s="37">
        <v>1</v>
      </c>
      <c s="36">
        <v>0</v>
      </c>
      <c s="36">
        <f>ROUND(G997*H997,6)</f>
      </c>
      <c r="L997" s="38">
        <v>0</v>
      </c>
      <c s="32">
        <f>ROUND(ROUND(L997,2)*ROUND(G997,3),2)</f>
      </c>
      <c s="36" t="s">
        <v>8175</v>
      </c>
      <c>
        <f>(M997*21)/100</f>
      </c>
      <c t="s">
        <v>27</v>
      </c>
    </row>
    <row r="998" spans="1:5" ht="114.75">
      <c r="A998" s="35" t="s">
        <v>54</v>
      </c>
      <c r="E998" s="39" t="s">
        <v>11873</v>
      </c>
    </row>
    <row r="999" spans="1:5" ht="12.75">
      <c r="A999" s="35" t="s">
        <v>56</v>
      </c>
      <c r="E999" s="40" t="s">
        <v>5</v>
      </c>
    </row>
    <row r="1000" spans="1:5" ht="12.75">
      <c r="A1000" t="s">
        <v>58</v>
      </c>
      <c r="E1000" s="39" t="s">
        <v>5</v>
      </c>
    </row>
    <row r="1001" spans="1:16" ht="12.75">
      <c r="A1001" t="s">
        <v>48</v>
      </c>
      <c s="34" t="s">
        <v>4206</v>
      </c>
      <c s="34" t="s">
        <v>11782</v>
      </c>
      <c s="35" t="s">
        <v>9645</v>
      </c>
      <c s="6" t="s">
        <v>11783</v>
      </c>
      <c s="36" t="s">
        <v>52</v>
      </c>
      <c s="37">
        <v>6</v>
      </c>
      <c s="36">
        <v>0</v>
      </c>
      <c s="36">
        <f>ROUND(G1001*H1001,6)</f>
      </c>
      <c r="L1001" s="38">
        <v>0</v>
      </c>
      <c s="32">
        <f>ROUND(ROUND(L1001,2)*ROUND(G1001,3),2)</f>
      </c>
      <c s="36" t="s">
        <v>8172</v>
      </c>
      <c>
        <f>(M1001*21)/100</f>
      </c>
      <c t="s">
        <v>27</v>
      </c>
    </row>
    <row r="1002" spans="1:5" ht="63.75">
      <c r="A1002" s="35" t="s">
        <v>54</v>
      </c>
      <c r="E1002" s="39" t="s">
        <v>11874</v>
      </c>
    </row>
    <row r="1003" spans="1:5" ht="12.75">
      <c r="A1003" s="35" t="s">
        <v>56</v>
      </c>
      <c r="E1003" s="40" t="s">
        <v>5</v>
      </c>
    </row>
    <row r="1004" spans="1:5" ht="12.75">
      <c r="A1004" t="s">
        <v>58</v>
      </c>
      <c r="E1004" s="39" t="s">
        <v>5</v>
      </c>
    </row>
    <row r="1005" spans="1:16" ht="25.5">
      <c r="A1005" t="s">
        <v>48</v>
      </c>
      <c s="34" t="s">
        <v>4210</v>
      </c>
      <c s="34" t="s">
        <v>11875</v>
      </c>
      <c s="35" t="s">
        <v>5</v>
      </c>
      <c s="6" t="s">
        <v>11747</v>
      </c>
      <c s="36" t="s">
        <v>52</v>
      </c>
      <c s="37">
        <v>6</v>
      </c>
      <c s="36">
        <v>0</v>
      </c>
      <c s="36">
        <f>ROUND(G1005*H1005,6)</f>
      </c>
      <c r="L1005" s="38">
        <v>0</v>
      </c>
      <c s="32">
        <f>ROUND(ROUND(L1005,2)*ROUND(G1005,3),2)</f>
      </c>
      <c s="36" t="s">
        <v>8175</v>
      </c>
      <c>
        <f>(M1005*21)/100</f>
      </c>
      <c t="s">
        <v>27</v>
      </c>
    </row>
    <row r="1006" spans="1:5" ht="114.75">
      <c r="A1006" s="35" t="s">
        <v>54</v>
      </c>
      <c r="E1006" s="39" t="s">
        <v>11876</v>
      </c>
    </row>
    <row r="1007" spans="1:5" ht="12.75">
      <c r="A1007" s="35" t="s">
        <v>56</v>
      </c>
      <c r="E1007" s="40" t="s">
        <v>5</v>
      </c>
    </row>
    <row r="1008" spans="1:5" ht="12.75">
      <c r="A1008" t="s">
        <v>58</v>
      </c>
      <c r="E1008" s="39" t="s">
        <v>5</v>
      </c>
    </row>
    <row r="1009" spans="1:16" ht="12.75">
      <c r="A1009" t="s">
        <v>48</v>
      </c>
      <c s="34" t="s">
        <v>4215</v>
      </c>
      <c s="34" t="s">
        <v>11782</v>
      </c>
      <c s="35" t="s">
        <v>9694</v>
      </c>
      <c s="6" t="s">
        <v>11783</v>
      </c>
      <c s="36" t="s">
        <v>52</v>
      </c>
      <c s="37">
        <v>19</v>
      </c>
      <c s="36">
        <v>0</v>
      </c>
      <c s="36">
        <f>ROUND(G1009*H1009,6)</f>
      </c>
      <c r="L1009" s="38">
        <v>0</v>
      </c>
      <c s="32">
        <f>ROUND(ROUND(L1009,2)*ROUND(G1009,3),2)</f>
      </c>
      <c s="36" t="s">
        <v>8172</v>
      </c>
      <c>
        <f>(M1009*21)/100</f>
      </c>
      <c t="s">
        <v>27</v>
      </c>
    </row>
    <row r="1010" spans="1:5" ht="63.75">
      <c r="A1010" s="35" t="s">
        <v>54</v>
      </c>
      <c r="E1010" s="39" t="s">
        <v>11877</v>
      </c>
    </row>
    <row r="1011" spans="1:5" ht="12.75">
      <c r="A1011" s="35" t="s">
        <v>56</v>
      </c>
      <c r="E1011" s="40" t="s">
        <v>5</v>
      </c>
    </row>
    <row r="1012" spans="1:5" ht="12.75">
      <c r="A1012" t="s">
        <v>58</v>
      </c>
      <c r="E1012" s="39" t="s">
        <v>5</v>
      </c>
    </row>
    <row r="1013" spans="1:16" ht="25.5">
      <c r="A1013" t="s">
        <v>48</v>
      </c>
      <c s="34" t="s">
        <v>4217</v>
      </c>
      <c s="34" t="s">
        <v>11878</v>
      </c>
      <c s="35" t="s">
        <v>5</v>
      </c>
      <c s="6" t="s">
        <v>11747</v>
      </c>
      <c s="36" t="s">
        <v>52</v>
      </c>
      <c s="37">
        <v>19</v>
      </c>
      <c s="36">
        <v>0</v>
      </c>
      <c s="36">
        <f>ROUND(G1013*H1013,6)</f>
      </c>
      <c r="L1013" s="38">
        <v>0</v>
      </c>
      <c s="32">
        <f>ROUND(ROUND(L1013,2)*ROUND(G1013,3),2)</f>
      </c>
      <c s="36" t="s">
        <v>8175</v>
      </c>
      <c>
        <f>(M1013*21)/100</f>
      </c>
      <c t="s">
        <v>27</v>
      </c>
    </row>
    <row r="1014" spans="1:5" ht="114.75">
      <c r="A1014" s="35" t="s">
        <v>54</v>
      </c>
      <c r="E1014" s="39" t="s">
        <v>11879</v>
      </c>
    </row>
    <row r="1015" spans="1:5" ht="12.75">
      <c r="A1015" s="35" t="s">
        <v>56</v>
      </c>
      <c r="E1015" s="40" t="s">
        <v>5</v>
      </c>
    </row>
    <row r="1016" spans="1:5" ht="12.75">
      <c r="A1016" t="s">
        <v>58</v>
      </c>
      <c r="E1016" s="39" t="s">
        <v>5</v>
      </c>
    </row>
    <row r="1017" spans="1:16" ht="12.75">
      <c r="A1017" t="s">
        <v>48</v>
      </c>
      <c s="34" t="s">
        <v>4221</v>
      </c>
      <c s="34" t="s">
        <v>11782</v>
      </c>
      <c s="35" t="s">
        <v>9786</v>
      </c>
      <c s="6" t="s">
        <v>11783</v>
      </c>
      <c s="36" t="s">
        <v>52</v>
      </c>
      <c s="37">
        <v>15</v>
      </c>
      <c s="36">
        <v>0</v>
      </c>
      <c s="36">
        <f>ROUND(G1017*H1017,6)</f>
      </c>
      <c r="L1017" s="38">
        <v>0</v>
      </c>
      <c s="32">
        <f>ROUND(ROUND(L1017,2)*ROUND(G1017,3),2)</f>
      </c>
      <c s="36" t="s">
        <v>8172</v>
      </c>
      <c>
        <f>(M1017*21)/100</f>
      </c>
      <c t="s">
        <v>27</v>
      </c>
    </row>
    <row r="1018" spans="1:5" ht="63.75">
      <c r="A1018" s="35" t="s">
        <v>54</v>
      </c>
      <c r="E1018" s="39" t="s">
        <v>11880</v>
      </c>
    </row>
    <row r="1019" spans="1:5" ht="12.75">
      <c r="A1019" s="35" t="s">
        <v>56</v>
      </c>
      <c r="E1019" s="40" t="s">
        <v>5</v>
      </c>
    </row>
    <row r="1020" spans="1:5" ht="12.75">
      <c r="A1020" t="s">
        <v>58</v>
      </c>
      <c r="E1020" s="39" t="s">
        <v>5</v>
      </c>
    </row>
    <row r="1021" spans="1:16" ht="25.5">
      <c r="A1021" t="s">
        <v>48</v>
      </c>
      <c s="34" t="s">
        <v>4224</v>
      </c>
      <c s="34" t="s">
        <v>11881</v>
      </c>
      <c s="35" t="s">
        <v>5</v>
      </c>
      <c s="6" t="s">
        <v>11747</v>
      </c>
      <c s="36" t="s">
        <v>52</v>
      </c>
      <c s="37">
        <v>15</v>
      </c>
      <c s="36">
        <v>0</v>
      </c>
      <c s="36">
        <f>ROUND(G1021*H1021,6)</f>
      </c>
      <c r="L1021" s="38">
        <v>0</v>
      </c>
      <c s="32">
        <f>ROUND(ROUND(L1021,2)*ROUND(G1021,3),2)</f>
      </c>
      <c s="36" t="s">
        <v>8175</v>
      </c>
      <c>
        <f>(M1021*21)/100</f>
      </c>
      <c t="s">
        <v>27</v>
      </c>
    </row>
    <row r="1022" spans="1:5" ht="114.75">
      <c r="A1022" s="35" t="s">
        <v>54</v>
      </c>
      <c r="E1022" s="39" t="s">
        <v>11882</v>
      </c>
    </row>
    <row r="1023" spans="1:5" ht="12.75">
      <c r="A1023" s="35" t="s">
        <v>56</v>
      </c>
      <c r="E1023" s="40" t="s">
        <v>5</v>
      </c>
    </row>
    <row r="1024" spans="1:5" ht="12.75">
      <c r="A1024" t="s">
        <v>58</v>
      </c>
      <c r="E1024" s="39" t="s">
        <v>5</v>
      </c>
    </row>
    <row r="1025" spans="1:16" ht="12.75">
      <c r="A1025" t="s">
        <v>48</v>
      </c>
      <c s="34" t="s">
        <v>4229</v>
      </c>
      <c s="34" t="s">
        <v>11782</v>
      </c>
      <c s="35" t="s">
        <v>9853</v>
      </c>
      <c s="6" t="s">
        <v>11783</v>
      </c>
      <c s="36" t="s">
        <v>52</v>
      </c>
      <c s="37">
        <v>6</v>
      </c>
      <c s="36">
        <v>0</v>
      </c>
      <c s="36">
        <f>ROUND(G1025*H1025,6)</f>
      </c>
      <c r="L1025" s="38">
        <v>0</v>
      </c>
      <c s="32">
        <f>ROUND(ROUND(L1025,2)*ROUND(G1025,3),2)</f>
      </c>
      <c s="36" t="s">
        <v>8172</v>
      </c>
      <c>
        <f>(M1025*21)/100</f>
      </c>
      <c t="s">
        <v>27</v>
      </c>
    </row>
    <row r="1026" spans="1:5" ht="63.75">
      <c r="A1026" s="35" t="s">
        <v>54</v>
      </c>
      <c r="E1026" s="39" t="s">
        <v>11883</v>
      </c>
    </row>
    <row r="1027" spans="1:5" ht="12.75">
      <c r="A1027" s="35" t="s">
        <v>56</v>
      </c>
      <c r="E1027" s="40" t="s">
        <v>5</v>
      </c>
    </row>
    <row r="1028" spans="1:5" ht="12.75">
      <c r="A1028" t="s">
        <v>58</v>
      </c>
      <c r="E1028" s="39" t="s">
        <v>5</v>
      </c>
    </row>
    <row r="1029" spans="1:16" ht="25.5">
      <c r="A1029" t="s">
        <v>48</v>
      </c>
      <c s="34" t="s">
        <v>4233</v>
      </c>
      <c s="34" t="s">
        <v>11884</v>
      </c>
      <c s="35" t="s">
        <v>5</v>
      </c>
      <c s="6" t="s">
        <v>11747</v>
      </c>
      <c s="36" t="s">
        <v>52</v>
      </c>
      <c s="37">
        <v>6</v>
      </c>
      <c s="36">
        <v>0</v>
      </c>
      <c s="36">
        <f>ROUND(G1029*H1029,6)</f>
      </c>
      <c r="L1029" s="38">
        <v>0</v>
      </c>
      <c s="32">
        <f>ROUND(ROUND(L1029,2)*ROUND(G1029,3),2)</f>
      </c>
      <c s="36" t="s">
        <v>8175</v>
      </c>
      <c>
        <f>(M1029*21)/100</f>
      </c>
      <c t="s">
        <v>27</v>
      </c>
    </row>
    <row r="1030" spans="1:5" ht="114.75">
      <c r="A1030" s="35" t="s">
        <v>54</v>
      </c>
      <c r="E1030" s="39" t="s">
        <v>11885</v>
      </c>
    </row>
    <row r="1031" spans="1:5" ht="12.75">
      <c r="A1031" s="35" t="s">
        <v>56</v>
      </c>
      <c r="E1031" s="40" t="s">
        <v>5</v>
      </c>
    </row>
    <row r="1032" spans="1:5" ht="12.75">
      <c r="A1032" t="s">
        <v>58</v>
      </c>
      <c r="E1032" s="39" t="s">
        <v>5</v>
      </c>
    </row>
    <row r="1033" spans="1:16" ht="12.75">
      <c r="A1033" t="s">
        <v>48</v>
      </c>
      <c s="34" t="s">
        <v>4238</v>
      </c>
      <c s="34" t="s">
        <v>11782</v>
      </c>
      <c s="35" t="s">
        <v>9904</v>
      </c>
      <c s="6" t="s">
        <v>11783</v>
      </c>
      <c s="36" t="s">
        <v>52</v>
      </c>
      <c s="37">
        <v>18</v>
      </c>
      <c s="36">
        <v>0</v>
      </c>
      <c s="36">
        <f>ROUND(G1033*H1033,6)</f>
      </c>
      <c r="L1033" s="38">
        <v>0</v>
      </c>
      <c s="32">
        <f>ROUND(ROUND(L1033,2)*ROUND(G1033,3),2)</f>
      </c>
      <c s="36" t="s">
        <v>8172</v>
      </c>
      <c>
        <f>(M1033*21)/100</f>
      </c>
      <c t="s">
        <v>27</v>
      </c>
    </row>
    <row r="1034" spans="1:5" ht="63.75">
      <c r="A1034" s="35" t="s">
        <v>54</v>
      </c>
      <c r="E1034" s="39" t="s">
        <v>11886</v>
      </c>
    </row>
    <row r="1035" spans="1:5" ht="12.75">
      <c r="A1035" s="35" t="s">
        <v>56</v>
      </c>
      <c r="E1035" s="40" t="s">
        <v>5</v>
      </c>
    </row>
    <row r="1036" spans="1:5" ht="12.75">
      <c r="A1036" t="s">
        <v>58</v>
      </c>
      <c r="E1036" s="39" t="s">
        <v>5</v>
      </c>
    </row>
    <row r="1037" spans="1:16" ht="25.5">
      <c r="A1037" t="s">
        <v>48</v>
      </c>
      <c s="34" t="s">
        <v>4241</v>
      </c>
      <c s="34" t="s">
        <v>11887</v>
      </c>
      <c s="35" t="s">
        <v>5</v>
      </c>
      <c s="6" t="s">
        <v>11747</v>
      </c>
      <c s="36" t="s">
        <v>52</v>
      </c>
      <c s="37">
        <v>18</v>
      </c>
      <c s="36">
        <v>0</v>
      </c>
      <c s="36">
        <f>ROUND(G1037*H1037,6)</f>
      </c>
      <c r="L1037" s="38">
        <v>0</v>
      </c>
      <c s="32">
        <f>ROUND(ROUND(L1037,2)*ROUND(G1037,3),2)</f>
      </c>
      <c s="36" t="s">
        <v>8175</v>
      </c>
      <c>
        <f>(M1037*21)/100</f>
      </c>
      <c t="s">
        <v>27</v>
      </c>
    </row>
    <row r="1038" spans="1:5" ht="114.75">
      <c r="A1038" s="35" t="s">
        <v>54</v>
      </c>
      <c r="E1038" s="39" t="s">
        <v>11888</v>
      </c>
    </row>
    <row r="1039" spans="1:5" ht="12.75">
      <c r="A1039" s="35" t="s">
        <v>56</v>
      </c>
      <c r="E1039" s="40" t="s">
        <v>5</v>
      </c>
    </row>
    <row r="1040" spans="1:5" ht="12.75">
      <c r="A1040" t="s">
        <v>58</v>
      </c>
      <c r="E1040" s="39" t="s">
        <v>5</v>
      </c>
    </row>
    <row r="1041" spans="1:16" ht="12.75">
      <c r="A1041" t="s">
        <v>48</v>
      </c>
      <c s="34" t="s">
        <v>4246</v>
      </c>
      <c s="34" t="s">
        <v>11782</v>
      </c>
      <c s="35" t="s">
        <v>9958</v>
      </c>
      <c s="6" t="s">
        <v>11783</v>
      </c>
      <c s="36" t="s">
        <v>52</v>
      </c>
      <c s="37">
        <v>8</v>
      </c>
      <c s="36">
        <v>0</v>
      </c>
      <c s="36">
        <f>ROUND(G1041*H1041,6)</f>
      </c>
      <c r="L1041" s="38">
        <v>0</v>
      </c>
      <c s="32">
        <f>ROUND(ROUND(L1041,2)*ROUND(G1041,3),2)</f>
      </c>
      <c s="36" t="s">
        <v>8172</v>
      </c>
      <c>
        <f>(M1041*21)/100</f>
      </c>
      <c t="s">
        <v>27</v>
      </c>
    </row>
    <row r="1042" spans="1:5" ht="63.75">
      <c r="A1042" s="35" t="s">
        <v>54</v>
      </c>
      <c r="E1042" s="39" t="s">
        <v>11889</v>
      </c>
    </row>
    <row r="1043" spans="1:5" ht="12.75">
      <c r="A1043" s="35" t="s">
        <v>56</v>
      </c>
      <c r="E1043" s="40" t="s">
        <v>5</v>
      </c>
    </row>
    <row r="1044" spans="1:5" ht="12.75">
      <c r="A1044" t="s">
        <v>58</v>
      </c>
      <c r="E1044" s="39" t="s">
        <v>5</v>
      </c>
    </row>
    <row r="1045" spans="1:16" ht="25.5">
      <c r="A1045" t="s">
        <v>48</v>
      </c>
      <c s="34" t="s">
        <v>4247</v>
      </c>
      <c s="34" t="s">
        <v>11890</v>
      </c>
      <c s="35" t="s">
        <v>5</v>
      </c>
      <c s="6" t="s">
        <v>11747</v>
      </c>
      <c s="36" t="s">
        <v>52</v>
      </c>
      <c s="37">
        <v>8</v>
      </c>
      <c s="36">
        <v>0</v>
      </c>
      <c s="36">
        <f>ROUND(G1045*H1045,6)</f>
      </c>
      <c r="L1045" s="38">
        <v>0</v>
      </c>
      <c s="32">
        <f>ROUND(ROUND(L1045,2)*ROUND(G1045,3),2)</f>
      </c>
      <c s="36" t="s">
        <v>8175</v>
      </c>
      <c>
        <f>(M1045*21)/100</f>
      </c>
      <c t="s">
        <v>27</v>
      </c>
    </row>
    <row r="1046" spans="1:5" ht="114.75">
      <c r="A1046" s="35" t="s">
        <v>54</v>
      </c>
      <c r="E1046" s="39" t="s">
        <v>11891</v>
      </c>
    </row>
    <row r="1047" spans="1:5" ht="12.75">
      <c r="A1047" s="35" t="s">
        <v>56</v>
      </c>
      <c r="E1047" s="40" t="s">
        <v>5</v>
      </c>
    </row>
    <row r="1048" spans="1:5" ht="12.75">
      <c r="A1048" t="s">
        <v>58</v>
      </c>
      <c r="E1048" s="39" t="s">
        <v>5</v>
      </c>
    </row>
    <row r="1049" spans="1:16" ht="12.75">
      <c r="A1049" t="s">
        <v>48</v>
      </c>
      <c s="34" t="s">
        <v>4252</v>
      </c>
      <c s="34" t="s">
        <v>11808</v>
      </c>
      <c s="35" t="s">
        <v>8787</v>
      </c>
      <c s="6" t="s">
        <v>11809</v>
      </c>
      <c s="36" t="s">
        <v>52</v>
      </c>
      <c s="37">
        <v>3</v>
      </c>
      <c s="36">
        <v>0</v>
      </c>
      <c s="36">
        <f>ROUND(G1049*H1049,6)</f>
      </c>
      <c r="L1049" s="38">
        <v>0</v>
      </c>
      <c s="32">
        <f>ROUND(ROUND(L1049,2)*ROUND(G1049,3),2)</f>
      </c>
      <c s="36" t="s">
        <v>8172</v>
      </c>
      <c>
        <f>(M1049*21)/100</f>
      </c>
      <c t="s">
        <v>27</v>
      </c>
    </row>
    <row r="1050" spans="1:5" ht="76.5">
      <c r="A1050" s="35" t="s">
        <v>54</v>
      </c>
      <c r="E1050" s="39" t="s">
        <v>11892</v>
      </c>
    </row>
    <row r="1051" spans="1:5" ht="12.75">
      <c r="A1051" s="35" t="s">
        <v>56</v>
      </c>
      <c r="E1051" s="40" t="s">
        <v>5</v>
      </c>
    </row>
    <row r="1052" spans="1:5" ht="12.75">
      <c r="A1052" t="s">
        <v>58</v>
      </c>
      <c r="E1052" s="39" t="s">
        <v>5</v>
      </c>
    </row>
    <row r="1053" spans="1:16" ht="25.5">
      <c r="A1053" t="s">
        <v>48</v>
      </c>
      <c s="34" t="s">
        <v>4253</v>
      </c>
      <c s="34" t="s">
        <v>11893</v>
      </c>
      <c s="35" t="s">
        <v>5</v>
      </c>
      <c s="6" t="s">
        <v>11747</v>
      </c>
      <c s="36" t="s">
        <v>52</v>
      </c>
      <c s="37">
        <v>3</v>
      </c>
      <c s="36">
        <v>0</v>
      </c>
      <c s="36">
        <f>ROUND(G1053*H1053,6)</f>
      </c>
      <c r="L1053" s="38">
        <v>0</v>
      </c>
      <c s="32">
        <f>ROUND(ROUND(L1053,2)*ROUND(G1053,3),2)</f>
      </c>
      <c s="36" t="s">
        <v>8175</v>
      </c>
      <c>
        <f>(M1053*21)/100</f>
      </c>
      <c t="s">
        <v>27</v>
      </c>
    </row>
    <row r="1054" spans="1:5" ht="127.5">
      <c r="A1054" s="35" t="s">
        <v>54</v>
      </c>
      <c r="E1054" s="39" t="s">
        <v>11894</v>
      </c>
    </row>
    <row r="1055" spans="1:5" ht="12.75">
      <c r="A1055" s="35" t="s">
        <v>56</v>
      </c>
      <c r="E1055" s="40" t="s">
        <v>5</v>
      </c>
    </row>
    <row r="1056" spans="1:5" ht="12.75">
      <c r="A1056" t="s">
        <v>58</v>
      </c>
      <c r="E1056" s="39" t="s">
        <v>5</v>
      </c>
    </row>
    <row r="1057" spans="1:16" ht="12.75">
      <c r="A1057" t="s">
        <v>48</v>
      </c>
      <c s="34" t="s">
        <v>4257</v>
      </c>
      <c s="34" t="s">
        <v>11808</v>
      </c>
      <c s="35" t="s">
        <v>8808</v>
      </c>
      <c s="6" t="s">
        <v>11809</v>
      </c>
      <c s="36" t="s">
        <v>52</v>
      </c>
      <c s="37">
        <v>7</v>
      </c>
      <c s="36">
        <v>0</v>
      </c>
      <c s="36">
        <f>ROUND(G1057*H1057,6)</f>
      </c>
      <c r="L1057" s="38">
        <v>0</v>
      </c>
      <c s="32">
        <f>ROUND(ROUND(L1057,2)*ROUND(G1057,3),2)</f>
      </c>
      <c s="36" t="s">
        <v>8172</v>
      </c>
      <c>
        <f>(M1057*21)/100</f>
      </c>
      <c t="s">
        <v>27</v>
      </c>
    </row>
    <row r="1058" spans="1:5" ht="63.75">
      <c r="A1058" s="35" t="s">
        <v>54</v>
      </c>
      <c r="E1058" s="39" t="s">
        <v>11895</v>
      </c>
    </row>
    <row r="1059" spans="1:5" ht="12.75">
      <c r="A1059" s="35" t="s">
        <v>56</v>
      </c>
      <c r="E1059" s="40" t="s">
        <v>5</v>
      </c>
    </row>
    <row r="1060" spans="1:5" ht="12.75">
      <c r="A1060" t="s">
        <v>58</v>
      </c>
      <c r="E1060" s="39" t="s">
        <v>5</v>
      </c>
    </row>
    <row r="1061" spans="1:16" ht="25.5">
      <c r="A1061" t="s">
        <v>48</v>
      </c>
      <c s="34" t="s">
        <v>4260</v>
      </c>
      <c s="34" t="s">
        <v>11896</v>
      </c>
      <c s="35" t="s">
        <v>5</v>
      </c>
      <c s="6" t="s">
        <v>11747</v>
      </c>
      <c s="36" t="s">
        <v>52</v>
      </c>
      <c s="37">
        <v>7</v>
      </c>
      <c s="36">
        <v>0</v>
      </c>
      <c s="36">
        <f>ROUND(G1061*H1061,6)</f>
      </c>
      <c r="L1061" s="38">
        <v>0</v>
      </c>
      <c s="32">
        <f>ROUND(ROUND(L1061,2)*ROUND(G1061,3),2)</f>
      </c>
      <c s="36" t="s">
        <v>8175</v>
      </c>
      <c>
        <f>(M1061*21)/100</f>
      </c>
      <c t="s">
        <v>27</v>
      </c>
    </row>
    <row r="1062" spans="1:5" ht="114.75">
      <c r="A1062" s="35" t="s">
        <v>54</v>
      </c>
      <c r="E1062" s="39" t="s">
        <v>11897</v>
      </c>
    </row>
    <row r="1063" spans="1:5" ht="12.75">
      <c r="A1063" s="35" t="s">
        <v>56</v>
      </c>
      <c r="E1063" s="40" t="s">
        <v>5</v>
      </c>
    </row>
    <row r="1064" spans="1:5" ht="12.75">
      <c r="A1064" t="s">
        <v>58</v>
      </c>
      <c r="E1064" s="39" t="s">
        <v>5</v>
      </c>
    </row>
    <row r="1065" spans="1:16" ht="12.75">
      <c r="A1065" t="s">
        <v>48</v>
      </c>
      <c s="34" t="s">
        <v>4264</v>
      </c>
      <c s="34" t="s">
        <v>11898</v>
      </c>
      <c s="35" t="s">
        <v>5</v>
      </c>
      <c s="6" t="s">
        <v>11899</v>
      </c>
      <c s="36" t="s">
        <v>52</v>
      </c>
      <c s="37">
        <v>3</v>
      </c>
      <c s="36">
        <v>0</v>
      </c>
      <c s="36">
        <f>ROUND(G1065*H1065,6)</f>
      </c>
      <c r="L1065" s="38">
        <v>0</v>
      </c>
      <c s="32">
        <f>ROUND(ROUND(L1065,2)*ROUND(G1065,3),2)</f>
      </c>
      <c s="36" t="s">
        <v>8172</v>
      </c>
      <c>
        <f>(M1065*21)/100</f>
      </c>
      <c t="s">
        <v>27</v>
      </c>
    </row>
    <row r="1066" spans="1:5" ht="63.75">
      <c r="A1066" s="35" t="s">
        <v>54</v>
      </c>
      <c r="E1066" s="39" t="s">
        <v>11900</v>
      </c>
    </row>
    <row r="1067" spans="1:5" ht="12.75">
      <c r="A1067" s="35" t="s">
        <v>56</v>
      </c>
      <c r="E1067" s="40" t="s">
        <v>5</v>
      </c>
    </row>
    <row r="1068" spans="1:5" ht="12.75">
      <c r="A1068" t="s">
        <v>58</v>
      </c>
      <c r="E1068" s="39" t="s">
        <v>5</v>
      </c>
    </row>
    <row r="1069" spans="1:16" ht="25.5">
      <c r="A1069" t="s">
        <v>48</v>
      </c>
      <c s="34" t="s">
        <v>4267</v>
      </c>
      <c s="34" t="s">
        <v>11901</v>
      </c>
      <c s="35" t="s">
        <v>5</v>
      </c>
      <c s="6" t="s">
        <v>11747</v>
      </c>
      <c s="36" t="s">
        <v>52</v>
      </c>
      <c s="37">
        <v>3</v>
      </c>
      <c s="36">
        <v>0</v>
      </c>
      <c s="36">
        <f>ROUND(G1069*H1069,6)</f>
      </c>
      <c r="L1069" s="38">
        <v>0</v>
      </c>
      <c s="32">
        <f>ROUND(ROUND(L1069,2)*ROUND(G1069,3),2)</f>
      </c>
      <c s="36" t="s">
        <v>8175</v>
      </c>
      <c>
        <f>(M1069*21)/100</f>
      </c>
      <c t="s">
        <v>27</v>
      </c>
    </row>
    <row r="1070" spans="1:5" ht="114.75">
      <c r="A1070" s="35" t="s">
        <v>54</v>
      </c>
      <c r="E1070" s="39" t="s">
        <v>11902</v>
      </c>
    </row>
    <row r="1071" spans="1:5" ht="12.75">
      <c r="A1071" s="35" t="s">
        <v>56</v>
      </c>
      <c r="E1071" s="40" t="s">
        <v>5</v>
      </c>
    </row>
    <row r="1072" spans="1:5" ht="12.75">
      <c r="A1072" t="s">
        <v>58</v>
      </c>
      <c r="E1072" s="39" t="s">
        <v>5</v>
      </c>
    </row>
    <row r="1073" spans="1:16" ht="12.75">
      <c r="A1073" t="s">
        <v>48</v>
      </c>
      <c s="34" t="s">
        <v>4270</v>
      </c>
      <c s="34" t="s">
        <v>11782</v>
      </c>
      <c s="35" t="s">
        <v>9976</v>
      </c>
      <c s="6" t="s">
        <v>11783</v>
      </c>
      <c s="36" t="s">
        <v>52</v>
      </c>
      <c s="37">
        <v>2</v>
      </c>
      <c s="36">
        <v>0</v>
      </c>
      <c s="36">
        <f>ROUND(G1073*H1073,6)</f>
      </c>
      <c r="L1073" s="38">
        <v>0</v>
      </c>
      <c s="32">
        <f>ROUND(ROUND(L1073,2)*ROUND(G1073,3),2)</f>
      </c>
      <c s="36" t="s">
        <v>8172</v>
      </c>
      <c>
        <f>(M1073*21)/100</f>
      </c>
      <c t="s">
        <v>27</v>
      </c>
    </row>
    <row r="1074" spans="1:5" ht="63.75">
      <c r="A1074" s="35" t="s">
        <v>54</v>
      </c>
      <c r="E1074" s="39" t="s">
        <v>11903</v>
      </c>
    </row>
    <row r="1075" spans="1:5" ht="12.75">
      <c r="A1075" s="35" t="s">
        <v>56</v>
      </c>
      <c r="E1075" s="40" t="s">
        <v>5</v>
      </c>
    </row>
    <row r="1076" spans="1:5" ht="12.75">
      <c r="A1076" t="s">
        <v>58</v>
      </c>
      <c r="E1076" s="39" t="s">
        <v>5</v>
      </c>
    </row>
    <row r="1077" spans="1:16" ht="25.5">
      <c r="A1077" t="s">
        <v>48</v>
      </c>
      <c s="34" t="s">
        <v>4274</v>
      </c>
      <c s="34" t="s">
        <v>11904</v>
      </c>
      <c s="35" t="s">
        <v>5</v>
      </c>
      <c s="6" t="s">
        <v>11747</v>
      </c>
      <c s="36" t="s">
        <v>52</v>
      </c>
      <c s="37">
        <v>2</v>
      </c>
      <c s="36">
        <v>0</v>
      </c>
      <c s="36">
        <f>ROUND(G1077*H1077,6)</f>
      </c>
      <c r="L1077" s="38">
        <v>0</v>
      </c>
      <c s="32">
        <f>ROUND(ROUND(L1077,2)*ROUND(G1077,3),2)</f>
      </c>
      <c s="36" t="s">
        <v>8175</v>
      </c>
      <c>
        <f>(M1077*21)/100</f>
      </c>
      <c t="s">
        <v>27</v>
      </c>
    </row>
    <row r="1078" spans="1:5" ht="114.75">
      <c r="A1078" s="35" t="s">
        <v>54</v>
      </c>
      <c r="E1078" s="39" t="s">
        <v>11905</v>
      </c>
    </row>
    <row r="1079" spans="1:5" ht="12.75">
      <c r="A1079" s="35" t="s">
        <v>56</v>
      </c>
      <c r="E1079" s="40" t="s">
        <v>5</v>
      </c>
    </row>
    <row r="1080" spans="1:5" ht="12.75">
      <c r="A1080" t="s">
        <v>58</v>
      </c>
      <c r="E1080" s="39" t="s">
        <v>5</v>
      </c>
    </row>
    <row r="1081" spans="1:16" ht="12.75">
      <c r="A1081" t="s">
        <v>48</v>
      </c>
      <c s="34" t="s">
        <v>4277</v>
      </c>
      <c s="34" t="s">
        <v>11782</v>
      </c>
      <c s="35" t="s">
        <v>10083</v>
      </c>
      <c s="6" t="s">
        <v>11783</v>
      </c>
      <c s="36" t="s">
        <v>52</v>
      </c>
      <c s="37">
        <v>1</v>
      </c>
      <c s="36">
        <v>0</v>
      </c>
      <c s="36">
        <f>ROUND(G1081*H1081,6)</f>
      </c>
      <c r="L1081" s="38">
        <v>0</v>
      </c>
      <c s="32">
        <f>ROUND(ROUND(L1081,2)*ROUND(G1081,3),2)</f>
      </c>
      <c s="36" t="s">
        <v>8172</v>
      </c>
      <c>
        <f>(M1081*21)/100</f>
      </c>
      <c t="s">
        <v>27</v>
      </c>
    </row>
    <row r="1082" spans="1:5" ht="63.75">
      <c r="A1082" s="35" t="s">
        <v>54</v>
      </c>
      <c r="E1082" s="39" t="s">
        <v>11906</v>
      </c>
    </row>
    <row r="1083" spans="1:5" ht="12.75">
      <c r="A1083" s="35" t="s">
        <v>56</v>
      </c>
      <c r="E1083" s="40" t="s">
        <v>5</v>
      </c>
    </row>
    <row r="1084" spans="1:5" ht="12.75">
      <c r="A1084" t="s">
        <v>58</v>
      </c>
      <c r="E1084" s="39" t="s">
        <v>5</v>
      </c>
    </row>
    <row r="1085" spans="1:16" ht="25.5">
      <c r="A1085" t="s">
        <v>48</v>
      </c>
      <c s="34" t="s">
        <v>4281</v>
      </c>
      <c s="34" t="s">
        <v>11907</v>
      </c>
      <c s="35" t="s">
        <v>5</v>
      </c>
      <c s="6" t="s">
        <v>11747</v>
      </c>
      <c s="36" t="s">
        <v>52</v>
      </c>
      <c s="37">
        <v>1</v>
      </c>
      <c s="36">
        <v>0</v>
      </c>
      <c s="36">
        <f>ROUND(G1085*H1085,6)</f>
      </c>
      <c r="L1085" s="38">
        <v>0</v>
      </c>
      <c s="32">
        <f>ROUND(ROUND(L1085,2)*ROUND(G1085,3),2)</f>
      </c>
      <c s="36" t="s">
        <v>8175</v>
      </c>
      <c>
        <f>(M1085*21)/100</f>
      </c>
      <c t="s">
        <v>27</v>
      </c>
    </row>
    <row r="1086" spans="1:5" ht="114.75">
      <c r="A1086" s="35" t="s">
        <v>54</v>
      </c>
      <c r="E1086" s="39" t="s">
        <v>11908</v>
      </c>
    </row>
    <row r="1087" spans="1:5" ht="12.75">
      <c r="A1087" s="35" t="s">
        <v>56</v>
      </c>
      <c r="E1087" s="40" t="s">
        <v>5</v>
      </c>
    </row>
    <row r="1088" spans="1:5" ht="12.75">
      <c r="A1088" t="s">
        <v>58</v>
      </c>
      <c r="E1088" s="39" t="s">
        <v>5</v>
      </c>
    </row>
    <row r="1089" spans="1:16" ht="12.75">
      <c r="A1089" t="s">
        <v>48</v>
      </c>
      <c s="34" t="s">
        <v>4284</v>
      </c>
      <c s="34" t="s">
        <v>11782</v>
      </c>
      <c s="35" t="s">
        <v>10148</v>
      </c>
      <c s="6" t="s">
        <v>11783</v>
      </c>
      <c s="36" t="s">
        <v>52</v>
      </c>
      <c s="37">
        <v>1</v>
      </c>
      <c s="36">
        <v>0</v>
      </c>
      <c s="36">
        <f>ROUND(G1089*H1089,6)</f>
      </c>
      <c r="L1089" s="38">
        <v>0</v>
      </c>
      <c s="32">
        <f>ROUND(ROUND(L1089,2)*ROUND(G1089,3),2)</f>
      </c>
      <c s="36" t="s">
        <v>8172</v>
      </c>
      <c>
        <f>(M1089*21)/100</f>
      </c>
      <c t="s">
        <v>27</v>
      </c>
    </row>
    <row r="1090" spans="1:5" ht="63.75">
      <c r="A1090" s="35" t="s">
        <v>54</v>
      </c>
      <c r="E1090" s="39" t="s">
        <v>11909</v>
      </c>
    </row>
    <row r="1091" spans="1:5" ht="12.75">
      <c r="A1091" s="35" t="s">
        <v>56</v>
      </c>
      <c r="E1091" s="40" t="s">
        <v>5</v>
      </c>
    </row>
    <row r="1092" spans="1:5" ht="12.75">
      <c r="A1092" t="s">
        <v>58</v>
      </c>
      <c r="E1092" s="39" t="s">
        <v>5</v>
      </c>
    </row>
    <row r="1093" spans="1:16" ht="25.5">
      <c r="A1093" t="s">
        <v>48</v>
      </c>
      <c s="34" t="s">
        <v>4288</v>
      </c>
      <c s="34" t="s">
        <v>11910</v>
      </c>
      <c s="35" t="s">
        <v>5</v>
      </c>
      <c s="6" t="s">
        <v>11747</v>
      </c>
      <c s="36" t="s">
        <v>52</v>
      </c>
      <c s="37">
        <v>1</v>
      </c>
      <c s="36">
        <v>0</v>
      </c>
      <c s="36">
        <f>ROUND(G1093*H1093,6)</f>
      </c>
      <c r="L1093" s="38">
        <v>0</v>
      </c>
      <c s="32">
        <f>ROUND(ROUND(L1093,2)*ROUND(G1093,3),2)</f>
      </c>
      <c s="36" t="s">
        <v>8175</v>
      </c>
      <c>
        <f>(M1093*21)/100</f>
      </c>
      <c t="s">
        <v>27</v>
      </c>
    </row>
    <row r="1094" spans="1:5" ht="114.75">
      <c r="A1094" s="35" t="s">
        <v>54</v>
      </c>
      <c r="E1094" s="39" t="s">
        <v>11911</v>
      </c>
    </row>
    <row r="1095" spans="1:5" ht="12.75">
      <c r="A1095" s="35" t="s">
        <v>56</v>
      </c>
      <c r="E1095" s="40" t="s">
        <v>5</v>
      </c>
    </row>
    <row r="1096" spans="1:5" ht="12.75">
      <c r="A1096" t="s">
        <v>58</v>
      </c>
      <c r="E1096" s="39" t="s">
        <v>5</v>
      </c>
    </row>
    <row r="1097" spans="1:16" ht="12.75">
      <c r="A1097" t="s">
        <v>48</v>
      </c>
      <c s="34" t="s">
        <v>4289</v>
      </c>
      <c s="34" t="s">
        <v>11782</v>
      </c>
      <c s="35" t="s">
        <v>10229</v>
      </c>
      <c s="6" t="s">
        <v>11783</v>
      </c>
      <c s="36" t="s">
        <v>52</v>
      </c>
      <c s="37">
        <v>3</v>
      </c>
      <c s="36">
        <v>0</v>
      </c>
      <c s="36">
        <f>ROUND(G1097*H1097,6)</f>
      </c>
      <c r="L1097" s="38">
        <v>0</v>
      </c>
      <c s="32">
        <f>ROUND(ROUND(L1097,2)*ROUND(G1097,3),2)</f>
      </c>
      <c s="36" t="s">
        <v>8172</v>
      </c>
      <c>
        <f>(M1097*21)/100</f>
      </c>
      <c t="s">
        <v>27</v>
      </c>
    </row>
    <row r="1098" spans="1:5" ht="63.75">
      <c r="A1098" s="35" t="s">
        <v>54</v>
      </c>
      <c r="E1098" s="39" t="s">
        <v>11912</v>
      </c>
    </row>
    <row r="1099" spans="1:5" ht="12.75">
      <c r="A1099" s="35" t="s">
        <v>56</v>
      </c>
      <c r="E1099" s="40" t="s">
        <v>5</v>
      </c>
    </row>
    <row r="1100" spans="1:5" ht="12.75">
      <c r="A1100" t="s">
        <v>58</v>
      </c>
      <c r="E1100" s="39" t="s">
        <v>5</v>
      </c>
    </row>
    <row r="1101" spans="1:16" ht="25.5">
      <c r="A1101" t="s">
        <v>48</v>
      </c>
      <c s="34" t="s">
        <v>4292</v>
      </c>
      <c s="34" t="s">
        <v>11913</v>
      </c>
      <c s="35" t="s">
        <v>5</v>
      </c>
      <c s="6" t="s">
        <v>11747</v>
      </c>
      <c s="36" t="s">
        <v>52</v>
      </c>
      <c s="37">
        <v>3</v>
      </c>
      <c s="36">
        <v>0</v>
      </c>
      <c s="36">
        <f>ROUND(G1101*H1101,6)</f>
      </c>
      <c r="L1101" s="38">
        <v>0</v>
      </c>
      <c s="32">
        <f>ROUND(ROUND(L1101,2)*ROUND(G1101,3),2)</f>
      </c>
      <c s="36" t="s">
        <v>8175</v>
      </c>
      <c>
        <f>(M1101*21)/100</f>
      </c>
      <c t="s">
        <v>27</v>
      </c>
    </row>
    <row r="1102" spans="1:5" ht="114.75">
      <c r="A1102" s="35" t="s">
        <v>54</v>
      </c>
      <c r="E1102" s="39" t="s">
        <v>11914</v>
      </c>
    </row>
    <row r="1103" spans="1:5" ht="12.75">
      <c r="A1103" s="35" t="s">
        <v>56</v>
      </c>
      <c r="E1103" s="40" t="s">
        <v>5</v>
      </c>
    </row>
    <row r="1104" spans="1:5" ht="12.75">
      <c r="A1104" t="s">
        <v>58</v>
      </c>
      <c r="E1104" s="39" t="s">
        <v>5</v>
      </c>
    </row>
    <row r="1105" spans="1:16" ht="12.75">
      <c r="A1105" t="s">
        <v>48</v>
      </c>
      <c s="34" t="s">
        <v>4296</v>
      </c>
      <c s="34" t="s">
        <v>11782</v>
      </c>
      <c s="35" t="s">
        <v>10282</v>
      </c>
      <c s="6" t="s">
        <v>11783</v>
      </c>
      <c s="36" t="s">
        <v>52</v>
      </c>
      <c s="37">
        <v>1</v>
      </c>
      <c s="36">
        <v>0</v>
      </c>
      <c s="36">
        <f>ROUND(G1105*H1105,6)</f>
      </c>
      <c r="L1105" s="38">
        <v>0</v>
      </c>
      <c s="32">
        <f>ROUND(ROUND(L1105,2)*ROUND(G1105,3),2)</f>
      </c>
      <c s="36" t="s">
        <v>8172</v>
      </c>
      <c>
        <f>(M1105*21)/100</f>
      </c>
      <c t="s">
        <v>27</v>
      </c>
    </row>
    <row r="1106" spans="1:5" ht="63.75">
      <c r="A1106" s="35" t="s">
        <v>54</v>
      </c>
      <c r="E1106" s="39" t="s">
        <v>11915</v>
      </c>
    </row>
    <row r="1107" spans="1:5" ht="12.75">
      <c r="A1107" s="35" t="s">
        <v>56</v>
      </c>
      <c r="E1107" s="40" t="s">
        <v>5</v>
      </c>
    </row>
    <row r="1108" spans="1:5" ht="12.75">
      <c r="A1108" t="s">
        <v>58</v>
      </c>
      <c r="E1108" s="39" t="s">
        <v>5</v>
      </c>
    </row>
    <row r="1109" spans="1:16" ht="25.5">
      <c r="A1109" t="s">
        <v>48</v>
      </c>
      <c s="34" t="s">
        <v>4300</v>
      </c>
      <c s="34" t="s">
        <v>11916</v>
      </c>
      <c s="35" t="s">
        <v>5</v>
      </c>
      <c s="6" t="s">
        <v>11747</v>
      </c>
      <c s="36" t="s">
        <v>52</v>
      </c>
      <c s="37">
        <v>1</v>
      </c>
      <c s="36">
        <v>0</v>
      </c>
      <c s="36">
        <f>ROUND(G1109*H1109,6)</f>
      </c>
      <c r="L1109" s="38">
        <v>0</v>
      </c>
      <c s="32">
        <f>ROUND(ROUND(L1109,2)*ROUND(G1109,3),2)</f>
      </c>
      <c s="36" t="s">
        <v>8175</v>
      </c>
      <c>
        <f>(M1109*21)/100</f>
      </c>
      <c t="s">
        <v>27</v>
      </c>
    </row>
    <row r="1110" spans="1:5" ht="114.75">
      <c r="A1110" s="35" t="s">
        <v>54</v>
      </c>
      <c r="E1110" s="39" t="s">
        <v>11917</v>
      </c>
    </row>
    <row r="1111" spans="1:5" ht="12.75">
      <c r="A1111" s="35" t="s">
        <v>56</v>
      </c>
      <c r="E1111" s="40" t="s">
        <v>5</v>
      </c>
    </row>
    <row r="1112" spans="1:5" ht="12.75">
      <c r="A1112" t="s">
        <v>58</v>
      </c>
      <c r="E1112" s="39" t="s">
        <v>5</v>
      </c>
    </row>
    <row r="1113" spans="1:16" ht="12.75">
      <c r="A1113" t="s">
        <v>48</v>
      </c>
      <c s="34" t="s">
        <v>4303</v>
      </c>
      <c s="34" t="s">
        <v>11782</v>
      </c>
      <c s="35" t="s">
        <v>10367</v>
      </c>
      <c s="6" t="s">
        <v>11783</v>
      </c>
      <c s="36" t="s">
        <v>52</v>
      </c>
      <c s="37">
        <v>1</v>
      </c>
      <c s="36">
        <v>0</v>
      </c>
      <c s="36">
        <f>ROUND(G1113*H1113,6)</f>
      </c>
      <c r="L1113" s="38">
        <v>0</v>
      </c>
      <c s="32">
        <f>ROUND(ROUND(L1113,2)*ROUND(G1113,3),2)</f>
      </c>
      <c s="36" t="s">
        <v>8172</v>
      </c>
      <c>
        <f>(M1113*21)/100</f>
      </c>
      <c t="s">
        <v>27</v>
      </c>
    </row>
    <row r="1114" spans="1:5" ht="63.75">
      <c r="A1114" s="35" t="s">
        <v>54</v>
      </c>
      <c r="E1114" s="39" t="s">
        <v>11918</v>
      </c>
    </row>
    <row r="1115" spans="1:5" ht="12.75">
      <c r="A1115" s="35" t="s">
        <v>56</v>
      </c>
      <c r="E1115" s="40" t="s">
        <v>5</v>
      </c>
    </row>
    <row r="1116" spans="1:5" ht="12.75">
      <c r="A1116" t="s">
        <v>58</v>
      </c>
      <c r="E1116" s="39" t="s">
        <v>5</v>
      </c>
    </row>
    <row r="1117" spans="1:16" ht="25.5">
      <c r="A1117" t="s">
        <v>48</v>
      </c>
      <c s="34" t="s">
        <v>4308</v>
      </c>
      <c s="34" t="s">
        <v>11919</v>
      </c>
      <c s="35" t="s">
        <v>5</v>
      </c>
      <c s="6" t="s">
        <v>11747</v>
      </c>
      <c s="36" t="s">
        <v>52</v>
      </c>
      <c s="37">
        <v>1</v>
      </c>
      <c s="36">
        <v>0</v>
      </c>
      <c s="36">
        <f>ROUND(G1117*H1117,6)</f>
      </c>
      <c r="L1117" s="38">
        <v>0</v>
      </c>
      <c s="32">
        <f>ROUND(ROUND(L1117,2)*ROUND(G1117,3),2)</f>
      </c>
      <c s="36" t="s">
        <v>8175</v>
      </c>
      <c>
        <f>(M1117*21)/100</f>
      </c>
      <c t="s">
        <v>27</v>
      </c>
    </row>
    <row r="1118" spans="1:5" ht="114.75">
      <c r="A1118" s="35" t="s">
        <v>54</v>
      </c>
      <c r="E1118" s="39" t="s">
        <v>11920</v>
      </c>
    </row>
    <row r="1119" spans="1:5" ht="12.75">
      <c r="A1119" s="35" t="s">
        <v>56</v>
      </c>
      <c r="E1119" s="40" t="s">
        <v>5</v>
      </c>
    </row>
    <row r="1120" spans="1:5" ht="12.75">
      <c r="A1120" t="s">
        <v>58</v>
      </c>
      <c r="E1120" s="39" t="s">
        <v>5</v>
      </c>
    </row>
    <row r="1121" spans="1:16" ht="12.75">
      <c r="A1121" t="s">
        <v>48</v>
      </c>
      <c s="34" t="s">
        <v>4311</v>
      </c>
      <c s="34" t="s">
        <v>11782</v>
      </c>
      <c s="35" t="s">
        <v>10493</v>
      </c>
      <c s="6" t="s">
        <v>11783</v>
      </c>
      <c s="36" t="s">
        <v>52</v>
      </c>
      <c s="37">
        <v>6</v>
      </c>
      <c s="36">
        <v>0</v>
      </c>
      <c s="36">
        <f>ROUND(G1121*H1121,6)</f>
      </c>
      <c r="L1121" s="38">
        <v>0</v>
      </c>
      <c s="32">
        <f>ROUND(ROUND(L1121,2)*ROUND(G1121,3),2)</f>
      </c>
      <c s="36" t="s">
        <v>8172</v>
      </c>
      <c>
        <f>(M1121*21)/100</f>
      </c>
      <c t="s">
        <v>27</v>
      </c>
    </row>
    <row r="1122" spans="1:5" ht="63.75">
      <c r="A1122" s="35" t="s">
        <v>54</v>
      </c>
      <c r="E1122" s="39" t="s">
        <v>11921</v>
      </c>
    </row>
    <row r="1123" spans="1:5" ht="12.75">
      <c r="A1123" s="35" t="s">
        <v>56</v>
      </c>
      <c r="E1123" s="40" t="s">
        <v>5</v>
      </c>
    </row>
    <row r="1124" spans="1:5" ht="12.75">
      <c r="A1124" t="s">
        <v>58</v>
      </c>
      <c r="E1124" s="39" t="s">
        <v>5</v>
      </c>
    </row>
    <row r="1125" spans="1:16" ht="25.5">
      <c r="A1125" t="s">
        <v>48</v>
      </c>
      <c s="34" t="s">
        <v>4315</v>
      </c>
      <c s="34" t="s">
        <v>11922</v>
      </c>
      <c s="35" t="s">
        <v>5</v>
      </c>
      <c s="6" t="s">
        <v>11747</v>
      </c>
      <c s="36" t="s">
        <v>52</v>
      </c>
      <c s="37">
        <v>6</v>
      </c>
      <c s="36">
        <v>0</v>
      </c>
      <c s="36">
        <f>ROUND(G1125*H1125,6)</f>
      </c>
      <c r="L1125" s="38">
        <v>0</v>
      </c>
      <c s="32">
        <f>ROUND(ROUND(L1125,2)*ROUND(G1125,3),2)</f>
      </c>
      <c s="36" t="s">
        <v>8175</v>
      </c>
      <c>
        <f>(M1125*21)/100</f>
      </c>
      <c t="s">
        <v>27</v>
      </c>
    </row>
    <row r="1126" spans="1:5" ht="114.75">
      <c r="A1126" s="35" t="s">
        <v>54</v>
      </c>
      <c r="E1126" s="39" t="s">
        <v>11923</v>
      </c>
    </row>
    <row r="1127" spans="1:5" ht="12.75">
      <c r="A1127" s="35" t="s">
        <v>56</v>
      </c>
      <c r="E1127" s="40" t="s">
        <v>5</v>
      </c>
    </row>
    <row r="1128" spans="1:5" ht="12.75">
      <c r="A1128" t="s">
        <v>58</v>
      </c>
      <c r="E1128" s="39" t="s">
        <v>5</v>
      </c>
    </row>
    <row r="1129" spans="1:16" ht="12.75">
      <c r="A1129" t="s">
        <v>48</v>
      </c>
      <c s="34" t="s">
        <v>4318</v>
      </c>
      <c s="34" t="s">
        <v>11782</v>
      </c>
      <c s="35" t="s">
        <v>10631</v>
      </c>
      <c s="6" t="s">
        <v>11783</v>
      </c>
      <c s="36" t="s">
        <v>52</v>
      </c>
      <c s="37">
        <v>1</v>
      </c>
      <c s="36">
        <v>0</v>
      </c>
      <c s="36">
        <f>ROUND(G1129*H1129,6)</f>
      </c>
      <c r="L1129" s="38">
        <v>0</v>
      </c>
      <c s="32">
        <f>ROUND(ROUND(L1129,2)*ROUND(G1129,3),2)</f>
      </c>
      <c s="36" t="s">
        <v>8172</v>
      </c>
      <c>
        <f>(M1129*21)/100</f>
      </c>
      <c t="s">
        <v>27</v>
      </c>
    </row>
    <row r="1130" spans="1:5" ht="63.75">
      <c r="A1130" s="35" t="s">
        <v>54</v>
      </c>
      <c r="E1130" s="39" t="s">
        <v>11924</v>
      </c>
    </row>
    <row r="1131" spans="1:5" ht="12.75">
      <c r="A1131" s="35" t="s">
        <v>56</v>
      </c>
      <c r="E1131" s="40" t="s">
        <v>5</v>
      </c>
    </row>
    <row r="1132" spans="1:5" ht="12.75">
      <c r="A1132" t="s">
        <v>58</v>
      </c>
      <c r="E1132" s="39" t="s">
        <v>5</v>
      </c>
    </row>
    <row r="1133" spans="1:16" ht="25.5">
      <c r="A1133" t="s">
        <v>48</v>
      </c>
      <c s="34" t="s">
        <v>4323</v>
      </c>
      <c s="34" t="s">
        <v>11925</v>
      </c>
      <c s="35" t="s">
        <v>5</v>
      </c>
      <c s="6" t="s">
        <v>11747</v>
      </c>
      <c s="36" t="s">
        <v>52</v>
      </c>
      <c s="37">
        <v>1</v>
      </c>
      <c s="36">
        <v>0</v>
      </c>
      <c s="36">
        <f>ROUND(G1133*H1133,6)</f>
      </c>
      <c r="L1133" s="38">
        <v>0</v>
      </c>
      <c s="32">
        <f>ROUND(ROUND(L1133,2)*ROUND(G1133,3),2)</f>
      </c>
      <c s="36" t="s">
        <v>8175</v>
      </c>
      <c>
        <f>(M1133*21)/100</f>
      </c>
      <c t="s">
        <v>27</v>
      </c>
    </row>
    <row r="1134" spans="1:5" ht="114.75">
      <c r="A1134" s="35" t="s">
        <v>54</v>
      </c>
      <c r="E1134" s="39" t="s">
        <v>11926</v>
      </c>
    </row>
    <row r="1135" spans="1:5" ht="12.75">
      <c r="A1135" s="35" t="s">
        <v>56</v>
      </c>
      <c r="E1135" s="40" t="s">
        <v>5</v>
      </c>
    </row>
    <row r="1136" spans="1:5" ht="12.75">
      <c r="A1136" t="s">
        <v>58</v>
      </c>
      <c r="E1136" s="39" t="s">
        <v>5</v>
      </c>
    </row>
    <row r="1137" spans="1:16" ht="12.75">
      <c r="A1137" t="s">
        <v>48</v>
      </c>
      <c s="34" t="s">
        <v>4327</v>
      </c>
      <c s="34" t="s">
        <v>11808</v>
      </c>
      <c s="35" t="s">
        <v>8900</v>
      </c>
      <c s="6" t="s">
        <v>11809</v>
      </c>
      <c s="36" t="s">
        <v>52</v>
      </c>
      <c s="37">
        <v>3</v>
      </c>
      <c s="36">
        <v>0</v>
      </c>
      <c s="36">
        <f>ROUND(G1137*H1137,6)</f>
      </c>
      <c r="L1137" s="38">
        <v>0</v>
      </c>
      <c s="32">
        <f>ROUND(ROUND(L1137,2)*ROUND(G1137,3),2)</f>
      </c>
      <c s="36" t="s">
        <v>8172</v>
      </c>
      <c>
        <f>(M1137*21)/100</f>
      </c>
      <c t="s">
        <v>27</v>
      </c>
    </row>
    <row r="1138" spans="1:5" ht="63.75">
      <c r="A1138" s="35" t="s">
        <v>54</v>
      </c>
      <c r="E1138" s="39" t="s">
        <v>11927</v>
      </c>
    </row>
    <row r="1139" spans="1:5" ht="12.75">
      <c r="A1139" s="35" t="s">
        <v>56</v>
      </c>
      <c r="E1139" s="40" t="s">
        <v>5</v>
      </c>
    </row>
    <row r="1140" spans="1:5" ht="12.75">
      <c r="A1140" t="s">
        <v>58</v>
      </c>
      <c r="E1140" s="39" t="s">
        <v>5</v>
      </c>
    </row>
    <row r="1141" spans="1:16" ht="25.5">
      <c r="A1141" t="s">
        <v>48</v>
      </c>
      <c s="34" t="s">
        <v>4331</v>
      </c>
      <c s="34" t="s">
        <v>11928</v>
      </c>
      <c s="35" t="s">
        <v>5</v>
      </c>
      <c s="6" t="s">
        <v>11747</v>
      </c>
      <c s="36" t="s">
        <v>52</v>
      </c>
      <c s="37">
        <v>3</v>
      </c>
      <c s="36">
        <v>0</v>
      </c>
      <c s="36">
        <f>ROUND(G1141*H1141,6)</f>
      </c>
      <c r="L1141" s="38">
        <v>0</v>
      </c>
      <c s="32">
        <f>ROUND(ROUND(L1141,2)*ROUND(G1141,3),2)</f>
      </c>
      <c s="36" t="s">
        <v>8175</v>
      </c>
      <c>
        <f>(M1141*21)/100</f>
      </c>
      <c t="s">
        <v>27</v>
      </c>
    </row>
    <row r="1142" spans="1:5" ht="114.75">
      <c r="A1142" s="35" t="s">
        <v>54</v>
      </c>
      <c r="E1142" s="39" t="s">
        <v>11929</v>
      </c>
    </row>
    <row r="1143" spans="1:5" ht="12.75">
      <c r="A1143" s="35" t="s">
        <v>56</v>
      </c>
      <c r="E1143" s="40" t="s">
        <v>5</v>
      </c>
    </row>
    <row r="1144" spans="1:5" ht="12.75">
      <c r="A1144" t="s">
        <v>58</v>
      </c>
      <c r="E1144" s="39" t="s">
        <v>5</v>
      </c>
    </row>
    <row r="1145" spans="1:16" ht="12.75">
      <c r="A1145" t="s">
        <v>48</v>
      </c>
      <c s="34" t="s">
        <v>4335</v>
      </c>
      <c s="34" t="s">
        <v>11808</v>
      </c>
      <c s="35" t="s">
        <v>8958</v>
      </c>
      <c s="6" t="s">
        <v>11809</v>
      </c>
      <c s="36" t="s">
        <v>52</v>
      </c>
      <c s="37">
        <v>1</v>
      </c>
      <c s="36">
        <v>0</v>
      </c>
      <c s="36">
        <f>ROUND(G1145*H1145,6)</f>
      </c>
      <c r="L1145" s="38">
        <v>0</v>
      </c>
      <c s="32">
        <f>ROUND(ROUND(L1145,2)*ROUND(G1145,3),2)</f>
      </c>
      <c s="36" t="s">
        <v>8172</v>
      </c>
      <c>
        <f>(M1145*21)/100</f>
      </c>
      <c t="s">
        <v>27</v>
      </c>
    </row>
    <row r="1146" spans="1:5" ht="63.75">
      <c r="A1146" s="35" t="s">
        <v>54</v>
      </c>
      <c r="E1146" s="39" t="s">
        <v>11930</v>
      </c>
    </row>
    <row r="1147" spans="1:5" ht="12.75">
      <c r="A1147" s="35" t="s">
        <v>56</v>
      </c>
      <c r="E1147" s="40" t="s">
        <v>5</v>
      </c>
    </row>
    <row r="1148" spans="1:5" ht="12.75">
      <c r="A1148" t="s">
        <v>58</v>
      </c>
      <c r="E1148" s="39" t="s">
        <v>5</v>
      </c>
    </row>
    <row r="1149" spans="1:16" ht="25.5">
      <c r="A1149" t="s">
        <v>48</v>
      </c>
      <c s="34" t="s">
        <v>4340</v>
      </c>
      <c s="34" t="s">
        <v>11931</v>
      </c>
      <c s="35" t="s">
        <v>5</v>
      </c>
      <c s="6" t="s">
        <v>11747</v>
      </c>
      <c s="36" t="s">
        <v>52</v>
      </c>
      <c s="37">
        <v>1</v>
      </c>
      <c s="36">
        <v>0</v>
      </c>
      <c s="36">
        <f>ROUND(G1149*H1149,6)</f>
      </c>
      <c r="L1149" s="38">
        <v>0</v>
      </c>
      <c s="32">
        <f>ROUND(ROUND(L1149,2)*ROUND(G1149,3),2)</f>
      </c>
      <c s="36" t="s">
        <v>8175</v>
      </c>
      <c>
        <f>(M1149*21)/100</f>
      </c>
      <c t="s">
        <v>27</v>
      </c>
    </row>
    <row r="1150" spans="1:5" ht="114.75">
      <c r="A1150" s="35" t="s">
        <v>54</v>
      </c>
      <c r="E1150" s="39" t="s">
        <v>11932</v>
      </c>
    </row>
    <row r="1151" spans="1:5" ht="12.75">
      <c r="A1151" s="35" t="s">
        <v>56</v>
      </c>
      <c r="E1151" s="40" t="s">
        <v>5</v>
      </c>
    </row>
    <row r="1152" spans="1:5" ht="12.75">
      <c r="A1152" t="s">
        <v>58</v>
      </c>
      <c r="E1152" s="39" t="s">
        <v>5</v>
      </c>
    </row>
    <row r="1153" spans="1:16" ht="12.75">
      <c r="A1153" t="s">
        <v>48</v>
      </c>
      <c s="34" t="s">
        <v>4345</v>
      </c>
      <c s="34" t="s">
        <v>11933</v>
      </c>
      <c s="35" t="s">
        <v>7090</v>
      </c>
      <c s="6" t="s">
        <v>11934</v>
      </c>
      <c s="36" t="s">
        <v>52</v>
      </c>
      <c s="37">
        <v>1</v>
      </c>
      <c s="36">
        <v>0</v>
      </c>
      <c s="36">
        <f>ROUND(G1153*H1153,6)</f>
      </c>
      <c r="L1153" s="38">
        <v>0</v>
      </c>
      <c s="32">
        <f>ROUND(ROUND(L1153,2)*ROUND(G1153,3),2)</f>
      </c>
      <c s="36" t="s">
        <v>8172</v>
      </c>
      <c>
        <f>(M1153*21)/100</f>
      </c>
      <c t="s">
        <v>27</v>
      </c>
    </row>
    <row r="1154" spans="1:5" ht="63.75">
      <c r="A1154" s="35" t="s">
        <v>54</v>
      </c>
      <c r="E1154" s="39" t="s">
        <v>11935</v>
      </c>
    </row>
    <row r="1155" spans="1:5" ht="12.75">
      <c r="A1155" s="35" t="s">
        <v>56</v>
      </c>
      <c r="E1155" s="40" t="s">
        <v>5</v>
      </c>
    </row>
    <row r="1156" spans="1:5" ht="12.75">
      <c r="A1156" t="s">
        <v>58</v>
      </c>
      <c r="E1156" s="39" t="s">
        <v>5</v>
      </c>
    </row>
    <row r="1157" spans="1:16" ht="25.5">
      <c r="A1157" t="s">
        <v>48</v>
      </c>
      <c s="34" t="s">
        <v>4348</v>
      </c>
      <c s="34" t="s">
        <v>11936</v>
      </c>
      <c s="35" t="s">
        <v>5</v>
      </c>
      <c s="6" t="s">
        <v>11747</v>
      </c>
      <c s="36" t="s">
        <v>52</v>
      </c>
      <c s="37">
        <v>1</v>
      </c>
      <c s="36">
        <v>0</v>
      </c>
      <c s="36">
        <f>ROUND(G1157*H1157,6)</f>
      </c>
      <c r="L1157" s="38">
        <v>0</v>
      </c>
      <c s="32">
        <f>ROUND(ROUND(L1157,2)*ROUND(G1157,3),2)</f>
      </c>
      <c s="36" t="s">
        <v>8175</v>
      </c>
      <c>
        <f>(M1157*21)/100</f>
      </c>
      <c t="s">
        <v>27</v>
      </c>
    </row>
    <row r="1158" spans="1:5" ht="114.75">
      <c r="A1158" s="35" t="s">
        <v>54</v>
      </c>
      <c r="E1158" s="39" t="s">
        <v>11937</v>
      </c>
    </row>
    <row r="1159" spans="1:5" ht="12.75">
      <c r="A1159" s="35" t="s">
        <v>56</v>
      </c>
      <c r="E1159" s="40" t="s">
        <v>5</v>
      </c>
    </row>
    <row r="1160" spans="1:5" ht="12.75">
      <c r="A1160" t="s">
        <v>58</v>
      </c>
      <c r="E1160" s="39" t="s">
        <v>5</v>
      </c>
    </row>
    <row r="1161" spans="1:16" ht="12.75">
      <c r="A1161" t="s">
        <v>48</v>
      </c>
      <c s="34" t="s">
        <v>4352</v>
      </c>
      <c s="34" t="s">
        <v>11933</v>
      </c>
      <c s="35" t="s">
        <v>7252</v>
      </c>
      <c s="6" t="s">
        <v>11934</v>
      </c>
      <c s="36" t="s">
        <v>52</v>
      </c>
      <c s="37">
        <v>3</v>
      </c>
      <c s="36">
        <v>0</v>
      </c>
      <c s="36">
        <f>ROUND(G1161*H1161,6)</f>
      </c>
      <c r="L1161" s="38">
        <v>0</v>
      </c>
      <c s="32">
        <f>ROUND(ROUND(L1161,2)*ROUND(G1161,3),2)</f>
      </c>
      <c s="36" t="s">
        <v>8172</v>
      </c>
      <c>
        <f>(M1161*21)/100</f>
      </c>
      <c t="s">
        <v>27</v>
      </c>
    </row>
    <row r="1162" spans="1:5" ht="63.75">
      <c r="A1162" s="35" t="s">
        <v>54</v>
      </c>
      <c r="E1162" s="39" t="s">
        <v>11938</v>
      </c>
    </row>
    <row r="1163" spans="1:5" ht="12.75">
      <c r="A1163" s="35" t="s">
        <v>56</v>
      </c>
      <c r="E1163" s="40" t="s">
        <v>5</v>
      </c>
    </row>
    <row r="1164" spans="1:5" ht="12.75">
      <c r="A1164" t="s">
        <v>58</v>
      </c>
      <c r="E1164" s="39" t="s">
        <v>5</v>
      </c>
    </row>
    <row r="1165" spans="1:16" ht="25.5">
      <c r="A1165" t="s">
        <v>48</v>
      </c>
      <c s="34" t="s">
        <v>4356</v>
      </c>
      <c s="34" t="s">
        <v>11939</v>
      </c>
      <c s="35" t="s">
        <v>5</v>
      </c>
      <c s="6" t="s">
        <v>11747</v>
      </c>
      <c s="36" t="s">
        <v>52</v>
      </c>
      <c s="37">
        <v>3</v>
      </c>
      <c s="36">
        <v>0</v>
      </c>
      <c s="36">
        <f>ROUND(G1165*H1165,6)</f>
      </c>
      <c r="L1165" s="38">
        <v>0</v>
      </c>
      <c s="32">
        <f>ROUND(ROUND(L1165,2)*ROUND(G1165,3),2)</f>
      </c>
      <c s="36" t="s">
        <v>8175</v>
      </c>
      <c>
        <f>(M1165*21)/100</f>
      </c>
      <c t="s">
        <v>27</v>
      </c>
    </row>
    <row r="1166" spans="1:5" ht="114.75">
      <c r="A1166" s="35" t="s">
        <v>54</v>
      </c>
      <c r="E1166" s="39" t="s">
        <v>11940</v>
      </c>
    </row>
    <row r="1167" spans="1:5" ht="12.75">
      <c r="A1167" s="35" t="s">
        <v>56</v>
      </c>
      <c r="E1167" s="40" t="s">
        <v>5</v>
      </c>
    </row>
    <row r="1168" spans="1:5" ht="12.75">
      <c r="A1168" t="s">
        <v>58</v>
      </c>
      <c r="E1168" s="39" t="s">
        <v>5</v>
      </c>
    </row>
    <row r="1169" spans="1:16" ht="12.75">
      <c r="A1169" t="s">
        <v>48</v>
      </c>
      <c s="34" t="s">
        <v>4360</v>
      </c>
      <c s="34" t="s">
        <v>11933</v>
      </c>
      <c s="35" t="s">
        <v>7756</v>
      </c>
      <c s="6" t="s">
        <v>11934</v>
      </c>
      <c s="36" t="s">
        <v>52</v>
      </c>
      <c s="37">
        <v>3</v>
      </c>
      <c s="36">
        <v>0</v>
      </c>
      <c s="36">
        <f>ROUND(G1169*H1169,6)</f>
      </c>
      <c r="L1169" s="38">
        <v>0</v>
      </c>
      <c s="32">
        <f>ROUND(ROUND(L1169,2)*ROUND(G1169,3),2)</f>
      </c>
      <c s="36" t="s">
        <v>8172</v>
      </c>
      <c>
        <f>(M1169*21)/100</f>
      </c>
      <c t="s">
        <v>27</v>
      </c>
    </row>
    <row r="1170" spans="1:5" ht="63.75">
      <c r="A1170" s="35" t="s">
        <v>54</v>
      </c>
      <c r="E1170" s="39" t="s">
        <v>11941</v>
      </c>
    </row>
    <row r="1171" spans="1:5" ht="12.75">
      <c r="A1171" s="35" t="s">
        <v>56</v>
      </c>
      <c r="E1171" s="40" t="s">
        <v>5</v>
      </c>
    </row>
    <row r="1172" spans="1:5" ht="12.75">
      <c r="A1172" t="s">
        <v>58</v>
      </c>
      <c r="E1172" s="39" t="s">
        <v>5</v>
      </c>
    </row>
    <row r="1173" spans="1:16" ht="25.5">
      <c r="A1173" t="s">
        <v>48</v>
      </c>
      <c s="34" t="s">
        <v>4364</v>
      </c>
      <c s="34" t="s">
        <v>11942</v>
      </c>
      <c s="35" t="s">
        <v>5</v>
      </c>
      <c s="6" t="s">
        <v>11943</v>
      </c>
      <c s="36" t="s">
        <v>52</v>
      </c>
      <c s="37">
        <v>3</v>
      </c>
      <c s="36">
        <v>0</v>
      </c>
      <c s="36">
        <f>ROUND(G1173*H1173,6)</f>
      </c>
      <c r="L1173" s="38">
        <v>0</v>
      </c>
      <c s="32">
        <f>ROUND(ROUND(L1173,2)*ROUND(G1173,3),2)</f>
      </c>
      <c s="36" t="s">
        <v>8175</v>
      </c>
      <c>
        <f>(M1173*21)/100</f>
      </c>
      <c t="s">
        <v>27</v>
      </c>
    </row>
    <row r="1174" spans="1:5" ht="114.75">
      <c r="A1174" s="35" t="s">
        <v>54</v>
      </c>
      <c r="E1174" s="39" t="s">
        <v>11944</v>
      </c>
    </row>
    <row r="1175" spans="1:5" ht="12.75">
      <c r="A1175" s="35" t="s">
        <v>56</v>
      </c>
      <c r="E1175" s="40" t="s">
        <v>5</v>
      </c>
    </row>
    <row r="1176" spans="1:5" ht="12.75">
      <c r="A1176" t="s">
        <v>58</v>
      </c>
      <c r="E1176" s="39" t="s">
        <v>5</v>
      </c>
    </row>
    <row r="1177" spans="1:16" ht="12.75">
      <c r="A1177" t="s">
        <v>48</v>
      </c>
      <c s="34" t="s">
        <v>4366</v>
      </c>
      <c s="34" t="s">
        <v>11933</v>
      </c>
      <c s="35" t="s">
        <v>7797</v>
      </c>
      <c s="6" t="s">
        <v>11934</v>
      </c>
      <c s="36" t="s">
        <v>52</v>
      </c>
      <c s="37">
        <v>2</v>
      </c>
      <c s="36">
        <v>0</v>
      </c>
      <c s="36">
        <f>ROUND(G1177*H1177,6)</f>
      </c>
      <c r="L1177" s="38">
        <v>0</v>
      </c>
      <c s="32">
        <f>ROUND(ROUND(L1177,2)*ROUND(G1177,3),2)</f>
      </c>
      <c s="36" t="s">
        <v>8172</v>
      </c>
      <c>
        <f>(M1177*21)/100</f>
      </c>
      <c t="s">
        <v>27</v>
      </c>
    </row>
    <row r="1178" spans="1:5" ht="63.75">
      <c r="A1178" s="35" t="s">
        <v>54</v>
      </c>
      <c r="E1178" s="39" t="s">
        <v>11945</v>
      </c>
    </row>
    <row r="1179" spans="1:5" ht="12.75">
      <c r="A1179" s="35" t="s">
        <v>56</v>
      </c>
      <c r="E1179" s="40" t="s">
        <v>5</v>
      </c>
    </row>
    <row r="1180" spans="1:5" ht="12.75">
      <c r="A1180" t="s">
        <v>58</v>
      </c>
      <c r="E1180" s="39" t="s">
        <v>5</v>
      </c>
    </row>
    <row r="1181" spans="1:16" ht="25.5">
      <c r="A1181" t="s">
        <v>48</v>
      </c>
      <c s="34" t="s">
        <v>4371</v>
      </c>
      <c s="34" t="s">
        <v>11946</v>
      </c>
      <c s="35" t="s">
        <v>5</v>
      </c>
      <c s="6" t="s">
        <v>11747</v>
      </c>
      <c s="36" t="s">
        <v>52</v>
      </c>
      <c s="37">
        <v>2</v>
      </c>
      <c s="36">
        <v>0</v>
      </c>
      <c s="36">
        <f>ROUND(G1181*H1181,6)</f>
      </c>
      <c r="L1181" s="38">
        <v>0</v>
      </c>
      <c s="32">
        <f>ROUND(ROUND(L1181,2)*ROUND(G1181,3),2)</f>
      </c>
      <c s="36" t="s">
        <v>8175</v>
      </c>
      <c>
        <f>(M1181*21)/100</f>
      </c>
      <c t="s">
        <v>27</v>
      </c>
    </row>
    <row r="1182" spans="1:5" ht="114.75">
      <c r="A1182" s="35" t="s">
        <v>54</v>
      </c>
      <c r="E1182" s="39" t="s">
        <v>11947</v>
      </c>
    </row>
    <row r="1183" spans="1:5" ht="12.75">
      <c r="A1183" s="35" t="s">
        <v>56</v>
      </c>
      <c r="E1183" s="40" t="s">
        <v>5</v>
      </c>
    </row>
    <row r="1184" spans="1:5" ht="12.75">
      <c r="A1184" t="s">
        <v>58</v>
      </c>
      <c r="E1184" s="39" t="s">
        <v>5</v>
      </c>
    </row>
    <row r="1185" spans="1:16" ht="12.75">
      <c r="A1185" t="s">
        <v>48</v>
      </c>
      <c s="34" t="s">
        <v>4375</v>
      </c>
      <c s="34" t="s">
        <v>11933</v>
      </c>
      <c s="35" t="s">
        <v>7805</v>
      </c>
      <c s="6" t="s">
        <v>11934</v>
      </c>
      <c s="36" t="s">
        <v>52</v>
      </c>
      <c s="37">
        <v>1</v>
      </c>
      <c s="36">
        <v>0</v>
      </c>
      <c s="36">
        <f>ROUND(G1185*H1185,6)</f>
      </c>
      <c r="L1185" s="38">
        <v>0</v>
      </c>
      <c s="32">
        <f>ROUND(ROUND(L1185,2)*ROUND(G1185,3),2)</f>
      </c>
      <c s="36" t="s">
        <v>8172</v>
      </c>
      <c>
        <f>(M1185*21)/100</f>
      </c>
      <c t="s">
        <v>27</v>
      </c>
    </row>
    <row r="1186" spans="1:5" ht="63.75">
      <c r="A1186" s="35" t="s">
        <v>54</v>
      </c>
      <c r="E1186" s="39" t="s">
        <v>11948</v>
      </c>
    </row>
    <row r="1187" spans="1:5" ht="12.75">
      <c r="A1187" s="35" t="s">
        <v>56</v>
      </c>
      <c r="E1187" s="40" t="s">
        <v>5</v>
      </c>
    </row>
    <row r="1188" spans="1:5" ht="12.75">
      <c r="A1188" t="s">
        <v>58</v>
      </c>
      <c r="E1188" s="39" t="s">
        <v>5</v>
      </c>
    </row>
    <row r="1189" spans="1:16" ht="25.5">
      <c r="A1189" t="s">
        <v>48</v>
      </c>
      <c s="34" t="s">
        <v>4378</v>
      </c>
      <c s="34" t="s">
        <v>11949</v>
      </c>
      <c s="35" t="s">
        <v>5</v>
      </c>
      <c s="6" t="s">
        <v>11747</v>
      </c>
      <c s="36" t="s">
        <v>52</v>
      </c>
      <c s="37">
        <v>1</v>
      </c>
      <c s="36">
        <v>0</v>
      </c>
      <c s="36">
        <f>ROUND(G1189*H1189,6)</f>
      </c>
      <c r="L1189" s="38">
        <v>0</v>
      </c>
      <c s="32">
        <f>ROUND(ROUND(L1189,2)*ROUND(G1189,3),2)</f>
      </c>
      <c s="36" t="s">
        <v>8175</v>
      </c>
      <c>
        <f>(M1189*21)/100</f>
      </c>
      <c t="s">
        <v>27</v>
      </c>
    </row>
    <row r="1190" spans="1:5" ht="114.75">
      <c r="A1190" s="35" t="s">
        <v>54</v>
      </c>
      <c r="E1190" s="39" t="s">
        <v>11950</v>
      </c>
    </row>
    <row r="1191" spans="1:5" ht="12.75">
      <c r="A1191" s="35" t="s">
        <v>56</v>
      </c>
      <c r="E1191" s="40" t="s">
        <v>5</v>
      </c>
    </row>
    <row r="1192" spans="1:5" ht="12.75">
      <c r="A1192" t="s">
        <v>58</v>
      </c>
      <c r="E1192" s="39" t="s">
        <v>5</v>
      </c>
    </row>
    <row r="1193" spans="1:16" ht="12.75">
      <c r="A1193" t="s">
        <v>48</v>
      </c>
      <c s="34" t="s">
        <v>4382</v>
      </c>
      <c s="34" t="s">
        <v>11933</v>
      </c>
      <c s="35" t="s">
        <v>8669</v>
      </c>
      <c s="6" t="s">
        <v>11934</v>
      </c>
      <c s="36" t="s">
        <v>52</v>
      </c>
      <c s="37">
        <v>1</v>
      </c>
      <c s="36">
        <v>0</v>
      </c>
      <c s="36">
        <f>ROUND(G1193*H1193,6)</f>
      </c>
      <c r="L1193" s="38">
        <v>0</v>
      </c>
      <c s="32">
        <f>ROUND(ROUND(L1193,2)*ROUND(G1193,3),2)</f>
      </c>
      <c s="36" t="s">
        <v>8172</v>
      </c>
      <c>
        <f>(M1193*21)/100</f>
      </c>
      <c t="s">
        <v>27</v>
      </c>
    </row>
    <row r="1194" spans="1:5" ht="63.75">
      <c r="A1194" s="35" t="s">
        <v>54</v>
      </c>
      <c r="E1194" s="39" t="s">
        <v>11951</v>
      </c>
    </row>
    <row r="1195" spans="1:5" ht="12.75">
      <c r="A1195" s="35" t="s">
        <v>56</v>
      </c>
      <c r="E1195" s="40" t="s">
        <v>5</v>
      </c>
    </row>
    <row r="1196" spans="1:5" ht="12.75">
      <c r="A1196" t="s">
        <v>58</v>
      </c>
      <c r="E1196" s="39" t="s">
        <v>5</v>
      </c>
    </row>
    <row r="1197" spans="1:16" ht="25.5">
      <c r="A1197" t="s">
        <v>48</v>
      </c>
      <c s="34" t="s">
        <v>4386</v>
      </c>
      <c s="34" t="s">
        <v>11952</v>
      </c>
      <c s="35" t="s">
        <v>5</v>
      </c>
      <c s="6" t="s">
        <v>11747</v>
      </c>
      <c s="36" t="s">
        <v>52</v>
      </c>
      <c s="37">
        <v>1</v>
      </c>
      <c s="36">
        <v>0</v>
      </c>
      <c s="36">
        <f>ROUND(G1197*H1197,6)</f>
      </c>
      <c r="L1197" s="38">
        <v>0</v>
      </c>
      <c s="32">
        <f>ROUND(ROUND(L1197,2)*ROUND(G1197,3),2)</f>
      </c>
      <c s="36" t="s">
        <v>8175</v>
      </c>
      <c>
        <f>(M1197*21)/100</f>
      </c>
      <c t="s">
        <v>27</v>
      </c>
    </row>
    <row r="1198" spans="1:5" ht="114.75">
      <c r="A1198" s="35" t="s">
        <v>54</v>
      </c>
      <c r="E1198" s="39" t="s">
        <v>11953</v>
      </c>
    </row>
    <row r="1199" spans="1:5" ht="12.75">
      <c r="A1199" s="35" t="s">
        <v>56</v>
      </c>
      <c r="E1199" s="40" t="s">
        <v>5</v>
      </c>
    </row>
    <row r="1200" spans="1:5" ht="12.75">
      <c r="A1200" t="s">
        <v>58</v>
      </c>
      <c r="E1200" s="39" t="s">
        <v>5</v>
      </c>
    </row>
    <row r="1201" spans="1:16" ht="12.75">
      <c r="A1201" t="s">
        <v>48</v>
      </c>
      <c s="34" t="s">
        <v>4391</v>
      </c>
      <c s="34" t="s">
        <v>11933</v>
      </c>
      <c s="35" t="s">
        <v>8725</v>
      </c>
      <c s="6" t="s">
        <v>11934</v>
      </c>
      <c s="36" t="s">
        <v>52</v>
      </c>
      <c s="37">
        <v>1</v>
      </c>
      <c s="36">
        <v>0</v>
      </c>
      <c s="36">
        <f>ROUND(G1201*H1201,6)</f>
      </c>
      <c r="L1201" s="38">
        <v>0</v>
      </c>
      <c s="32">
        <f>ROUND(ROUND(L1201,2)*ROUND(G1201,3),2)</f>
      </c>
      <c s="36" t="s">
        <v>8172</v>
      </c>
      <c>
        <f>(M1201*21)/100</f>
      </c>
      <c t="s">
        <v>27</v>
      </c>
    </row>
    <row r="1202" spans="1:5" ht="63.75">
      <c r="A1202" s="35" t="s">
        <v>54</v>
      </c>
      <c r="E1202" s="39" t="s">
        <v>11954</v>
      </c>
    </row>
    <row r="1203" spans="1:5" ht="12.75">
      <c r="A1203" s="35" t="s">
        <v>56</v>
      </c>
      <c r="E1203" s="40" t="s">
        <v>5</v>
      </c>
    </row>
    <row r="1204" spans="1:5" ht="12.75">
      <c r="A1204" t="s">
        <v>58</v>
      </c>
      <c r="E1204" s="39" t="s">
        <v>5</v>
      </c>
    </row>
    <row r="1205" spans="1:16" ht="25.5">
      <c r="A1205" t="s">
        <v>48</v>
      </c>
      <c s="34" t="s">
        <v>4395</v>
      </c>
      <c s="34" t="s">
        <v>11955</v>
      </c>
      <c s="35" t="s">
        <v>5</v>
      </c>
      <c s="6" t="s">
        <v>11747</v>
      </c>
      <c s="36" t="s">
        <v>52</v>
      </c>
      <c s="37">
        <v>1</v>
      </c>
      <c s="36">
        <v>0</v>
      </c>
      <c s="36">
        <f>ROUND(G1205*H1205,6)</f>
      </c>
      <c r="L1205" s="38">
        <v>0</v>
      </c>
      <c s="32">
        <f>ROUND(ROUND(L1205,2)*ROUND(G1205,3),2)</f>
      </c>
      <c s="36" t="s">
        <v>8175</v>
      </c>
      <c>
        <f>(M1205*21)/100</f>
      </c>
      <c t="s">
        <v>27</v>
      </c>
    </row>
    <row r="1206" spans="1:5" ht="114.75">
      <c r="A1206" s="35" t="s">
        <v>54</v>
      </c>
      <c r="E1206" s="39" t="s">
        <v>11956</v>
      </c>
    </row>
    <row r="1207" spans="1:5" ht="12.75">
      <c r="A1207" s="35" t="s">
        <v>56</v>
      </c>
      <c r="E1207" s="40" t="s">
        <v>5</v>
      </c>
    </row>
    <row r="1208" spans="1:5" ht="12.75">
      <c r="A1208" t="s">
        <v>58</v>
      </c>
      <c r="E1208" s="39" t="s">
        <v>5</v>
      </c>
    </row>
    <row r="1209" spans="1:16" ht="12.75">
      <c r="A1209" t="s">
        <v>48</v>
      </c>
      <c s="34" t="s">
        <v>4400</v>
      </c>
      <c s="34" t="s">
        <v>11933</v>
      </c>
      <c s="35" t="s">
        <v>8787</v>
      </c>
      <c s="6" t="s">
        <v>11934</v>
      </c>
      <c s="36" t="s">
        <v>52</v>
      </c>
      <c s="37">
        <v>2</v>
      </c>
      <c s="36">
        <v>0</v>
      </c>
      <c s="36">
        <f>ROUND(G1209*H1209,6)</f>
      </c>
      <c r="L1209" s="38">
        <v>0</v>
      </c>
      <c s="32">
        <f>ROUND(ROUND(L1209,2)*ROUND(G1209,3),2)</f>
      </c>
      <c s="36" t="s">
        <v>8172</v>
      </c>
      <c>
        <f>(M1209*21)/100</f>
      </c>
      <c t="s">
        <v>27</v>
      </c>
    </row>
    <row r="1210" spans="1:5" ht="63.75">
      <c r="A1210" s="35" t="s">
        <v>54</v>
      </c>
      <c r="E1210" s="39" t="s">
        <v>11957</v>
      </c>
    </row>
    <row r="1211" spans="1:5" ht="12.75">
      <c r="A1211" s="35" t="s">
        <v>56</v>
      </c>
      <c r="E1211" s="40" t="s">
        <v>5</v>
      </c>
    </row>
    <row r="1212" spans="1:5" ht="12.75">
      <c r="A1212" t="s">
        <v>58</v>
      </c>
      <c r="E1212" s="39" t="s">
        <v>5</v>
      </c>
    </row>
    <row r="1213" spans="1:16" ht="25.5">
      <c r="A1213" t="s">
        <v>48</v>
      </c>
      <c s="34" t="s">
        <v>4403</v>
      </c>
      <c s="34" t="s">
        <v>11958</v>
      </c>
      <c s="35" t="s">
        <v>5</v>
      </c>
      <c s="6" t="s">
        <v>11747</v>
      </c>
      <c s="36" t="s">
        <v>52</v>
      </c>
      <c s="37">
        <v>2</v>
      </c>
      <c s="36">
        <v>0</v>
      </c>
      <c s="36">
        <f>ROUND(G1213*H1213,6)</f>
      </c>
      <c r="L1213" s="38">
        <v>0</v>
      </c>
      <c s="32">
        <f>ROUND(ROUND(L1213,2)*ROUND(G1213,3),2)</f>
      </c>
      <c s="36" t="s">
        <v>8175</v>
      </c>
      <c>
        <f>(M1213*21)/100</f>
      </c>
      <c t="s">
        <v>27</v>
      </c>
    </row>
    <row r="1214" spans="1:5" ht="114.75">
      <c r="A1214" s="35" t="s">
        <v>54</v>
      </c>
      <c r="E1214" s="39" t="s">
        <v>11959</v>
      </c>
    </row>
    <row r="1215" spans="1:5" ht="12.75">
      <c r="A1215" s="35" t="s">
        <v>56</v>
      </c>
      <c r="E1215" s="40" t="s">
        <v>5</v>
      </c>
    </row>
    <row r="1216" spans="1:5" ht="12.75">
      <c r="A1216" t="s">
        <v>58</v>
      </c>
      <c r="E1216" s="39" t="s">
        <v>5</v>
      </c>
    </row>
    <row r="1217" spans="1:16" ht="12.75">
      <c r="A1217" t="s">
        <v>48</v>
      </c>
      <c s="34" t="s">
        <v>4407</v>
      </c>
      <c s="34" t="s">
        <v>11933</v>
      </c>
      <c s="35" t="s">
        <v>8808</v>
      </c>
      <c s="6" t="s">
        <v>11934</v>
      </c>
      <c s="36" t="s">
        <v>52</v>
      </c>
      <c s="37">
        <v>4</v>
      </c>
      <c s="36">
        <v>0</v>
      </c>
      <c s="36">
        <f>ROUND(G1217*H1217,6)</f>
      </c>
      <c r="L1217" s="38">
        <v>0</v>
      </c>
      <c s="32">
        <f>ROUND(ROUND(L1217,2)*ROUND(G1217,3),2)</f>
      </c>
      <c s="36" t="s">
        <v>8172</v>
      </c>
      <c>
        <f>(M1217*21)/100</f>
      </c>
      <c t="s">
        <v>27</v>
      </c>
    </row>
    <row r="1218" spans="1:5" ht="63.75">
      <c r="A1218" s="35" t="s">
        <v>54</v>
      </c>
      <c r="E1218" s="39" t="s">
        <v>11960</v>
      </c>
    </row>
    <row r="1219" spans="1:5" ht="12.75">
      <c r="A1219" s="35" t="s">
        <v>56</v>
      </c>
      <c r="E1219" s="40" t="s">
        <v>5</v>
      </c>
    </row>
    <row r="1220" spans="1:5" ht="12.75">
      <c r="A1220" t="s">
        <v>58</v>
      </c>
      <c r="E1220" s="39" t="s">
        <v>5</v>
      </c>
    </row>
    <row r="1221" spans="1:16" ht="25.5">
      <c r="A1221" t="s">
        <v>48</v>
      </c>
      <c s="34" t="s">
        <v>1628</v>
      </c>
      <c s="34" t="s">
        <v>11961</v>
      </c>
      <c s="35" t="s">
        <v>5</v>
      </c>
      <c s="6" t="s">
        <v>11747</v>
      </c>
      <c s="36" t="s">
        <v>52</v>
      </c>
      <c s="37">
        <v>4</v>
      </c>
      <c s="36">
        <v>0</v>
      </c>
      <c s="36">
        <f>ROUND(G1221*H1221,6)</f>
      </c>
      <c r="L1221" s="38">
        <v>0</v>
      </c>
      <c s="32">
        <f>ROUND(ROUND(L1221,2)*ROUND(G1221,3),2)</f>
      </c>
      <c s="36" t="s">
        <v>8175</v>
      </c>
      <c>
        <f>(M1221*21)/100</f>
      </c>
      <c t="s">
        <v>27</v>
      </c>
    </row>
    <row r="1222" spans="1:5" ht="114.75">
      <c r="A1222" s="35" t="s">
        <v>54</v>
      </c>
      <c r="E1222" s="39" t="s">
        <v>11962</v>
      </c>
    </row>
    <row r="1223" spans="1:5" ht="12.75">
      <c r="A1223" s="35" t="s">
        <v>56</v>
      </c>
      <c r="E1223" s="40" t="s">
        <v>5</v>
      </c>
    </row>
    <row r="1224" spans="1:5" ht="12.75">
      <c r="A1224" t="s">
        <v>58</v>
      </c>
      <c r="E1224" s="39" t="s">
        <v>5</v>
      </c>
    </row>
    <row r="1225" spans="1:16" ht="12.75">
      <c r="A1225" t="s">
        <v>48</v>
      </c>
      <c s="34" t="s">
        <v>1634</v>
      </c>
      <c s="34" t="s">
        <v>11963</v>
      </c>
      <c s="35" t="s">
        <v>7090</v>
      </c>
      <c s="6" t="s">
        <v>11964</v>
      </c>
      <c s="36" t="s">
        <v>52</v>
      </c>
      <c s="37">
        <v>2</v>
      </c>
      <c s="36">
        <v>0</v>
      </c>
      <c s="36">
        <f>ROUND(G1225*H1225,6)</f>
      </c>
      <c r="L1225" s="38">
        <v>0</v>
      </c>
      <c s="32">
        <f>ROUND(ROUND(L1225,2)*ROUND(G1225,3),2)</f>
      </c>
      <c s="36" t="s">
        <v>8172</v>
      </c>
      <c>
        <f>(M1225*21)/100</f>
      </c>
      <c t="s">
        <v>27</v>
      </c>
    </row>
    <row r="1226" spans="1:5" ht="63.75">
      <c r="A1226" s="35" t="s">
        <v>54</v>
      </c>
      <c r="E1226" s="39" t="s">
        <v>11965</v>
      </c>
    </row>
    <row r="1227" spans="1:5" ht="12.75">
      <c r="A1227" s="35" t="s">
        <v>56</v>
      </c>
      <c r="E1227" s="40" t="s">
        <v>5</v>
      </c>
    </row>
    <row r="1228" spans="1:5" ht="12.75">
      <c r="A1228" t="s">
        <v>58</v>
      </c>
      <c r="E1228" s="39" t="s">
        <v>5</v>
      </c>
    </row>
    <row r="1229" spans="1:16" ht="25.5">
      <c r="A1229" t="s">
        <v>48</v>
      </c>
      <c s="34" t="s">
        <v>1639</v>
      </c>
      <c s="34" t="s">
        <v>11966</v>
      </c>
      <c s="35" t="s">
        <v>5</v>
      </c>
      <c s="6" t="s">
        <v>11747</v>
      </c>
      <c s="36" t="s">
        <v>52</v>
      </c>
      <c s="37">
        <v>2</v>
      </c>
      <c s="36">
        <v>0</v>
      </c>
      <c s="36">
        <f>ROUND(G1229*H1229,6)</f>
      </c>
      <c r="L1229" s="38">
        <v>0</v>
      </c>
      <c s="32">
        <f>ROUND(ROUND(L1229,2)*ROUND(G1229,3),2)</f>
      </c>
      <c s="36" t="s">
        <v>8175</v>
      </c>
      <c>
        <f>(M1229*21)/100</f>
      </c>
      <c t="s">
        <v>27</v>
      </c>
    </row>
    <row r="1230" spans="1:5" ht="114.75">
      <c r="A1230" s="35" t="s">
        <v>54</v>
      </c>
      <c r="E1230" s="39" t="s">
        <v>11967</v>
      </c>
    </row>
    <row r="1231" spans="1:5" ht="12.75">
      <c r="A1231" s="35" t="s">
        <v>56</v>
      </c>
      <c r="E1231" s="40" t="s">
        <v>5</v>
      </c>
    </row>
    <row r="1232" spans="1:5" ht="12.75">
      <c r="A1232" t="s">
        <v>58</v>
      </c>
      <c r="E1232" s="39" t="s">
        <v>5</v>
      </c>
    </row>
    <row r="1233" spans="1:16" ht="12.75">
      <c r="A1233" t="s">
        <v>48</v>
      </c>
      <c s="34" t="s">
        <v>1644</v>
      </c>
      <c s="34" t="s">
        <v>11933</v>
      </c>
      <c s="35" t="s">
        <v>8900</v>
      </c>
      <c s="6" t="s">
        <v>11934</v>
      </c>
      <c s="36" t="s">
        <v>52</v>
      </c>
      <c s="37">
        <v>3</v>
      </c>
      <c s="36">
        <v>0</v>
      </c>
      <c s="36">
        <f>ROUND(G1233*H1233,6)</f>
      </c>
      <c r="L1233" s="38">
        <v>0</v>
      </c>
      <c s="32">
        <f>ROUND(ROUND(L1233,2)*ROUND(G1233,3),2)</f>
      </c>
      <c s="36" t="s">
        <v>8172</v>
      </c>
      <c>
        <f>(M1233*21)/100</f>
      </c>
      <c t="s">
        <v>27</v>
      </c>
    </row>
    <row r="1234" spans="1:5" ht="63.75">
      <c r="A1234" s="35" t="s">
        <v>54</v>
      </c>
      <c r="E1234" s="39" t="s">
        <v>11968</v>
      </c>
    </row>
    <row r="1235" spans="1:5" ht="12.75">
      <c r="A1235" s="35" t="s">
        <v>56</v>
      </c>
      <c r="E1235" s="40" t="s">
        <v>5</v>
      </c>
    </row>
    <row r="1236" spans="1:5" ht="12.75">
      <c r="A1236" t="s">
        <v>58</v>
      </c>
      <c r="E1236" s="39" t="s">
        <v>5</v>
      </c>
    </row>
    <row r="1237" spans="1:16" ht="25.5">
      <c r="A1237" t="s">
        <v>48</v>
      </c>
      <c s="34" t="s">
        <v>1649</v>
      </c>
      <c s="34" t="s">
        <v>11969</v>
      </c>
      <c s="35" t="s">
        <v>5</v>
      </c>
      <c s="6" t="s">
        <v>11747</v>
      </c>
      <c s="36" t="s">
        <v>52</v>
      </c>
      <c s="37">
        <v>3</v>
      </c>
      <c s="36">
        <v>0</v>
      </c>
      <c s="36">
        <f>ROUND(G1237*H1237,6)</f>
      </c>
      <c r="L1237" s="38">
        <v>0</v>
      </c>
      <c s="32">
        <f>ROUND(ROUND(L1237,2)*ROUND(G1237,3),2)</f>
      </c>
      <c s="36" t="s">
        <v>8175</v>
      </c>
      <c>
        <f>(M1237*21)/100</f>
      </c>
      <c t="s">
        <v>27</v>
      </c>
    </row>
    <row r="1238" spans="1:5" ht="114.75">
      <c r="A1238" s="35" t="s">
        <v>54</v>
      </c>
      <c r="E1238" s="39" t="s">
        <v>11970</v>
      </c>
    </row>
    <row r="1239" spans="1:5" ht="12.75">
      <c r="A1239" s="35" t="s">
        <v>56</v>
      </c>
      <c r="E1239" s="40" t="s">
        <v>5</v>
      </c>
    </row>
    <row r="1240" spans="1:5" ht="12.75">
      <c r="A1240" t="s">
        <v>58</v>
      </c>
      <c r="E1240" s="39" t="s">
        <v>5</v>
      </c>
    </row>
    <row r="1241" spans="1:16" ht="12.75">
      <c r="A1241" t="s">
        <v>48</v>
      </c>
      <c s="34" t="s">
        <v>1653</v>
      </c>
      <c s="34" t="s">
        <v>11933</v>
      </c>
      <c s="35" t="s">
        <v>8958</v>
      </c>
      <c s="6" t="s">
        <v>11934</v>
      </c>
      <c s="36" t="s">
        <v>52</v>
      </c>
      <c s="37">
        <v>2</v>
      </c>
      <c s="36">
        <v>0</v>
      </c>
      <c s="36">
        <f>ROUND(G1241*H1241,6)</f>
      </c>
      <c r="L1241" s="38">
        <v>0</v>
      </c>
      <c s="32">
        <f>ROUND(ROUND(L1241,2)*ROUND(G1241,3),2)</f>
      </c>
      <c s="36" t="s">
        <v>8172</v>
      </c>
      <c>
        <f>(M1241*21)/100</f>
      </c>
      <c t="s">
        <v>27</v>
      </c>
    </row>
    <row r="1242" spans="1:5" ht="63.75">
      <c r="A1242" s="35" t="s">
        <v>54</v>
      </c>
      <c r="E1242" s="39" t="s">
        <v>11971</v>
      </c>
    </row>
    <row r="1243" spans="1:5" ht="12.75">
      <c r="A1243" s="35" t="s">
        <v>56</v>
      </c>
      <c r="E1243" s="40" t="s">
        <v>5</v>
      </c>
    </row>
    <row r="1244" spans="1:5" ht="12.75">
      <c r="A1244" t="s">
        <v>58</v>
      </c>
      <c r="E1244" s="39" t="s">
        <v>5</v>
      </c>
    </row>
    <row r="1245" spans="1:16" ht="25.5">
      <c r="A1245" t="s">
        <v>48</v>
      </c>
      <c s="34" t="s">
        <v>1657</v>
      </c>
      <c s="34" t="s">
        <v>11972</v>
      </c>
      <c s="35" t="s">
        <v>5</v>
      </c>
      <c s="6" t="s">
        <v>11747</v>
      </c>
      <c s="36" t="s">
        <v>52</v>
      </c>
      <c s="37">
        <v>2</v>
      </c>
      <c s="36">
        <v>0</v>
      </c>
      <c s="36">
        <f>ROUND(G1245*H1245,6)</f>
      </c>
      <c r="L1245" s="38">
        <v>0</v>
      </c>
      <c s="32">
        <f>ROUND(ROUND(L1245,2)*ROUND(G1245,3),2)</f>
      </c>
      <c s="36" t="s">
        <v>8175</v>
      </c>
      <c>
        <f>(M1245*21)/100</f>
      </c>
      <c t="s">
        <v>27</v>
      </c>
    </row>
    <row r="1246" spans="1:5" ht="114.75">
      <c r="A1246" s="35" t="s">
        <v>54</v>
      </c>
      <c r="E1246" s="39" t="s">
        <v>11973</v>
      </c>
    </row>
    <row r="1247" spans="1:5" ht="12.75">
      <c r="A1247" s="35" t="s">
        <v>56</v>
      </c>
      <c r="E1247" s="40" t="s">
        <v>5</v>
      </c>
    </row>
    <row r="1248" spans="1:5" ht="12.75">
      <c r="A1248" t="s">
        <v>58</v>
      </c>
      <c r="E1248" s="39" t="s">
        <v>5</v>
      </c>
    </row>
    <row r="1249" spans="1:16" ht="12.75">
      <c r="A1249" t="s">
        <v>48</v>
      </c>
      <c s="34" t="s">
        <v>1661</v>
      </c>
      <c s="34" t="s">
        <v>11933</v>
      </c>
      <c s="35" t="s">
        <v>9030</v>
      </c>
      <c s="6" t="s">
        <v>11934</v>
      </c>
      <c s="36" t="s">
        <v>52</v>
      </c>
      <c s="37">
        <v>1</v>
      </c>
      <c s="36">
        <v>0</v>
      </c>
      <c s="36">
        <f>ROUND(G1249*H1249,6)</f>
      </c>
      <c r="L1249" s="38">
        <v>0</v>
      </c>
      <c s="32">
        <f>ROUND(ROUND(L1249,2)*ROUND(G1249,3),2)</f>
      </c>
      <c s="36" t="s">
        <v>8172</v>
      </c>
      <c>
        <f>(M1249*21)/100</f>
      </c>
      <c t="s">
        <v>27</v>
      </c>
    </row>
    <row r="1250" spans="1:5" ht="63.75">
      <c r="A1250" s="35" t="s">
        <v>54</v>
      </c>
      <c r="E1250" s="39" t="s">
        <v>11974</v>
      </c>
    </row>
    <row r="1251" spans="1:5" ht="12.75">
      <c r="A1251" s="35" t="s">
        <v>56</v>
      </c>
      <c r="E1251" s="40" t="s">
        <v>5</v>
      </c>
    </row>
    <row r="1252" spans="1:5" ht="12.75">
      <c r="A1252" t="s">
        <v>58</v>
      </c>
      <c r="E1252" s="39" t="s">
        <v>5</v>
      </c>
    </row>
    <row r="1253" spans="1:16" ht="25.5">
      <c r="A1253" t="s">
        <v>48</v>
      </c>
      <c s="34" t="s">
        <v>1665</v>
      </c>
      <c s="34" t="s">
        <v>11975</v>
      </c>
      <c s="35" t="s">
        <v>5</v>
      </c>
      <c s="6" t="s">
        <v>11747</v>
      </c>
      <c s="36" t="s">
        <v>52</v>
      </c>
      <c s="37">
        <v>1</v>
      </c>
      <c s="36">
        <v>0</v>
      </c>
      <c s="36">
        <f>ROUND(G1253*H1253,6)</f>
      </c>
      <c r="L1253" s="38">
        <v>0</v>
      </c>
      <c s="32">
        <f>ROUND(ROUND(L1253,2)*ROUND(G1253,3),2)</f>
      </c>
      <c s="36" t="s">
        <v>8175</v>
      </c>
      <c>
        <f>(M1253*21)/100</f>
      </c>
      <c t="s">
        <v>27</v>
      </c>
    </row>
    <row r="1254" spans="1:5" ht="114.75">
      <c r="A1254" s="35" t="s">
        <v>54</v>
      </c>
      <c r="E1254" s="39" t="s">
        <v>11976</v>
      </c>
    </row>
    <row r="1255" spans="1:5" ht="12.75">
      <c r="A1255" s="35" t="s">
        <v>56</v>
      </c>
      <c r="E1255" s="40" t="s">
        <v>5</v>
      </c>
    </row>
    <row r="1256" spans="1:5" ht="12.75">
      <c r="A1256" t="s">
        <v>58</v>
      </c>
      <c r="E1256" s="39" t="s">
        <v>5</v>
      </c>
    </row>
    <row r="1257" spans="1:16" ht="12.75">
      <c r="A1257" t="s">
        <v>48</v>
      </c>
      <c s="34" t="s">
        <v>1669</v>
      </c>
      <c s="34" t="s">
        <v>11933</v>
      </c>
      <c s="35" t="s">
        <v>9079</v>
      </c>
      <c s="6" t="s">
        <v>11934</v>
      </c>
      <c s="36" t="s">
        <v>52</v>
      </c>
      <c s="37">
        <v>14</v>
      </c>
      <c s="36">
        <v>0</v>
      </c>
      <c s="36">
        <f>ROUND(G1257*H1257,6)</f>
      </c>
      <c r="L1257" s="38">
        <v>0</v>
      </c>
      <c s="32">
        <f>ROUND(ROUND(L1257,2)*ROUND(G1257,3),2)</f>
      </c>
      <c s="36" t="s">
        <v>8172</v>
      </c>
      <c>
        <f>(M1257*21)/100</f>
      </c>
      <c t="s">
        <v>27</v>
      </c>
    </row>
    <row r="1258" spans="1:5" ht="63.75">
      <c r="A1258" s="35" t="s">
        <v>54</v>
      </c>
      <c r="E1258" s="39" t="s">
        <v>11977</v>
      </c>
    </row>
    <row r="1259" spans="1:5" ht="12.75">
      <c r="A1259" s="35" t="s">
        <v>56</v>
      </c>
      <c r="E1259" s="40" t="s">
        <v>5</v>
      </c>
    </row>
    <row r="1260" spans="1:5" ht="12.75">
      <c r="A1260" t="s">
        <v>58</v>
      </c>
      <c r="E1260" s="39" t="s">
        <v>5</v>
      </c>
    </row>
    <row r="1261" spans="1:16" ht="25.5">
      <c r="A1261" t="s">
        <v>48</v>
      </c>
      <c s="34" t="s">
        <v>4413</v>
      </c>
      <c s="34" t="s">
        <v>11978</v>
      </c>
      <c s="35" t="s">
        <v>5</v>
      </c>
      <c s="6" t="s">
        <v>11747</v>
      </c>
      <c s="36" t="s">
        <v>52</v>
      </c>
      <c s="37">
        <v>14</v>
      </c>
      <c s="36">
        <v>0</v>
      </c>
      <c s="36">
        <f>ROUND(G1261*H1261,6)</f>
      </c>
      <c r="L1261" s="38">
        <v>0</v>
      </c>
      <c s="32">
        <f>ROUND(ROUND(L1261,2)*ROUND(G1261,3),2)</f>
      </c>
      <c s="36" t="s">
        <v>8175</v>
      </c>
      <c>
        <f>(M1261*21)/100</f>
      </c>
      <c t="s">
        <v>27</v>
      </c>
    </row>
    <row r="1262" spans="1:5" ht="114.75">
      <c r="A1262" s="35" t="s">
        <v>54</v>
      </c>
      <c r="E1262" s="39" t="s">
        <v>11979</v>
      </c>
    </row>
    <row r="1263" spans="1:5" ht="12.75">
      <c r="A1263" s="35" t="s">
        <v>56</v>
      </c>
      <c r="E1263" s="40" t="s">
        <v>5</v>
      </c>
    </row>
    <row r="1264" spans="1:5" ht="12.75">
      <c r="A1264" t="s">
        <v>58</v>
      </c>
      <c r="E1264" s="39" t="s">
        <v>5</v>
      </c>
    </row>
    <row r="1265" spans="1:16" ht="12.75">
      <c r="A1265" t="s">
        <v>48</v>
      </c>
      <c s="34" t="s">
        <v>4417</v>
      </c>
      <c s="34" t="s">
        <v>11963</v>
      </c>
      <c s="35" t="s">
        <v>7252</v>
      </c>
      <c s="6" t="s">
        <v>11964</v>
      </c>
      <c s="36" t="s">
        <v>52</v>
      </c>
      <c s="37">
        <v>4</v>
      </c>
      <c s="36">
        <v>0</v>
      </c>
      <c s="36">
        <f>ROUND(G1265*H1265,6)</f>
      </c>
      <c r="L1265" s="38">
        <v>0</v>
      </c>
      <c s="32">
        <f>ROUND(ROUND(L1265,2)*ROUND(G1265,3),2)</f>
      </c>
      <c s="36" t="s">
        <v>8172</v>
      </c>
      <c>
        <f>(M1265*21)/100</f>
      </c>
      <c t="s">
        <v>27</v>
      </c>
    </row>
    <row r="1266" spans="1:5" ht="63.75">
      <c r="A1266" s="35" t="s">
        <v>54</v>
      </c>
      <c r="E1266" s="39" t="s">
        <v>11980</v>
      </c>
    </row>
    <row r="1267" spans="1:5" ht="12.75">
      <c r="A1267" s="35" t="s">
        <v>56</v>
      </c>
      <c r="E1267" s="40" t="s">
        <v>5</v>
      </c>
    </row>
    <row r="1268" spans="1:5" ht="12.75">
      <c r="A1268" t="s">
        <v>58</v>
      </c>
      <c r="E1268" s="39" t="s">
        <v>5</v>
      </c>
    </row>
    <row r="1269" spans="1:16" ht="25.5">
      <c r="A1269" t="s">
        <v>48</v>
      </c>
      <c s="34" t="s">
        <v>4420</v>
      </c>
      <c s="34" t="s">
        <v>11981</v>
      </c>
      <c s="35" t="s">
        <v>5</v>
      </c>
      <c s="6" t="s">
        <v>11827</v>
      </c>
      <c s="36" t="s">
        <v>52</v>
      </c>
      <c s="37">
        <v>4</v>
      </c>
      <c s="36">
        <v>0</v>
      </c>
      <c s="36">
        <f>ROUND(G1269*H1269,6)</f>
      </c>
      <c r="L1269" s="38">
        <v>0</v>
      </c>
      <c s="32">
        <f>ROUND(ROUND(L1269,2)*ROUND(G1269,3),2)</f>
      </c>
      <c s="36" t="s">
        <v>8175</v>
      </c>
      <c>
        <f>(M1269*21)/100</f>
      </c>
      <c t="s">
        <v>27</v>
      </c>
    </row>
    <row r="1270" spans="1:5" ht="114.75">
      <c r="A1270" s="35" t="s">
        <v>54</v>
      </c>
      <c r="E1270" s="39" t="s">
        <v>11982</v>
      </c>
    </row>
    <row r="1271" spans="1:5" ht="12.75">
      <c r="A1271" s="35" t="s">
        <v>56</v>
      </c>
      <c r="E1271" s="40" t="s">
        <v>5</v>
      </c>
    </row>
    <row r="1272" spans="1:5" ht="12.75">
      <c r="A1272" t="s">
        <v>58</v>
      </c>
      <c r="E1272" s="39" t="s">
        <v>5</v>
      </c>
    </row>
    <row r="1273" spans="1:16" ht="25.5">
      <c r="A1273" t="s">
        <v>48</v>
      </c>
      <c s="34" t="s">
        <v>4423</v>
      </c>
      <c s="34" t="s">
        <v>11983</v>
      </c>
      <c s="35" t="s">
        <v>5</v>
      </c>
      <c s="6" t="s">
        <v>11984</v>
      </c>
      <c s="36" t="s">
        <v>52</v>
      </c>
      <c s="37">
        <v>12</v>
      </c>
      <c s="36">
        <v>0</v>
      </c>
      <c s="36">
        <f>ROUND(G1273*H1273,6)</f>
      </c>
      <c r="L1273" s="38">
        <v>0</v>
      </c>
      <c s="32">
        <f>ROUND(ROUND(L1273,2)*ROUND(G1273,3),2)</f>
      </c>
      <c s="36" t="s">
        <v>8175</v>
      </c>
      <c>
        <f>(M1273*21)/100</f>
      </c>
      <c t="s">
        <v>27</v>
      </c>
    </row>
    <row r="1274" spans="1:5" ht="102">
      <c r="A1274" s="35" t="s">
        <v>54</v>
      </c>
      <c r="E1274" s="39" t="s">
        <v>11985</v>
      </c>
    </row>
    <row r="1275" spans="1:5" ht="12.75">
      <c r="A1275" s="35" t="s">
        <v>56</v>
      </c>
      <c r="E1275" s="40" t="s">
        <v>5</v>
      </c>
    </row>
    <row r="1276" spans="1:5" ht="12.75">
      <c r="A1276" t="s">
        <v>58</v>
      </c>
      <c r="E1276" s="39" t="s">
        <v>5</v>
      </c>
    </row>
    <row r="1277" spans="1:16" ht="25.5">
      <c r="A1277" t="s">
        <v>48</v>
      </c>
      <c s="34" t="s">
        <v>4426</v>
      </c>
      <c s="34" t="s">
        <v>11986</v>
      </c>
      <c s="35" t="s">
        <v>5</v>
      </c>
      <c s="6" t="s">
        <v>11987</v>
      </c>
      <c s="36" t="s">
        <v>52</v>
      </c>
      <c s="37">
        <v>4</v>
      </c>
      <c s="36">
        <v>0</v>
      </c>
      <c s="36">
        <f>ROUND(G1277*H1277,6)</f>
      </c>
      <c r="L1277" s="38">
        <v>0</v>
      </c>
      <c s="32">
        <f>ROUND(ROUND(L1277,2)*ROUND(G1277,3),2)</f>
      </c>
      <c s="36" t="s">
        <v>8175</v>
      </c>
      <c>
        <f>(M1277*21)/100</f>
      </c>
      <c t="s">
        <v>27</v>
      </c>
    </row>
    <row r="1278" spans="1:5" ht="25.5">
      <c r="A1278" s="35" t="s">
        <v>54</v>
      </c>
      <c r="E1278" s="39" t="s">
        <v>11987</v>
      </c>
    </row>
    <row r="1279" spans="1:5" ht="12.75">
      <c r="A1279" s="35" t="s">
        <v>56</v>
      </c>
      <c r="E1279" s="40" t="s">
        <v>5</v>
      </c>
    </row>
    <row r="1280" spans="1:5" ht="12.75">
      <c r="A1280" t="s">
        <v>58</v>
      </c>
      <c r="E1280" s="39" t="s">
        <v>5</v>
      </c>
    </row>
    <row r="1281" spans="1:16" ht="25.5">
      <c r="A1281" t="s">
        <v>48</v>
      </c>
      <c s="34" t="s">
        <v>4429</v>
      </c>
      <c s="34" t="s">
        <v>11988</v>
      </c>
      <c s="35" t="s">
        <v>5</v>
      </c>
      <c s="6" t="s">
        <v>11989</v>
      </c>
      <c s="36" t="s">
        <v>52</v>
      </c>
      <c s="37">
        <v>2</v>
      </c>
      <c s="36">
        <v>0</v>
      </c>
      <c s="36">
        <f>ROUND(G1281*H1281,6)</f>
      </c>
      <c r="L1281" s="38">
        <v>0</v>
      </c>
      <c s="32">
        <f>ROUND(ROUND(L1281,2)*ROUND(G1281,3),2)</f>
      </c>
      <c s="36" t="s">
        <v>8175</v>
      </c>
      <c>
        <f>(M1281*21)/100</f>
      </c>
      <c t="s">
        <v>27</v>
      </c>
    </row>
    <row r="1282" spans="1:5" ht="25.5">
      <c r="A1282" s="35" t="s">
        <v>54</v>
      </c>
      <c r="E1282" s="39" t="s">
        <v>11989</v>
      </c>
    </row>
    <row r="1283" spans="1:5" ht="12.75">
      <c r="A1283" s="35" t="s">
        <v>56</v>
      </c>
      <c r="E1283" s="40" t="s">
        <v>5</v>
      </c>
    </row>
    <row r="1284" spans="1:5" ht="12.75">
      <c r="A1284" t="s">
        <v>58</v>
      </c>
      <c r="E1284" s="39" t="s">
        <v>5</v>
      </c>
    </row>
    <row r="1285" spans="1:16" ht="25.5">
      <c r="A1285" t="s">
        <v>48</v>
      </c>
      <c s="34" t="s">
        <v>4432</v>
      </c>
      <c s="34" t="s">
        <v>11990</v>
      </c>
      <c s="35" t="s">
        <v>5</v>
      </c>
      <c s="6" t="s">
        <v>11991</v>
      </c>
      <c s="36" t="s">
        <v>52</v>
      </c>
      <c s="37">
        <v>2</v>
      </c>
      <c s="36">
        <v>0</v>
      </c>
      <c s="36">
        <f>ROUND(G1285*H1285,6)</f>
      </c>
      <c r="L1285" s="38">
        <v>0</v>
      </c>
      <c s="32">
        <f>ROUND(ROUND(L1285,2)*ROUND(G1285,3),2)</f>
      </c>
      <c s="36" t="s">
        <v>8175</v>
      </c>
      <c>
        <f>(M1285*21)/100</f>
      </c>
      <c t="s">
        <v>27</v>
      </c>
    </row>
    <row r="1286" spans="1:5" ht="25.5">
      <c r="A1286" s="35" t="s">
        <v>54</v>
      </c>
      <c r="E1286" s="39" t="s">
        <v>11991</v>
      </c>
    </row>
    <row r="1287" spans="1:5" ht="12.75">
      <c r="A1287" s="35" t="s">
        <v>56</v>
      </c>
      <c r="E1287" s="40" t="s">
        <v>5</v>
      </c>
    </row>
    <row r="1288" spans="1:5" ht="12.75">
      <c r="A1288" t="s">
        <v>58</v>
      </c>
      <c r="E1288" s="39" t="s">
        <v>5</v>
      </c>
    </row>
    <row r="1289" spans="1:16" ht="25.5">
      <c r="A1289" t="s">
        <v>48</v>
      </c>
      <c s="34" t="s">
        <v>4435</v>
      </c>
      <c s="34" t="s">
        <v>11992</v>
      </c>
      <c s="35" t="s">
        <v>5</v>
      </c>
      <c s="6" t="s">
        <v>11993</v>
      </c>
      <c s="36" t="s">
        <v>52</v>
      </c>
      <c s="37">
        <v>2</v>
      </c>
      <c s="36">
        <v>0</v>
      </c>
      <c s="36">
        <f>ROUND(G1289*H1289,6)</f>
      </c>
      <c r="L1289" s="38">
        <v>0</v>
      </c>
      <c s="32">
        <f>ROUND(ROUND(L1289,2)*ROUND(G1289,3),2)</f>
      </c>
      <c s="36" t="s">
        <v>8175</v>
      </c>
      <c>
        <f>(M1289*21)/100</f>
      </c>
      <c t="s">
        <v>27</v>
      </c>
    </row>
    <row r="1290" spans="1:5" ht="25.5">
      <c r="A1290" s="35" t="s">
        <v>54</v>
      </c>
      <c r="E1290" s="39" t="s">
        <v>11993</v>
      </c>
    </row>
    <row r="1291" spans="1:5" ht="12.75">
      <c r="A1291" s="35" t="s">
        <v>56</v>
      </c>
      <c r="E1291" s="40" t="s">
        <v>5</v>
      </c>
    </row>
    <row r="1292" spans="1:5" ht="12.75">
      <c r="A1292" t="s">
        <v>58</v>
      </c>
      <c r="E1292" s="39" t="s">
        <v>5</v>
      </c>
    </row>
    <row r="1293" spans="1:16" ht="25.5">
      <c r="A1293" t="s">
        <v>48</v>
      </c>
      <c s="34" t="s">
        <v>4438</v>
      </c>
      <c s="34" t="s">
        <v>11994</v>
      </c>
      <c s="35" t="s">
        <v>5</v>
      </c>
      <c s="6" t="s">
        <v>11995</v>
      </c>
      <c s="36" t="s">
        <v>52</v>
      </c>
      <c s="37">
        <v>6</v>
      </c>
      <c s="36">
        <v>0</v>
      </c>
      <c s="36">
        <f>ROUND(G1293*H1293,6)</f>
      </c>
      <c r="L1293" s="38">
        <v>0</v>
      </c>
      <c s="32">
        <f>ROUND(ROUND(L1293,2)*ROUND(G1293,3),2)</f>
      </c>
      <c s="36" t="s">
        <v>8175</v>
      </c>
      <c>
        <f>(M1293*21)/100</f>
      </c>
      <c t="s">
        <v>27</v>
      </c>
    </row>
    <row r="1294" spans="1:5" ht="89.25">
      <c r="A1294" s="35" t="s">
        <v>54</v>
      </c>
      <c r="E1294" s="39" t="s">
        <v>11996</v>
      </c>
    </row>
    <row r="1295" spans="1:5" ht="12.75">
      <c r="A1295" s="35" t="s">
        <v>56</v>
      </c>
      <c r="E1295" s="40" t="s">
        <v>5</v>
      </c>
    </row>
    <row r="1296" spans="1:5" ht="12.75">
      <c r="A1296" t="s">
        <v>58</v>
      </c>
      <c r="E1296" s="39" t="s">
        <v>5</v>
      </c>
    </row>
    <row r="1297" spans="1:16" ht="25.5">
      <c r="A1297" t="s">
        <v>48</v>
      </c>
      <c s="34" t="s">
        <v>4441</v>
      </c>
      <c s="34" t="s">
        <v>11997</v>
      </c>
      <c s="35" t="s">
        <v>5</v>
      </c>
      <c s="6" t="s">
        <v>11995</v>
      </c>
      <c s="36" t="s">
        <v>52</v>
      </c>
      <c s="37">
        <v>2</v>
      </c>
      <c s="36">
        <v>0</v>
      </c>
      <c s="36">
        <f>ROUND(G1297*H1297,6)</f>
      </c>
      <c r="L1297" s="38">
        <v>0</v>
      </c>
      <c s="32">
        <f>ROUND(ROUND(L1297,2)*ROUND(G1297,3),2)</f>
      </c>
      <c s="36" t="s">
        <v>8175</v>
      </c>
      <c>
        <f>(M1297*21)/100</f>
      </c>
      <c t="s">
        <v>27</v>
      </c>
    </row>
    <row r="1298" spans="1:5" ht="89.25">
      <c r="A1298" s="35" t="s">
        <v>54</v>
      </c>
      <c r="E1298" s="39" t="s">
        <v>11998</v>
      </c>
    </row>
    <row r="1299" spans="1:5" ht="12.75">
      <c r="A1299" s="35" t="s">
        <v>56</v>
      </c>
      <c r="E1299" s="40" t="s">
        <v>5</v>
      </c>
    </row>
    <row r="1300" spans="1:5" ht="12.75">
      <c r="A1300" t="s">
        <v>58</v>
      </c>
      <c r="E1300" s="39" t="s">
        <v>5</v>
      </c>
    </row>
    <row r="1301" spans="1:16" ht="25.5">
      <c r="A1301" t="s">
        <v>48</v>
      </c>
      <c s="34" t="s">
        <v>4444</v>
      </c>
      <c s="34" t="s">
        <v>11999</v>
      </c>
      <c s="35" t="s">
        <v>5</v>
      </c>
      <c s="6" t="s">
        <v>12000</v>
      </c>
      <c s="36" t="s">
        <v>52</v>
      </c>
      <c s="37">
        <v>295</v>
      </c>
      <c s="36">
        <v>0</v>
      </c>
      <c s="36">
        <f>ROUND(G1301*H1301,6)</f>
      </c>
      <c r="L1301" s="38">
        <v>0</v>
      </c>
      <c s="32">
        <f>ROUND(ROUND(L1301,2)*ROUND(G1301,3),2)</f>
      </c>
      <c s="36" t="s">
        <v>8175</v>
      </c>
      <c>
        <f>(M1301*21)/100</f>
      </c>
      <c t="s">
        <v>27</v>
      </c>
    </row>
    <row r="1302" spans="1:5" ht="38.25">
      <c r="A1302" s="35" t="s">
        <v>54</v>
      </c>
      <c r="E1302" s="39" t="s">
        <v>12001</v>
      </c>
    </row>
    <row r="1303" spans="1:5" ht="25.5">
      <c r="A1303" s="35" t="s">
        <v>56</v>
      </c>
      <c r="E1303" s="40" t="s">
        <v>12002</v>
      </c>
    </row>
    <row r="1304" spans="1:5" ht="12.75">
      <c r="A1304" t="s">
        <v>58</v>
      </c>
      <c r="E1304" s="39" t="s">
        <v>5</v>
      </c>
    </row>
    <row r="1305" spans="1:16" ht="25.5">
      <c r="A1305" t="s">
        <v>48</v>
      </c>
      <c s="34" t="s">
        <v>4447</v>
      </c>
      <c s="34" t="s">
        <v>12003</v>
      </c>
      <c s="35" t="s">
        <v>5</v>
      </c>
      <c s="6" t="s">
        <v>12004</v>
      </c>
      <c s="36" t="s">
        <v>52</v>
      </c>
      <c s="37">
        <v>22</v>
      </c>
      <c s="36">
        <v>0</v>
      </c>
      <c s="36">
        <f>ROUND(G1305*H1305,6)</f>
      </c>
      <c r="L1305" s="38">
        <v>0</v>
      </c>
      <c s="32">
        <f>ROUND(ROUND(L1305,2)*ROUND(G1305,3),2)</f>
      </c>
      <c s="36" t="s">
        <v>8175</v>
      </c>
      <c>
        <f>(M1305*21)/100</f>
      </c>
      <c t="s">
        <v>27</v>
      </c>
    </row>
    <row r="1306" spans="1:5" ht="76.5">
      <c r="A1306" s="35" t="s">
        <v>54</v>
      </c>
      <c r="E1306" s="39" t="s">
        <v>12005</v>
      </c>
    </row>
    <row r="1307" spans="1:5" ht="12.75">
      <c r="A1307" s="35" t="s">
        <v>56</v>
      </c>
      <c r="E1307" s="40" t="s">
        <v>5</v>
      </c>
    </row>
    <row r="1308" spans="1:5" ht="12.75">
      <c r="A1308" t="s">
        <v>58</v>
      </c>
      <c r="E1308" s="39" t="s">
        <v>5</v>
      </c>
    </row>
    <row r="1309" spans="1:16" ht="25.5">
      <c r="A1309" t="s">
        <v>48</v>
      </c>
      <c s="34" t="s">
        <v>4451</v>
      </c>
      <c s="34" t="s">
        <v>12006</v>
      </c>
      <c s="35" t="s">
        <v>5</v>
      </c>
      <c s="6" t="s">
        <v>12007</v>
      </c>
      <c s="36" t="s">
        <v>52</v>
      </c>
      <c s="37">
        <v>22</v>
      </c>
      <c s="36">
        <v>0</v>
      </c>
      <c s="36">
        <f>ROUND(G1309*H1309,6)</f>
      </c>
      <c r="L1309" s="38">
        <v>0</v>
      </c>
      <c s="32">
        <f>ROUND(ROUND(L1309,2)*ROUND(G1309,3),2)</f>
      </c>
      <c s="36" t="s">
        <v>8175</v>
      </c>
      <c>
        <f>(M1309*21)/100</f>
      </c>
      <c t="s">
        <v>27</v>
      </c>
    </row>
    <row r="1310" spans="1:5" ht="25.5">
      <c r="A1310" s="35" t="s">
        <v>54</v>
      </c>
      <c r="E1310" s="39" t="s">
        <v>12007</v>
      </c>
    </row>
    <row r="1311" spans="1:5" ht="12.75">
      <c r="A1311" s="35" t="s">
        <v>56</v>
      </c>
      <c r="E1311" s="40" t="s">
        <v>5</v>
      </c>
    </row>
    <row r="1312" spans="1:5" ht="12.75">
      <c r="A1312" t="s">
        <v>58</v>
      </c>
      <c r="E1312" s="39" t="s">
        <v>5</v>
      </c>
    </row>
    <row r="1313" spans="1:16" ht="25.5">
      <c r="A1313" t="s">
        <v>48</v>
      </c>
      <c s="34" t="s">
        <v>4454</v>
      </c>
      <c s="34" t="s">
        <v>12008</v>
      </c>
      <c s="35" t="s">
        <v>5</v>
      </c>
      <c s="6" t="s">
        <v>12009</v>
      </c>
      <c s="36" t="s">
        <v>52</v>
      </c>
      <c s="37">
        <v>305</v>
      </c>
      <c s="36">
        <v>0</v>
      </c>
      <c s="36">
        <f>ROUND(G1313*H1313,6)</f>
      </c>
      <c r="L1313" s="38">
        <v>0</v>
      </c>
      <c s="32">
        <f>ROUND(ROUND(L1313,2)*ROUND(G1313,3),2)</f>
      </c>
      <c s="36" t="s">
        <v>8175</v>
      </c>
      <c>
        <f>(M1313*21)/100</f>
      </c>
      <c t="s">
        <v>27</v>
      </c>
    </row>
    <row r="1314" spans="1:5" ht="38.25">
      <c r="A1314" s="35" t="s">
        <v>54</v>
      </c>
      <c r="E1314" s="39" t="s">
        <v>12010</v>
      </c>
    </row>
    <row r="1315" spans="1:5" ht="25.5">
      <c r="A1315" s="35" t="s">
        <v>56</v>
      </c>
      <c r="E1315" s="40" t="s">
        <v>12011</v>
      </c>
    </row>
    <row r="1316" spans="1:5" ht="12.75">
      <c r="A1316" t="s">
        <v>58</v>
      </c>
      <c r="E1316" s="39" t="s">
        <v>5</v>
      </c>
    </row>
    <row r="1317" spans="1:16" ht="12.75">
      <c r="A1317" t="s">
        <v>48</v>
      </c>
      <c s="34" t="s">
        <v>4457</v>
      </c>
      <c s="34" t="s">
        <v>12012</v>
      </c>
      <c s="35" t="s">
        <v>5</v>
      </c>
      <c s="6" t="s">
        <v>12013</v>
      </c>
      <c s="36" t="s">
        <v>52</v>
      </c>
      <c s="37">
        <v>317</v>
      </c>
      <c s="36">
        <v>0</v>
      </c>
      <c s="36">
        <f>ROUND(G1317*H1317,6)</f>
      </c>
      <c r="L1317" s="38">
        <v>0</v>
      </c>
      <c s="32">
        <f>ROUND(ROUND(L1317,2)*ROUND(G1317,3),2)</f>
      </c>
      <c s="36" t="s">
        <v>8175</v>
      </c>
      <c>
        <f>(M1317*21)/100</f>
      </c>
      <c t="s">
        <v>27</v>
      </c>
    </row>
    <row r="1318" spans="1:5" ht="12.75">
      <c r="A1318" s="35" t="s">
        <v>54</v>
      </c>
      <c r="E1318" s="39" t="s">
        <v>12013</v>
      </c>
    </row>
    <row r="1319" spans="1:5" ht="12.75">
      <c r="A1319" s="35" t="s">
        <v>56</v>
      </c>
      <c r="E1319" s="40" t="s">
        <v>5</v>
      </c>
    </row>
    <row r="1320" spans="1:5" ht="12.75">
      <c r="A1320" t="s">
        <v>58</v>
      </c>
      <c r="E1320" s="39" t="s">
        <v>5</v>
      </c>
    </row>
    <row r="1321" spans="1:16" ht="25.5">
      <c r="A1321" t="s">
        <v>48</v>
      </c>
      <c s="34" t="s">
        <v>4460</v>
      </c>
      <c s="34" t="s">
        <v>12014</v>
      </c>
      <c s="35" t="s">
        <v>5</v>
      </c>
      <c s="6" t="s">
        <v>12015</v>
      </c>
      <c s="36" t="s">
        <v>52</v>
      </c>
      <c s="37">
        <v>317</v>
      </c>
      <c s="36">
        <v>0</v>
      </c>
      <c s="36">
        <f>ROUND(G1321*H1321,6)</f>
      </c>
      <c r="L1321" s="38">
        <v>0</v>
      </c>
      <c s="32">
        <f>ROUND(ROUND(L1321,2)*ROUND(G1321,3),2)</f>
      </c>
      <c s="36" t="s">
        <v>8175</v>
      </c>
      <c>
        <f>(M1321*21)/100</f>
      </c>
      <c t="s">
        <v>27</v>
      </c>
    </row>
    <row r="1322" spans="1:5" ht="25.5">
      <c r="A1322" s="35" t="s">
        <v>54</v>
      </c>
      <c r="E1322" s="39" t="s">
        <v>12015</v>
      </c>
    </row>
    <row r="1323" spans="1:5" ht="12.75">
      <c r="A1323" s="35" t="s">
        <v>56</v>
      </c>
      <c r="E1323" s="40" t="s">
        <v>5</v>
      </c>
    </row>
    <row r="1324" spans="1:5" ht="12.75">
      <c r="A1324" t="s">
        <v>58</v>
      </c>
      <c r="E1324" s="39" t="s">
        <v>5</v>
      </c>
    </row>
    <row r="1325" spans="1:16" ht="25.5">
      <c r="A1325" t="s">
        <v>48</v>
      </c>
      <c s="34" t="s">
        <v>4463</v>
      </c>
      <c s="34" t="s">
        <v>12016</v>
      </c>
      <c s="35" t="s">
        <v>5</v>
      </c>
      <c s="6" t="s">
        <v>12017</v>
      </c>
      <c s="36" t="s">
        <v>52</v>
      </c>
      <c s="37">
        <v>1</v>
      </c>
      <c s="36">
        <v>0</v>
      </c>
      <c s="36">
        <f>ROUND(G1325*H1325,6)</f>
      </c>
      <c r="L1325" s="38">
        <v>0</v>
      </c>
      <c s="32">
        <f>ROUND(ROUND(L1325,2)*ROUND(G1325,3),2)</f>
      </c>
      <c s="36" t="s">
        <v>8175</v>
      </c>
      <c>
        <f>(M1325*21)/100</f>
      </c>
      <c t="s">
        <v>27</v>
      </c>
    </row>
    <row r="1326" spans="1:5" ht="102">
      <c r="A1326" s="35" t="s">
        <v>54</v>
      </c>
      <c r="E1326" s="39" t="s">
        <v>12018</v>
      </c>
    </row>
    <row r="1327" spans="1:5" ht="12.75">
      <c r="A1327" s="35" t="s">
        <v>56</v>
      </c>
      <c r="E1327" s="40" t="s">
        <v>5</v>
      </c>
    </row>
    <row r="1328" spans="1:5" ht="12.75">
      <c r="A1328" t="s">
        <v>58</v>
      </c>
      <c r="E1328" s="39" t="s">
        <v>5</v>
      </c>
    </row>
    <row r="1329" spans="1:13" ht="12.75">
      <c r="A1329" t="s">
        <v>46</v>
      </c>
      <c r="C1329" s="31" t="s">
        <v>72</v>
      </c>
      <c r="E1329" s="33" t="s">
        <v>12019</v>
      </c>
      <c r="J1329" s="32">
        <f>0</f>
      </c>
      <c s="32">
        <f>0</f>
      </c>
      <c s="32">
        <f>0+L1330+L1334+L1338+L1342+L1346+L1350+L1354+L1358+L1362+L1366+L1370+L1374+L1378+L1382+L1386+L1390+L1394+L1398</f>
      </c>
      <c s="32">
        <f>0+M1330+M1334+M1338+M1342+M1346+M1350+M1354+M1358+M1362+M1366+M1370+M1374+M1378+M1382+M1386+M1390+M1394+M1398</f>
      </c>
    </row>
    <row r="1330" spans="1:16" ht="25.5">
      <c r="A1330" t="s">
        <v>48</v>
      </c>
      <c s="34" t="s">
        <v>4466</v>
      </c>
      <c s="34" t="s">
        <v>12020</v>
      </c>
      <c s="35" t="s">
        <v>5</v>
      </c>
      <c s="6" t="s">
        <v>12021</v>
      </c>
      <c s="36" t="s">
        <v>163</v>
      </c>
      <c s="37">
        <v>1962</v>
      </c>
      <c s="36">
        <v>0</v>
      </c>
      <c s="36">
        <f>ROUND(G1330*H1330,6)</f>
      </c>
      <c r="L1330" s="38">
        <v>0</v>
      </c>
      <c s="32">
        <f>ROUND(ROUND(L1330,2)*ROUND(G1330,3),2)</f>
      </c>
      <c s="36" t="s">
        <v>8175</v>
      </c>
      <c>
        <f>(M1330*21)/100</f>
      </c>
      <c t="s">
        <v>27</v>
      </c>
    </row>
    <row r="1331" spans="1:5" ht="25.5">
      <c r="A1331" s="35" t="s">
        <v>54</v>
      </c>
      <c r="E1331" s="39" t="s">
        <v>12021</v>
      </c>
    </row>
    <row r="1332" spans="1:5" ht="12.75">
      <c r="A1332" s="35" t="s">
        <v>56</v>
      </c>
      <c r="E1332" s="40" t="s">
        <v>5</v>
      </c>
    </row>
    <row r="1333" spans="1:5" ht="12.75">
      <c r="A1333" t="s">
        <v>58</v>
      </c>
      <c r="E1333" s="39" t="s">
        <v>5</v>
      </c>
    </row>
    <row r="1334" spans="1:16" ht="25.5">
      <c r="A1334" t="s">
        <v>48</v>
      </c>
      <c s="34" t="s">
        <v>4469</v>
      </c>
      <c s="34" t="s">
        <v>12022</v>
      </c>
      <c s="35" t="s">
        <v>5</v>
      </c>
      <c s="6" t="s">
        <v>12023</v>
      </c>
      <c s="36" t="s">
        <v>163</v>
      </c>
      <c s="37">
        <v>119</v>
      </c>
      <c s="36">
        <v>0</v>
      </c>
      <c s="36">
        <f>ROUND(G1334*H1334,6)</f>
      </c>
      <c r="L1334" s="38">
        <v>0</v>
      </c>
      <c s="32">
        <f>ROUND(ROUND(L1334,2)*ROUND(G1334,3),2)</f>
      </c>
      <c s="36" t="s">
        <v>8175</v>
      </c>
      <c>
        <f>(M1334*21)/100</f>
      </c>
      <c t="s">
        <v>27</v>
      </c>
    </row>
    <row r="1335" spans="1:5" ht="25.5">
      <c r="A1335" s="35" t="s">
        <v>54</v>
      </c>
      <c r="E1335" s="39" t="s">
        <v>12023</v>
      </c>
    </row>
    <row r="1336" spans="1:5" ht="12.75">
      <c r="A1336" s="35" t="s">
        <v>56</v>
      </c>
      <c r="E1336" s="40" t="s">
        <v>5</v>
      </c>
    </row>
    <row r="1337" spans="1:5" ht="12.75">
      <c r="A1337" t="s">
        <v>58</v>
      </c>
      <c r="E1337" s="39" t="s">
        <v>5</v>
      </c>
    </row>
    <row r="1338" spans="1:16" ht="25.5">
      <c r="A1338" t="s">
        <v>48</v>
      </c>
      <c s="34" t="s">
        <v>4472</v>
      </c>
      <c s="34" t="s">
        <v>12024</v>
      </c>
      <c s="35" t="s">
        <v>5</v>
      </c>
      <c s="6" t="s">
        <v>12025</v>
      </c>
      <c s="36" t="s">
        <v>163</v>
      </c>
      <c s="37">
        <v>462</v>
      </c>
      <c s="36">
        <v>0</v>
      </c>
      <c s="36">
        <f>ROUND(G1338*H1338,6)</f>
      </c>
      <c r="L1338" s="38">
        <v>0</v>
      </c>
      <c s="32">
        <f>ROUND(ROUND(L1338,2)*ROUND(G1338,3),2)</f>
      </c>
      <c s="36" t="s">
        <v>8175</v>
      </c>
      <c>
        <f>(M1338*21)/100</f>
      </c>
      <c t="s">
        <v>27</v>
      </c>
    </row>
    <row r="1339" spans="1:5" ht="25.5">
      <c r="A1339" s="35" t="s">
        <v>54</v>
      </c>
      <c r="E1339" s="39" t="s">
        <v>12025</v>
      </c>
    </row>
    <row r="1340" spans="1:5" ht="12.75">
      <c r="A1340" s="35" t="s">
        <v>56</v>
      </c>
      <c r="E1340" s="40" t="s">
        <v>5</v>
      </c>
    </row>
    <row r="1341" spans="1:5" ht="12.75">
      <c r="A1341" t="s">
        <v>58</v>
      </c>
      <c r="E1341" s="39" t="s">
        <v>5</v>
      </c>
    </row>
    <row r="1342" spans="1:16" ht="25.5">
      <c r="A1342" t="s">
        <v>48</v>
      </c>
      <c s="34" t="s">
        <v>4475</v>
      </c>
      <c s="34" t="s">
        <v>12026</v>
      </c>
      <c s="35" t="s">
        <v>5</v>
      </c>
      <c s="6" t="s">
        <v>12027</v>
      </c>
      <c s="36" t="s">
        <v>163</v>
      </c>
      <c s="37">
        <v>208</v>
      </c>
      <c s="36">
        <v>0</v>
      </c>
      <c s="36">
        <f>ROUND(G1342*H1342,6)</f>
      </c>
      <c r="L1342" s="38">
        <v>0</v>
      </c>
      <c s="32">
        <f>ROUND(ROUND(L1342,2)*ROUND(G1342,3),2)</f>
      </c>
      <c s="36" t="s">
        <v>8175</v>
      </c>
      <c>
        <f>(M1342*21)/100</f>
      </c>
      <c t="s">
        <v>27</v>
      </c>
    </row>
    <row r="1343" spans="1:5" ht="25.5">
      <c r="A1343" s="35" t="s">
        <v>54</v>
      </c>
      <c r="E1343" s="39" t="s">
        <v>12027</v>
      </c>
    </row>
    <row r="1344" spans="1:5" ht="12.75">
      <c r="A1344" s="35" t="s">
        <v>56</v>
      </c>
      <c r="E1344" s="40" t="s">
        <v>5</v>
      </c>
    </row>
    <row r="1345" spans="1:5" ht="12.75">
      <c r="A1345" t="s">
        <v>58</v>
      </c>
      <c r="E1345" s="39" t="s">
        <v>5</v>
      </c>
    </row>
    <row r="1346" spans="1:16" ht="25.5">
      <c r="A1346" t="s">
        <v>48</v>
      </c>
      <c s="34" t="s">
        <v>4478</v>
      </c>
      <c s="34" t="s">
        <v>12028</v>
      </c>
      <c s="35" t="s">
        <v>5</v>
      </c>
      <c s="6" t="s">
        <v>12029</v>
      </c>
      <c s="36" t="s">
        <v>163</v>
      </c>
      <c s="37">
        <v>122</v>
      </c>
      <c s="36">
        <v>0</v>
      </c>
      <c s="36">
        <f>ROUND(G1346*H1346,6)</f>
      </c>
      <c r="L1346" s="38">
        <v>0</v>
      </c>
      <c s="32">
        <f>ROUND(ROUND(L1346,2)*ROUND(G1346,3),2)</f>
      </c>
      <c s="36" t="s">
        <v>8175</v>
      </c>
      <c>
        <f>(M1346*21)/100</f>
      </c>
      <c t="s">
        <v>27</v>
      </c>
    </row>
    <row r="1347" spans="1:5" ht="25.5">
      <c r="A1347" s="35" t="s">
        <v>54</v>
      </c>
      <c r="E1347" s="39" t="s">
        <v>12029</v>
      </c>
    </row>
    <row r="1348" spans="1:5" ht="12.75">
      <c r="A1348" s="35" t="s">
        <v>56</v>
      </c>
      <c r="E1348" s="40" t="s">
        <v>5</v>
      </c>
    </row>
    <row r="1349" spans="1:5" ht="12.75">
      <c r="A1349" t="s">
        <v>58</v>
      </c>
      <c r="E1349" s="39" t="s">
        <v>5</v>
      </c>
    </row>
    <row r="1350" spans="1:16" ht="25.5">
      <c r="A1350" t="s">
        <v>48</v>
      </c>
      <c s="34" t="s">
        <v>4482</v>
      </c>
      <c s="34" t="s">
        <v>12030</v>
      </c>
      <c s="35" t="s">
        <v>5</v>
      </c>
      <c s="6" t="s">
        <v>12031</v>
      </c>
      <c s="36" t="s">
        <v>163</v>
      </c>
      <c s="37">
        <v>14</v>
      </c>
      <c s="36">
        <v>0</v>
      </c>
      <c s="36">
        <f>ROUND(G1350*H1350,6)</f>
      </c>
      <c r="L1350" s="38">
        <v>0</v>
      </c>
      <c s="32">
        <f>ROUND(ROUND(L1350,2)*ROUND(G1350,3),2)</f>
      </c>
      <c s="36" t="s">
        <v>8175</v>
      </c>
      <c>
        <f>(M1350*21)/100</f>
      </c>
      <c t="s">
        <v>27</v>
      </c>
    </row>
    <row r="1351" spans="1:5" ht="25.5">
      <c r="A1351" s="35" t="s">
        <v>54</v>
      </c>
      <c r="E1351" s="39" t="s">
        <v>12031</v>
      </c>
    </row>
    <row r="1352" spans="1:5" ht="12.75">
      <c r="A1352" s="35" t="s">
        <v>56</v>
      </c>
      <c r="E1352" s="40" t="s">
        <v>5</v>
      </c>
    </row>
    <row r="1353" spans="1:5" ht="12.75">
      <c r="A1353" t="s">
        <v>58</v>
      </c>
      <c r="E1353" s="39" t="s">
        <v>5</v>
      </c>
    </row>
    <row r="1354" spans="1:16" ht="25.5">
      <c r="A1354" t="s">
        <v>48</v>
      </c>
      <c s="34" t="s">
        <v>4485</v>
      </c>
      <c s="34" t="s">
        <v>12032</v>
      </c>
      <c s="35" t="s">
        <v>5</v>
      </c>
      <c s="6" t="s">
        <v>12033</v>
      </c>
      <c s="36" t="s">
        <v>163</v>
      </c>
      <c s="37">
        <v>19</v>
      </c>
      <c s="36">
        <v>0</v>
      </c>
      <c s="36">
        <f>ROUND(G1354*H1354,6)</f>
      </c>
      <c r="L1354" s="38">
        <v>0</v>
      </c>
      <c s="32">
        <f>ROUND(ROUND(L1354,2)*ROUND(G1354,3),2)</f>
      </c>
      <c s="36" t="s">
        <v>8175</v>
      </c>
      <c>
        <f>(M1354*21)/100</f>
      </c>
      <c t="s">
        <v>27</v>
      </c>
    </row>
    <row r="1355" spans="1:5" ht="25.5">
      <c r="A1355" s="35" t="s">
        <v>54</v>
      </c>
      <c r="E1355" s="39" t="s">
        <v>12033</v>
      </c>
    </row>
    <row r="1356" spans="1:5" ht="12.75">
      <c r="A1356" s="35" t="s">
        <v>56</v>
      </c>
      <c r="E1356" s="40" t="s">
        <v>5</v>
      </c>
    </row>
    <row r="1357" spans="1:5" ht="12.75">
      <c r="A1357" t="s">
        <v>58</v>
      </c>
      <c r="E1357" s="39" t="s">
        <v>5</v>
      </c>
    </row>
    <row r="1358" spans="1:16" ht="25.5">
      <c r="A1358" t="s">
        <v>48</v>
      </c>
      <c s="34" t="s">
        <v>4488</v>
      </c>
      <c s="34" t="s">
        <v>12034</v>
      </c>
      <c s="35" t="s">
        <v>5</v>
      </c>
      <c s="6" t="s">
        <v>12035</v>
      </c>
      <c s="36" t="s">
        <v>163</v>
      </c>
      <c s="37">
        <v>2716</v>
      </c>
      <c s="36">
        <v>0</v>
      </c>
      <c s="36">
        <f>ROUND(G1358*H1358,6)</f>
      </c>
      <c r="L1358" s="38">
        <v>0</v>
      </c>
      <c s="32">
        <f>ROUND(ROUND(L1358,2)*ROUND(G1358,3),2)</f>
      </c>
      <c s="36" t="s">
        <v>8175</v>
      </c>
      <c>
        <f>(M1358*21)/100</f>
      </c>
      <c t="s">
        <v>27</v>
      </c>
    </row>
    <row r="1359" spans="1:5" ht="38.25">
      <c r="A1359" s="35" t="s">
        <v>54</v>
      </c>
      <c r="E1359" s="39" t="s">
        <v>12036</v>
      </c>
    </row>
    <row r="1360" spans="1:5" ht="12.75">
      <c r="A1360" s="35" t="s">
        <v>56</v>
      </c>
      <c r="E1360" s="40" t="s">
        <v>5</v>
      </c>
    </row>
    <row r="1361" spans="1:5" ht="12.75">
      <c r="A1361" t="s">
        <v>58</v>
      </c>
      <c r="E1361" s="39" t="s">
        <v>5</v>
      </c>
    </row>
    <row r="1362" spans="1:16" ht="25.5">
      <c r="A1362" t="s">
        <v>48</v>
      </c>
      <c s="34" t="s">
        <v>4491</v>
      </c>
      <c s="34" t="s">
        <v>12037</v>
      </c>
      <c s="35" t="s">
        <v>5</v>
      </c>
      <c s="6" t="s">
        <v>12038</v>
      </c>
      <c s="36" t="s">
        <v>163</v>
      </c>
      <c s="37">
        <v>938</v>
      </c>
      <c s="36">
        <v>0</v>
      </c>
      <c s="36">
        <f>ROUND(G1362*H1362,6)</f>
      </c>
      <c r="L1362" s="38">
        <v>0</v>
      </c>
      <c s="32">
        <f>ROUND(ROUND(L1362,2)*ROUND(G1362,3),2)</f>
      </c>
      <c s="36" t="s">
        <v>8175</v>
      </c>
      <c>
        <f>(M1362*21)/100</f>
      </c>
      <c t="s">
        <v>27</v>
      </c>
    </row>
    <row r="1363" spans="1:5" ht="38.25">
      <c r="A1363" s="35" t="s">
        <v>54</v>
      </c>
      <c r="E1363" s="39" t="s">
        <v>12039</v>
      </c>
    </row>
    <row r="1364" spans="1:5" ht="12.75">
      <c r="A1364" s="35" t="s">
        <v>56</v>
      </c>
      <c r="E1364" s="40" t="s">
        <v>5</v>
      </c>
    </row>
    <row r="1365" spans="1:5" ht="12.75">
      <c r="A1365" t="s">
        <v>58</v>
      </c>
      <c r="E1365" s="39" t="s">
        <v>5</v>
      </c>
    </row>
    <row r="1366" spans="1:16" ht="25.5">
      <c r="A1366" t="s">
        <v>48</v>
      </c>
      <c s="34" t="s">
        <v>4494</v>
      </c>
      <c s="34" t="s">
        <v>12040</v>
      </c>
      <c s="35" t="s">
        <v>5</v>
      </c>
      <c s="6" t="s">
        <v>12041</v>
      </c>
      <c s="36" t="s">
        <v>163</v>
      </c>
      <c s="37">
        <v>2</v>
      </c>
      <c s="36">
        <v>0</v>
      </c>
      <c s="36">
        <f>ROUND(G1366*H1366,6)</f>
      </c>
      <c r="L1366" s="38">
        <v>0</v>
      </c>
      <c s="32">
        <f>ROUND(ROUND(L1366,2)*ROUND(G1366,3),2)</f>
      </c>
      <c s="36" t="s">
        <v>8175</v>
      </c>
      <c>
        <f>(M1366*21)/100</f>
      </c>
      <c t="s">
        <v>27</v>
      </c>
    </row>
    <row r="1367" spans="1:5" ht="38.25">
      <c r="A1367" s="35" t="s">
        <v>54</v>
      </c>
      <c r="E1367" s="39" t="s">
        <v>12042</v>
      </c>
    </row>
    <row r="1368" spans="1:5" ht="12.75">
      <c r="A1368" s="35" t="s">
        <v>56</v>
      </c>
      <c r="E1368" s="40" t="s">
        <v>5</v>
      </c>
    </row>
    <row r="1369" spans="1:5" ht="12.75">
      <c r="A1369" t="s">
        <v>58</v>
      </c>
      <c r="E1369" s="39" t="s">
        <v>5</v>
      </c>
    </row>
    <row r="1370" spans="1:16" ht="25.5">
      <c r="A1370" t="s">
        <v>48</v>
      </c>
      <c s="34" t="s">
        <v>4498</v>
      </c>
      <c s="34" t="s">
        <v>12043</v>
      </c>
      <c s="35" t="s">
        <v>5</v>
      </c>
      <c s="6" t="s">
        <v>12044</v>
      </c>
      <c s="36" t="s">
        <v>52</v>
      </c>
      <c s="37">
        <v>162</v>
      </c>
      <c s="36">
        <v>0</v>
      </c>
      <c s="36">
        <f>ROUND(G1370*H1370,6)</f>
      </c>
      <c r="L1370" s="38">
        <v>0</v>
      </c>
      <c s="32">
        <f>ROUND(ROUND(L1370,2)*ROUND(G1370,3),2)</f>
      </c>
      <c s="36" t="s">
        <v>8175</v>
      </c>
      <c>
        <f>(M1370*21)/100</f>
      </c>
      <c t="s">
        <v>27</v>
      </c>
    </row>
    <row r="1371" spans="1:5" ht="76.5">
      <c r="A1371" s="35" t="s">
        <v>54</v>
      </c>
      <c r="E1371" s="39" t="s">
        <v>12045</v>
      </c>
    </row>
    <row r="1372" spans="1:5" ht="12.75">
      <c r="A1372" s="35" t="s">
        <v>56</v>
      </c>
      <c r="E1372" s="40" t="s">
        <v>5</v>
      </c>
    </row>
    <row r="1373" spans="1:5" ht="12.75">
      <c r="A1373" t="s">
        <v>58</v>
      </c>
      <c r="E1373" s="39" t="s">
        <v>5</v>
      </c>
    </row>
    <row r="1374" spans="1:16" ht="25.5">
      <c r="A1374" t="s">
        <v>48</v>
      </c>
      <c s="34" t="s">
        <v>4501</v>
      </c>
      <c s="34" t="s">
        <v>12046</v>
      </c>
      <c s="35" t="s">
        <v>5</v>
      </c>
      <c s="6" t="s">
        <v>12047</v>
      </c>
      <c s="36" t="s">
        <v>52</v>
      </c>
      <c s="37">
        <v>35</v>
      </c>
      <c s="36">
        <v>0</v>
      </c>
      <c s="36">
        <f>ROUND(G1374*H1374,6)</f>
      </c>
      <c r="L1374" s="38">
        <v>0</v>
      </c>
      <c s="32">
        <f>ROUND(ROUND(L1374,2)*ROUND(G1374,3),2)</f>
      </c>
      <c s="36" t="s">
        <v>8175</v>
      </c>
      <c>
        <f>(M1374*21)/100</f>
      </c>
      <c t="s">
        <v>27</v>
      </c>
    </row>
    <row r="1375" spans="1:5" ht="76.5">
      <c r="A1375" s="35" t="s">
        <v>54</v>
      </c>
      <c r="E1375" s="39" t="s">
        <v>12048</v>
      </c>
    </row>
    <row r="1376" spans="1:5" ht="12.75">
      <c r="A1376" s="35" t="s">
        <v>56</v>
      </c>
      <c r="E1376" s="40" t="s">
        <v>5</v>
      </c>
    </row>
    <row r="1377" spans="1:5" ht="12.75">
      <c r="A1377" t="s">
        <v>58</v>
      </c>
      <c r="E1377" s="39" t="s">
        <v>5</v>
      </c>
    </row>
    <row r="1378" spans="1:16" ht="25.5">
      <c r="A1378" t="s">
        <v>48</v>
      </c>
      <c s="34" t="s">
        <v>4504</v>
      </c>
      <c s="34" t="s">
        <v>12049</v>
      </c>
      <c s="35" t="s">
        <v>5</v>
      </c>
      <c s="6" t="s">
        <v>12044</v>
      </c>
      <c s="36" t="s">
        <v>52</v>
      </c>
      <c s="37">
        <v>3</v>
      </c>
      <c s="36">
        <v>0</v>
      </c>
      <c s="36">
        <f>ROUND(G1378*H1378,6)</f>
      </c>
      <c r="L1378" s="38">
        <v>0</v>
      </c>
      <c s="32">
        <f>ROUND(ROUND(L1378,2)*ROUND(G1378,3),2)</f>
      </c>
      <c s="36" t="s">
        <v>8175</v>
      </c>
      <c>
        <f>(M1378*21)/100</f>
      </c>
      <c t="s">
        <v>27</v>
      </c>
    </row>
    <row r="1379" spans="1:5" ht="76.5">
      <c r="A1379" s="35" t="s">
        <v>54</v>
      </c>
      <c r="E1379" s="39" t="s">
        <v>12050</v>
      </c>
    </row>
    <row r="1380" spans="1:5" ht="12.75">
      <c r="A1380" s="35" t="s">
        <v>56</v>
      </c>
      <c r="E1380" s="40" t="s">
        <v>5</v>
      </c>
    </row>
    <row r="1381" spans="1:5" ht="12.75">
      <c r="A1381" t="s">
        <v>58</v>
      </c>
      <c r="E1381" s="39" t="s">
        <v>5</v>
      </c>
    </row>
    <row r="1382" spans="1:16" ht="25.5">
      <c r="A1382" t="s">
        <v>48</v>
      </c>
      <c s="34" t="s">
        <v>4507</v>
      </c>
      <c s="34" t="s">
        <v>12051</v>
      </c>
      <c s="35" t="s">
        <v>5</v>
      </c>
      <c s="6" t="s">
        <v>12047</v>
      </c>
      <c s="36" t="s">
        <v>52</v>
      </c>
      <c s="37">
        <v>20</v>
      </c>
      <c s="36">
        <v>0</v>
      </c>
      <c s="36">
        <f>ROUND(G1382*H1382,6)</f>
      </c>
      <c r="L1382" s="38">
        <v>0</v>
      </c>
      <c s="32">
        <f>ROUND(ROUND(L1382,2)*ROUND(G1382,3),2)</f>
      </c>
      <c s="36" t="s">
        <v>8175</v>
      </c>
      <c>
        <f>(M1382*21)/100</f>
      </c>
      <c t="s">
        <v>27</v>
      </c>
    </row>
    <row r="1383" spans="1:5" ht="76.5">
      <c r="A1383" s="35" t="s">
        <v>54</v>
      </c>
      <c r="E1383" s="39" t="s">
        <v>12052</v>
      </c>
    </row>
    <row r="1384" spans="1:5" ht="12.75">
      <c r="A1384" s="35" t="s">
        <v>56</v>
      </c>
      <c r="E1384" s="40" t="s">
        <v>5</v>
      </c>
    </row>
    <row r="1385" spans="1:5" ht="12.75">
      <c r="A1385" t="s">
        <v>58</v>
      </c>
      <c r="E1385" s="39" t="s">
        <v>5</v>
      </c>
    </row>
    <row r="1386" spans="1:16" ht="25.5">
      <c r="A1386" t="s">
        <v>48</v>
      </c>
      <c s="34" t="s">
        <v>4510</v>
      </c>
      <c s="34" t="s">
        <v>12053</v>
      </c>
      <c s="35" t="s">
        <v>5</v>
      </c>
      <c s="6" t="s">
        <v>12054</v>
      </c>
      <c s="36" t="s">
        <v>52</v>
      </c>
      <c s="37">
        <v>19</v>
      </c>
      <c s="36">
        <v>0</v>
      </c>
      <c s="36">
        <f>ROUND(G1386*H1386,6)</f>
      </c>
      <c r="L1386" s="38">
        <v>0</v>
      </c>
      <c s="32">
        <f>ROUND(ROUND(L1386,2)*ROUND(G1386,3),2)</f>
      </c>
      <c s="36" t="s">
        <v>8175</v>
      </c>
      <c>
        <f>(M1386*21)/100</f>
      </c>
      <c t="s">
        <v>27</v>
      </c>
    </row>
    <row r="1387" spans="1:5" ht="76.5">
      <c r="A1387" s="35" t="s">
        <v>54</v>
      </c>
      <c r="E1387" s="39" t="s">
        <v>12055</v>
      </c>
    </row>
    <row r="1388" spans="1:5" ht="12.75">
      <c r="A1388" s="35" t="s">
        <v>56</v>
      </c>
      <c r="E1388" s="40" t="s">
        <v>5</v>
      </c>
    </row>
    <row r="1389" spans="1:5" ht="12.75">
      <c r="A1389" t="s">
        <v>58</v>
      </c>
      <c r="E1389" s="39" t="s">
        <v>5</v>
      </c>
    </row>
    <row r="1390" spans="1:16" ht="25.5">
      <c r="A1390" t="s">
        <v>48</v>
      </c>
      <c s="34" t="s">
        <v>4513</v>
      </c>
      <c s="34" t="s">
        <v>12056</v>
      </c>
      <c s="35" t="s">
        <v>5</v>
      </c>
      <c s="6" t="s">
        <v>12054</v>
      </c>
      <c s="36" t="s">
        <v>52</v>
      </c>
      <c s="37">
        <v>1</v>
      </c>
      <c s="36">
        <v>0</v>
      </c>
      <c s="36">
        <f>ROUND(G1390*H1390,6)</f>
      </c>
      <c r="L1390" s="38">
        <v>0</v>
      </c>
      <c s="32">
        <f>ROUND(ROUND(L1390,2)*ROUND(G1390,3),2)</f>
      </c>
      <c s="36" t="s">
        <v>8175</v>
      </c>
      <c>
        <f>(M1390*21)/100</f>
      </c>
      <c t="s">
        <v>27</v>
      </c>
    </row>
    <row r="1391" spans="1:5" ht="76.5">
      <c r="A1391" s="35" t="s">
        <v>54</v>
      </c>
      <c r="E1391" s="39" t="s">
        <v>12057</v>
      </c>
    </row>
    <row r="1392" spans="1:5" ht="12.75">
      <c r="A1392" s="35" t="s">
        <v>56</v>
      </c>
      <c r="E1392" s="40" t="s">
        <v>5</v>
      </c>
    </row>
    <row r="1393" spans="1:5" ht="12.75">
      <c r="A1393" t="s">
        <v>58</v>
      </c>
      <c r="E1393" s="39" t="s">
        <v>5</v>
      </c>
    </row>
    <row r="1394" spans="1:16" ht="25.5">
      <c r="A1394" t="s">
        <v>48</v>
      </c>
      <c s="34" t="s">
        <v>4517</v>
      </c>
      <c s="34" t="s">
        <v>12058</v>
      </c>
      <c s="35" t="s">
        <v>5</v>
      </c>
      <c s="6" t="s">
        <v>12059</v>
      </c>
      <c s="36" t="s">
        <v>52</v>
      </c>
      <c s="37">
        <v>6</v>
      </c>
      <c s="36">
        <v>0</v>
      </c>
      <c s="36">
        <f>ROUND(G1394*H1394,6)</f>
      </c>
      <c r="L1394" s="38">
        <v>0</v>
      </c>
      <c s="32">
        <f>ROUND(ROUND(L1394,2)*ROUND(G1394,3),2)</f>
      </c>
      <c s="36" t="s">
        <v>8175</v>
      </c>
      <c>
        <f>(M1394*21)/100</f>
      </c>
      <c t="s">
        <v>27</v>
      </c>
    </row>
    <row r="1395" spans="1:5" ht="76.5">
      <c r="A1395" s="35" t="s">
        <v>54</v>
      </c>
      <c r="E1395" s="39" t="s">
        <v>12060</v>
      </c>
    </row>
    <row r="1396" spans="1:5" ht="12.75">
      <c r="A1396" s="35" t="s">
        <v>56</v>
      </c>
      <c r="E1396" s="40" t="s">
        <v>5</v>
      </c>
    </row>
    <row r="1397" spans="1:5" ht="12.75">
      <c r="A1397" t="s">
        <v>58</v>
      </c>
      <c r="E1397" s="39" t="s">
        <v>5</v>
      </c>
    </row>
    <row r="1398" spans="1:16" ht="25.5">
      <c r="A1398" t="s">
        <v>48</v>
      </c>
      <c s="34" t="s">
        <v>4520</v>
      </c>
      <c s="34" t="s">
        <v>12061</v>
      </c>
      <c s="35" t="s">
        <v>5</v>
      </c>
      <c s="6" t="s">
        <v>12044</v>
      </c>
      <c s="36" t="s">
        <v>52</v>
      </c>
      <c s="37">
        <v>3</v>
      </c>
      <c s="36">
        <v>0</v>
      </c>
      <c s="36">
        <f>ROUND(G1398*H1398,6)</f>
      </c>
      <c r="L1398" s="38">
        <v>0</v>
      </c>
      <c s="32">
        <f>ROUND(ROUND(L1398,2)*ROUND(G1398,3),2)</f>
      </c>
      <c s="36" t="s">
        <v>8175</v>
      </c>
      <c>
        <f>(M1398*21)/100</f>
      </c>
      <c t="s">
        <v>27</v>
      </c>
    </row>
    <row r="1399" spans="1:5" ht="76.5">
      <c r="A1399" s="35" t="s">
        <v>54</v>
      </c>
      <c r="E1399" s="39" t="s">
        <v>12062</v>
      </c>
    </row>
    <row r="1400" spans="1:5" ht="12.75">
      <c r="A1400" s="35" t="s">
        <v>56</v>
      </c>
      <c r="E1400" s="40" t="s">
        <v>5</v>
      </c>
    </row>
    <row r="1401" spans="1:5" ht="12.75">
      <c r="A1401" t="s">
        <v>58</v>
      </c>
      <c r="E1401" s="39" t="s">
        <v>5</v>
      </c>
    </row>
    <row r="1402" spans="1:13" ht="12.75">
      <c r="A1402" t="s">
        <v>46</v>
      </c>
      <c r="C1402" s="31" t="s">
        <v>77</v>
      </c>
      <c r="E1402" s="33" t="s">
        <v>12063</v>
      </c>
      <c r="J1402" s="32">
        <f>0</f>
      </c>
      <c s="32">
        <f>0</f>
      </c>
      <c s="32">
        <f>0+L1403+L1407+L1411+L1415+L1419+L1423+L1427+L1431</f>
      </c>
      <c s="32">
        <f>0+M1403+M1407+M1411+M1415+M1419+M1423+M1427+M1431</f>
      </c>
    </row>
    <row r="1403" spans="1:16" ht="25.5">
      <c r="A1403" t="s">
        <v>48</v>
      </c>
      <c s="34" t="s">
        <v>4523</v>
      </c>
      <c s="34" t="s">
        <v>12064</v>
      </c>
      <c s="35" t="s">
        <v>5</v>
      </c>
      <c s="6" t="s">
        <v>12065</v>
      </c>
      <c s="36" t="s">
        <v>52</v>
      </c>
      <c s="37">
        <v>1090</v>
      </c>
      <c s="36">
        <v>0</v>
      </c>
      <c s="36">
        <f>ROUND(G1403*H1403,6)</f>
      </c>
      <c r="L1403" s="38">
        <v>0</v>
      </c>
      <c s="32">
        <f>ROUND(ROUND(L1403,2)*ROUND(G1403,3),2)</f>
      </c>
      <c s="36" t="s">
        <v>8175</v>
      </c>
      <c>
        <f>(M1403*21)/100</f>
      </c>
      <c t="s">
        <v>27</v>
      </c>
    </row>
    <row r="1404" spans="1:5" ht="114.75">
      <c r="A1404" s="35" t="s">
        <v>54</v>
      </c>
      <c r="E1404" s="39" t="s">
        <v>12066</v>
      </c>
    </row>
    <row r="1405" spans="1:5" ht="12.75">
      <c r="A1405" s="35" t="s">
        <v>56</v>
      </c>
      <c r="E1405" s="40" t="s">
        <v>5</v>
      </c>
    </row>
    <row r="1406" spans="1:5" ht="12.75">
      <c r="A1406" t="s">
        <v>58</v>
      </c>
      <c r="E1406" s="39" t="s">
        <v>5</v>
      </c>
    </row>
    <row r="1407" spans="1:16" ht="25.5">
      <c r="A1407" t="s">
        <v>48</v>
      </c>
      <c s="34" t="s">
        <v>4526</v>
      </c>
      <c s="34" t="s">
        <v>12067</v>
      </c>
      <c s="35" t="s">
        <v>5</v>
      </c>
      <c s="6" t="s">
        <v>12065</v>
      </c>
      <c s="36" t="s">
        <v>52</v>
      </c>
      <c s="37">
        <v>66.111</v>
      </c>
      <c s="36">
        <v>0</v>
      </c>
      <c s="36">
        <f>ROUND(G1407*H1407,6)</f>
      </c>
      <c r="L1407" s="38">
        <v>0</v>
      </c>
      <c s="32">
        <f>ROUND(ROUND(L1407,2)*ROUND(G1407,3),2)</f>
      </c>
      <c s="36" t="s">
        <v>8175</v>
      </c>
      <c>
        <f>(M1407*21)/100</f>
      </c>
      <c t="s">
        <v>27</v>
      </c>
    </row>
    <row r="1408" spans="1:5" ht="114.75">
      <c r="A1408" s="35" t="s">
        <v>54</v>
      </c>
      <c r="E1408" s="39" t="s">
        <v>12068</v>
      </c>
    </row>
    <row r="1409" spans="1:5" ht="12.75">
      <c r="A1409" s="35" t="s">
        <v>56</v>
      </c>
      <c r="E1409" s="40" t="s">
        <v>5</v>
      </c>
    </row>
    <row r="1410" spans="1:5" ht="12.75">
      <c r="A1410" t="s">
        <v>58</v>
      </c>
      <c r="E1410" s="39" t="s">
        <v>5</v>
      </c>
    </row>
    <row r="1411" spans="1:16" ht="25.5">
      <c r="A1411" t="s">
        <v>48</v>
      </c>
      <c s="34" t="s">
        <v>4529</v>
      </c>
      <c s="34" t="s">
        <v>12069</v>
      </c>
      <c s="35" t="s">
        <v>5</v>
      </c>
      <c s="6" t="s">
        <v>12065</v>
      </c>
      <c s="36" t="s">
        <v>52</v>
      </c>
      <c s="37">
        <v>308</v>
      </c>
      <c s="36">
        <v>0</v>
      </c>
      <c s="36">
        <f>ROUND(G1411*H1411,6)</f>
      </c>
      <c r="L1411" s="38">
        <v>0</v>
      </c>
      <c s="32">
        <f>ROUND(ROUND(L1411,2)*ROUND(G1411,3),2)</f>
      </c>
      <c s="36" t="s">
        <v>8175</v>
      </c>
      <c>
        <f>(M1411*21)/100</f>
      </c>
      <c t="s">
        <v>27</v>
      </c>
    </row>
    <row r="1412" spans="1:5" ht="114.75">
      <c r="A1412" s="35" t="s">
        <v>54</v>
      </c>
      <c r="E1412" s="39" t="s">
        <v>12070</v>
      </c>
    </row>
    <row r="1413" spans="1:5" ht="12.75">
      <c r="A1413" s="35" t="s">
        <v>56</v>
      </c>
      <c r="E1413" s="40" t="s">
        <v>5</v>
      </c>
    </row>
    <row r="1414" spans="1:5" ht="12.75">
      <c r="A1414" t="s">
        <v>58</v>
      </c>
      <c r="E1414" s="39" t="s">
        <v>5</v>
      </c>
    </row>
    <row r="1415" spans="1:16" ht="25.5">
      <c r="A1415" t="s">
        <v>48</v>
      </c>
      <c s="34" t="s">
        <v>4533</v>
      </c>
      <c s="34" t="s">
        <v>12071</v>
      </c>
      <c s="35" t="s">
        <v>5</v>
      </c>
      <c s="6" t="s">
        <v>12065</v>
      </c>
      <c s="36" t="s">
        <v>52</v>
      </c>
      <c s="37">
        <v>138.667</v>
      </c>
      <c s="36">
        <v>0</v>
      </c>
      <c s="36">
        <f>ROUND(G1415*H1415,6)</f>
      </c>
      <c r="L1415" s="38">
        <v>0</v>
      </c>
      <c s="32">
        <f>ROUND(ROUND(L1415,2)*ROUND(G1415,3),2)</f>
      </c>
      <c s="36" t="s">
        <v>8175</v>
      </c>
      <c>
        <f>(M1415*21)/100</f>
      </c>
      <c t="s">
        <v>27</v>
      </c>
    </row>
    <row r="1416" spans="1:5" ht="114.75">
      <c r="A1416" s="35" t="s">
        <v>54</v>
      </c>
      <c r="E1416" s="39" t="s">
        <v>12072</v>
      </c>
    </row>
    <row r="1417" spans="1:5" ht="12.75">
      <c r="A1417" s="35" t="s">
        <v>56</v>
      </c>
      <c r="E1417" s="40" t="s">
        <v>5</v>
      </c>
    </row>
    <row r="1418" spans="1:5" ht="12.75">
      <c r="A1418" t="s">
        <v>58</v>
      </c>
      <c r="E1418" s="39" t="s">
        <v>5</v>
      </c>
    </row>
    <row r="1419" spans="1:16" ht="25.5">
      <c r="A1419" t="s">
        <v>48</v>
      </c>
      <c s="34" t="s">
        <v>4536</v>
      </c>
      <c s="34" t="s">
        <v>12073</v>
      </c>
      <c s="35" t="s">
        <v>5</v>
      </c>
      <c s="6" t="s">
        <v>12065</v>
      </c>
      <c s="36" t="s">
        <v>52</v>
      </c>
      <c s="37">
        <v>68</v>
      </c>
      <c s="36">
        <v>0</v>
      </c>
      <c s="36">
        <f>ROUND(G1419*H1419,6)</f>
      </c>
      <c r="L1419" s="38">
        <v>0</v>
      </c>
      <c s="32">
        <f>ROUND(ROUND(L1419,2)*ROUND(G1419,3),2)</f>
      </c>
      <c s="36" t="s">
        <v>8175</v>
      </c>
      <c>
        <f>(M1419*21)/100</f>
      </c>
      <c t="s">
        <v>27</v>
      </c>
    </row>
    <row r="1420" spans="1:5" ht="114.75">
      <c r="A1420" s="35" t="s">
        <v>54</v>
      </c>
      <c r="E1420" s="39" t="s">
        <v>12074</v>
      </c>
    </row>
    <row r="1421" spans="1:5" ht="12.75">
      <c r="A1421" s="35" t="s">
        <v>56</v>
      </c>
      <c r="E1421" s="40" t="s">
        <v>5</v>
      </c>
    </row>
    <row r="1422" spans="1:5" ht="12.75">
      <c r="A1422" t="s">
        <v>58</v>
      </c>
      <c r="E1422" s="39" t="s">
        <v>5</v>
      </c>
    </row>
    <row r="1423" spans="1:16" ht="25.5">
      <c r="A1423" t="s">
        <v>48</v>
      </c>
      <c s="34" t="s">
        <v>4539</v>
      </c>
      <c s="34" t="s">
        <v>12075</v>
      </c>
      <c s="35" t="s">
        <v>5</v>
      </c>
      <c s="6" t="s">
        <v>12065</v>
      </c>
      <c s="36" t="s">
        <v>52</v>
      </c>
      <c s="37">
        <v>8</v>
      </c>
      <c s="36">
        <v>0</v>
      </c>
      <c s="36">
        <f>ROUND(G1423*H1423,6)</f>
      </c>
      <c r="L1423" s="38">
        <v>0</v>
      </c>
      <c s="32">
        <f>ROUND(ROUND(L1423,2)*ROUND(G1423,3),2)</f>
      </c>
      <c s="36" t="s">
        <v>8175</v>
      </c>
      <c>
        <f>(M1423*21)/100</f>
      </c>
      <c t="s">
        <v>27</v>
      </c>
    </row>
    <row r="1424" spans="1:5" ht="114.75">
      <c r="A1424" s="35" t="s">
        <v>54</v>
      </c>
      <c r="E1424" s="39" t="s">
        <v>12076</v>
      </c>
    </row>
    <row r="1425" spans="1:5" ht="12.75">
      <c r="A1425" s="35" t="s">
        <v>56</v>
      </c>
      <c r="E1425" s="40" t="s">
        <v>5</v>
      </c>
    </row>
    <row r="1426" spans="1:5" ht="12.75">
      <c r="A1426" t="s">
        <v>58</v>
      </c>
      <c r="E1426" s="39" t="s">
        <v>5</v>
      </c>
    </row>
    <row r="1427" spans="1:16" ht="25.5">
      <c r="A1427" t="s">
        <v>48</v>
      </c>
      <c s="34" t="s">
        <v>4542</v>
      </c>
      <c s="34" t="s">
        <v>12077</v>
      </c>
      <c s="35" t="s">
        <v>5</v>
      </c>
      <c s="6" t="s">
        <v>12065</v>
      </c>
      <c s="36" t="s">
        <v>52</v>
      </c>
      <c s="37">
        <v>10.667</v>
      </c>
      <c s="36">
        <v>0</v>
      </c>
      <c s="36">
        <f>ROUND(G1427*H1427,6)</f>
      </c>
      <c r="L1427" s="38">
        <v>0</v>
      </c>
      <c s="32">
        <f>ROUND(ROUND(L1427,2)*ROUND(G1427,3),2)</f>
      </c>
      <c s="36" t="s">
        <v>8175</v>
      </c>
      <c>
        <f>(M1427*21)/100</f>
      </c>
      <c t="s">
        <v>27</v>
      </c>
    </row>
    <row r="1428" spans="1:5" ht="114.75">
      <c r="A1428" s="35" t="s">
        <v>54</v>
      </c>
      <c r="E1428" s="39" t="s">
        <v>12078</v>
      </c>
    </row>
    <row r="1429" spans="1:5" ht="12.75">
      <c r="A1429" s="35" t="s">
        <v>56</v>
      </c>
      <c r="E1429" s="40" t="s">
        <v>5</v>
      </c>
    </row>
    <row r="1430" spans="1:5" ht="12.75">
      <c r="A1430" t="s">
        <v>58</v>
      </c>
      <c r="E1430" s="39" t="s">
        <v>5</v>
      </c>
    </row>
    <row r="1431" spans="1:16" ht="25.5">
      <c r="A1431" t="s">
        <v>48</v>
      </c>
      <c s="34" t="s">
        <v>4545</v>
      </c>
      <c s="34" t="s">
        <v>12079</v>
      </c>
      <c s="35" t="s">
        <v>5</v>
      </c>
      <c s="6" t="s">
        <v>12080</v>
      </c>
      <c s="36" t="s">
        <v>52</v>
      </c>
      <c s="37">
        <v>1</v>
      </c>
      <c s="36">
        <v>0</v>
      </c>
      <c s="36">
        <f>ROUND(G1431*H1431,6)</f>
      </c>
      <c r="L1431" s="38">
        <v>0</v>
      </c>
      <c s="32">
        <f>ROUND(ROUND(L1431,2)*ROUND(G1431,3),2)</f>
      </c>
      <c s="36" t="s">
        <v>8175</v>
      </c>
      <c>
        <f>(M1431*21)/100</f>
      </c>
      <c t="s">
        <v>27</v>
      </c>
    </row>
    <row r="1432" spans="1:5" ht="25.5">
      <c r="A1432" s="35" t="s">
        <v>54</v>
      </c>
      <c r="E1432" s="39" t="s">
        <v>12080</v>
      </c>
    </row>
    <row r="1433" spans="1:5" ht="12.75">
      <c r="A1433" s="35" t="s">
        <v>56</v>
      </c>
      <c r="E1433" s="40" t="s">
        <v>5</v>
      </c>
    </row>
    <row r="1434" spans="1:5" ht="12.75">
      <c r="A1434" t="s">
        <v>58</v>
      </c>
      <c r="E1434" s="39" t="s">
        <v>5</v>
      </c>
    </row>
    <row r="1435" spans="1:13" ht="12.75">
      <c r="A1435" t="s">
        <v>46</v>
      </c>
      <c r="C1435" s="31" t="s">
        <v>82</v>
      </c>
      <c r="E1435" s="33" t="s">
        <v>12081</v>
      </c>
      <c r="J1435" s="32">
        <f>0</f>
      </c>
      <c s="32">
        <f>0</f>
      </c>
      <c s="32">
        <f>0+L1436+L1440+L1444+L1448+L1452+L1456+L1460</f>
      </c>
      <c s="32">
        <f>0+M1436+M1440+M1444+M1448+M1452+M1456+M1460</f>
      </c>
    </row>
    <row r="1436" spans="1:16" ht="12.75">
      <c r="A1436" t="s">
        <v>48</v>
      </c>
      <c s="34" t="s">
        <v>4547</v>
      </c>
      <c s="34" t="s">
        <v>12082</v>
      </c>
      <c s="35" t="s">
        <v>5</v>
      </c>
      <c s="6" t="s">
        <v>12083</v>
      </c>
      <c s="36" t="s">
        <v>163</v>
      </c>
      <c s="37">
        <v>1962</v>
      </c>
      <c s="36">
        <v>0</v>
      </c>
      <c s="36">
        <f>ROUND(G1436*H1436,6)</f>
      </c>
      <c r="L1436" s="38">
        <v>0</v>
      </c>
      <c s="32">
        <f>ROUND(ROUND(L1436,2)*ROUND(G1436,3),2)</f>
      </c>
      <c s="36" t="s">
        <v>8175</v>
      </c>
      <c>
        <f>(M1436*21)/100</f>
      </c>
      <c t="s">
        <v>27</v>
      </c>
    </row>
    <row r="1437" spans="1:5" ht="12.75">
      <c r="A1437" s="35" t="s">
        <v>54</v>
      </c>
      <c r="E1437" s="39" t="s">
        <v>12083</v>
      </c>
    </row>
    <row r="1438" spans="1:5" ht="12.75">
      <c r="A1438" s="35" t="s">
        <v>56</v>
      </c>
      <c r="E1438" s="40" t="s">
        <v>5</v>
      </c>
    </row>
    <row r="1439" spans="1:5" ht="12.75">
      <c r="A1439" t="s">
        <v>58</v>
      </c>
      <c r="E1439" s="39" t="s">
        <v>5</v>
      </c>
    </row>
    <row r="1440" spans="1:16" ht="12.75">
      <c r="A1440" t="s">
        <v>48</v>
      </c>
      <c s="34" t="s">
        <v>4549</v>
      </c>
      <c s="34" t="s">
        <v>12084</v>
      </c>
      <c s="35" t="s">
        <v>5</v>
      </c>
      <c s="6" t="s">
        <v>12085</v>
      </c>
      <c s="36" t="s">
        <v>163</v>
      </c>
      <c s="37">
        <v>119</v>
      </c>
      <c s="36">
        <v>0</v>
      </c>
      <c s="36">
        <f>ROUND(G1440*H1440,6)</f>
      </c>
      <c r="L1440" s="38">
        <v>0</v>
      </c>
      <c s="32">
        <f>ROUND(ROUND(L1440,2)*ROUND(G1440,3),2)</f>
      </c>
      <c s="36" t="s">
        <v>8175</v>
      </c>
      <c>
        <f>(M1440*21)/100</f>
      </c>
      <c t="s">
        <v>27</v>
      </c>
    </row>
    <row r="1441" spans="1:5" ht="12.75">
      <c r="A1441" s="35" t="s">
        <v>54</v>
      </c>
      <c r="E1441" s="39" t="s">
        <v>12085</v>
      </c>
    </row>
    <row r="1442" spans="1:5" ht="12.75">
      <c r="A1442" s="35" t="s">
        <v>56</v>
      </c>
      <c r="E1442" s="40" t="s">
        <v>5</v>
      </c>
    </row>
    <row r="1443" spans="1:5" ht="12.75">
      <c r="A1443" t="s">
        <v>58</v>
      </c>
      <c r="E1443" s="39" t="s">
        <v>5</v>
      </c>
    </row>
    <row r="1444" spans="1:16" ht="12.75">
      <c r="A1444" t="s">
        <v>48</v>
      </c>
      <c s="34" t="s">
        <v>4553</v>
      </c>
      <c s="34" t="s">
        <v>12086</v>
      </c>
      <c s="35" t="s">
        <v>5</v>
      </c>
      <c s="6" t="s">
        <v>12087</v>
      </c>
      <c s="36" t="s">
        <v>163</v>
      </c>
      <c s="37">
        <v>462</v>
      </c>
      <c s="36">
        <v>0</v>
      </c>
      <c s="36">
        <f>ROUND(G1444*H1444,6)</f>
      </c>
      <c r="L1444" s="38">
        <v>0</v>
      </c>
      <c s="32">
        <f>ROUND(ROUND(L1444,2)*ROUND(G1444,3),2)</f>
      </c>
      <c s="36" t="s">
        <v>8175</v>
      </c>
      <c>
        <f>(M1444*21)/100</f>
      </c>
      <c t="s">
        <v>27</v>
      </c>
    </row>
    <row r="1445" spans="1:5" ht="12.75">
      <c r="A1445" s="35" t="s">
        <v>54</v>
      </c>
      <c r="E1445" s="39" t="s">
        <v>12087</v>
      </c>
    </row>
    <row r="1446" spans="1:5" ht="12.75">
      <c r="A1446" s="35" t="s">
        <v>56</v>
      </c>
      <c r="E1446" s="40" t="s">
        <v>5</v>
      </c>
    </row>
    <row r="1447" spans="1:5" ht="12.75">
      <c r="A1447" t="s">
        <v>58</v>
      </c>
      <c r="E1447" s="39" t="s">
        <v>5</v>
      </c>
    </row>
    <row r="1448" spans="1:16" ht="12.75">
      <c r="A1448" t="s">
        <v>48</v>
      </c>
      <c s="34" t="s">
        <v>4555</v>
      </c>
      <c s="34" t="s">
        <v>12088</v>
      </c>
      <c s="35" t="s">
        <v>5</v>
      </c>
      <c s="6" t="s">
        <v>12089</v>
      </c>
      <c s="36" t="s">
        <v>163</v>
      </c>
      <c s="37">
        <v>208</v>
      </c>
      <c s="36">
        <v>0</v>
      </c>
      <c s="36">
        <f>ROUND(G1448*H1448,6)</f>
      </c>
      <c r="L1448" s="38">
        <v>0</v>
      </c>
      <c s="32">
        <f>ROUND(ROUND(L1448,2)*ROUND(G1448,3),2)</f>
      </c>
      <c s="36" t="s">
        <v>8175</v>
      </c>
      <c>
        <f>(M1448*21)/100</f>
      </c>
      <c t="s">
        <v>27</v>
      </c>
    </row>
    <row r="1449" spans="1:5" ht="12.75">
      <c r="A1449" s="35" t="s">
        <v>54</v>
      </c>
      <c r="E1449" s="39" t="s">
        <v>12089</v>
      </c>
    </row>
    <row r="1450" spans="1:5" ht="12.75">
      <c r="A1450" s="35" t="s">
        <v>56</v>
      </c>
      <c r="E1450" s="40" t="s">
        <v>5</v>
      </c>
    </row>
    <row r="1451" spans="1:5" ht="12.75">
      <c r="A1451" t="s">
        <v>58</v>
      </c>
      <c r="E1451" s="39" t="s">
        <v>5</v>
      </c>
    </row>
    <row r="1452" spans="1:16" ht="12.75">
      <c r="A1452" t="s">
        <v>48</v>
      </c>
      <c s="34" t="s">
        <v>4558</v>
      </c>
      <c s="34" t="s">
        <v>12090</v>
      </c>
      <c s="35" t="s">
        <v>5</v>
      </c>
      <c s="6" t="s">
        <v>12091</v>
      </c>
      <c s="36" t="s">
        <v>163</v>
      </c>
      <c s="37">
        <v>122</v>
      </c>
      <c s="36">
        <v>0</v>
      </c>
      <c s="36">
        <f>ROUND(G1452*H1452,6)</f>
      </c>
      <c r="L1452" s="38">
        <v>0</v>
      </c>
      <c s="32">
        <f>ROUND(ROUND(L1452,2)*ROUND(G1452,3),2)</f>
      </c>
      <c s="36" t="s">
        <v>8175</v>
      </c>
      <c>
        <f>(M1452*21)/100</f>
      </c>
      <c t="s">
        <v>27</v>
      </c>
    </row>
    <row r="1453" spans="1:5" ht="12.75">
      <c r="A1453" s="35" t="s">
        <v>54</v>
      </c>
      <c r="E1453" s="39" t="s">
        <v>12091</v>
      </c>
    </row>
    <row r="1454" spans="1:5" ht="12.75">
      <c r="A1454" s="35" t="s">
        <v>56</v>
      </c>
      <c r="E1454" s="40" t="s">
        <v>5</v>
      </c>
    </row>
    <row r="1455" spans="1:5" ht="12.75">
      <c r="A1455" t="s">
        <v>58</v>
      </c>
      <c r="E1455" s="39" t="s">
        <v>5</v>
      </c>
    </row>
    <row r="1456" spans="1:16" ht="12.75">
      <c r="A1456" t="s">
        <v>48</v>
      </c>
      <c s="34" t="s">
        <v>4560</v>
      </c>
      <c s="34" t="s">
        <v>12092</v>
      </c>
      <c s="35" t="s">
        <v>5</v>
      </c>
      <c s="6" t="s">
        <v>12093</v>
      </c>
      <c s="36" t="s">
        <v>163</v>
      </c>
      <c s="37">
        <v>14</v>
      </c>
      <c s="36">
        <v>0</v>
      </c>
      <c s="36">
        <f>ROUND(G1456*H1456,6)</f>
      </c>
      <c r="L1456" s="38">
        <v>0</v>
      </c>
      <c s="32">
        <f>ROUND(ROUND(L1456,2)*ROUND(G1456,3),2)</f>
      </c>
      <c s="36" t="s">
        <v>8175</v>
      </c>
      <c>
        <f>(M1456*21)/100</f>
      </c>
      <c t="s">
        <v>27</v>
      </c>
    </row>
    <row r="1457" spans="1:5" ht="12.75">
      <c r="A1457" s="35" t="s">
        <v>54</v>
      </c>
      <c r="E1457" s="39" t="s">
        <v>12093</v>
      </c>
    </row>
    <row r="1458" spans="1:5" ht="12.75">
      <c r="A1458" s="35" t="s">
        <v>56</v>
      </c>
      <c r="E1458" s="40" t="s">
        <v>5</v>
      </c>
    </row>
    <row r="1459" spans="1:5" ht="12.75">
      <c r="A1459" t="s">
        <v>58</v>
      </c>
      <c r="E1459" s="39" t="s">
        <v>5</v>
      </c>
    </row>
    <row r="1460" spans="1:16" ht="12.75">
      <c r="A1460" t="s">
        <v>48</v>
      </c>
      <c s="34" t="s">
        <v>4562</v>
      </c>
      <c s="34" t="s">
        <v>12094</v>
      </c>
      <c s="35" t="s">
        <v>5</v>
      </c>
      <c s="6" t="s">
        <v>12095</v>
      </c>
      <c s="36" t="s">
        <v>163</v>
      </c>
      <c s="37">
        <v>19</v>
      </c>
      <c s="36">
        <v>0</v>
      </c>
      <c s="36">
        <f>ROUND(G1460*H1460,6)</f>
      </c>
      <c r="L1460" s="38">
        <v>0</v>
      </c>
      <c s="32">
        <f>ROUND(ROUND(L1460,2)*ROUND(G1460,3),2)</f>
      </c>
      <c s="36" t="s">
        <v>8175</v>
      </c>
      <c>
        <f>(M1460*21)/100</f>
      </c>
      <c t="s">
        <v>27</v>
      </c>
    </row>
    <row r="1461" spans="1:5" ht="12.75">
      <c r="A1461" s="35" t="s">
        <v>54</v>
      </c>
      <c r="E1461" s="39" t="s">
        <v>12095</v>
      </c>
    </row>
    <row r="1462" spans="1:5" ht="12.75">
      <c r="A1462" s="35" t="s">
        <v>56</v>
      </c>
      <c r="E1462" s="40" t="s">
        <v>5</v>
      </c>
    </row>
    <row r="1463" spans="1:5" ht="12.75">
      <c r="A1463" t="s">
        <v>58</v>
      </c>
      <c r="E1463" s="39" t="s">
        <v>5</v>
      </c>
    </row>
    <row r="1464" spans="1:13" ht="12.75">
      <c r="A1464" t="s">
        <v>46</v>
      </c>
      <c r="C1464" s="31" t="s">
        <v>87</v>
      </c>
      <c r="E1464" s="33" t="s">
        <v>12096</v>
      </c>
      <c r="J1464" s="32">
        <f>0</f>
      </c>
      <c s="32">
        <f>0</f>
      </c>
      <c s="32">
        <f>0+L1465+L1469+L1473+L1477+L1481+L1485+L1489</f>
      </c>
      <c s="32">
        <f>0+M1465+M1469+M1473+M1477+M1481+M1485+M1489</f>
      </c>
    </row>
    <row r="1465" spans="1:16" ht="25.5">
      <c r="A1465" t="s">
        <v>48</v>
      </c>
      <c s="34" t="s">
        <v>4566</v>
      </c>
      <c s="34" t="s">
        <v>12097</v>
      </c>
      <c s="35" t="s">
        <v>5</v>
      </c>
      <c s="6" t="s">
        <v>12098</v>
      </c>
      <c s="36" t="s">
        <v>215</v>
      </c>
      <c s="37">
        <v>72</v>
      </c>
      <c s="36">
        <v>0</v>
      </c>
      <c s="36">
        <f>ROUND(G1465*H1465,6)</f>
      </c>
      <c r="L1465" s="38">
        <v>0</v>
      </c>
      <c s="32">
        <f>ROUND(ROUND(L1465,2)*ROUND(G1465,3),2)</f>
      </c>
      <c s="36" t="s">
        <v>8175</v>
      </c>
      <c>
        <f>(M1465*21)/100</f>
      </c>
      <c t="s">
        <v>27</v>
      </c>
    </row>
    <row r="1466" spans="1:5" ht="102">
      <c r="A1466" s="35" t="s">
        <v>54</v>
      </c>
      <c r="E1466" s="39" t="s">
        <v>12099</v>
      </c>
    </row>
    <row r="1467" spans="1:5" ht="12.75">
      <c r="A1467" s="35" t="s">
        <v>56</v>
      </c>
      <c r="E1467" s="40" t="s">
        <v>5</v>
      </c>
    </row>
    <row r="1468" spans="1:5" ht="12.75">
      <c r="A1468" t="s">
        <v>58</v>
      </c>
      <c r="E1468" s="39" t="s">
        <v>5</v>
      </c>
    </row>
    <row r="1469" spans="1:16" ht="12.75">
      <c r="A1469" t="s">
        <v>48</v>
      </c>
      <c s="34" t="s">
        <v>4568</v>
      </c>
      <c s="34" t="s">
        <v>12100</v>
      </c>
      <c s="35" t="s">
        <v>5</v>
      </c>
      <c s="6" t="s">
        <v>12101</v>
      </c>
      <c s="36" t="s">
        <v>163</v>
      </c>
      <c s="37">
        <v>6642</v>
      </c>
      <c s="36">
        <v>0</v>
      </c>
      <c s="36">
        <f>ROUND(G1469*H1469,6)</f>
      </c>
      <c r="L1469" s="38">
        <v>0</v>
      </c>
      <c s="32">
        <f>ROUND(ROUND(L1469,2)*ROUND(G1469,3),2)</f>
      </c>
      <c s="36" t="s">
        <v>8175</v>
      </c>
      <c>
        <f>(M1469*21)/100</f>
      </c>
      <c t="s">
        <v>27</v>
      </c>
    </row>
    <row r="1470" spans="1:5" ht="12.75">
      <c r="A1470" s="35" t="s">
        <v>54</v>
      </c>
      <c r="E1470" s="39" t="s">
        <v>12101</v>
      </c>
    </row>
    <row r="1471" spans="1:5" ht="12.75">
      <c r="A1471" s="35" t="s">
        <v>56</v>
      </c>
      <c r="E1471" s="40" t="s">
        <v>5</v>
      </c>
    </row>
    <row r="1472" spans="1:5" ht="12.75">
      <c r="A1472" t="s">
        <v>58</v>
      </c>
      <c r="E1472" s="39" t="s">
        <v>5</v>
      </c>
    </row>
    <row r="1473" spans="1:16" ht="12.75">
      <c r="A1473" t="s">
        <v>48</v>
      </c>
      <c s="34" t="s">
        <v>4570</v>
      </c>
      <c s="34" t="s">
        <v>12102</v>
      </c>
      <c s="35" t="s">
        <v>5</v>
      </c>
      <c s="6" t="s">
        <v>12103</v>
      </c>
      <c s="36" t="s">
        <v>52</v>
      </c>
      <c s="37">
        <v>1</v>
      </c>
      <c s="36">
        <v>0</v>
      </c>
      <c s="36">
        <f>ROUND(G1473*H1473,6)</f>
      </c>
      <c r="L1473" s="38">
        <v>0</v>
      </c>
      <c s="32">
        <f>ROUND(ROUND(L1473,2)*ROUND(G1473,3),2)</f>
      </c>
      <c s="36" t="s">
        <v>8175</v>
      </c>
      <c>
        <f>(M1473*21)/100</f>
      </c>
      <c t="s">
        <v>27</v>
      </c>
    </row>
    <row r="1474" spans="1:5" ht="12.75">
      <c r="A1474" s="35" t="s">
        <v>54</v>
      </c>
      <c r="E1474" s="39" t="s">
        <v>8375</v>
      </c>
    </row>
    <row r="1475" spans="1:5" ht="12.75">
      <c r="A1475" s="35" t="s">
        <v>56</v>
      </c>
      <c r="E1475" s="40" t="s">
        <v>5</v>
      </c>
    </row>
    <row r="1476" spans="1:5" ht="12.75">
      <c r="A1476" t="s">
        <v>58</v>
      </c>
      <c r="E1476" s="39" t="s">
        <v>5</v>
      </c>
    </row>
    <row r="1477" spans="1:16" ht="12.75">
      <c r="A1477" t="s">
        <v>48</v>
      </c>
      <c s="34" t="s">
        <v>4572</v>
      </c>
      <c s="34" t="s">
        <v>12104</v>
      </c>
      <c s="35" t="s">
        <v>5</v>
      </c>
      <c s="6" t="s">
        <v>12105</v>
      </c>
      <c s="36" t="s">
        <v>52</v>
      </c>
      <c s="37">
        <v>1</v>
      </c>
      <c s="36">
        <v>0</v>
      </c>
      <c s="36">
        <f>ROUND(G1477*H1477,6)</f>
      </c>
      <c r="L1477" s="38">
        <v>0</v>
      </c>
      <c s="32">
        <f>ROUND(ROUND(L1477,2)*ROUND(G1477,3),2)</f>
      </c>
      <c s="36" t="s">
        <v>8175</v>
      </c>
      <c>
        <f>(M1477*21)/100</f>
      </c>
      <c t="s">
        <v>27</v>
      </c>
    </row>
    <row r="1478" spans="1:5" ht="12.75">
      <c r="A1478" s="35" t="s">
        <v>54</v>
      </c>
      <c r="E1478" s="39" t="s">
        <v>12105</v>
      </c>
    </row>
    <row r="1479" spans="1:5" ht="12.75">
      <c r="A1479" s="35" t="s">
        <v>56</v>
      </c>
      <c r="E1479" s="40" t="s">
        <v>5</v>
      </c>
    </row>
    <row r="1480" spans="1:5" ht="12.75">
      <c r="A1480" t="s">
        <v>58</v>
      </c>
      <c r="E1480" s="39" t="s">
        <v>5</v>
      </c>
    </row>
    <row r="1481" spans="1:16" ht="12.75">
      <c r="A1481" t="s">
        <v>48</v>
      </c>
      <c s="34" t="s">
        <v>4574</v>
      </c>
      <c s="34" t="s">
        <v>12106</v>
      </c>
      <c s="35" t="s">
        <v>5</v>
      </c>
      <c s="6" t="s">
        <v>12107</v>
      </c>
      <c s="36" t="s">
        <v>52</v>
      </c>
      <c s="37">
        <v>1</v>
      </c>
      <c s="36">
        <v>0</v>
      </c>
      <c s="36">
        <f>ROUND(G1481*H1481,6)</f>
      </c>
      <c r="L1481" s="38">
        <v>0</v>
      </c>
      <c s="32">
        <f>ROUND(ROUND(L1481,2)*ROUND(G1481,3),2)</f>
      </c>
      <c s="36" t="s">
        <v>8175</v>
      </c>
      <c>
        <f>(M1481*21)/100</f>
      </c>
      <c t="s">
        <v>27</v>
      </c>
    </row>
    <row r="1482" spans="1:5" ht="12.75">
      <c r="A1482" s="35" t="s">
        <v>54</v>
      </c>
      <c r="E1482" s="39" t="s">
        <v>12107</v>
      </c>
    </row>
    <row r="1483" spans="1:5" ht="12.75">
      <c r="A1483" s="35" t="s">
        <v>56</v>
      </c>
      <c r="E1483" s="40" t="s">
        <v>5</v>
      </c>
    </row>
    <row r="1484" spans="1:5" ht="12.75">
      <c r="A1484" t="s">
        <v>58</v>
      </c>
      <c r="E1484" s="39" t="s">
        <v>5</v>
      </c>
    </row>
    <row r="1485" spans="1:16" ht="12.75">
      <c r="A1485" t="s">
        <v>48</v>
      </c>
      <c s="34" t="s">
        <v>4577</v>
      </c>
      <c s="34" t="s">
        <v>12108</v>
      </c>
      <c s="35" t="s">
        <v>5</v>
      </c>
      <c s="6" t="s">
        <v>12109</v>
      </c>
      <c s="36" t="s">
        <v>1289</v>
      </c>
      <c s="37">
        <v>1</v>
      </c>
      <c s="36">
        <v>0</v>
      </c>
      <c s="36">
        <f>ROUND(G1485*H1485,6)</f>
      </c>
      <c r="L1485" s="38">
        <v>0</v>
      </c>
      <c s="32">
        <f>ROUND(ROUND(L1485,2)*ROUND(G1485,3),2)</f>
      </c>
      <c s="36" t="s">
        <v>8175</v>
      </c>
      <c>
        <f>(M1485*21)/100</f>
      </c>
      <c t="s">
        <v>27</v>
      </c>
    </row>
    <row r="1486" spans="1:5" ht="12.75">
      <c r="A1486" s="35" t="s">
        <v>54</v>
      </c>
      <c r="E1486" s="39" t="s">
        <v>12109</v>
      </c>
    </row>
    <row r="1487" spans="1:5" ht="12.75">
      <c r="A1487" s="35" t="s">
        <v>56</v>
      </c>
      <c r="E1487" s="40" t="s">
        <v>5</v>
      </c>
    </row>
    <row r="1488" spans="1:5" ht="12.75">
      <c r="A1488" t="s">
        <v>58</v>
      </c>
      <c r="E1488" s="39" t="s">
        <v>5</v>
      </c>
    </row>
    <row r="1489" spans="1:16" ht="25.5">
      <c r="A1489" t="s">
        <v>48</v>
      </c>
      <c s="34" t="s">
        <v>4580</v>
      </c>
      <c s="34" t="s">
        <v>12110</v>
      </c>
      <c s="35" t="s">
        <v>5</v>
      </c>
      <c s="6" t="s">
        <v>12111</v>
      </c>
      <c s="36" t="s">
        <v>1289</v>
      </c>
      <c s="37">
        <v>1</v>
      </c>
      <c s="36">
        <v>0</v>
      </c>
      <c s="36">
        <f>ROUND(G1489*H1489,6)</f>
      </c>
      <c r="L1489" s="38">
        <v>0</v>
      </c>
      <c s="32">
        <f>ROUND(ROUND(L1489,2)*ROUND(G1489,3),2)</f>
      </c>
      <c s="36" t="s">
        <v>8175</v>
      </c>
      <c>
        <f>(M1489*21)/100</f>
      </c>
      <c t="s">
        <v>27</v>
      </c>
    </row>
    <row r="1490" spans="1:5" ht="25.5">
      <c r="A1490" s="35" t="s">
        <v>54</v>
      </c>
      <c r="E1490" s="39" t="s">
        <v>12111</v>
      </c>
    </row>
    <row r="1491" spans="1:5" ht="12.75">
      <c r="A1491" s="35" t="s">
        <v>56</v>
      </c>
      <c r="E1491" s="40" t="s">
        <v>5</v>
      </c>
    </row>
    <row r="1492" spans="1:5" ht="12.75">
      <c r="A1492" t="s">
        <v>58</v>
      </c>
      <c r="E1492" s="39" t="s">
        <v>5</v>
      </c>
    </row>
    <row r="1493" spans="1:13" ht="12.75">
      <c r="A1493" t="s">
        <v>46</v>
      </c>
      <c r="C1493" s="31" t="s">
        <v>93</v>
      </c>
      <c r="E1493" s="33" t="s">
        <v>12112</v>
      </c>
      <c r="J1493" s="32">
        <f>0</f>
      </c>
      <c s="32">
        <f>0</f>
      </c>
      <c s="32">
        <f>0+L1494+L1498+L1502+L1506+L1510+L1514+L1518+L1522+L1526+L1530+L1534+L1538+L1542</f>
      </c>
      <c s="32">
        <f>0+M1494+M1498+M1502+M1506+M1510+M1514+M1518+M1522+M1526+M1530+M1534+M1538+M1542</f>
      </c>
    </row>
    <row r="1494" spans="1:16" ht="25.5">
      <c r="A1494" t="s">
        <v>48</v>
      </c>
      <c s="34" t="s">
        <v>4584</v>
      </c>
      <c s="34" t="s">
        <v>12113</v>
      </c>
      <c s="35" t="s">
        <v>5</v>
      </c>
      <c s="6" t="s">
        <v>12114</v>
      </c>
      <c s="36" t="s">
        <v>52</v>
      </c>
      <c s="37">
        <v>3</v>
      </c>
      <c s="36">
        <v>0</v>
      </c>
      <c s="36">
        <f>ROUND(G1494*H1494,6)</f>
      </c>
      <c r="L1494" s="38">
        <v>0</v>
      </c>
      <c s="32">
        <f>ROUND(ROUND(L1494,2)*ROUND(G1494,3),2)</f>
      </c>
      <c s="36" t="s">
        <v>8175</v>
      </c>
      <c>
        <f>(M1494*21)/100</f>
      </c>
      <c t="s">
        <v>27</v>
      </c>
    </row>
    <row r="1495" spans="1:5" ht="114.75">
      <c r="A1495" s="35" t="s">
        <v>54</v>
      </c>
      <c r="E1495" s="39" t="s">
        <v>12115</v>
      </c>
    </row>
    <row r="1496" spans="1:5" ht="12.75">
      <c r="A1496" s="35" t="s">
        <v>56</v>
      </c>
      <c r="E1496" s="40" t="s">
        <v>5</v>
      </c>
    </row>
    <row r="1497" spans="1:5" ht="12.75">
      <c r="A1497" t="s">
        <v>58</v>
      </c>
      <c r="E1497" s="39" t="s">
        <v>5</v>
      </c>
    </row>
    <row r="1498" spans="1:16" ht="25.5">
      <c r="A1498" t="s">
        <v>48</v>
      </c>
      <c s="34" t="s">
        <v>4587</v>
      </c>
      <c s="34" t="s">
        <v>12116</v>
      </c>
      <c s="35" t="s">
        <v>5</v>
      </c>
      <c s="6" t="s">
        <v>12117</v>
      </c>
      <c s="36" t="s">
        <v>1289</v>
      </c>
      <c s="37">
        <v>1</v>
      </c>
      <c s="36">
        <v>0</v>
      </c>
      <c s="36">
        <f>ROUND(G1498*H1498,6)</f>
      </c>
      <c r="L1498" s="38">
        <v>0</v>
      </c>
      <c s="32">
        <f>ROUND(ROUND(L1498,2)*ROUND(G1498,3),2)</f>
      </c>
      <c s="36" t="s">
        <v>8175</v>
      </c>
      <c>
        <f>(M1498*21)/100</f>
      </c>
      <c t="s">
        <v>27</v>
      </c>
    </row>
    <row r="1499" spans="1:5" ht="102">
      <c r="A1499" s="35" t="s">
        <v>54</v>
      </c>
      <c r="E1499" s="39" t="s">
        <v>12118</v>
      </c>
    </row>
    <row r="1500" spans="1:5" ht="12.75">
      <c r="A1500" s="35" t="s">
        <v>56</v>
      </c>
      <c r="E1500" s="40" t="s">
        <v>5</v>
      </c>
    </row>
    <row r="1501" spans="1:5" ht="12.75">
      <c r="A1501" t="s">
        <v>58</v>
      </c>
      <c r="E1501" s="39" t="s">
        <v>5</v>
      </c>
    </row>
    <row r="1502" spans="1:16" ht="25.5">
      <c r="A1502" t="s">
        <v>48</v>
      </c>
      <c s="34" t="s">
        <v>4590</v>
      </c>
      <c s="34" t="s">
        <v>12119</v>
      </c>
      <c s="35" t="s">
        <v>5</v>
      </c>
      <c s="6" t="s">
        <v>12120</v>
      </c>
      <c s="36" t="s">
        <v>1289</v>
      </c>
      <c s="37">
        <v>1</v>
      </c>
      <c s="36">
        <v>0</v>
      </c>
      <c s="36">
        <f>ROUND(G1502*H1502,6)</f>
      </c>
      <c r="L1502" s="38">
        <v>0</v>
      </c>
      <c s="32">
        <f>ROUND(ROUND(L1502,2)*ROUND(G1502,3),2)</f>
      </c>
      <c s="36" t="s">
        <v>8175</v>
      </c>
      <c>
        <f>(M1502*21)/100</f>
      </c>
      <c t="s">
        <v>27</v>
      </c>
    </row>
    <row r="1503" spans="1:5" ht="114.75">
      <c r="A1503" s="35" t="s">
        <v>54</v>
      </c>
      <c r="E1503" s="39" t="s">
        <v>12121</v>
      </c>
    </row>
    <row r="1504" spans="1:5" ht="12.75">
      <c r="A1504" s="35" t="s">
        <v>56</v>
      </c>
      <c r="E1504" s="40" t="s">
        <v>5</v>
      </c>
    </row>
    <row r="1505" spans="1:5" ht="12.75">
      <c r="A1505" t="s">
        <v>58</v>
      </c>
      <c r="E1505" s="39" t="s">
        <v>5</v>
      </c>
    </row>
    <row r="1506" spans="1:16" ht="25.5">
      <c r="A1506" t="s">
        <v>48</v>
      </c>
      <c s="34" t="s">
        <v>4593</v>
      </c>
      <c s="34" t="s">
        <v>12122</v>
      </c>
      <c s="35" t="s">
        <v>5</v>
      </c>
      <c s="6" t="s">
        <v>12123</v>
      </c>
      <c s="36" t="s">
        <v>1289</v>
      </c>
      <c s="37">
        <v>1</v>
      </c>
      <c s="36">
        <v>0</v>
      </c>
      <c s="36">
        <f>ROUND(G1506*H1506,6)</f>
      </c>
      <c r="L1506" s="38">
        <v>0</v>
      </c>
      <c s="32">
        <f>ROUND(ROUND(L1506,2)*ROUND(G1506,3),2)</f>
      </c>
      <c s="36" t="s">
        <v>8175</v>
      </c>
      <c>
        <f>(M1506*21)/100</f>
      </c>
      <c t="s">
        <v>27</v>
      </c>
    </row>
    <row r="1507" spans="1:5" ht="114.75">
      <c r="A1507" s="35" t="s">
        <v>54</v>
      </c>
      <c r="E1507" s="39" t="s">
        <v>12124</v>
      </c>
    </row>
    <row r="1508" spans="1:5" ht="12.75">
      <c r="A1508" s="35" t="s">
        <v>56</v>
      </c>
      <c r="E1508" s="40" t="s">
        <v>5</v>
      </c>
    </row>
    <row r="1509" spans="1:5" ht="12.75">
      <c r="A1509" t="s">
        <v>58</v>
      </c>
      <c r="E1509" s="39" t="s">
        <v>5</v>
      </c>
    </row>
    <row r="1510" spans="1:16" ht="25.5">
      <c r="A1510" t="s">
        <v>48</v>
      </c>
      <c s="34" t="s">
        <v>4596</v>
      </c>
      <c s="34" t="s">
        <v>12125</v>
      </c>
      <c s="35" t="s">
        <v>5</v>
      </c>
      <c s="6" t="s">
        <v>12126</v>
      </c>
      <c s="36" t="s">
        <v>52</v>
      </c>
      <c s="37">
        <v>36</v>
      </c>
      <c s="36">
        <v>0</v>
      </c>
      <c s="36">
        <f>ROUND(G1510*H1510,6)</f>
      </c>
      <c r="L1510" s="38">
        <v>0</v>
      </c>
      <c s="32">
        <f>ROUND(ROUND(L1510,2)*ROUND(G1510,3),2)</f>
      </c>
      <c s="36" t="s">
        <v>8175</v>
      </c>
      <c>
        <f>(M1510*21)/100</f>
      </c>
      <c t="s">
        <v>27</v>
      </c>
    </row>
    <row r="1511" spans="1:5" ht="102">
      <c r="A1511" s="35" t="s">
        <v>54</v>
      </c>
      <c r="E1511" s="39" t="s">
        <v>12127</v>
      </c>
    </row>
    <row r="1512" spans="1:5" ht="12.75">
      <c r="A1512" s="35" t="s">
        <v>56</v>
      </c>
      <c r="E1512" s="40" t="s">
        <v>5</v>
      </c>
    </row>
    <row r="1513" spans="1:5" ht="12.75">
      <c r="A1513" t="s">
        <v>58</v>
      </c>
      <c r="E1513" s="39" t="s">
        <v>5</v>
      </c>
    </row>
    <row r="1514" spans="1:16" ht="25.5">
      <c r="A1514" t="s">
        <v>48</v>
      </c>
      <c s="34" t="s">
        <v>4599</v>
      </c>
      <c s="34" t="s">
        <v>12128</v>
      </c>
      <c s="35" t="s">
        <v>5</v>
      </c>
      <c s="6" t="s">
        <v>12129</v>
      </c>
      <c s="36" t="s">
        <v>52</v>
      </c>
      <c s="37">
        <v>112</v>
      </c>
      <c s="36">
        <v>0</v>
      </c>
      <c s="36">
        <f>ROUND(G1514*H1514,6)</f>
      </c>
      <c r="L1514" s="38">
        <v>0</v>
      </c>
      <c s="32">
        <f>ROUND(ROUND(L1514,2)*ROUND(G1514,3),2)</f>
      </c>
      <c s="36" t="s">
        <v>8175</v>
      </c>
      <c>
        <f>(M1514*21)/100</f>
      </c>
      <c t="s">
        <v>27</v>
      </c>
    </row>
    <row r="1515" spans="1:5" ht="102">
      <c r="A1515" s="35" t="s">
        <v>54</v>
      </c>
      <c r="E1515" s="39" t="s">
        <v>12130</v>
      </c>
    </row>
    <row r="1516" spans="1:5" ht="12.75">
      <c r="A1516" s="35" t="s">
        <v>56</v>
      </c>
      <c r="E1516" s="40" t="s">
        <v>5</v>
      </c>
    </row>
    <row r="1517" spans="1:5" ht="12.75">
      <c r="A1517" t="s">
        <v>58</v>
      </c>
      <c r="E1517" s="39" t="s">
        <v>5</v>
      </c>
    </row>
    <row r="1518" spans="1:16" ht="25.5">
      <c r="A1518" t="s">
        <v>48</v>
      </c>
      <c s="34" t="s">
        <v>4602</v>
      </c>
      <c s="34" t="s">
        <v>12131</v>
      </c>
      <c s="35" t="s">
        <v>5</v>
      </c>
      <c s="6" t="s">
        <v>12132</v>
      </c>
      <c s="36" t="s">
        <v>52</v>
      </c>
      <c s="37">
        <v>13</v>
      </c>
      <c s="36">
        <v>0</v>
      </c>
      <c s="36">
        <f>ROUND(G1518*H1518,6)</f>
      </c>
      <c r="L1518" s="38">
        <v>0</v>
      </c>
      <c s="32">
        <f>ROUND(ROUND(L1518,2)*ROUND(G1518,3),2)</f>
      </c>
      <c s="36" t="s">
        <v>8175</v>
      </c>
      <c>
        <f>(M1518*21)/100</f>
      </c>
      <c t="s">
        <v>27</v>
      </c>
    </row>
    <row r="1519" spans="1:5" ht="102">
      <c r="A1519" s="35" t="s">
        <v>54</v>
      </c>
      <c r="E1519" s="39" t="s">
        <v>12133</v>
      </c>
    </row>
    <row r="1520" spans="1:5" ht="12.75">
      <c r="A1520" s="35" t="s">
        <v>56</v>
      </c>
      <c r="E1520" s="40" t="s">
        <v>5</v>
      </c>
    </row>
    <row r="1521" spans="1:5" ht="12.75">
      <c r="A1521" t="s">
        <v>58</v>
      </c>
      <c r="E1521" s="39" t="s">
        <v>5</v>
      </c>
    </row>
    <row r="1522" spans="1:16" ht="25.5">
      <c r="A1522" t="s">
        <v>48</v>
      </c>
      <c s="34" t="s">
        <v>4605</v>
      </c>
      <c s="34" t="s">
        <v>12134</v>
      </c>
      <c s="35" t="s">
        <v>5</v>
      </c>
      <c s="6" t="s">
        <v>12135</v>
      </c>
      <c s="36" t="s">
        <v>52</v>
      </c>
      <c s="37">
        <v>24</v>
      </c>
      <c s="36">
        <v>0</v>
      </c>
      <c s="36">
        <f>ROUND(G1522*H1522,6)</f>
      </c>
      <c r="L1522" s="38">
        <v>0</v>
      </c>
      <c s="32">
        <f>ROUND(ROUND(L1522,2)*ROUND(G1522,3),2)</f>
      </c>
      <c s="36" t="s">
        <v>8175</v>
      </c>
      <c>
        <f>(M1522*21)/100</f>
      </c>
      <c t="s">
        <v>27</v>
      </c>
    </row>
    <row r="1523" spans="1:5" ht="102">
      <c r="A1523" s="35" t="s">
        <v>54</v>
      </c>
      <c r="E1523" s="39" t="s">
        <v>12136</v>
      </c>
    </row>
    <row r="1524" spans="1:5" ht="12.75">
      <c r="A1524" s="35" t="s">
        <v>56</v>
      </c>
      <c r="E1524" s="40" t="s">
        <v>5</v>
      </c>
    </row>
    <row r="1525" spans="1:5" ht="12.75">
      <c r="A1525" t="s">
        <v>58</v>
      </c>
      <c r="E1525" s="39" t="s">
        <v>5</v>
      </c>
    </row>
    <row r="1526" spans="1:16" ht="25.5">
      <c r="A1526" t="s">
        <v>48</v>
      </c>
      <c s="34" t="s">
        <v>4608</v>
      </c>
      <c s="34" t="s">
        <v>12137</v>
      </c>
      <c s="35" t="s">
        <v>5</v>
      </c>
      <c s="6" t="s">
        <v>12138</v>
      </c>
      <c s="36" t="s">
        <v>52</v>
      </c>
      <c s="37">
        <v>15</v>
      </c>
      <c s="36">
        <v>0</v>
      </c>
      <c s="36">
        <f>ROUND(G1526*H1526,6)</f>
      </c>
      <c r="L1526" s="38">
        <v>0</v>
      </c>
      <c s="32">
        <f>ROUND(ROUND(L1526,2)*ROUND(G1526,3),2)</f>
      </c>
      <c s="36" t="s">
        <v>8175</v>
      </c>
      <c>
        <f>(M1526*21)/100</f>
      </c>
      <c t="s">
        <v>27</v>
      </c>
    </row>
    <row r="1527" spans="1:5" ht="102">
      <c r="A1527" s="35" t="s">
        <v>54</v>
      </c>
      <c r="E1527" s="39" t="s">
        <v>12139</v>
      </c>
    </row>
    <row r="1528" spans="1:5" ht="12.75">
      <c r="A1528" s="35" t="s">
        <v>56</v>
      </c>
      <c r="E1528" s="40" t="s">
        <v>5</v>
      </c>
    </row>
    <row r="1529" spans="1:5" ht="12.75">
      <c r="A1529" t="s">
        <v>58</v>
      </c>
      <c r="E1529" s="39" t="s">
        <v>5</v>
      </c>
    </row>
    <row r="1530" spans="1:16" ht="25.5">
      <c r="A1530" t="s">
        <v>48</v>
      </c>
      <c s="34" t="s">
        <v>4611</v>
      </c>
      <c s="34" t="s">
        <v>12140</v>
      </c>
      <c s="35" t="s">
        <v>5</v>
      </c>
      <c s="6" t="s">
        <v>12141</v>
      </c>
      <c s="36" t="s">
        <v>163</v>
      </c>
      <c s="37">
        <v>2000</v>
      </c>
      <c s="36">
        <v>0</v>
      </c>
      <c s="36">
        <f>ROUND(G1530*H1530,6)</f>
      </c>
      <c r="L1530" s="38">
        <v>0</v>
      </c>
      <c s="32">
        <f>ROUND(ROUND(L1530,2)*ROUND(G1530,3),2)</f>
      </c>
      <c s="36" t="s">
        <v>8175</v>
      </c>
      <c>
        <f>(M1530*21)/100</f>
      </c>
      <c t="s">
        <v>27</v>
      </c>
    </row>
    <row r="1531" spans="1:5" ht="153">
      <c r="A1531" s="35" t="s">
        <v>54</v>
      </c>
      <c r="E1531" s="39" t="s">
        <v>12142</v>
      </c>
    </row>
    <row r="1532" spans="1:5" ht="12.75">
      <c r="A1532" s="35" t="s">
        <v>56</v>
      </c>
      <c r="E1532" s="40" t="s">
        <v>5</v>
      </c>
    </row>
    <row r="1533" spans="1:5" ht="12.75">
      <c r="A1533" t="s">
        <v>58</v>
      </c>
      <c r="E1533" s="39" t="s">
        <v>5</v>
      </c>
    </row>
    <row r="1534" spans="1:16" ht="25.5">
      <c r="A1534" t="s">
        <v>48</v>
      </c>
      <c s="34" t="s">
        <v>4613</v>
      </c>
      <c s="34" t="s">
        <v>12143</v>
      </c>
      <c s="35" t="s">
        <v>5</v>
      </c>
      <c s="6" t="s">
        <v>12144</v>
      </c>
      <c s="36" t="s">
        <v>1289</v>
      </c>
      <c s="37">
        <v>1</v>
      </c>
      <c s="36">
        <v>0</v>
      </c>
      <c s="36">
        <f>ROUND(G1534*H1534,6)</f>
      </c>
      <c r="L1534" s="38">
        <v>0</v>
      </c>
      <c s="32">
        <f>ROUND(ROUND(L1534,2)*ROUND(G1534,3),2)</f>
      </c>
      <c s="36" t="s">
        <v>8175</v>
      </c>
      <c>
        <f>(M1534*21)/100</f>
      </c>
      <c t="s">
        <v>27</v>
      </c>
    </row>
    <row r="1535" spans="1:5" ht="102">
      <c r="A1535" s="35" t="s">
        <v>54</v>
      </c>
      <c r="E1535" s="39" t="s">
        <v>12145</v>
      </c>
    </row>
    <row r="1536" spans="1:5" ht="12.75">
      <c r="A1536" s="35" t="s">
        <v>56</v>
      </c>
      <c r="E1536" s="40" t="s">
        <v>5</v>
      </c>
    </row>
    <row r="1537" spans="1:5" ht="12.75">
      <c r="A1537" t="s">
        <v>58</v>
      </c>
      <c r="E1537" s="39" t="s">
        <v>5</v>
      </c>
    </row>
    <row r="1538" spans="1:16" ht="25.5">
      <c r="A1538" t="s">
        <v>48</v>
      </c>
      <c s="34" t="s">
        <v>4616</v>
      </c>
      <c s="34" t="s">
        <v>251</v>
      </c>
      <c s="35" t="s">
        <v>252</v>
      </c>
      <c s="6" t="s">
        <v>253</v>
      </c>
      <c s="36" t="s">
        <v>246</v>
      </c>
      <c s="37">
        <v>3.4</v>
      </c>
      <c s="36">
        <v>0</v>
      </c>
      <c s="36">
        <f>ROUND(G1538*H1538,6)</f>
      </c>
      <c r="L1538" s="38">
        <v>0</v>
      </c>
      <c s="32">
        <f>ROUND(ROUND(L1538,2)*ROUND(G1538,3),2)</f>
      </c>
      <c s="36" t="s">
        <v>1166</v>
      </c>
      <c>
        <f>(M1538*21)/100</f>
      </c>
      <c t="s">
        <v>27</v>
      </c>
    </row>
    <row r="1539" spans="1:5" ht="127.5">
      <c r="A1539" s="35" t="s">
        <v>54</v>
      </c>
      <c r="E1539" s="39" t="s">
        <v>6976</v>
      </c>
    </row>
    <row r="1540" spans="1:5" ht="12.75">
      <c r="A1540" s="35" t="s">
        <v>56</v>
      </c>
      <c r="E1540" s="40" t="s">
        <v>5</v>
      </c>
    </row>
    <row r="1541" spans="1:5" ht="12.75">
      <c r="A1541" t="s">
        <v>58</v>
      </c>
      <c r="E1541" s="39" t="s">
        <v>5</v>
      </c>
    </row>
    <row r="1542" spans="1:16" ht="25.5">
      <c r="A1542" t="s">
        <v>48</v>
      </c>
      <c s="34" t="s">
        <v>4619</v>
      </c>
      <c s="34" t="s">
        <v>1241</v>
      </c>
      <c s="35" t="s">
        <v>1242</v>
      </c>
      <c s="6" t="s">
        <v>1243</v>
      </c>
      <c s="36" t="s">
        <v>246</v>
      </c>
      <c s="37">
        <v>21.5</v>
      </c>
      <c s="36">
        <v>0</v>
      </c>
      <c s="36">
        <f>ROUND(G1542*H1542,6)</f>
      </c>
      <c r="L1542" s="38">
        <v>0</v>
      </c>
      <c s="32">
        <f>ROUND(ROUND(L1542,2)*ROUND(G1542,3),2)</f>
      </c>
      <c s="36" t="s">
        <v>1166</v>
      </c>
      <c>
        <f>(M1542*21)/100</f>
      </c>
      <c t="s">
        <v>27</v>
      </c>
    </row>
    <row r="1543" spans="1:5" ht="127.5">
      <c r="A1543" s="35" t="s">
        <v>54</v>
      </c>
      <c r="E1543" s="39" t="s">
        <v>6976</v>
      </c>
    </row>
    <row r="1544" spans="1:5" ht="12.75">
      <c r="A1544" s="35" t="s">
        <v>56</v>
      </c>
      <c r="E1544" s="40" t="s">
        <v>5</v>
      </c>
    </row>
    <row r="1545" spans="1:5" ht="12.75">
      <c r="A1545" t="s">
        <v>58</v>
      </c>
      <c r="E1545" s="39" t="s">
        <v>5</v>
      </c>
    </row>
    <row r="1546" spans="1:13" ht="12.75">
      <c r="A1546" t="s">
        <v>46</v>
      </c>
      <c r="C1546" s="31" t="s">
        <v>97</v>
      </c>
      <c r="E1546" s="33" t="s">
        <v>12146</v>
      </c>
      <c r="J1546" s="32">
        <f>0</f>
      </c>
      <c s="32">
        <f>0</f>
      </c>
      <c s="32">
        <f>0+L1547+L1551+L1555+L1559+L1563+L1567+L1571+L1575+L1579+L1583+L1587</f>
      </c>
      <c s="32">
        <f>0+M1547+M1551+M1555+M1559+M1563+M1567+M1571+M1575+M1579+M1583+M1587</f>
      </c>
    </row>
    <row r="1547" spans="1:16" ht="25.5">
      <c r="A1547" t="s">
        <v>48</v>
      </c>
      <c s="34" t="s">
        <v>4621</v>
      </c>
      <c s="34" t="s">
        <v>12147</v>
      </c>
      <c s="35" t="s">
        <v>5</v>
      </c>
      <c s="6" t="s">
        <v>12148</v>
      </c>
      <c s="36" t="s">
        <v>1289</v>
      </c>
      <c s="37">
        <v>2</v>
      </c>
      <c s="36">
        <v>0</v>
      </c>
      <c s="36">
        <f>ROUND(G1547*H1547,6)</f>
      </c>
      <c r="L1547" s="38">
        <v>0</v>
      </c>
      <c s="32">
        <f>ROUND(ROUND(L1547,2)*ROUND(G1547,3),2)</f>
      </c>
      <c s="36" t="s">
        <v>8175</v>
      </c>
      <c>
        <f>(M1547*21)/100</f>
      </c>
      <c t="s">
        <v>27</v>
      </c>
    </row>
    <row r="1548" spans="1:5" ht="114.75">
      <c r="A1548" s="35" t="s">
        <v>54</v>
      </c>
      <c r="E1548" s="39" t="s">
        <v>12149</v>
      </c>
    </row>
    <row r="1549" spans="1:5" ht="12.75">
      <c r="A1549" s="35" t="s">
        <v>56</v>
      </c>
      <c r="E1549" s="40" t="s">
        <v>5</v>
      </c>
    </row>
    <row r="1550" spans="1:5" ht="12.75">
      <c r="A1550" t="s">
        <v>58</v>
      </c>
      <c r="E1550" s="39" t="s">
        <v>5</v>
      </c>
    </row>
    <row r="1551" spans="1:16" ht="25.5">
      <c r="A1551" t="s">
        <v>48</v>
      </c>
      <c s="34" t="s">
        <v>4623</v>
      </c>
      <c s="34" t="s">
        <v>12150</v>
      </c>
      <c s="35" t="s">
        <v>5</v>
      </c>
      <c s="6" t="s">
        <v>12151</v>
      </c>
      <c s="36" t="s">
        <v>1289</v>
      </c>
      <c s="37">
        <v>1</v>
      </c>
      <c s="36">
        <v>0</v>
      </c>
      <c s="36">
        <f>ROUND(G1551*H1551,6)</f>
      </c>
      <c r="L1551" s="38">
        <v>0</v>
      </c>
      <c s="32">
        <f>ROUND(ROUND(L1551,2)*ROUND(G1551,3),2)</f>
      </c>
      <c s="36" t="s">
        <v>8175</v>
      </c>
      <c>
        <f>(M1551*21)/100</f>
      </c>
      <c t="s">
        <v>27</v>
      </c>
    </row>
    <row r="1552" spans="1:5" ht="114.75">
      <c r="A1552" s="35" t="s">
        <v>54</v>
      </c>
      <c r="E1552" s="39" t="s">
        <v>12152</v>
      </c>
    </row>
    <row r="1553" spans="1:5" ht="12.75">
      <c r="A1553" s="35" t="s">
        <v>56</v>
      </c>
      <c r="E1553" s="40" t="s">
        <v>5</v>
      </c>
    </row>
    <row r="1554" spans="1:5" ht="12.75">
      <c r="A1554" t="s">
        <v>58</v>
      </c>
      <c r="E1554" s="39" t="s">
        <v>5</v>
      </c>
    </row>
    <row r="1555" spans="1:16" ht="25.5">
      <c r="A1555" t="s">
        <v>48</v>
      </c>
      <c s="34" t="s">
        <v>4626</v>
      </c>
      <c s="34" t="s">
        <v>12153</v>
      </c>
      <c s="35" t="s">
        <v>5</v>
      </c>
      <c s="6" t="s">
        <v>12154</v>
      </c>
      <c s="36" t="s">
        <v>1289</v>
      </c>
      <c s="37">
        <v>2</v>
      </c>
      <c s="36">
        <v>0</v>
      </c>
      <c s="36">
        <f>ROUND(G1555*H1555,6)</f>
      </c>
      <c r="L1555" s="38">
        <v>0</v>
      </c>
      <c s="32">
        <f>ROUND(ROUND(L1555,2)*ROUND(G1555,3),2)</f>
      </c>
      <c s="36" t="s">
        <v>8175</v>
      </c>
      <c>
        <f>(M1555*21)/100</f>
      </c>
      <c t="s">
        <v>27</v>
      </c>
    </row>
    <row r="1556" spans="1:5" ht="114.75">
      <c r="A1556" s="35" t="s">
        <v>54</v>
      </c>
      <c r="E1556" s="39" t="s">
        <v>12155</v>
      </c>
    </row>
    <row r="1557" spans="1:5" ht="12.75">
      <c r="A1557" s="35" t="s">
        <v>56</v>
      </c>
      <c r="E1557" s="40" t="s">
        <v>5</v>
      </c>
    </row>
    <row r="1558" spans="1:5" ht="12.75">
      <c r="A1558" t="s">
        <v>58</v>
      </c>
      <c r="E1558" s="39" t="s">
        <v>5</v>
      </c>
    </row>
    <row r="1559" spans="1:16" ht="25.5">
      <c r="A1559" t="s">
        <v>48</v>
      </c>
      <c s="34" t="s">
        <v>4629</v>
      </c>
      <c s="34" t="s">
        <v>12156</v>
      </c>
      <c s="35" t="s">
        <v>5</v>
      </c>
      <c s="6" t="s">
        <v>12157</v>
      </c>
      <c s="36" t="s">
        <v>1289</v>
      </c>
      <c s="37">
        <v>1</v>
      </c>
      <c s="36">
        <v>0</v>
      </c>
      <c s="36">
        <f>ROUND(G1559*H1559,6)</f>
      </c>
      <c r="L1559" s="38">
        <v>0</v>
      </c>
      <c s="32">
        <f>ROUND(ROUND(L1559,2)*ROUND(G1559,3),2)</f>
      </c>
      <c s="36" t="s">
        <v>8175</v>
      </c>
      <c>
        <f>(M1559*21)/100</f>
      </c>
      <c t="s">
        <v>27</v>
      </c>
    </row>
    <row r="1560" spans="1:5" ht="140.25">
      <c r="A1560" s="35" t="s">
        <v>54</v>
      </c>
      <c r="E1560" s="39" t="s">
        <v>12158</v>
      </c>
    </row>
    <row r="1561" spans="1:5" ht="12.75">
      <c r="A1561" s="35" t="s">
        <v>56</v>
      </c>
      <c r="E1561" s="40" t="s">
        <v>5</v>
      </c>
    </row>
    <row r="1562" spans="1:5" ht="12.75">
      <c r="A1562" t="s">
        <v>58</v>
      </c>
      <c r="E1562" s="39" t="s">
        <v>5</v>
      </c>
    </row>
    <row r="1563" spans="1:16" ht="25.5">
      <c r="A1563" t="s">
        <v>48</v>
      </c>
      <c s="34" t="s">
        <v>4631</v>
      </c>
      <c s="34" t="s">
        <v>12159</v>
      </c>
      <c s="35" t="s">
        <v>5</v>
      </c>
      <c s="6" t="s">
        <v>12160</v>
      </c>
      <c s="36" t="s">
        <v>1289</v>
      </c>
      <c s="37">
        <v>1</v>
      </c>
      <c s="36">
        <v>0</v>
      </c>
      <c s="36">
        <f>ROUND(G1563*H1563,6)</f>
      </c>
      <c r="L1563" s="38">
        <v>0</v>
      </c>
      <c s="32">
        <f>ROUND(ROUND(L1563,2)*ROUND(G1563,3),2)</f>
      </c>
      <c s="36" t="s">
        <v>8175</v>
      </c>
      <c>
        <f>(M1563*21)/100</f>
      </c>
      <c t="s">
        <v>27</v>
      </c>
    </row>
    <row r="1564" spans="1:5" ht="114.75">
      <c r="A1564" s="35" t="s">
        <v>54</v>
      </c>
      <c r="E1564" s="39" t="s">
        <v>12161</v>
      </c>
    </row>
    <row r="1565" spans="1:5" ht="12.75">
      <c r="A1565" s="35" t="s">
        <v>56</v>
      </c>
      <c r="E1565" s="40" t="s">
        <v>5</v>
      </c>
    </row>
    <row r="1566" spans="1:5" ht="12.75">
      <c r="A1566" t="s">
        <v>58</v>
      </c>
      <c r="E1566" s="39" t="s">
        <v>5</v>
      </c>
    </row>
    <row r="1567" spans="1:16" ht="25.5">
      <c r="A1567" t="s">
        <v>48</v>
      </c>
      <c s="34" t="s">
        <v>4633</v>
      </c>
      <c s="34" t="s">
        <v>12162</v>
      </c>
      <c s="35" t="s">
        <v>5</v>
      </c>
      <c s="6" t="s">
        <v>12163</v>
      </c>
      <c s="36" t="s">
        <v>1289</v>
      </c>
      <c s="37">
        <v>1</v>
      </c>
      <c s="36">
        <v>0</v>
      </c>
      <c s="36">
        <f>ROUND(G1567*H1567,6)</f>
      </c>
      <c r="L1567" s="38">
        <v>0</v>
      </c>
      <c s="32">
        <f>ROUND(ROUND(L1567,2)*ROUND(G1567,3),2)</f>
      </c>
      <c s="36" t="s">
        <v>8175</v>
      </c>
      <c>
        <f>(M1567*21)/100</f>
      </c>
      <c t="s">
        <v>27</v>
      </c>
    </row>
    <row r="1568" spans="1:5" ht="114.75">
      <c r="A1568" s="35" t="s">
        <v>54</v>
      </c>
      <c r="E1568" s="39" t="s">
        <v>12164</v>
      </c>
    </row>
    <row r="1569" spans="1:5" ht="12.75">
      <c r="A1569" s="35" t="s">
        <v>56</v>
      </c>
      <c r="E1569" s="40" t="s">
        <v>5</v>
      </c>
    </row>
    <row r="1570" spans="1:5" ht="12.75">
      <c r="A1570" t="s">
        <v>58</v>
      </c>
      <c r="E1570" s="39" t="s">
        <v>5</v>
      </c>
    </row>
    <row r="1571" spans="1:16" ht="25.5">
      <c r="A1571" t="s">
        <v>48</v>
      </c>
      <c s="34" t="s">
        <v>4636</v>
      </c>
      <c s="34" t="s">
        <v>12165</v>
      </c>
      <c s="35" t="s">
        <v>5</v>
      </c>
      <c s="6" t="s">
        <v>12166</v>
      </c>
      <c s="36" t="s">
        <v>1289</v>
      </c>
      <c s="37">
        <v>1</v>
      </c>
      <c s="36">
        <v>0</v>
      </c>
      <c s="36">
        <f>ROUND(G1571*H1571,6)</f>
      </c>
      <c r="L1571" s="38">
        <v>0</v>
      </c>
      <c s="32">
        <f>ROUND(ROUND(L1571,2)*ROUND(G1571,3),2)</f>
      </c>
      <c s="36" t="s">
        <v>8175</v>
      </c>
      <c>
        <f>(M1571*21)/100</f>
      </c>
      <c t="s">
        <v>27</v>
      </c>
    </row>
    <row r="1572" spans="1:5" ht="38.25">
      <c r="A1572" s="35" t="s">
        <v>54</v>
      </c>
      <c r="E1572" s="39" t="s">
        <v>12167</v>
      </c>
    </row>
    <row r="1573" spans="1:5" ht="12.75">
      <c r="A1573" s="35" t="s">
        <v>56</v>
      </c>
      <c r="E1573" s="40" t="s">
        <v>5</v>
      </c>
    </row>
    <row r="1574" spans="1:5" ht="12.75">
      <c r="A1574" t="s">
        <v>58</v>
      </c>
      <c r="E1574" s="39" t="s">
        <v>5</v>
      </c>
    </row>
    <row r="1575" spans="1:16" ht="25.5">
      <c r="A1575" t="s">
        <v>48</v>
      </c>
      <c s="34" t="s">
        <v>4639</v>
      </c>
      <c s="34" t="s">
        <v>12168</v>
      </c>
      <c s="35" t="s">
        <v>5</v>
      </c>
      <c s="6" t="s">
        <v>12169</v>
      </c>
      <c s="36" t="s">
        <v>1289</v>
      </c>
      <c s="37">
        <v>1</v>
      </c>
      <c s="36">
        <v>0</v>
      </c>
      <c s="36">
        <f>ROUND(G1575*H1575,6)</f>
      </c>
      <c r="L1575" s="38">
        <v>0</v>
      </c>
      <c s="32">
        <f>ROUND(ROUND(L1575,2)*ROUND(G1575,3),2)</f>
      </c>
      <c s="36" t="s">
        <v>8175</v>
      </c>
      <c>
        <f>(M1575*21)/100</f>
      </c>
      <c t="s">
        <v>27</v>
      </c>
    </row>
    <row r="1576" spans="1:5" ht="38.25">
      <c r="A1576" s="35" t="s">
        <v>54</v>
      </c>
      <c r="E1576" s="39" t="s">
        <v>12170</v>
      </c>
    </row>
    <row r="1577" spans="1:5" ht="12.75">
      <c r="A1577" s="35" t="s">
        <v>56</v>
      </c>
      <c r="E1577" s="40" t="s">
        <v>5</v>
      </c>
    </row>
    <row r="1578" spans="1:5" ht="12.75">
      <c r="A1578" t="s">
        <v>58</v>
      </c>
      <c r="E1578" s="39" t="s">
        <v>5</v>
      </c>
    </row>
    <row r="1579" spans="1:16" ht="25.5">
      <c r="A1579" t="s">
        <v>48</v>
      </c>
      <c s="34" t="s">
        <v>4642</v>
      </c>
      <c s="34" t="s">
        <v>12171</v>
      </c>
      <c s="35" t="s">
        <v>5</v>
      </c>
      <c s="6" t="s">
        <v>12172</v>
      </c>
      <c s="36" t="s">
        <v>1289</v>
      </c>
      <c s="37">
        <v>1</v>
      </c>
      <c s="36">
        <v>0</v>
      </c>
      <c s="36">
        <f>ROUND(G1579*H1579,6)</f>
      </c>
      <c r="L1579" s="38">
        <v>0</v>
      </c>
      <c s="32">
        <f>ROUND(ROUND(L1579,2)*ROUND(G1579,3),2)</f>
      </c>
      <c s="36" t="s">
        <v>8175</v>
      </c>
      <c>
        <f>(M1579*21)/100</f>
      </c>
      <c t="s">
        <v>27</v>
      </c>
    </row>
    <row r="1580" spans="1:5" ht="38.25">
      <c r="A1580" s="35" t="s">
        <v>54</v>
      </c>
      <c r="E1580" s="39" t="s">
        <v>12173</v>
      </c>
    </row>
    <row r="1581" spans="1:5" ht="12.75">
      <c r="A1581" s="35" t="s">
        <v>56</v>
      </c>
      <c r="E1581" s="40" t="s">
        <v>5</v>
      </c>
    </row>
    <row r="1582" spans="1:5" ht="12.75">
      <c r="A1582" t="s">
        <v>58</v>
      </c>
      <c r="E1582" s="39" t="s">
        <v>5</v>
      </c>
    </row>
    <row r="1583" spans="1:16" ht="25.5">
      <c r="A1583" t="s">
        <v>48</v>
      </c>
      <c s="34" t="s">
        <v>4646</v>
      </c>
      <c s="34" t="s">
        <v>12174</v>
      </c>
      <c s="35" t="s">
        <v>5</v>
      </c>
      <c s="6" t="s">
        <v>12175</v>
      </c>
      <c s="36" t="s">
        <v>1289</v>
      </c>
      <c s="37">
        <v>2</v>
      </c>
      <c s="36">
        <v>0</v>
      </c>
      <c s="36">
        <f>ROUND(G1583*H1583,6)</f>
      </c>
      <c r="L1583" s="38">
        <v>0</v>
      </c>
      <c s="32">
        <f>ROUND(ROUND(L1583,2)*ROUND(G1583,3),2)</f>
      </c>
      <c s="36" t="s">
        <v>8175</v>
      </c>
      <c>
        <f>(M1583*21)/100</f>
      </c>
      <c t="s">
        <v>27</v>
      </c>
    </row>
    <row r="1584" spans="1:5" ht="38.25">
      <c r="A1584" s="35" t="s">
        <v>54</v>
      </c>
      <c r="E1584" s="39" t="s">
        <v>12176</v>
      </c>
    </row>
    <row r="1585" spans="1:5" ht="12.75">
      <c r="A1585" s="35" t="s">
        <v>56</v>
      </c>
      <c r="E1585" s="40" t="s">
        <v>5</v>
      </c>
    </row>
    <row r="1586" spans="1:5" ht="12.75">
      <c r="A1586" t="s">
        <v>58</v>
      </c>
      <c r="E1586" s="39" t="s">
        <v>5</v>
      </c>
    </row>
    <row r="1587" spans="1:16" ht="25.5">
      <c r="A1587" t="s">
        <v>48</v>
      </c>
      <c s="34" t="s">
        <v>4651</v>
      </c>
      <c s="34" t="s">
        <v>12177</v>
      </c>
      <c s="35" t="s">
        <v>5</v>
      </c>
      <c s="6" t="s">
        <v>12178</v>
      </c>
      <c s="36" t="s">
        <v>52</v>
      </c>
      <c s="37">
        <v>20</v>
      </c>
      <c s="36">
        <v>0</v>
      </c>
      <c s="36">
        <f>ROUND(G1587*H1587,6)</f>
      </c>
      <c r="L1587" s="38">
        <v>0</v>
      </c>
      <c s="32">
        <f>ROUND(ROUND(L1587,2)*ROUND(G1587,3),2)</f>
      </c>
      <c s="36" t="s">
        <v>8175</v>
      </c>
      <c>
        <f>(M1587*21)/100</f>
      </c>
      <c t="s">
        <v>27</v>
      </c>
    </row>
    <row r="1588" spans="1:5" ht="114.75">
      <c r="A1588" s="35" t="s">
        <v>54</v>
      </c>
      <c r="E1588" s="39" t="s">
        <v>12179</v>
      </c>
    </row>
    <row r="1589" spans="1:5" ht="12.75">
      <c r="A1589" s="35" t="s">
        <v>56</v>
      </c>
      <c r="E1589" s="40" t="s">
        <v>5</v>
      </c>
    </row>
    <row r="1590" spans="1:5" ht="12.75">
      <c r="A1590" t="s">
        <v>58</v>
      </c>
      <c r="E159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1498</v>
      </c>
      <c s="41">
        <f>Rekapitulace!C28</f>
      </c>
      <c s="20" t="s">
        <v>0</v>
      </c>
      <c t="s">
        <v>23</v>
      </c>
      <c t="s">
        <v>27</v>
      </c>
    </row>
    <row r="4" spans="1:16" ht="32" customHeight="1">
      <c r="A4" s="24" t="s">
        <v>20</v>
      </c>
      <c s="25" t="s">
        <v>28</v>
      </c>
      <c s="27" t="s">
        <v>1498</v>
      </c>
      <c r="E4" s="26" t="s">
        <v>1499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12182</v>
      </c>
      <c r="E8" s="30" t="s">
        <v>12181</v>
      </c>
      <c r="J8" s="29">
        <f>0+J9+J34+J143</f>
      </c>
      <c s="29">
        <f>0+K9+K34+K143</f>
      </c>
      <c s="29">
        <f>0+L9+L34+L143</f>
      </c>
      <c s="29">
        <f>0+M9+M34+M143</f>
      </c>
    </row>
    <row r="9" spans="1:13" ht="12.75">
      <c r="A9" t="s">
        <v>46</v>
      </c>
      <c r="C9" s="31" t="s">
        <v>49</v>
      </c>
      <c r="E9" s="33" t="s">
        <v>12183</v>
      </c>
      <c r="J9" s="32">
        <f>0</f>
      </c>
      <c s="32">
        <f>0</f>
      </c>
      <c s="32">
        <f>0+L10+L14+L18+L22+L26+L30</f>
      </c>
      <c s="32">
        <f>0+M10+M14+M18+M22+M26+M30</f>
      </c>
    </row>
    <row r="10" spans="1:16" ht="12.75">
      <c r="A10" t="s">
        <v>48</v>
      </c>
      <c s="34" t="s">
        <v>49</v>
      </c>
      <c s="34" t="s">
        <v>12184</v>
      </c>
      <c s="35" t="s">
        <v>5</v>
      </c>
      <c s="6" t="s">
        <v>12185</v>
      </c>
      <c s="36" t="s">
        <v>163</v>
      </c>
      <c s="37">
        <v>130</v>
      </c>
      <c s="36">
        <v>0</v>
      </c>
      <c s="36">
        <f>ROUND(G10*H10,6)</f>
      </c>
      <c r="L10" s="38">
        <v>0</v>
      </c>
      <c s="32">
        <f>ROUND(ROUND(L10,2)*ROUND(G10,3),2)</f>
      </c>
      <c s="36" t="s">
        <v>8172</v>
      </c>
      <c>
        <f>(M10*21)/100</f>
      </c>
      <c t="s">
        <v>27</v>
      </c>
    </row>
    <row r="11" spans="1:5" ht="12.75">
      <c r="A11" s="35" t="s">
        <v>54</v>
      </c>
      <c r="E11" s="39" t="s">
        <v>12186</v>
      </c>
    </row>
    <row r="12" spans="1:5" ht="38.25">
      <c r="A12" s="35" t="s">
        <v>56</v>
      </c>
      <c r="E12" s="40" t="s">
        <v>12187</v>
      </c>
    </row>
    <row r="13" spans="1:5" ht="12.75">
      <c r="A13" t="s">
        <v>58</v>
      </c>
      <c r="E13" s="39" t="s">
        <v>5</v>
      </c>
    </row>
    <row r="14" spans="1:16" ht="12.75">
      <c r="A14" t="s">
        <v>48</v>
      </c>
      <c s="34" t="s">
        <v>27</v>
      </c>
      <c s="34" t="s">
        <v>12188</v>
      </c>
      <c s="35" t="s">
        <v>5</v>
      </c>
      <c s="6" t="s">
        <v>12189</v>
      </c>
      <c s="36" t="s">
        <v>163</v>
      </c>
      <c s="37">
        <v>60</v>
      </c>
      <c s="36">
        <v>0</v>
      </c>
      <c s="36">
        <f>ROUND(G14*H14,6)</f>
      </c>
      <c r="L14" s="38">
        <v>0</v>
      </c>
      <c s="32">
        <f>ROUND(ROUND(L14,2)*ROUND(G14,3),2)</f>
      </c>
      <c s="36" t="s">
        <v>8175</v>
      </c>
      <c>
        <f>(M14*21)/100</f>
      </c>
      <c t="s">
        <v>27</v>
      </c>
    </row>
    <row r="15" spans="1:5" ht="12.75">
      <c r="A15" s="35" t="s">
        <v>54</v>
      </c>
      <c r="E15" s="39" t="s">
        <v>12189</v>
      </c>
    </row>
    <row r="16" spans="1:5" ht="38.25">
      <c r="A16" s="35" t="s">
        <v>56</v>
      </c>
      <c r="E16" s="40" t="s">
        <v>12187</v>
      </c>
    </row>
    <row r="17" spans="1:5" ht="12.75">
      <c r="A17" t="s">
        <v>58</v>
      </c>
      <c r="E17" s="39" t="s">
        <v>5</v>
      </c>
    </row>
    <row r="18" spans="1:16" ht="12.75">
      <c r="A18" t="s">
        <v>48</v>
      </c>
      <c s="34" t="s">
        <v>26</v>
      </c>
      <c s="34" t="s">
        <v>12190</v>
      </c>
      <c s="35" t="s">
        <v>5</v>
      </c>
      <c s="6" t="s">
        <v>12191</v>
      </c>
      <c s="36" t="s">
        <v>163</v>
      </c>
      <c s="37">
        <v>12</v>
      </c>
      <c s="36">
        <v>0</v>
      </c>
      <c s="36">
        <f>ROUND(G18*H18,6)</f>
      </c>
      <c r="L18" s="38">
        <v>0</v>
      </c>
      <c s="32">
        <f>ROUND(ROUND(L18,2)*ROUND(G18,3),2)</f>
      </c>
      <c s="36" t="s">
        <v>8175</v>
      </c>
      <c>
        <f>(M18*21)/100</f>
      </c>
      <c t="s">
        <v>27</v>
      </c>
    </row>
    <row r="19" spans="1:5" ht="12.75">
      <c r="A19" s="35" t="s">
        <v>54</v>
      </c>
      <c r="E19" s="39" t="s">
        <v>12191</v>
      </c>
    </row>
    <row r="20" spans="1:5" ht="38.25">
      <c r="A20" s="35" t="s">
        <v>56</v>
      </c>
      <c r="E20" s="40" t="s">
        <v>12187</v>
      </c>
    </row>
    <row r="21" spans="1:5" ht="12.75">
      <c r="A21" t="s">
        <v>58</v>
      </c>
      <c r="E21" s="39" t="s">
        <v>5</v>
      </c>
    </row>
    <row r="22" spans="1:16" ht="12.75">
      <c r="A22" t="s">
        <v>48</v>
      </c>
      <c s="34" t="s">
        <v>67</v>
      </c>
      <c s="34" t="s">
        <v>6960</v>
      </c>
      <c s="35" t="s">
        <v>5</v>
      </c>
      <c s="6" t="s">
        <v>6961</v>
      </c>
      <c s="36" t="s">
        <v>52</v>
      </c>
      <c s="37">
        <v>2</v>
      </c>
      <c s="36">
        <v>0</v>
      </c>
      <c s="36">
        <f>ROUND(G22*H22,6)</f>
      </c>
      <c r="L22" s="38">
        <v>0</v>
      </c>
      <c s="32">
        <f>ROUND(ROUND(L22,2)*ROUND(G22,3),2)</f>
      </c>
      <c s="36" t="s">
        <v>8172</v>
      </c>
      <c>
        <f>(M22*21)/100</f>
      </c>
      <c t="s">
        <v>27</v>
      </c>
    </row>
    <row r="23" spans="1:5" ht="12.75">
      <c r="A23" s="35" t="s">
        <v>54</v>
      </c>
      <c r="E23" s="39" t="s">
        <v>12192</v>
      </c>
    </row>
    <row r="24" spans="1:5" ht="38.25">
      <c r="A24" s="35" t="s">
        <v>56</v>
      </c>
      <c r="E24" s="40" t="s">
        <v>12187</v>
      </c>
    </row>
    <row r="25" spans="1:5" ht="12.75">
      <c r="A25" t="s">
        <v>58</v>
      </c>
      <c r="E25" s="39" t="s">
        <v>5</v>
      </c>
    </row>
    <row r="26" spans="1:16" ht="12.75">
      <c r="A26" t="s">
        <v>48</v>
      </c>
      <c s="34" t="s">
        <v>72</v>
      </c>
      <c s="34" t="s">
        <v>12193</v>
      </c>
      <c s="35" t="s">
        <v>5</v>
      </c>
      <c s="6" t="s">
        <v>12194</v>
      </c>
      <c s="36" t="s">
        <v>52</v>
      </c>
      <c s="37">
        <v>6</v>
      </c>
      <c s="36">
        <v>0</v>
      </c>
      <c s="36">
        <f>ROUND(G26*H26,6)</f>
      </c>
      <c r="L26" s="38">
        <v>0</v>
      </c>
      <c s="32">
        <f>ROUND(ROUND(L26,2)*ROUND(G26,3),2)</f>
      </c>
      <c s="36" t="s">
        <v>8172</v>
      </c>
      <c>
        <f>(M26*21)/100</f>
      </c>
      <c t="s">
        <v>27</v>
      </c>
    </row>
    <row r="27" spans="1:5" ht="12.75">
      <c r="A27" s="35" t="s">
        <v>54</v>
      </c>
      <c r="E27" s="39" t="s">
        <v>12194</v>
      </c>
    </row>
    <row r="28" spans="1:5" ht="38.25">
      <c r="A28" s="35" t="s">
        <v>56</v>
      </c>
      <c r="E28" s="40" t="s">
        <v>12187</v>
      </c>
    </row>
    <row r="29" spans="1:5" ht="12.75">
      <c r="A29" t="s">
        <v>58</v>
      </c>
      <c r="E29" s="39" t="s">
        <v>5</v>
      </c>
    </row>
    <row r="30" spans="1:16" ht="25.5">
      <c r="A30" t="s">
        <v>48</v>
      </c>
      <c s="34" t="s">
        <v>77</v>
      </c>
      <c s="34" t="s">
        <v>1241</v>
      </c>
      <c s="35" t="s">
        <v>1242</v>
      </c>
      <c s="6" t="s">
        <v>1243</v>
      </c>
      <c s="36" t="s">
        <v>246</v>
      </c>
      <c s="37">
        <v>4.2</v>
      </c>
      <c s="36">
        <v>0</v>
      </c>
      <c s="36">
        <f>ROUND(G30*H30,6)</f>
      </c>
      <c r="L30" s="38">
        <v>0</v>
      </c>
      <c s="32">
        <f>ROUND(ROUND(L30,2)*ROUND(G30,3),2)</f>
      </c>
      <c s="36" t="s">
        <v>1166</v>
      </c>
      <c>
        <f>(M30*21)/100</f>
      </c>
      <c t="s">
        <v>27</v>
      </c>
    </row>
    <row r="31" spans="1:5" ht="12.75">
      <c r="A31" s="35" t="s">
        <v>54</v>
      </c>
      <c r="E31" s="39" t="s">
        <v>1184</v>
      </c>
    </row>
    <row r="32" spans="1:5" ht="12.75">
      <c r="A32" s="35" t="s">
        <v>56</v>
      </c>
      <c r="E32" s="40" t="s">
        <v>5</v>
      </c>
    </row>
    <row r="33" spans="1:5" ht="114.75">
      <c r="A33" t="s">
        <v>58</v>
      </c>
      <c r="E33" s="39" t="s">
        <v>10799</v>
      </c>
    </row>
    <row r="34" spans="1:13" ht="12.75">
      <c r="A34" t="s">
        <v>46</v>
      </c>
      <c r="C34" s="31" t="s">
        <v>27</v>
      </c>
      <c r="E34" s="33" t="s">
        <v>12195</v>
      </c>
      <c r="J34" s="32">
        <f>0</f>
      </c>
      <c s="32">
        <f>0</f>
      </c>
      <c s="32">
        <f>0+L35+L39+L43+L47+L51+L55+L59+L63+L67+L71+L75+L79+L83+L87+L91+L95+L99+L103+L107+L111+L115+L119+L123+L127+L131+L135+L139</f>
      </c>
      <c s="32">
        <f>0+M35+M39+M43+M47+M51+M55+M59+M63+M67+M71+M75+M79+M83+M87+M91+M95+M99+M103+M107+M111+M115+M119+M123+M127+M131+M135+M139</f>
      </c>
    </row>
    <row r="35" spans="1:16" ht="12.75">
      <c r="A35" t="s">
        <v>48</v>
      </c>
      <c s="34" t="s">
        <v>82</v>
      </c>
      <c s="34" t="s">
        <v>12196</v>
      </c>
      <c s="35" t="s">
        <v>5</v>
      </c>
      <c s="6" t="s">
        <v>12197</v>
      </c>
      <c s="36" t="s">
        <v>163</v>
      </c>
      <c s="37">
        <v>10</v>
      </c>
      <c s="36">
        <v>0</v>
      </c>
      <c s="36">
        <f>ROUND(G35*H35,6)</f>
      </c>
      <c r="L35" s="38">
        <v>0</v>
      </c>
      <c s="32">
        <f>ROUND(ROUND(L35,2)*ROUND(G35,3),2)</f>
      </c>
      <c s="36" t="s">
        <v>8172</v>
      </c>
      <c>
        <f>(M35*21)/100</f>
      </c>
      <c t="s">
        <v>27</v>
      </c>
    </row>
    <row r="36" spans="1:5" ht="12.75">
      <c r="A36" s="35" t="s">
        <v>54</v>
      </c>
      <c r="E36" s="39" t="s">
        <v>12198</v>
      </c>
    </row>
    <row r="37" spans="1:5" ht="63.75">
      <c r="A37" s="35" t="s">
        <v>56</v>
      </c>
      <c r="E37" s="40" t="s">
        <v>12199</v>
      </c>
    </row>
    <row r="38" spans="1:5" ht="12.75">
      <c r="A38" t="s">
        <v>58</v>
      </c>
      <c r="E38" s="39" t="s">
        <v>5</v>
      </c>
    </row>
    <row r="39" spans="1:16" ht="12.75">
      <c r="A39" t="s">
        <v>48</v>
      </c>
      <c s="34" t="s">
        <v>87</v>
      </c>
      <c s="34" t="s">
        <v>12200</v>
      </c>
      <c s="35" t="s">
        <v>5</v>
      </c>
      <c s="6" t="s">
        <v>12201</v>
      </c>
      <c s="36" t="s">
        <v>163</v>
      </c>
      <c s="37">
        <v>30</v>
      </c>
      <c s="36">
        <v>0</v>
      </c>
      <c s="36">
        <f>ROUND(G39*H39,6)</f>
      </c>
      <c r="L39" s="38">
        <v>0</v>
      </c>
      <c s="32">
        <f>ROUND(ROUND(L39,2)*ROUND(G39,3),2)</f>
      </c>
      <c s="36" t="s">
        <v>8172</v>
      </c>
      <c>
        <f>(M39*21)/100</f>
      </c>
      <c t="s">
        <v>27</v>
      </c>
    </row>
    <row r="40" spans="1:5" ht="12.75">
      <c r="A40" s="35" t="s">
        <v>54</v>
      </c>
      <c r="E40" s="39" t="s">
        <v>12202</v>
      </c>
    </row>
    <row r="41" spans="1:5" ht="63.75">
      <c r="A41" s="35" t="s">
        <v>56</v>
      </c>
      <c r="E41" s="40" t="s">
        <v>12199</v>
      </c>
    </row>
    <row r="42" spans="1:5" ht="12.75">
      <c r="A42" t="s">
        <v>58</v>
      </c>
      <c r="E42" s="39" t="s">
        <v>5</v>
      </c>
    </row>
    <row r="43" spans="1:16" ht="12.75">
      <c r="A43" t="s">
        <v>48</v>
      </c>
      <c s="34" t="s">
        <v>93</v>
      </c>
      <c s="34" t="s">
        <v>12203</v>
      </c>
      <c s="35" t="s">
        <v>5</v>
      </c>
      <c s="6" t="s">
        <v>12204</v>
      </c>
      <c s="36" t="s">
        <v>163</v>
      </c>
      <c s="37">
        <v>10</v>
      </c>
      <c s="36">
        <v>0</v>
      </c>
      <c s="36">
        <f>ROUND(G43*H43,6)</f>
      </c>
      <c r="L43" s="38">
        <v>0</v>
      </c>
      <c s="32">
        <f>ROUND(ROUND(L43,2)*ROUND(G43,3),2)</f>
      </c>
      <c s="36" t="s">
        <v>8175</v>
      </c>
      <c>
        <f>(M43*21)/100</f>
      </c>
      <c t="s">
        <v>27</v>
      </c>
    </row>
    <row r="44" spans="1:5" ht="12.75">
      <c r="A44" s="35" t="s">
        <v>54</v>
      </c>
      <c r="E44" s="39" t="s">
        <v>12204</v>
      </c>
    </row>
    <row r="45" spans="1:5" ht="63.75">
      <c r="A45" s="35" t="s">
        <v>56</v>
      </c>
      <c r="E45" s="40" t="s">
        <v>12199</v>
      </c>
    </row>
    <row r="46" spans="1:5" ht="12.75">
      <c r="A46" t="s">
        <v>58</v>
      </c>
      <c r="E46" s="39" t="s">
        <v>5</v>
      </c>
    </row>
    <row r="47" spans="1:16" ht="12.75">
      <c r="A47" t="s">
        <v>48</v>
      </c>
      <c s="34" t="s">
        <v>97</v>
      </c>
      <c s="34" t="s">
        <v>12205</v>
      </c>
      <c s="35" t="s">
        <v>5</v>
      </c>
      <c s="6" t="s">
        <v>12206</v>
      </c>
      <c s="36" t="s">
        <v>163</v>
      </c>
      <c s="37">
        <v>10</v>
      </c>
      <c s="36">
        <v>0</v>
      </c>
      <c s="36">
        <f>ROUND(G47*H47,6)</f>
      </c>
      <c r="L47" s="38">
        <v>0</v>
      </c>
      <c s="32">
        <f>ROUND(ROUND(L47,2)*ROUND(G47,3),2)</f>
      </c>
      <c s="36" t="s">
        <v>8175</v>
      </c>
      <c>
        <f>(M47*21)/100</f>
      </c>
      <c t="s">
        <v>27</v>
      </c>
    </row>
    <row r="48" spans="1:5" ht="12.75">
      <c r="A48" s="35" t="s">
        <v>54</v>
      </c>
      <c r="E48" s="39" t="s">
        <v>12206</v>
      </c>
    </row>
    <row r="49" spans="1:5" ht="51">
      <c r="A49" s="35" t="s">
        <v>56</v>
      </c>
      <c r="E49" s="40" t="s">
        <v>12207</v>
      </c>
    </row>
    <row r="50" spans="1:5" ht="12.75">
      <c r="A50" t="s">
        <v>58</v>
      </c>
      <c r="E50" s="39" t="s">
        <v>5</v>
      </c>
    </row>
    <row r="51" spans="1:16" ht="12.75">
      <c r="A51" t="s">
        <v>48</v>
      </c>
      <c s="34" t="s">
        <v>101</v>
      </c>
      <c s="34" t="s">
        <v>12208</v>
      </c>
      <c s="35" t="s">
        <v>5</v>
      </c>
      <c s="6" t="s">
        <v>12209</v>
      </c>
      <c s="36" t="s">
        <v>163</v>
      </c>
      <c s="37">
        <v>3</v>
      </c>
      <c s="36">
        <v>0</v>
      </c>
      <c s="36">
        <f>ROUND(G51*H51,6)</f>
      </c>
      <c r="L51" s="38">
        <v>0</v>
      </c>
      <c s="32">
        <f>ROUND(ROUND(L51,2)*ROUND(G51,3),2)</f>
      </c>
      <c s="36" t="s">
        <v>8175</v>
      </c>
      <c>
        <f>(M51*21)/100</f>
      </c>
      <c t="s">
        <v>27</v>
      </c>
    </row>
    <row r="52" spans="1:5" ht="12.75">
      <c r="A52" s="35" t="s">
        <v>54</v>
      </c>
      <c r="E52" s="39" t="s">
        <v>12209</v>
      </c>
    </row>
    <row r="53" spans="1:5" ht="63.75">
      <c r="A53" s="35" t="s">
        <v>56</v>
      </c>
      <c r="E53" s="40" t="s">
        <v>12199</v>
      </c>
    </row>
    <row r="54" spans="1:5" ht="12.75">
      <c r="A54" t="s">
        <v>58</v>
      </c>
      <c r="E54" s="39" t="s">
        <v>5</v>
      </c>
    </row>
    <row r="55" spans="1:16" ht="12.75">
      <c r="A55" t="s">
        <v>48</v>
      </c>
      <c s="34" t="s">
        <v>105</v>
      </c>
      <c s="34" t="s">
        <v>12210</v>
      </c>
      <c s="35" t="s">
        <v>5</v>
      </c>
      <c s="6" t="s">
        <v>12211</v>
      </c>
      <c s="36" t="s">
        <v>163</v>
      </c>
      <c s="37">
        <v>3</v>
      </c>
      <c s="36">
        <v>0</v>
      </c>
      <c s="36">
        <f>ROUND(G55*H55,6)</f>
      </c>
      <c r="L55" s="38">
        <v>0</v>
      </c>
      <c s="32">
        <f>ROUND(ROUND(L55,2)*ROUND(G55,3),2)</f>
      </c>
      <c s="36" t="s">
        <v>8175</v>
      </c>
      <c>
        <f>(M55*21)/100</f>
      </c>
      <c t="s">
        <v>27</v>
      </c>
    </row>
    <row r="56" spans="1:5" ht="12.75">
      <c r="A56" s="35" t="s">
        <v>54</v>
      </c>
      <c r="E56" s="39" t="s">
        <v>12211</v>
      </c>
    </row>
    <row r="57" spans="1:5" ht="51">
      <c r="A57" s="35" t="s">
        <v>56</v>
      </c>
      <c r="E57" s="40" t="s">
        <v>12207</v>
      </c>
    </row>
    <row r="58" spans="1:5" ht="12.75">
      <c r="A58" t="s">
        <v>58</v>
      </c>
      <c r="E58" s="39" t="s">
        <v>5</v>
      </c>
    </row>
    <row r="59" spans="1:16" ht="12.75">
      <c r="A59" t="s">
        <v>48</v>
      </c>
      <c s="34" t="s">
        <v>106</v>
      </c>
      <c s="34" t="s">
        <v>12212</v>
      </c>
      <c s="35" t="s">
        <v>5</v>
      </c>
      <c s="6" t="s">
        <v>7160</v>
      </c>
      <c s="36" t="s">
        <v>1289</v>
      </c>
      <c s="37">
        <v>1</v>
      </c>
      <c s="36">
        <v>0</v>
      </c>
      <c s="36">
        <f>ROUND(G59*H59,6)</f>
      </c>
      <c r="L59" s="38">
        <v>0</v>
      </c>
      <c s="32">
        <f>ROUND(ROUND(L59,2)*ROUND(G59,3),2)</f>
      </c>
      <c s="36" t="s">
        <v>8175</v>
      </c>
      <c>
        <f>(M59*21)/100</f>
      </c>
      <c t="s">
        <v>27</v>
      </c>
    </row>
    <row r="60" spans="1:5" ht="12.75">
      <c r="A60" s="35" t="s">
        <v>54</v>
      </c>
      <c r="E60" s="39" t="s">
        <v>7160</v>
      </c>
    </row>
    <row r="61" spans="1:5" ht="51">
      <c r="A61" s="35" t="s">
        <v>56</v>
      </c>
      <c r="E61" s="40" t="s">
        <v>12213</v>
      </c>
    </row>
    <row r="62" spans="1:5" ht="12.75">
      <c r="A62" t="s">
        <v>58</v>
      </c>
      <c r="E62" s="39" t="s">
        <v>5</v>
      </c>
    </row>
    <row r="63" spans="1:16" ht="12.75">
      <c r="A63" t="s">
        <v>48</v>
      </c>
      <c s="34" t="s">
        <v>110</v>
      </c>
      <c s="34" t="s">
        <v>12214</v>
      </c>
      <c s="35" t="s">
        <v>5</v>
      </c>
      <c s="6" t="s">
        <v>12215</v>
      </c>
      <c s="36" t="s">
        <v>52</v>
      </c>
      <c s="37">
        <v>2</v>
      </c>
      <c s="36">
        <v>0</v>
      </c>
      <c s="36">
        <f>ROUND(G63*H63,6)</f>
      </c>
      <c r="L63" s="38">
        <v>0</v>
      </c>
      <c s="32">
        <f>ROUND(ROUND(L63,2)*ROUND(G63,3),2)</f>
      </c>
      <c s="36" t="s">
        <v>8175</v>
      </c>
      <c>
        <f>(M63*21)/100</f>
      </c>
      <c t="s">
        <v>27</v>
      </c>
    </row>
    <row r="64" spans="1:5" ht="12.75">
      <c r="A64" s="35" t="s">
        <v>54</v>
      </c>
      <c r="E64" s="39" t="s">
        <v>12215</v>
      </c>
    </row>
    <row r="65" spans="1:5" ht="51">
      <c r="A65" s="35" t="s">
        <v>56</v>
      </c>
      <c r="E65" s="40" t="s">
        <v>12216</v>
      </c>
    </row>
    <row r="66" spans="1:5" ht="12.75">
      <c r="A66" t="s">
        <v>58</v>
      </c>
      <c r="E66" s="39" t="s">
        <v>5</v>
      </c>
    </row>
    <row r="67" spans="1:16" ht="12.75">
      <c r="A67" t="s">
        <v>48</v>
      </c>
      <c s="34" t="s">
        <v>116</v>
      </c>
      <c s="34" t="s">
        <v>12217</v>
      </c>
      <c s="35" t="s">
        <v>5</v>
      </c>
      <c s="6" t="s">
        <v>12218</v>
      </c>
      <c s="36" t="s">
        <v>52</v>
      </c>
      <c s="37">
        <v>2</v>
      </c>
      <c s="36">
        <v>0</v>
      </c>
      <c s="36">
        <f>ROUND(G67*H67,6)</f>
      </c>
      <c r="L67" s="38">
        <v>0</v>
      </c>
      <c s="32">
        <f>ROUND(ROUND(L67,2)*ROUND(G67,3),2)</f>
      </c>
      <c s="36" t="s">
        <v>8175</v>
      </c>
      <c>
        <f>(M67*21)/100</f>
      </c>
      <c t="s">
        <v>27</v>
      </c>
    </row>
    <row r="68" spans="1:5" ht="12.75">
      <c r="A68" s="35" t="s">
        <v>54</v>
      </c>
      <c r="E68" s="39" t="s">
        <v>12218</v>
      </c>
    </row>
    <row r="69" spans="1:5" ht="51">
      <c r="A69" s="35" t="s">
        <v>56</v>
      </c>
      <c r="E69" s="40" t="s">
        <v>12216</v>
      </c>
    </row>
    <row r="70" spans="1:5" ht="12.75">
      <c r="A70" t="s">
        <v>58</v>
      </c>
      <c r="E70" s="39" t="s">
        <v>5</v>
      </c>
    </row>
    <row r="71" spans="1:16" ht="12.75">
      <c r="A71" t="s">
        <v>48</v>
      </c>
      <c s="34" t="s">
        <v>121</v>
      </c>
      <c s="34" t="s">
        <v>12219</v>
      </c>
      <c s="35" t="s">
        <v>5</v>
      </c>
      <c s="6" t="s">
        <v>12220</v>
      </c>
      <c s="36" t="s">
        <v>52</v>
      </c>
      <c s="37">
        <v>2</v>
      </c>
      <c s="36">
        <v>0</v>
      </c>
      <c s="36">
        <f>ROUND(G71*H71,6)</f>
      </c>
      <c r="L71" s="38">
        <v>0</v>
      </c>
      <c s="32">
        <f>ROUND(ROUND(L71,2)*ROUND(G71,3),2)</f>
      </c>
      <c s="36" t="s">
        <v>8175</v>
      </c>
      <c>
        <f>(M71*21)/100</f>
      </c>
      <c t="s">
        <v>27</v>
      </c>
    </row>
    <row r="72" spans="1:5" ht="12.75">
      <c r="A72" s="35" t="s">
        <v>54</v>
      </c>
      <c r="E72" s="39" t="s">
        <v>12220</v>
      </c>
    </row>
    <row r="73" spans="1:5" ht="51">
      <c r="A73" s="35" t="s">
        <v>56</v>
      </c>
      <c r="E73" s="40" t="s">
        <v>12216</v>
      </c>
    </row>
    <row r="74" spans="1:5" ht="12.75">
      <c r="A74" t="s">
        <v>58</v>
      </c>
      <c r="E74" s="39" t="s">
        <v>5</v>
      </c>
    </row>
    <row r="75" spans="1:16" ht="12.75">
      <c r="A75" t="s">
        <v>48</v>
      </c>
      <c s="34" t="s">
        <v>126</v>
      </c>
      <c s="34" t="s">
        <v>12221</v>
      </c>
      <c s="35" t="s">
        <v>5</v>
      </c>
      <c s="6" t="s">
        <v>12220</v>
      </c>
      <c s="36" t="s">
        <v>52</v>
      </c>
      <c s="37">
        <v>2</v>
      </c>
      <c s="36">
        <v>0</v>
      </c>
      <c s="36">
        <f>ROUND(G75*H75,6)</f>
      </c>
      <c r="L75" s="38">
        <v>0</v>
      </c>
      <c s="32">
        <f>ROUND(ROUND(L75,2)*ROUND(G75,3),2)</f>
      </c>
      <c s="36" t="s">
        <v>8175</v>
      </c>
      <c>
        <f>(M75*21)/100</f>
      </c>
      <c t="s">
        <v>27</v>
      </c>
    </row>
    <row r="76" spans="1:5" ht="12.75">
      <c r="A76" s="35" t="s">
        <v>54</v>
      </c>
      <c r="E76" s="39" t="s">
        <v>12220</v>
      </c>
    </row>
    <row r="77" spans="1:5" ht="51">
      <c r="A77" s="35" t="s">
        <v>56</v>
      </c>
      <c r="E77" s="40" t="s">
        <v>12216</v>
      </c>
    </row>
    <row r="78" spans="1:5" ht="12.75">
      <c r="A78" t="s">
        <v>58</v>
      </c>
      <c r="E78" s="39" t="s">
        <v>5</v>
      </c>
    </row>
    <row r="79" spans="1:16" ht="12.75">
      <c r="A79" t="s">
        <v>48</v>
      </c>
      <c s="34" t="s">
        <v>131</v>
      </c>
      <c s="34" t="s">
        <v>12222</v>
      </c>
      <c s="35" t="s">
        <v>5</v>
      </c>
      <c s="6" t="s">
        <v>12223</v>
      </c>
      <c s="36" t="s">
        <v>52</v>
      </c>
      <c s="37">
        <v>2</v>
      </c>
      <c s="36">
        <v>0</v>
      </c>
      <c s="36">
        <f>ROUND(G79*H79,6)</f>
      </c>
      <c r="L79" s="38">
        <v>0</v>
      </c>
      <c s="32">
        <f>ROUND(ROUND(L79,2)*ROUND(G79,3),2)</f>
      </c>
      <c s="36" t="s">
        <v>8175</v>
      </c>
      <c>
        <f>(M79*21)/100</f>
      </c>
      <c t="s">
        <v>27</v>
      </c>
    </row>
    <row r="80" spans="1:5" ht="12.75">
      <c r="A80" s="35" t="s">
        <v>54</v>
      </c>
      <c r="E80" s="39" t="s">
        <v>12223</v>
      </c>
    </row>
    <row r="81" spans="1:5" ht="51">
      <c r="A81" s="35" t="s">
        <v>56</v>
      </c>
      <c r="E81" s="40" t="s">
        <v>12216</v>
      </c>
    </row>
    <row r="82" spans="1:5" ht="12.75">
      <c r="A82" t="s">
        <v>58</v>
      </c>
      <c r="E82" s="39" t="s">
        <v>5</v>
      </c>
    </row>
    <row r="83" spans="1:16" ht="12.75">
      <c r="A83" t="s">
        <v>48</v>
      </c>
      <c s="34" t="s">
        <v>136</v>
      </c>
      <c s="34" t="s">
        <v>12224</v>
      </c>
      <c s="35" t="s">
        <v>5</v>
      </c>
      <c s="6" t="s">
        <v>12223</v>
      </c>
      <c s="36" t="s">
        <v>52</v>
      </c>
      <c s="37">
        <v>1</v>
      </c>
      <c s="36">
        <v>0</v>
      </c>
      <c s="36">
        <f>ROUND(G83*H83,6)</f>
      </c>
      <c r="L83" s="38">
        <v>0</v>
      </c>
      <c s="32">
        <f>ROUND(ROUND(L83,2)*ROUND(G83,3),2)</f>
      </c>
      <c s="36" t="s">
        <v>8175</v>
      </c>
      <c>
        <f>(M83*21)/100</f>
      </c>
      <c t="s">
        <v>27</v>
      </c>
    </row>
    <row r="84" spans="1:5" ht="12.75">
      <c r="A84" s="35" t="s">
        <v>54</v>
      </c>
      <c r="E84" s="39" t="s">
        <v>12223</v>
      </c>
    </row>
    <row r="85" spans="1:5" ht="51">
      <c r="A85" s="35" t="s">
        <v>56</v>
      </c>
      <c r="E85" s="40" t="s">
        <v>12216</v>
      </c>
    </row>
    <row r="86" spans="1:5" ht="12.75">
      <c r="A86" t="s">
        <v>58</v>
      </c>
      <c r="E86" s="39" t="s">
        <v>5</v>
      </c>
    </row>
    <row r="87" spans="1:16" ht="12.75">
      <c r="A87" t="s">
        <v>48</v>
      </c>
      <c s="34" t="s">
        <v>142</v>
      </c>
      <c s="34" t="s">
        <v>12225</v>
      </c>
      <c s="35" t="s">
        <v>5</v>
      </c>
      <c s="6" t="s">
        <v>12226</v>
      </c>
      <c s="36" t="s">
        <v>52</v>
      </c>
      <c s="37">
        <v>1</v>
      </c>
      <c s="36">
        <v>0</v>
      </c>
      <c s="36">
        <f>ROUND(G87*H87,6)</f>
      </c>
      <c r="L87" s="38">
        <v>0</v>
      </c>
      <c s="32">
        <f>ROUND(ROUND(L87,2)*ROUND(G87,3),2)</f>
      </c>
      <c s="36" t="s">
        <v>8172</v>
      </c>
      <c>
        <f>(M87*21)/100</f>
      </c>
      <c t="s">
        <v>27</v>
      </c>
    </row>
    <row r="88" spans="1:5" ht="12.75">
      <c r="A88" s="35" t="s">
        <v>54</v>
      </c>
      <c r="E88" s="39" t="s">
        <v>12227</v>
      </c>
    </row>
    <row r="89" spans="1:5" ht="51">
      <c r="A89" s="35" t="s">
        <v>56</v>
      </c>
      <c r="E89" s="40" t="s">
        <v>12216</v>
      </c>
    </row>
    <row r="90" spans="1:5" ht="12.75">
      <c r="A90" t="s">
        <v>58</v>
      </c>
      <c r="E90" s="39" t="s">
        <v>5</v>
      </c>
    </row>
    <row r="91" spans="1:16" ht="12.75">
      <c r="A91" t="s">
        <v>48</v>
      </c>
      <c s="34" t="s">
        <v>147</v>
      </c>
      <c s="34" t="s">
        <v>12228</v>
      </c>
      <c s="35" t="s">
        <v>5</v>
      </c>
      <c s="6" t="s">
        <v>12229</v>
      </c>
      <c s="36" t="s">
        <v>52</v>
      </c>
      <c s="37">
        <v>2</v>
      </c>
      <c s="36">
        <v>0</v>
      </c>
      <c s="36">
        <f>ROUND(G91*H91,6)</f>
      </c>
      <c r="L91" s="38">
        <v>0</v>
      </c>
      <c s="32">
        <f>ROUND(ROUND(L91,2)*ROUND(G91,3),2)</f>
      </c>
      <c s="36" t="s">
        <v>8172</v>
      </c>
      <c>
        <f>(M91*21)/100</f>
      </c>
      <c t="s">
        <v>27</v>
      </c>
    </row>
    <row r="92" spans="1:5" ht="12.75">
      <c r="A92" s="35" t="s">
        <v>54</v>
      </c>
      <c r="E92" s="39" t="s">
        <v>12230</v>
      </c>
    </row>
    <row r="93" spans="1:5" ht="51">
      <c r="A93" s="35" t="s">
        <v>56</v>
      </c>
      <c r="E93" s="40" t="s">
        <v>12216</v>
      </c>
    </row>
    <row r="94" spans="1:5" ht="12.75">
      <c r="A94" t="s">
        <v>58</v>
      </c>
      <c r="E94" s="39" t="s">
        <v>5</v>
      </c>
    </row>
    <row r="95" spans="1:16" ht="12.75">
      <c r="A95" t="s">
        <v>48</v>
      </c>
      <c s="34" t="s">
        <v>152</v>
      </c>
      <c s="34" t="s">
        <v>12231</v>
      </c>
      <c s="35" t="s">
        <v>5</v>
      </c>
      <c s="6" t="s">
        <v>12232</v>
      </c>
      <c s="36" t="s">
        <v>52</v>
      </c>
      <c s="37">
        <v>4</v>
      </c>
      <c s="36">
        <v>0</v>
      </c>
      <c s="36">
        <f>ROUND(G95*H95,6)</f>
      </c>
      <c r="L95" s="38">
        <v>0</v>
      </c>
      <c s="32">
        <f>ROUND(ROUND(L95,2)*ROUND(G95,3),2)</f>
      </c>
      <c s="36" t="s">
        <v>8172</v>
      </c>
      <c>
        <f>(M95*21)/100</f>
      </c>
      <c t="s">
        <v>27</v>
      </c>
    </row>
    <row r="96" spans="1:5" ht="12.75">
      <c r="A96" s="35" t="s">
        <v>54</v>
      </c>
      <c r="E96" s="39" t="s">
        <v>12233</v>
      </c>
    </row>
    <row r="97" spans="1:5" ht="51">
      <c r="A97" s="35" t="s">
        <v>56</v>
      </c>
      <c r="E97" s="40" t="s">
        <v>12216</v>
      </c>
    </row>
    <row r="98" spans="1:5" ht="12.75">
      <c r="A98" t="s">
        <v>58</v>
      </c>
      <c r="E98" s="39" t="s">
        <v>5</v>
      </c>
    </row>
    <row r="99" spans="1:16" ht="12.75">
      <c r="A99" t="s">
        <v>48</v>
      </c>
      <c s="34" t="s">
        <v>156</v>
      </c>
      <c s="34" t="s">
        <v>12234</v>
      </c>
      <c s="35" t="s">
        <v>5</v>
      </c>
      <c s="6" t="s">
        <v>12235</v>
      </c>
      <c s="36" t="s">
        <v>52</v>
      </c>
      <c s="37">
        <v>1</v>
      </c>
      <c s="36">
        <v>0</v>
      </c>
      <c s="36">
        <f>ROUND(G99*H99,6)</f>
      </c>
      <c r="L99" s="38">
        <v>0</v>
      </c>
      <c s="32">
        <f>ROUND(ROUND(L99,2)*ROUND(G99,3),2)</f>
      </c>
      <c s="36" t="s">
        <v>8172</v>
      </c>
      <c>
        <f>(M99*21)/100</f>
      </c>
      <c t="s">
        <v>27</v>
      </c>
    </row>
    <row r="100" spans="1:5" ht="12.75">
      <c r="A100" s="35" t="s">
        <v>54</v>
      </c>
      <c r="E100" s="39" t="s">
        <v>12236</v>
      </c>
    </row>
    <row r="101" spans="1:5" ht="51">
      <c r="A101" s="35" t="s">
        <v>56</v>
      </c>
      <c r="E101" s="40" t="s">
        <v>12216</v>
      </c>
    </row>
    <row r="102" spans="1:5" ht="12.75">
      <c r="A102" t="s">
        <v>58</v>
      </c>
      <c r="E102" s="39" t="s">
        <v>5</v>
      </c>
    </row>
    <row r="103" spans="1:16" ht="12.75">
      <c r="A103" t="s">
        <v>48</v>
      </c>
      <c s="34" t="s">
        <v>160</v>
      </c>
      <c s="34" t="s">
        <v>12237</v>
      </c>
      <c s="35" t="s">
        <v>5</v>
      </c>
      <c s="6" t="s">
        <v>12238</v>
      </c>
      <c s="36" t="s">
        <v>52</v>
      </c>
      <c s="37">
        <v>1</v>
      </c>
      <c s="36">
        <v>0</v>
      </c>
      <c s="36">
        <f>ROUND(G103*H103,6)</f>
      </c>
      <c r="L103" s="38">
        <v>0</v>
      </c>
      <c s="32">
        <f>ROUND(ROUND(L103,2)*ROUND(G103,3),2)</f>
      </c>
      <c s="36" t="s">
        <v>8172</v>
      </c>
      <c>
        <f>(M103*21)/100</f>
      </c>
      <c t="s">
        <v>27</v>
      </c>
    </row>
    <row r="104" spans="1:5" ht="12.75">
      <c r="A104" s="35" t="s">
        <v>54</v>
      </c>
      <c r="E104" s="39" t="s">
        <v>12239</v>
      </c>
    </row>
    <row r="105" spans="1:5" ht="51">
      <c r="A105" s="35" t="s">
        <v>56</v>
      </c>
      <c r="E105" s="40" t="s">
        <v>12216</v>
      </c>
    </row>
    <row r="106" spans="1:5" ht="12.75">
      <c r="A106" t="s">
        <v>58</v>
      </c>
      <c r="E106" s="39" t="s">
        <v>5</v>
      </c>
    </row>
    <row r="107" spans="1:16" ht="12.75">
      <c r="A107" t="s">
        <v>48</v>
      </c>
      <c s="34" t="s">
        <v>166</v>
      </c>
      <c s="34" t="s">
        <v>12240</v>
      </c>
      <c s="35" t="s">
        <v>5</v>
      </c>
      <c s="6" t="s">
        <v>12241</v>
      </c>
      <c s="36" t="s">
        <v>52</v>
      </c>
      <c s="37">
        <v>1</v>
      </c>
      <c s="36">
        <v>0</v>
      </c>
      <c s="36">
        <f>ROUND(G107*H107,6)</f>
      </c>
      <c r="L107" s="38">
        <v>0</v>
      </c>
      <c s="32">
        <f>ROUND(ROUND(L107,2)*ROUND(G107,3),2)</f>
      </c>
      <c s="36" t="s">
        <v>8175</v>
      </c>
      <c>
        <f>(M107*21)/100</f>
      </c>
      <c t="s">
        <v>27</v>
      </c>
    </row>
    <row r="108" spans="1:5" ht="12.75">
      <c r="A108" s="35" t="s">
        <v>54</v>
      </c>
      <c r="E108" s="39" t="s">
        <v>12241</v>
      </c>
    </row>
    <row r="109" spans="1:5" ht="51">
      <c r="A109" s="35" t="s">
        <v>56</v>
      </c>
      <c r="E109" s="40" t="s">
        <v>12216</v>
      </c>
    </row>
    <row r="110" spans="1:5" ht="12.75">
      <c r="A110" t="s">
        <v>58</v>
      </c>
      <c r="E110" s="39" t="s">
        <v>5</v>
      </c>
    </row>
    <row r="111" spans="1:16" ht="12.75">
      <c r="A111" t="s">
        <v>48</v>
      </c>
      <c s="34" t="s">
        <v>171</v>
      </c>
      <c s="34" t="s">
        <v>12242</v>
      </c>
      <c s="35" t="s">
        <v>5</v>
      </c>
      <c s="6" t="s">
        <v>12243</v>
      </c>
      <c s="36" t="s">
        <v>52</v>
      </c>
      <c s="37">
        <v>1</v>
      </c>
      <c s="36">
        <v>0</v>
      </c>
      <c s="36">
        <f>ROUND(G111*H111,6)</f>
      </c>
      <c r="L111" s="38">
        <v>0</v>
      </c>
      <c s="32">
        <f>ROUND(ROUND(L111,2)*ROUND(G111,3),2)</f>
      </c>
      <c s="36" t="s">
        <v>8175</v>
      </c>
      <c>
        <f>(M111*21)/100</f>
      </c>
      <c t="s">
        <v>27</v>
      </c>
    </row>
    <row r="112" spans="1:5" ht="12.75">
      <c r="A112" s="35" t="s">
        <v>54</v>
      </c>
      <c r="E112" s="39" t="s">
        <v>12243</v>
      </c>
    </row>
    <row r="113" spans="1:5" ht="51">
      <c r="A113" s="35" t="s">
        <v>56</v>
      </c>
      <c r="E113" s="40" t="s">
        <v>12216</v>
      </c>
    </row>
    <row r="114" spans="1:5" ht="12.75">
      <c r="A114" t="s">
        <v>58</v>
      </c>
      <c r="E114" s="39" t="s">
        <v>5</v>
      </c>
    </row>
    <row r="115" spans="1:16" ht="12.75">
      <c r="A115" t="s">
        <v>48</v>
      </c>
      <c s="34" t="s">
        <v>176</v>
      </c>
      <c s="34" t="s">
        <v>12244</v>
      </c>
      <c s="35" t="s">
        <v>5</v>
      </c>
      <c s="6" t="s">
        <v>12245</v>
      </c>
      <c s="36" t="s">
        <v>52</v>
      </c>
      <c s="37">
        <v>1</v>
      </c>
      <c s="36">
        <v>0</v>
      </c>
      <c s="36">
        <f>ROUND(G115*H115,6)</f>
      </c>
      <c r="L115" s="38">
        <v>0</v>
      </c>
      <c s="32">
        <f>ROUND(ROUND(L115,2)*ROUND(G115,3),2)</f>
      </c>
      <c s="36" t="s">
        <v>8175</v>
      </c>
      <c>
        <f>(M115*21)/100</f>
      </c>
      <c t="s">
        <v>27</v>
      </c>
    </row>
    <row r="116" spans="1:5" ht="12.75">
      <c r="A116" s="35" t="s">
        <v>54</v>
      </c>
      <c r="E116" s="39" t="s">
        <v>12245</v>
      </c>
    </row>
    <row r="117" spans="1:5" ht="51">
      <c r="A117" s="35" t="s">
        <v>56</v>
      </c>
      <c r="E117" s="40" t="s">
        <v>12216</v>
      </c>
    </row>
    <row r="118" spans="1:5" ht="12.75">
      <c r="A118" t="s">
        <v>58</v>
      </c>
      <c r="E118" s="39" t="s">
        <v>5</v>
      </c>
    </row>
    <row r="119" spans="1:16" ht="12.75">
      <c r="A119" t="s">
        <v>48</v>
      </c>
      <c s="34" t="s">
        <v>183</v>
      </c>
      <c s="34" t="s">
        <v>12246</v>
      </c>
      <c s="35" t="s">
        <v>5</v>
      </c>
      <c s="6" t="s">
        <v>12247</v>
      </c>
      <c s="36" t="s">
        <v>52</v>
      </c>
      <c s="37">
        <v>1</v>
      </c>
      <c s="36">
        <v>0</v>
      </c>
      <c s="36">
        <f>ROUND(G119*H119,6)</f>
      </c>
      <c r="L119" s="38">
        <v>0</v>
      </c>
      <c s="32">
        <f>ROUND(ROUND(L119,2)*ROUND(G119,3),2)</f>
      </c>
      <c s="36" t="s">
        <v>8175</v>
      </c>
      <c>
        <f>(M119*21)/100</f>
      </c>
      <c t="s">
        <v>27</v>
      </c>
    </row>
    <row r="120" spans="1:5" ht="12.75">
      <c r="A120" s="35" t="s">
        <v>54</v>
      </c>
      <c r="E120" s="39" t="s">
        <v>12247</v>
      </c>
    </row>
    <row r="121" spans="1:5" ht="51">
      <c r="A121" s="35" t="s">
        <v>56</v>
      </c>
      <c r="E121" s="40" t="s">
        <v>12216</v>
      </c>
    </row>
    <row r="122" spans="1:5" ht="12.75">
      <c r="A122" t="s">
        <v>58</v>
      </c>
      <c r="E122" s="39" t="s">
        <v>5</v>
      </c>
    </row>
    <row r="123" spans="1:16" ht="12.75">
      <c r="A123" t="s">
        <v>48</v>
      </c>
      <c s="34" t="s">
        <v>188</v>
      </c>
      <c s="34" t="s">
        <v>12248</v>
      </c>
      <c s="35" t="s">
        <v>5</v>
      </c>
      <c s="6" t="s">
        <v>12249</v>
      </c>
      <c s="36" t="s">
        <v>52</v>
      </c>
      <c s="37">
        <v>2</v>
      </c>
      <c s="36">
        <v>0</v>
      </c>
      <c s="36">
        <f>ROUND(G123*H123,6)</f>
      </c>
      <c r="L123" s="38">
        <v>0</v>
      </c>
      <c s="32">
        <f>ROUND(ROUND(L123,2)*ROUND(G123,3),2)</f>
      </c>
      <c s="36" t="s">
        <v>8172</v>
      </c>
      <c>
        <f>(M123*21)/100</f>
      </c>
      <c t="s">
        <v>27</v>
      </c>
    </row>
    <row r="124" spans="1:5" ht="12.75">
      <c r="A124" s="35" t="s">
        <v>54</v>
      </c>
      <c r="E124" s="39" t="s">
        <v>12250</v>
      </c>
    </row>
    <row r="125" spans="1:5" ht="51">
      <c r="A125" s="35" t="s">
        <v>56</v>
      </c>
      <c r="E125" s="40" t="s">
        <v>12216</v>
      </c>
    </row>
    <row r="126" spans="1:5" ht="12.75">
      <c r="A126" t="s">
        <v>58</v>
      </c>
      <c r="E126" s="39" t="s">
        <v>5</v>
      </c>
    </row>
    <row r="127" spans="1:16" ht="12.75">
      <c r="A127" t="s">
        <v>48</v>
      </c>
      <c s="34" t="s">
        <v>193</v>
      </c>
      <c s="34" t="s">
        <v>12251</v>
      </c>
      <c s="35" t="s">
        <v>5</v>
      </c>
      <c s="6" t="s">
        <v>12252</v>
      </c>
      <c s="36" t="s">
        <v>52</v>
      </c>
      <c s="37">
        <v>1</v>
      </c>
      <c s="36">
        <v>0</v>
      </c>
      <c s="36">
        <f>ROUND(G127*H127,6)</f>
      </c>
      <c r="L127" s="38">
        <v>0</v>
      </c>
      <c s="32">
        <f>ROUND(ROUND(L127,2)*ROUND(G127,3),2)</f>
      </c>
      <c s="36" t="s">
        <v>8172</v>
      </c>
      <c>
        <f>(M127*21)/100</f>
      </c>
      <c t="s">
        <v>27</v>
      </c>
    </row>
    <row r="128" spans="1:5" ht="12.75">
      <c r="A128" s="35" t="s">
        <v>54</v>
      </c>
      <c r="E128" s="39" t="s">
        <v>12253</v>
      </c>
    </row>
    <row r="129" spans="1:5" ht="51">
      <c r="A129" s="35" t="s">
        <v>56</v>
      </c>
      <c r="E129" s="40" t="s">
        <v>12216</v>
      </c>
    </row>
    <row r="130" spans="1:5" ht="12.75">
      <c r="A130" t="s">
        <v>58</v>
      </c>
      <c r="E130" s="39" t="s">
        <v>5</v>
      </c>
    </row>
    <row r="131" spans="1:16" ht="12.75">
      <c r="A131" t="s">
        <v>48</v>
      </c>
      <c s="34" t="s">
        <v>198</v>
      </c>
      <c s="34" t="s">
        <v>12254</v>
      </c>
      <c s="35" t="s">
        <v>5</v>
      </c>
      <c s="6" t="s">
        <v>12255</v>
      </c>
      <c s="36" t="s">
        <v>52</v>
      </c>
      <c s="37">
        <v>1</v>
      </c>
      <c s="36">
        <v>0</v>
      </c>
      <c s="36">
        <f>ROUND(G131*H131,6)</f>
      </c>
      <c r="L131" s="38">
        <v>0</v>
      </c>
      <c s="32">
        <f>ROUND(ROUND(L131,2)*ROUND(G131,3),2)</f>
      </c>
      <c s="36" t="s">
        <v>8175</v>
      </c>
      <c>
        <f>(M131*21)/100</f>
      </c>
      <c t="s">
        <v>27</v>
      </c>
    </row>
    <row r="132" spans="1:5" ht="12.75">
      <c r="A132" s="35" t="s">
        <v>54</v>
      </c>
      <c r="E132" s="39" t="s">
        <v>12255</v>
      </c>
    </row>
    <row r="133" spans="1:5" ht="51">
      <c r="A133" s="35" t="s">
        <v>56</v>
      </c>
      <c r="E133" s="40" t="s">
        <v>12216</v>
      </c>
    </row>
    <row r="134" spans="1:5" ht="12.75">
      <c r="A134" t="s">
        <v>58</v>
      </c>
      <c r="E134" s="39" t="s">
        <v>5</v>
      </c>
    </row>
    <row r="135" spans="1:16" ht="12.75">
      <c r="A135" t="s">
        <v>48</v>
      </c>
      <c s="34" t="s">
        <v>204</v>
      </c>
      <c s="34" t="s">
        <v>12256</v>
      </c>
      <c s="35" t="s">
        <v>5</v>
      </c>
      <c s="6" t="s">
        <v>12257</v>
      </c>
      <c s="36" t="s">
        <v>52</v>
      </c>
      <c s="37">
        <v>1</v>
      </c>
      <c s="36">
        <v>0</v>
      </c>
      <c s="36">
        <f>ROUND(G135*H135,6)</f>
      </c>
      <c r="L135" s="38">
        <v>0</v>
      </c>
      <c s="32">
        <f>ROUND(ROUND(L135,2)*ROUND(G135,3),2)</f>
      </c>
      <c s="36" t="s">
        <v>8175</v>
      </c>
      <c>
        <f>(M135*21)/100</f>
      </c>
      <c t="s">
        <v>27</v>
      </c>
    </row>
    <row r="136" spans="1:5" ht="12.75">
      <c r="A136" s="35" t="s">
        <v>54</v>
      </c>
      <c r="E136" s="39" t="s">
        <v>12257</v>
      </c>
    </row>
    <row r="137" spans="1:5" ht="51">
      <c r="A137" s="35" t="s">
        <v>56</v>
      </c>
      <c r="E137" s="40" t="s">
        <v>12216</v>
      </c>
    </row>
    <row r="138" spans="1:5" ht="12.75">
      <c r="A138" t="s">
        <v>58</v>
      </c>
      <c r="E138" s="39" t="s">
        <v>5</v>
      </c>
    </row>
    <row r="139" spans="1:16" ht="25.5">
      <c r="A139" t="s">
        <v>48</v>
      </c>
      <c s="34" t="s">
        <v>208</v>
      </c>
      <c s="34" t="s">
        <v>12258</v>
      </c>
      <c s="35" t="s">
        <v>5</v>
      </c>
      <c s="6" t="s">
        <v>12259</v>
      </c>
      <c s="36" t="s">
        <v>1289</v>
      </c>
      <c s="37">
        <v>1</v>
      </c>
      <c s="36">
        <v>0</v>
      </c>
      <c s="36">
        <f>ROUND(G139*H139,6)</f>
      </c>
      <c r="L139" s="38">
        <v>0</v>
      </c>
      <c s="32">
        <f>ROUND(ROUND(L139,2)*ROUND(G139,3),2)</f>
      </c>
      <c s="36" t="s">
        <v>8175</v>
      </c>
      <c>
        <f>(M139*21)/100</f>
      </c>
      <c t="s">
        <v>27</v>
      </c>
    </row>
    <row r="140" spans="1:5" ht="102">
      <c r="A140" s="35" t="s">
        <v>54</v>
      </c>
      <c r="E140" s="39" t="s">
        <v>12260</v>
      </c>
    </row>
    <row r="141" spans="1:5" ht="51">
      <c r="A141" s="35" t="s">
        <v>56</v>
      </c>
      <c r="E141" s="40" t="s">
        <v>12216</v>
      </c>
    </row>
    <row r="142" spans="1:5" ht="12.75">
      <c r="A142" t="s">
        <v>58</v>
      </c>
      <c r="E142" s="39" t="s">
        <v>5</v>
      </c>
    </row>
    <row r="143" spans="1:13" ht="12.75">
      <c r="A143" t="s">
        <v>46</v>
      </c>
      <c r="C143" s="31" t="s">
        <v>26</v>
      </c>
      <c r="E143" s="33" t="s">
        <v>1301</v>
      </c>
      <c r="J143" s="32">
        <f>0</f>
      </c>
      <c s="32">
        <f>0</f>
      </c>
      <c s="32">
        <f>0+L144+L148+L152+L156+L160+L164+L168+L172+L176+L180+L184+L188+L192+L196+L200</f>
      </c>
      <c s="32">
        <f>0+M144+M148+M152+M156+M160+M164+M168+M172+M176+M180+M184+M188+M192+M196+M200</f>
      </c>
    </row>
    <row r="144" spans="1:16" ht="12.75">
      <c r="A144" t="s">
        <v>48</v>
      </c>
      <c s="34" t="s">
        <v>212</v>
      </c>
      <c s="34" t="s">
        <v>12261</v>
      </c>
      <c s="35" t="s">
        <v>5</v>
      </c>
      <c s="6" t="s">
        <v>12262</v>
      </c>
      <c s="36" t="s">
        <v>1289</v>
      </c>
      <c s="37">
        <v>1</v>
      </c>
      <c s="36">
        <v>0</v>
      </c>
      <c s="36">
        <f>ROUND(G144*H144,6)</f>
      </c>
      <c r="L144" s="38">
        <v>0</v>
      </c>
      <c s="32">
        <f>ROUND(ROUND(L144,2)*ROUND(G144,3),2)</f>
      </c>
      <c s="36" t="s">
        <v>8175</v>
      </c>
      <c>
        <f>(M144*21)/100</f>
      </c>
      <c t="s">
        <v>27</v>
      </c>
    </row>
    <row r="145" spans="1:5" ht="12.75">
      <c r="A145" s="35" t="s">
        <v>54</v>
      </c>
      <c r="E145" s="39" t="s">
        <v>12262</v>
      </c>
    </row>
    <row r="146" spans="1:5" ht="12.75">
      <c r="A146" s="35" t="s">
        <v>56</v>
      </c>
      <c r="E146" s="40" t="s">
        <v>5</v>
      </c>
    </row>
    <row r="147" spans="1:5" ht="12.75">
      <c r="A147" t="s">
        <v>58</v>
      </c>
      <c r="E147" s="39" t="s">
        <v>5</v>
      </c>
    </row>
    <row r="148" spans="1:16" ht="12.75">
      <c r="A148" t="s">
        <v>48</v>
      </c>
      <c s="34" t="s">
        <v>218</v>
      </c>
      <c s="34" t="s">
        <v>12263</v>
      </c>
      <c s="35" t="s">
        <v>5</v>
      </c>
      <c s="6" t="s">
        <v>7472</v>
      </c>
      <c s="36" t="s">
        <v>1289</v>
      </c>
      <c s="37">
        <v>1</v>
      </c>
      <c s="36">
        <v>0</v>
      </c>
      <c s="36">
        <f>ROUND(G148*H148,6)</f>
      </c>
      <c r="L148" s="38">
        <v>0</v>
      </c>
      <c s="32">
        <f>ROUND(ROUND(L148,2)*ROUND(G148,3),2)</f>
      </c>
      <c s="36" t="s">
        <v>8175</v>
      </c>
      <c>
        <f>(M148*21)/100</f>
      </c>
      <c t="s">
        <v>27</v>
      </c>
    </row>
    <row r="149" spans="1:5" ht="12.75">
      <c r="A149" s="35" t="s">
        <v>54</v>
      </c>
      <c r="E149" s="39" t="s">
        <v>7472</v>
      </c>
    </row>
    <row r="150" spans="1:5" ht="12.75">
      <c r="A150" s="35" t="s">
        <v>56</v>
      </c>
      <c r="E150" s="40" t="s">
        <v>5</v>
      </c>
    </row>
    <row r="151" spans="1:5" ht="12.75">
      <c r="A151" t="s">
        <v>58</v>
      </c>
      <c r="E151" s="39" t="s">
        <v>5</v>
      </c>
    </row>
    <row r="152" spans="1:16" ht="12.75">
      <c r="A152" t="s">
        <v>48</v>
      </c>
      <c s="34" t="s">
        <v>226</v>
      </c>
      <c s="34" t="s">
        <v>12264</v>
      </c>
      <c s="35" t="s">
        <v>5</v>
      </c>
      <c s="6" t="s">
        <v>7474</v>
      </c>
      <c s="36" t="s">
        <v>1289</v>
      </c>
      <c s="37">
        <v>1</v>
      </c>
      <c s="36">
        <v>0</v>
      </c>
      <c s="36">
        <f>ROUND(G152*H152,6)</f>
      </c>
      <c r="L152" s="38">
        <v>0</v>
      </c>
      <c s="32">
        <f>ROUND(ROUND(L152,2)*ROUND(G152,3),2)</f>
      </c>
      <c s="36" t="s">
        <v>8175</v>
      </c>
      <c>
        <f>(M152*21)/100</f>
      </c>
      <c t="s">
        <v>27</v>
      </c>
    </row>
    <row r="153" spans="1:5" ht="12.75">
      <c r="A153" s="35" t="s">
        <v>54</v>
      </c>
      <c r="E153" s="39" t="s">
        <v>7474</v>
      </c>
    </row>
    <row r="154" spans="1:5" ht="12.75">
      <c r="A154" s="35" t="s">
        <v>56</v>
      </c>
      <c r="E154" s="40" t="s">
        <v>5</v>
      </c>
    </row>
    <row r="155" spans="1:5" ht="12.75">
      <c r="A155" t="s">
        <v>58</v>
      </c>
      <c r="E155" s="39" t="s">
        <v>5</v>
      </c>
    </row>
    <row r="156" spans="1:16" ht="12.75">
      <c r="A156" t="s">
        <v>48</v>
      </c>
      <c s="34" t="s">
        <v>231</v>
      </c>
      <c s="34" t="s">
        <v>12265</v>
      </c>
      <c s="35" t="s">
        <v>5</v>
      </c>
      <c s="6" t="s">
        <v>12266</v>
      </c>
      <c s="36" t="s">
        <v>1289</v>
      </c>
      <c s="37">
        <v>1</v>
      </c>
      <c s="36">
        <v>0</v>
      </c>
      <c s="36">
        <f>ROUND(G156*H156,6)</f>
      </c>
      <c r="L156" s="38">
        <v>0</v>
      </c>
      <c s="32">
        <f>ROUND(ROUND(L156,2)*ROUND(G156,3),2)</f>
      </c>
      <c s="36" t="s">
        <v>8175</v>
      </c>
      <c>
        <f>(M156*21)/100</f>
      </c>
      <c t="s">
        <v>27</v>
      </c>
    </row>
    <row r="157" spans="1:5" ht="12.75">
      <c r="A157" s="35" t="s">
        <v>54</v>
      </c>
      <c r="E157" s="39" t="s">
        <v>12266</v>
      </c>
    </row>
    <row r="158" spans="1:5" ht="12.75">
      <c r="A158" s="35" t="s">
        <v>56</v>
      </c>
      <c r="E158" s="40" t="s">
        <v>5</v>
      </c>
    </row>
    <row r="159" spans="1:5" ht="12.75">
      <c r="A159" t="s">
        <v>58</v>
      </c>
      <c r="E159" s="39" t="s">
        <v>5</v>
      </c>
    </row>
    <row r="160" spans="1:16" ht="12.75">
      <c r="A160" t="s">
        <v>48</v>
      </c>
      <c s="34" t="s">
        <v>236</v>
      </c>
      <c s="34" t="s">
        <v>12267</v>
      </c>
      <c s="35" t="s">
        <v>5</v>
      </c>
      <c s="6" t="s">
        <v>7479</v>
      </c>
      <c s="36" t="s">
        <v>1289</v>
      </c>
      <c s="37">
        <v>1</v>
      </c>
      <c s="36">
        <v>0</v>
      </c>
      <c s="36">
        <f>ROUND(G160*H160,6)</f>
      </c>
      <c r="L160" s="38">
        <v>0</v>
      </c>
      <c s="32">
        <f>ROUND(ROUND(L160,2)*ROUND(G160,3),2)</f>
      </c>
      <c s="36" t="s">
        <v>8175</v>
      </c>
      <c>
        <f>(M160*21)/100</f>
      </c>
      <c t="s">
        <v>27</v>
      </c>
    </row>
    <row r="161" spans="1:5" ht="12.75">
      <c r="A161" s="35" t="s">
        <v>54</v>
      </c>
      <c r="E161" s="39" t="s">
        <v>7479</v>
      </c>
    </row>
    <row r="162" spans="1:5" ht="12.75">
      <c r="A162" s="35" t="s">
        <v>56</v>
      </c>
      <c r="E162" s="40" t="s">
        <v>5</v>
      </c>
    </row>
    <row r="163" spans="1:5" ht="12.75">
      <c r="A163" t="s">
        <v>58</v>
      </c>
      <c r="E163" s="39" t="s">
        <v>5</v>
      </c>
    </row>
    <row r="164" spans="1:16" ht="12.75">
      <c r="A164" t="s">
        <v>48</v>
      </c>
      <c s="34" t="s">
        <v>242</v>
      </c>
      <c s="34" t="s">
        <v>12268</v>
      </c>
      <c s="35" t="s">
        <v>5</v>
      </c>
      <c s="6" t="s">
        <v>7481</v>
      </c>
      <c s="36" t="s">
        <v>1289</v>
      </c>
      <c s="37">
        <v>1</v>
      </c>
      <c s="36">
        <v>0</v>
      </c>
      <c s="36">
        <f>ROUND(G164*H164,6)</f>
      </c>
      <c r="L164" s="38">
        <v>0</v>
      </c>
      <c s="32">
        <f>ROUND(ROUND(L164,2)*ROUND(G164,3),2)</f>
      </c>
      <c s="36" t="s">
        <v>8175</v>
      </c>
      <c>
        <f>(M164*21)/100</f>
      </c>
      <c t="s">
        <v>27</v>
      </c>
    </row>
    <row r="165" spans="1:5" ht="12.75">
      <c r="A165" s="35" t="s">
        <v>54</v>
      </c>
      <c r="E165" s="39" t="s">
        <v>7481</v>
      </c>
    </row>
    <row r="166" spans="1:5" ht="12.75">
      <c r="A166" s="35" t="s">
        <v>56</v>
      </c>
      <c r="E166" s="40" t="s">
        <v>5</v>
      </c>
    </row>
    <row r="167" spans="1:5" ht="12.75">
      <c r="A167" t="s">
        <v>58</v>
      </c>
      <c r="E167" s="39" t="s">
        <v>5</v>
      </c>
    </row>
    <row r="168" spans="1:16" ht="12.75">
      <c r="A168" t="s">
        <v>48</v>
      </c>
      <c s="34" t="s">
        <v>250</v>
      </c>
      <c s="34" t="s">
        <v>12269</v>
      </c>
      <c s="35" t="s">
        <v>5</v>
      </c>
      <c s="6" t="s">
        <v>7483</v>
      </c>
      <c s="36" t="s">
        <v>1289</v>
      </c>
      <c s="37">
        <v>1</v>
      </c>
      <c s="36">
        <v>0</v>
      </c>
      <c s="36">
        <f>ROUND(G168*H168,6)</f>
      </c>
      <c r="L168" s="38">
        <v>0</v>
      </c>
      <c s="32">
        <f>ROUND(ROUND(L168,2)*ROUND(G168,3),2)</f>
      </c>
      <c s="36" t="s">
        <v>8175</v>
      </c>
      <c>
        <f>(M168*21)/100</f>
      </c>
      <c t="s">
        <v>27</v>
      </c>
    </row>
    <row r="169" spans="1:5" ht="12.75">
      <c r="A169" s="35" t="s">
        <v>54</v>
      </c>
      <c r="E169" s="39" t="s">
        <v>7483</v>
      </c>
    </row>
    <row r="170" spans="1:5" ht="12.75">
      <c r="A170" s="35" t="s">
        <v>56</v>
      </c>
      <c r="E170" s="40" t="s">
        <v>5</v>
      </c>
    </row>
    <row r="171" spans="1:5" ht="12.75">
      <c r="A171" t="s">
        <v>58</v>
      </c>
      <c r="E171" s="39" t="s">
        <v>5</v>
      </c>
    </row>
    <row r="172" spans="1:16" ht="25.5">
      <c r="A172" t="s">
        <v>48</v>
      </c>
      <c s="34" t="s">
        <v>258</v>
      </c>
      <c s="34" t="s">
        <v>1193</v>
      </c>
      <c s="35" t="s">
        <v>1194</v>
      </c>
      <c s="6" t="s">
        <v>1195</v>
      </c>
      <c s="36" t="s">
        <v>246</v>
      </c>
      <c s="37">
        <v>5</v>
      </c>
      <c s="36">
        <v>0</v>
      </c>
      <c s="36">
        <f>ROUND(G172*H172,6)</f>
      </c>
      <c r="L172" s="38">
        <v>0</v>
      </c>
      <c s="32">
        <f>ROUND(ROUND(L172,2)*ROUND(G172,3),2)</f>
      </c>
      <c s="36" t="s">
        <v>1166</v>
      </c>
      <c>
        <f>(M172*21)/100</f>
      </c>
      <c t="s">
        <v>27</v>
      </c>
    </row>
    <row r="173" spans="1:5" ht="12.75">
      <c r="A173" s="35" t="s">
        <v>54</v>
      </c>
      <c r="E173" s="39" t="s">
        <v>1184</v>
      </c>
    </row>
    <row r="174" spans="1:5" ht="12.75">
      <c r="A174" s="35" t="s">
        <v>56</v>
      </c>
      <c r="E174" s="40" t="s">
        <v>5</v>
      </c>
    </row>
    <row r="175" spans="1:5" ht="331.5">
      <c r="A175" t="s">
        <v>58</v>
      </c>
      <c r="E175" s="39" t="s">
        <v>1217</v>
      </c>
    </row>
    <row r="176" spans="1:16" ht="12.75">
      <c r="A176" t="s">
        <v>48</v>
      </c>
      <c s="34" t="s">
        <v>995</v>
      </c>
      <c s="34" t="s">
        <v>12270</v>
      </c>
      <c s="35" t="s">
        <v>5</v>
      </c>
      <c s="6" t="s">
        <v>7486</v>
      </c>
      <c s="36" t="s">
        <v>1289</v>
      </c>
      <c s="37">
        <v>1</v>
      </c>
      <c s="36">
        <v>0</v>
      </c>
      <c s="36">
        <f>ROUND(G176*H176,6)</f>
      </c>
      <c r="L176" s="38">
        <v>0</v>
      </c>
      <c s="32">
        <f>ROUND(ROUND(L176,2)*ROUND(G176,3),2)</f>
      </c>
      <c s="36" t="s">
        <v>8175</v>
      </c>
      <c>
        <f>(M176*21)/100</f>
      </c>
      <c t="s">
        <v>27</v>
      </c>
    </row>
    <row r="177" spans="1:5" ht="12.75">
      <c r="A177" s="35" t="s">
        <v>54</v>
      </c>
      <c r="E177" s="39" t="s">
        <v>7486</v>
      </c>
    </row>
    <row r="178" spans="1:5" ht="12.75">
      <c r="A178" s="35" t="s">
        <v>56</v>
      </c>
      <c r="E178" s="40" t="s">
        <v>5</v>
      </c>
    </row>
    <row r="179" spans="1:5" ht="12.75">
      <c r="A179" t="s">
        <v>58</v>
      </c>
      <c r="E179" s="39" t="s">
        <v>5</v>
      </c>
    </row>
    <row r="180" spans="1:16" ht="12.75">
      <c r="A180" t="s">
        <v>48</v>
      </c>
      <c s="34" t="s">
        <v>997</v>
      </c>
      <c s="34" t="s">
        <v>12271</v>
      </c>
      <c s="35" t="s">
        <v>5</v>
      </c>
      <c s="6" t="s">
        <v>7490</v>
      </c>
      <c s="36" t="s">
        <v>1289</v>
      </c>
      <c s="37">
        <v>1</v>
      </c>
      <c s="36">
        <v>0</v>
      </c>
      <c s="36">
        <f>ROUND(G180*H180,6)</f>
      </c>
      <c r="L180" s="38">
        <v>0</v>
      </c>
      <c s="32">
        <f>ROUND(ROUND(L180,2)*ROUND(G180,3),2)</f>
      </c>
      <c s="36" t="s">
        <v>8175</v>
      </c>
      <c>
        <f>(M180*21)/100</f>
      </c>
      <c t="s">
        <v>27</v>
      </c>
    </row>
    <row r="181" spans="1:5" ht="12.75">
      <c r="A181" s="35" t="s">
        <v>54</v>
      </c>
      <c r="E181" s="39" t="s">
        <v>7490</v>
      </c>
    </row>
    <row r="182" spans="1:5" ht="12.75">
      <c r="A182" s="35" t="s">
        <v>56</v>
      </c>
      <c r="E182" s="40" t="s">
        <v>5</v>
      </c>
    </row>
    <row r="183" spans="1:5" ht="12.75">
      <c r="A183" t="s">
        <v>58</v>
      </c>
      <c r="E183" s="39" t="s">
        <v>5</v>
      </c>
    </row>
    <row r="184" spans="1:16" ht="12.75">
      <c r="A184" t="s">
        <v>48</v>
      </c>
      <c s="34" t="s">
        <v>999</v>
      </c>
      <c s="34" t="s">
        <v>12272</v>
      </c>
      <c s="35" t="s">
        <v>5</v>
      </c>
      <c s="6" t="s">
        <v>12273</v>
      </c>
      <c s="36" t="s">
        <v>1289</v>
      </c>
      <c s="37">
        <v>1</v>
      </c>
      <c s="36">
        <v>0</v>
      </c>
      <c s="36">
        <f>ROUND(G184*H184,6)</f>
      </c>
      <c r="L184" s="38">
        <v>0</v>
      </c>
      <c s="32">
        <f>ROUND(ROUND(L184,2)*ROUND(G184,3),2)</f>
      </c>
      <c s="36" t="s">
        <v>8175</v>
      </c>
      <c>
        <f>(M184*21)/100</f>
      </c>
      <c t="s">
        <v>27</v>
      </c>
    </row>
    <row r="185" spans="1:5" ht="12.75">
      <c r="A185" s="35" t="s">
        <v>54</v>
      </c>
      <c r="E185" s="39" t="s">
        <v>12273</v>
      </c>
    </row>
    <row r="186" spans="1:5" ht="12.75">
      <c r="A186" s="35" t="s">
        <v>56</v>
      </c>
      <c r="E186" s="40" t="s">
        <v>5</v>
      </c>
    </row>
    <row r="187" spans="1:5" ht="12.75">
      <c r="A187" t="s">
        <v>58</v>
      </c>
      <c r="E187" s="39" t="s">
        <v>5</v>
      </c>
    </row>
    <row r="188" spans="1:16" ht="12.75">
      <c r="A188" t="s">
        <v>48</v>
      </c>
      <c s="34" t="s">
        <v>1001</v>
      </c>
      <c s="34" t="s">
        <v>12274</v>
      </c>
      <c s="35" t="s">
        <v>5</v>
      </c>
      <c s="6" t="s">
        <v>12275</v>
      </c>
      <c s="36" t="s">
        <v>1289</v>
      </c>
      <c s="37">
        <v>1</v>
      </c>
      <c s="36">
        <v>0</v>
      </c>
      <c s="36">
        <f>ROUND(G188*H188,6)</f>
      </c>
      <c r="L188" s="38">
        <v>0</v>
      </c>
      <c s="32">
        <f>ROUND(ROUND(L188,2)*ROUND(G188,3),2)</f>
      </c>
      <c s="36" t="s">
        <v>8175</v>
      </c>
      <c>
        <f>(M188*21)/100</f>
      </c>
      <c t="s">
        <v>27</v>
      </c>
    </row>
    <row r="189" spans="1:5" ht="12.75">
      <c r="A189" s="35" t="s">
        <v>54</v>
      </c>
      <c r="E189" s="39" t="s">
        <v>12275</v>
      </c>
    </row>
    <row r="190" spans="1:5" ht="12.75">
      <c r="A190" s="35" t="s">
        <v>56</v>
      </c>
      <c r="E190" s="40" t="s">
        <v>5</v>
      </c>
    </row>
    <row r="191" spans="1:5" ht="12.75">
      <c r="A191" t="s">
        <v>58</v>
      </c>
      <c r="E191" s="39" t="s">
        <v>5</v>
      </c>
    </row>
    <row r="192" spans="1:16" ht="12.75">
      <c r="A192" t="s">
        <v>48</v>
      </c>
      <c s="34" t="s">
        <v>1004</v>
      </c>
      <c s="34" t="s">
        <v>12276</v>
      </c>
      <c s="35" t="s">
        <v>5</v>
      </c>
      <c s="6" t="s">
        <v>12277</v>
      </c>
      <c s="36" t="s">
        <v>1289</v>
      </c>
      <c s="37">
        <v>1</v>
      </c>
      <c s="36">
        <v>0</v>
      </c>
      <c s="36">
        <f>ROUND(G192*H192,6)</f>
      </c>
      <c r="L192" s="38">
        <v>0</v>
      </c>
      <c s="32">
        <f>ROUND(ROUND(L192,2)*ROUND(G192,3),2)</f>
      </c>
      <c s="36" t="s">
        <v>8175</v>
      </c>
      <c>
        <f>(M192*21)/100</f>
      </c>
      <c t="s">
        <v>27</v>
      </c>
    </row>
    <row r="193" spans="1:5" ht="12.75">
      <c r="A193" s="35" t="s">
        <v>54</v>
      </c>
      <c r="E193" s="39" t="s">
        <v>12277</v>
      </c>
    </row>
    <row r="194" spans="1:5" ht="12.75">
      <c r="A194" s="35" t="s">
        <v>56</v>
      </c>
      <c r="E194" s="40" t="s">
        <v>5</v>
      </c>
    </row>
    <row r="195" spans="1:5" ht="12.75">
      <c r="A195" t="s">
        <v>58</v>
      </c>
      <c r="E195" s="39" t="s">
        <v>5</v>
      </c>
    </row>
    <row r="196" spans="1:16" ht="12.75">
      <c r="A196" t="s">
        <v>48</v>
      </c>
      <c s="34" t="s">
        <v>1008</v>
      </c>
      <c s="34" t="s">
        <v>12278</v>
      </c>
      <c s="35" t="s">
        <v>5</v>
      </c>
      <c s="6" t="s">
        <v>12279</v>
      </c>
      <c s="36" t="s">
        <v>1289</v>
      </c>
      <c s="37">
        <v>1</v>
      </c>
      <c s="36">
        <v>0</v>
      </c>
      <c s="36">
        <f>ROUND(G196*H196,6)</f>
      </c>
      <c r="L196" s="38">
        <v>0</v>
      </c>
      <c s="32">
        <f>ROUND(ROUND(L196,2)*ROUND(G196,3),2)</f>
      </c>
      <c s="36" t="s">
        <v>8175</v>
      </c>
      <c>
        <f>(M196*21)/100</f>
      </c>
      <c t="s">
        <v>27</v>
      </c>
    </row>
    <row r="197" spans="1:5" ht="12.75">
      <c r="A197" s="35" t="s">
        <v>54</v>
      </c>
      <c r="E197" s="39" t="s">
        <v>12279</v>
      </c>
    </row>
    <row r="198" spans="1:5" ht="12.75">
      <c r="A198" s="35" t="s">
        <v>56</v>
      </c>
      <c r="E198" s="40" t="s">
        <v>5</v>
      </c>
    </row>
    <row r="199" spans="1:5" ht="12.75">
      <c r="A199" t="s">
        <v>58</v>
      </c>
      <c r="E199" s="39" t="s">
        <v>5</v>
      </c>
    </row>
    <row r="200" spans="1:16" ht="12.75">
      <c r="A200" t="s">
        <v>48</v>
      </c>
      <c s="34" t="s">
        <v>1011</v>
      </c>
      <c s="34" t="s">
        <v>12280</v>
      </c>
      <c s="35" t="s">
        <v>5</v>
      </c>
      <c s="6" t="s">
        <v>7501</v>
      </c>
      <c s="36" t="s">
        <v>1289</v>
      </c>
      <c s="37">
        <v>1</v>
      </c>
      <c s="36">
        <v>0</v>
      </c>
      <c s="36">
        <f>ROUND(G200*H200,6)</f>
      </c>
      <c r="L200" s="38">
        <v>0</v>
      </c>
      <c s="32">
        <f>ROUND(ROUND(L200,2)*ROUND(G200,3),2)</f>
      </c>
      <c s="36" t="s">
        <v>8175</v>
      </c>
      <c>
        <f>(M200*21)/100</f>
      </c>
      <c t="s">
        <v>27</v>
      </c>
    </row>
    <row r="201" spans="1:5" ht="38.25">
      <c r="A201" s="35" t="s">
        <v>54</v>
      </c>
      <c r="E201" s="39" t="s">
        <v>12281</v>
      </c>
    </row>
    <row r="202" spans="1:5" ht="12.75">
      <c r="A202" s="35" t="s">
        <v>56</v>
      </c>
      <c r="E202" s="40" t="s">
        <v>5</v>
      </c>
    </row>
    <row r="203" spans="1:5" ht="12.75">
      <c r="A203" t="s">
        <v>58</v>
      </c>
      <c r="E20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6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1498</v>
      </c>
      <c s="41">
        <f>Rekapitulace!C28</f>
      </c>
      <c s="20" t="s">
        <v>0</v>
      </c>
      <c t="s">
        <v>23</v>
      </c>
      <c t="s">
        <v>27</v>
      </c>
    </row>
    <row r="4" spans="1:16" ht="32" customHeight="1">
      <c r="A4" s="24" t="s">
        <v>20</v>
      </c>
      <c s="25" t="s">
        <v>28</v>
      </c>
      <c s="27" t="s">
        <v>1498</v>
      </c>
      <c r="E4" s="26" t="s">
        <v>1499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COUNTIFS(L8:L2603,"=0",A8:A2603,"P")+COUNTIFS(L8:L2603,"",A8:A2603,"P")+SUM(Q8:Q2603)</f>
      </c>
    </row>
    <row r="8" spans="1:13" ht="12.75">
      <c r="A8" t="s">
        <v>44</v>
      </c>
      <c r="C8" s="28" t="s">
        <v>12284</v>
      </c>
      <c r="E8" s="30" t="s">
        <v>12283</v>
      </c>
      <c r="J8" s="29">
        <f>0+J9+J638+J991+J1288+J1537+J1762+J1939+J2136+J2377+J2390</f>
      </c>
      <c s="29">
        <f>0+K9+K638+K991+K1288+K1537+K1762+K1939+K2136+K2377+K2390</f>
      </c>
      <c s="29">
        <f>0+L9+L638+L991+L1288+L1537+L1762+L1939+L2136+L2377+L2390</f>
      </c>
      <c s="29">
        <f>0+M9+M638+M991+M1288+M1537+M1762+M1939+M2136+M2377+M2390</f>
      </c>
    </row>
    <row r="9" spans="1:13" ht="12.75">
      <c r="A9" t="s">
        <v>46</v>
      </c>
      <c r="C9" s="31" t="s">
        <v>8166</v>
      </c>
      <c r="E9" s="33" t="s">
        <v>12285</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f>
      </c>
    </row>
    <row r="10" spans="1:16" ht="12.75">
      <c r="A10" t="s">
        <v>48</v>
      </c>
      <c s="34" t="s">
        <v>49</v>
      </c>
      <c s="34" t="s">
        <v>12286</v>
      </c>
      <c s="35" t="s">
        <v>5</v>
      </c>
      <c s="6" t="s">
        <v>12287</v>
      </c>
      <c s="36" t="s">
        <v>52</v>
      </c>
      <c s="37">
        <v>1</v>
      </c>
      <c s="36">
        <v>0</v>
      </c>
      <c s="36">
        <f>ROUND(G10*H10,6)</f>
      </c>
      <c r="L10" s="38">
        <v>0</v>
      </c>
      <c s="32">
        <f>ROUND(ROUND(L10,2)*ROUND(G10,3),2)</f>
      </c>
      <c s="36" t="s">
        <v>8175</v>
      </c>
      <c>
        <f>(M10*21)/100</f>
      </c>
      <c t="s">
        <v>27</v>
      </c>
    </row>
    <row r="11" spans="1:5" ht="63.75">
      <c r="A11" s="35" t="s">
        <v>54</v>
      </c>
      <c r="E11" s="39" t="s">
        <v>12288</v>
      </c>
    </row>
    <row r="12" spans="1:5" ht="12.75">
      <c r="A12" s="35" t="s">
        <v>56</v>
      </c>
      <c r="E12" s="40" t="s">
        <v>12289</v>
      </c>
    </row>
    <row r="13" spans="1:5" ht="12.75">
      <c r="A13" t="s">
        <v>58</v>
      </c>
      <c r="E13" s="39" t="s">
        <v>5</v>
      </c>
    </row>
    <row r="14" spans="1:16" ht="12.75">
      <c r="A14" t="s">
        <v>48</v>
      </c>
      <c s="34" t="s">
        <v>27</v>
      </c>
      <c s="34" t="s">
        <v>12290</v>
      </c>
      <c s="35" t="s">
        <v>105</v>
      </c>
      <c s="6" t="s">
        <v>12289</v>
      </c>
      <c s="36" t="s">
        <v>52</v>
      </c>
      <c s="37">
        <v>5</v>
      </c>
      <c s="36">
        <v>0</v>
      </c>
      <c s="36">
        <f>ROUND(G14*H14,6)</f>
      </c>
      <c r="L14" s="38">
        <v>0</v>
      </c>
      <c s="32">
        <f>ROUND(ROUND(L14,2)*ROUND(G14,3),2)</f>
      </c>
      <c s="36" t="s">
        <v>8172</v>
      </c>
      <c>
        <f>(M14*21)/100</f>
      </c>
      <c t="s">
        <v>27</v>
      </c>
    </row>
    <row r="15" spans="1:5" ht="25.5">
      <c r="A15" s="35" t="s">
        <v>54</v>
      </c>
      <c r="E15" s="39" t="s">
        <v>12291</v>
      </c>
    </row>
    <row r="16" spans="1:5" ht="12.75">
      <c r="A16" s="35" t="s">
        <v>56</v>
      </c>
      <c r="E16" s="40" t="s">
        <v>5</v>
      </c>
    </row>
    <row r="17" spans="1:5" ht="12.75">
      <c r="A17" t="s">
        <v>58</v>
      </c>
      <c r="E17" s="39" t="s">
        <v>5</v>
      </c>
    </row>
    <row r="18" spans="1:16" ht="12.75">
      <c r="A18" t="s">
        <v>48</v>
      </c>
      <c s="34" t="s">
        <v>26</v>
      </c>
      <c s="34" t="s">
        <v>12292</v>
      </c>
      <c s="35" t="s">
        <v>5</v>
      </c>
      <c s="6" t="s">
        <v>12293</v>
      </c>
      <c s="36" t="s">
        <v>52</v>
      </c>
      <c s="37">
        <v>1</v>
      </c>
      <c s="36">
        <v>0</v>
      </c>
      <c s="36">
        <f>ROUND(G18*H18,6)</f>
      </c>
      <c r="L18" s="38">
        <v>0</v>
      </c>
      <c s="32">
        <f>ROUND(ROUND(L18,2)*ROUND(G18,3),2)</f>
      </c>
      <c s="36" t="s">
        <v>8175</v>
      </c>
      <c>
        <f>(M18*21)/100</f>
      </c>
      <c t="s">
        <v>27</v>
      </c>
    </row>
    <row r="19" spans="1:5" ht="63.75">
      <c r="A19" s="35" t="s">
        <v>54</v>
      </c>
      <c r="E19" s="39" t="s">
        <v>12288</v>
      </c>
    </row>
    <row r="20" spans="1:5" ht="12.75">
      <c r="A20" s="35" t="s">
        <v>56</v>
      </c>
      <c r="E20" s="40" t="s">
        <v>5</v>
      </c>
    </row>
    <row r="21" spans="1:5" ht="12.75">
      <c r="A21" t="s">
        <v>58</v>
      </c>
      <c r="E21" s="39" t="s">
        <v>5</v>
      </c>
    </row>
    <row r="22" spans="1:16" ht="12.75">
      <c r="A22" t="s">
        <v>48</v>
      </c>
      <c s="34" t="s">
        <v>67</v>
      </c>
      <c s="34" t="s">
        <v>12290</v>
      </c>
      <c s="35" t="s">
        <v>106</v>
      </c>
      <c s="6" t="s">
        <v>12294</v>
      </c>
      <c s="36" t="s">
        <v>52</v>
      </c>
      <c s="37">
        <v>6</v>
      </c>
      <c s="36">
        <v>0</v>
      </c>
      <c s="36">
        <f>ROUND(G22*H22,6)</f>
      </c>
      <c r="L22" s="38">
        <v>0</v>
      </c>
      <c s="32">
        <f>ROUND(ROUND(L22,2)*ROUND(G22,3),2)</f>
      </c>
      <c s="36" t="s">
        <v>8172</v>
      </c>
      <c>
        <f>(M22*21)/100</f>
      </c>
      <c t="s">
        <v>27</v>
      </c>
    </row>
    <row r="23" spans="1:5" ht="25.5">
      <c r="A23" s="35" t="s">
        <v>54</v>
      </c>
      <c r="E23" s="39" t="s">
        <v>12295</v>
      </c>
    </row>
    <row r="24" spans="1:5" ht="12.75">
      <c r="A24" s="35" t="s">
        <v>56</v>
      </c>
      <c r="E24" s="40" t="s">
        <v>5</v>
      </c>
    </row>
    <row r="25" spans="1:5" ht="12.75">
      <c r="A25" t="s">
        <v>58</v>
      </c>
      <c r="E25" s="39" t="s">
        <v>5</v>
      </c>
    </row>
    <row r="26" spans="1:16" ht="12.75">
      <c r="A26" t="s">
        <v>48</v>
      </c>
      <c s="34" t="s">
        <v>72</v>
      </c>
      <c s="34" t="s">
        <v>12296</v>
      </c>
      <c s="35" t="s">
        <v>5</v>
      </c>
      <c s="6" t="s">
        <v>12297</v>
      </c>
      <c s="36" t="s">
        <v>52</v>
      </c>
      <c s="37">
        <v>1</v>
      </c>
      <c s="36">
        <v>0</v>
      </c>
      <c s="36">
        <f>ROUND(G26*H26,6)</f>
      </c>
      <c r="L26" s="38">
        <v>0</v>
      </c>
      <c s="32">
        <f>ROUND(ROUND(L26,2)*ROUND(G26,3),2)</f>
      </c>
      <c s="36" t="s">
        <v>8175</v>
      </c>
      <c>
        <f>(M26*21)/100</f>
      </c>
      <c t="s">
        <v>27</v>
      </c>
    </row>
    <row r="27" spans="1:5" ht="63.75">
      <c r="A27" s="35" t="s">
        <v>54</v>
      </c>
      <c r="E27" s="39" t="s">
        <v>12288</v>
      </c>
    </row>
    <row r="28" spans="1:5" ht="12.75">
      <c r="A28" s="35" t="s">
        <v>56</v>
      </c>
      <c r="E28" s="40" t="s">
        <v>5</v>
      </c>
    </row>
    <row r="29" spans="1:5" ht="12.75">
      <c r="A29" t="s">
        <v>58</v>
      </c>
      <c r="E29" s="39" t="s">
        <v>5</v>
      </c>
    </row>
    <row r="30" spans="1:16" ht="12.75">
      <c r="A30" t="s">
        <v>48</v>
      </c>
      <c s="34" t="s">
        <v>77</v>
      </c>
      <c s="34" t="s">
        <v>12290</v>
      </c>
      <c s="35" t="s">
        <v>110</v>
      </c>
      <c s="6" t="s">
        <v>12298</v>
      </c>
      <c s="36" t="s">
        <v>52</v>
      </c>
      <c s="37">
        <v>4</v>
      </c>
      <c s="36">
        <v>0</v>
      </c>
      <c s="36">
        <f>ROUND(G30*H30,6)</f>
      </c>
      <c r="L30" s="38">
        <v>0</v>
      </c>
      <c s="32">
        <f>ROUND(ROUND(L30,2)*ROUND(G30,3),2)</f>
      </c>
      <c s="36" t="s">
        <v>8172</v>
      </c>
      <c>
        <f>(M30*21)/100</f>
      </c>
      <c t="s">
        <v>27</v>
      </c>
    </row>
    <row r="31" spans="1:5" ht="25.5">
      <c r="A31" s="35" t="s">
        <v>54</v>
      </c>
      <c r="E31" s="39" t="s">
        <v>12299</v>
      </c>
    </row>
    <row r="32" spans="1:5" ht="12.75">
      <c r="A32" s="35" t="s">
        <v>56</v>
      </c>
      <c r="E32" s="40" t="s">
        <v>5</v>
      </c>
    </row>
    <row r="33" spans="1:5" ht="12.75">
      <c r="A33" t="s">
        <v>58</v>
      </c>
      <c r="E33" s="39" t="s">
        <v>5</v>
      </c>
    </row>
    <row r="34" spans="1:16" ht="12.75">
      <c r="A34" t="s">
        <v>48</v>
      </c>
      <c s="34" t="s">
        <v>82</v>
      </c>
      <c s="34" t="s">
        <v>12300</v>
      </c>
      <c s="35" t="s">
        <v>5</v>
      </c>
      <c s="6" t="s">
        <v>12301</v>
      </c>
      <c s="36" t="s">
        <v>52</v>
      </c>
      <c s="37">
        <v>1</v>
      </c>
      <c s="36">
        <v>0</v>
      </c>
      <c s="36">
        <f>ROUND(G34*H34,6)</f>
      </c>
      <c r="L34" s="38">
        <v>0</v>
      </c>
      <c s="32">
        <f>ROUND(ROUND(L34,2)*ROUND(G34,3),2)</f>
      </c>
      <c s="36" t="s">
        <v>8175</v>
      </c>
      <c>
        <f>(M34*21)/100</f>
      </c>
      <c t="s">
        <v>27</v>
      </c>
    </row>
    <row r="35" spans="1:5" ht="63.75">
      <c r="A35" s="35" t="s">
        <v>54</v>
      </c>
      <c r="E35" s="39" t="s">
        <v>12288</v>
      </c>
    </row>
    <row r="36" spans="1:5" ht="12.75">
      <c r="A36" s="35" t="s">
        <v>56</v>
      </c>
      <c r="E36" s="40" t="s">
        <v>5</v>
      </c>
    </row>
    <row r="37" spans="1:5" ht="12.75">
      <c r="A37" t="s">
        <v>58</v>
      </c>
      <c r="E37" s="39" t="s">
        <v>5</v>
      </c>
    </row>
    <row r="38" spans="1:16" ht="12.75">
      <c r="A38" t="s">
        <v>48</v>
      </c>
      <c s="34" t="s">
        <v>87</v>
      </c>
      <c s="34" t="s">
        <v>12290</v>
      </c>
      <c s="35" t="s">
        <v>116</v>
      </c>
      <c s="6" t="s">
        <v>12302</v>
      </c>
      <c s="36" t="s">
        <v>52</v>
      </c>
      <c s="37">
        <v>5</v>
      </c>
      <c s="36">
        <v>0</v>
      </c>
      <c s="36">
        <f>ROUND(G38*H38,6)</f>
      </c>
      <c r="L38" s="38">
        <v>0</v>
      </c>
      <c s="32">
        <f>ROUND(ROUND(L38,2)*ROUND(G38,3),2)</f>
      </c>
      <c s="36" t="s">
        <v>8172</v>
      </c>
      <c>
        <f>(M38*21)/100</f>
      </c>
      <c t="s">
        <v>27</v>
      </c>
    </row>
    <row r="39" spans="1:5" ht="25.5">
      <c r="A39" s="35" t="s">
        <v>54</v>
      </c>
      <c r="E39" s="39" t="s">
        <v>12291</v>
      </c>
    </row>
    <row r="40" spans="1:5" ht="12.75">
      <c r="A40" s="35" t="s">
        <v>56</v>
      </c>
      <c r="E40" s="40" t="s">
        <v>5</v>
      </c>
    </row>
    <row r="41" spans="1:5" ht="12.75">
      <c r="A41" t="s">
        <v>58</v>
      </c>
      <c r="E41" s="39" t="s">
        <v>5</v>
      </c>
    </row>
    <row r="42" spans="1:16" ht="12.75">
      <c r="A42" t="s">
        <v>48</v>
      </c>
      <c s="34" t="s">
        <v>93</v>
      </c>
      <c s="34" t="s">
        <v>12303</v>
      </c>
      <c s="35" t="s">
        <v>5</v>
      </c>
      <c s="6" t="s">
        <v>12304</v>
      </c>
      <c s="36" t="s">
        <v>52</v>
      </c>
      <c s="37">
        <v>1</v>
      </c>
      <c s="36">
        <v>0</v>
      </c>
      <c s="36">
        <f>ROUND(G42*H42,6)</f>
      </c>
      <c r="L42" s="38">
        <v>0</v>
      </c>
      <c s="32">
        <f>ROUND(ROUND(L42,2)*ROUND(G42,3),2)</f>
      </c>
      <c s="36" t="s">
        <v>8175</v>
      </c>
      <c>
        <f>(M42*21)/100</f>
      </c>
      <c t="s">
        <v>27</v>
      </c>
    </row>
    <row r="43" spans="1:5" ht="63.75">
      <c r="A43" s="35" t="s">
        <v>54</v>
      </c>
      <c r="E43" s="39" t="s">
        <v>12288</v>
      </c>
    </row>
    <row r="44" spans="1:5" ht="12.75">
      <c r="A44" s="35" t="s">
        <v>56</v>
      </c>
      <c r="E44" s="40" t="s">
        <v>5</v>
      </c>
    </row>
    <row r="45" spans="1:5" ht="12.75">
      <c r="A45" t="s">
        <v>58</v>
      </c>
      <c r="E45" s="39" t="s">
        <v>5</v>
      </c>
    </row>
    <row r="46" spans="1:16" ht="12.75">
      <c r="A46" t="s">
        <v>48</v>
      </c>
      <c s="34" t="s">
        <v>97</v>
      </c>
      <c s="34" t="s">
        <v>12290</v>
      </c>
      <c s="35" t="s">
        <v>121</v>
      </c>
      <c s="6" t="s">
        <v>12305</v>
      </c>
      <c s="36" t="s">
        <v>52</v>
      </c>
      <c s="37">
        <v>2</v>
      </c>
      <c s="36">
        <v>0</v>
      </c>
      <c s="36">
        <f>ROUND(G46*H46,6)</f>
      </c>
      <c r="L46" s="38">
        <v>0</v>
      </c>
      <c s="32">
        <f>ROUND(ROUND(L46,2)*ROUND(G46,3),2)</f>
      </c>
      <c s="36" t="s">
        <v>8172</v>
      </c>
      <c>
        <f>(M46*21)/100</f>
      </c>
      <c t="s">
        <v>27</v>
      </c>
    </row>
    <row r="47" spans="1:5" ht="25.5">
      <c r="A47" s="35" t="s">
        <v>54</v>
      </c>
      <c r="E47" s="39" t="s">
        <v>12306</v>
      </c>
    </row>
    <row r="48" spans="1:5" ht="12.75">
      <c r="A48" s="35" t="s">
        <v>56</v>
      </c>
      <c r="E48" s="40" t="s">
        <v>5</v>
      </c>
    </row>
    <row r="49" spans="1:5" ht="12.75">
      <c r="A49" t="s">
        <v>58</v>
      </c>
      <c r="E49" s="39" t="s">
        <v>5</v>
      </c>
    </row>
    <row r="50" spans="1:16" ht="12.75">
      <c r="A50" t="s">
        <v>48</v>
      </c>
      <c s="34" t="s">
        <v>101</v>
      </c>
      <c s="34" t="s">
        <v>12307</v>
      </c>
      <c s="35" t="s">
        <v>5</v>
      </c>
      <c s="6" t="s">
        <v>12308</v>
      </c>
      <c s="36" t="s">
        <v>52</v>
      </c>
      <c s="37">
        <v>1</v>
      </c>
      <c s="36">
        <v>0</v>
      </c>
      <c s="36">
        <f>ROUND(G50*H50,6)</f>
      </c>
      <c r="L50" s="38">
        <v>0</v>
      </c>
      <c s="32">
        <f>ROUND(ROUND(L50,2)*ROUND(G50,3),2)</f>
      </c>
      <c s="36" t="s">
        <v>8175</v>
      </c>
      <c>
        <f>(M50*21)/100</f>
      </c>
      <c t="s">
        <v>27</v>
      </c>
    </row>
    <row r="51" spans="1:5" ht="63.75">
      <c r="A51" s="35" t="s">
        <v>54</v>
      </c>
      <c r="E51" s="39" t="s">
        <v>12288</v>
      </c>
    </row>
    <row r="52" spans="1:5" ht="12.75">
      <c r="A52" s="35" t="s">
        <v>56</v>
      </c>
      <c r="E52" s="40" t="s">
        <v>5</v>
      </c>
    </row>
    <row r="53" spans="1:5" ht="12.75">
      <c r="A53" t="s">
        <v>58</v>
      </c>
      <c r="E53" s="39" t="s">
        <v>5</v>
      </c>
    </row>
    <row r="54" spans="1:16" ht="12.75">
      <c r="A54" t="s">
        <v>48</v>
      </c>
      <c s="34" t="s">
        <v>105</v>
      </c>
      <c s="34" t="s">
        <v>12290</v>
      </c>
      <c s="35" t="s">
        <v>126</v>
      </c>
      <c s="6" t="s">
        <v>12309</v>
      </c>
      <c s="36" t="s">
        <v>52</v>
      </c>
      <c s="37">
        <v>1</v>
      </c>
      <c s="36">
        <v>0</v>
      </c>
      <c s="36">
        <f>ROUND(G54*H54,6)</f>
      </c>
      <c r="L54" s="38">
        <v>0</v>
      </c>
      <c s="32">
        <f>ROUND(ROUND(L54,2)*ROUND(G54,3),2)</f>
      </c>
      <c s="36" t="s">
        <v>8172</v>
      </c>
      <c>
        <f>(M54*21)/100</f>
      </c>
      <c t="s">
        <v>27</v>
      </c>
    </row>
    <row r="55" spans="1:5" ht="25.5">
      <c r="A55" s="35" t="s">
        <v>54</v>
      </c>
      <c r="E55" s="39" t="s">
        <v>12310</v>
      </c>
    </row>
    <row r="56" spans="1:5" ht="12.75">
      <c r="A56" s="35" t="s">
        <v>56</v>
      </c>
      <c r="E56" s="40" t="s">
        <v>5</v>
      </c>
    </row>
    <row r="57" spans="1:5" ht="12.75">
      <c r="A57" t="s">
        <v>58</v>
      </c>
      <c r="E57" s="39" t="s">
        <v>5</v>
      </c>
    </row>
    <row r="58" spans="1:16" ht="12.75">
      <c r="A58" t="s">
        <v>48</v>
      </c>
      <c s="34" t="s">
        <v>106</v>
      </c>
      <c s="34" t="s">
        <v>12311</v>
      </c>
      <c s="35" t="s">
        <v>5</v>
      </c>
      <c s="6" t="s">
        <v>12312</v>
      </c>
      <c s="36" t="s">
        <v>52</v>
      </c>
      <c s="37">
        <v>1</v>
      </c>
      <c s="36">
        <v>0</v>
      </c>
      <c s="36">
        <f>ROUND(G58*H58,6)</f>
      </c>
      <c r="L58" s="38">
        <v>0</v>
      </c>
      <c s="32">
        <f>ROUND(ROUND(L58,2)*ROUND(G58,3),2)</f>
      </c>
      <c s="36" t="s">
        <v>8175</v>
      </c>
      <c>
        <f>(M58*21)/100</f>
      </c>
      <c t="s">
        <v>27</v>
      </c>
    </row>
    <row r="59" spans="1:5" ht="63.75">
      <c r="A59" s="35" t="s">
        <v>54</v>
      </c>
      <c r="E59" s="39" t="s">
        <v>12288</v>
      </c>
    </row>
    <row r="60" spans="1:5" ht="12.75">
      <c r="A60" s="35" t="s">
        <v>56</v>
      </c>
      <c r="E60" s="40" t="s">
        <v>5</v>
      </c>
    </row>
    <row r="61" spans="1:5" ht="12.75">
      <c r="A61" t="s">
        <v>58</v>
      </c>
      <c r="E61" s="39" t="s">
        <v>5</v>
      </c>
    </row>
    <row r="62" spans="1:16" ht="12.75">
      <c r="A62" t="s">
        <v>48</v>
      </c>
      <c s="34" t="s">
        <v>110</v>
      </c>
      <c s="34" t="s">
        <v>12290</v>
      </c>
      <c s="35" t="s">
        <v>131</v>
      </c>
      <c s="6" t="s">
        <v>12313</v>
      </c>
      <c s="36" t="s">
        <v>52</v>
      </c>
      <c s="37">
        <v>1</v>
      </c>
      <c s="36">
        <v>0</v>
      </c>
      <c s="36">
        <f>ROUND(G62*H62,6)</f>
      </c>
      <c r="L62" s="38">
        <v>0</v>
      </c>
      <c s="32">
        <f>ROUND(ROUND(L62,2)*ROUND(G62,3),2)</f>
      </c>
      <c s="36" t="s">
        <v>8172</v>
      </c>
      <c>
        <f>(M62*21)/100</f>
      </c>
      <c t="s">
        <v>27</v>
      </c>
    </row>
    <row r="63" spans="1:5" ht="25.5">
      <c r="A63" s="35" t="s">
        <v>54</v>
      </c>
      <c r="E63" s="39" t="s">
        <v>12310</v>
      </c>
    </row>
    <row r="64" spans="1:5" ht="12.75">
      <c r="A64" s="35" t="s">
        <v>56</v>
      </c>
      <c r="E64" s="40" t="s">
        <v>5</v>
      </c>
    </row>
    <row r="65" spans="1:5" ht="12.75">
      <c r="A65" t="s">
        <v>58</v>
      </c>
      <c r="E65" s="39" t="s">
        <v>5</v>
      </c>
    </row>
    <row r="66" spans="1:16" ht="12.75">
      <c r="A66" t="s">
        <v>48</v>
      </c>
      <c s="34" t="s">
        <v>116</v>
      </c>
      <c s="34" t="s">
        <v>12314</v>
      </c>
      <c s="35" t="s">
        <v>5</v>
      </c>
      <c s="6" t="s">
        <v>12315</v>
      </c>
      <c s="36" t="s">
        <v>52</v>
      </c>
      <c s="37">
        <v>1</v>
      </c>
      <c s="36">
        <v>0</v>
      </c>
      <c s="36">
        <f>ROUND(G66*H66,6)</f>
      </c>
      <c r="L66" s="38">
        <v>0</v>
      </c>
      <c s="32">
        <f>ROUND(ROUND(L66,2)*ROUND(G66,3),2)</f>
      </c>
      <c s="36" t="s">
        <v>8175</v>
      </c>
      <c>
        <f>(M66*21)/100</f>
      </c>
      <c t="s">
        <v>27</v>
      </c>
    </row>
    <row r="67" spans="1:5" ht="63.75">
      <c r="A67" s="35" t="s">
        <v>54</v>
      </c>
      <c r="E67" s="39" t="s">
        <v>12288</v>
      </c>
    </row>
    <row r="68" spans="1:5" ht="12.75">
      <c r="A68" s="35" t="s">
        <v>56</v>
      </c>
      <c r="E68" s="40" t="s">
        <v>5</v>
      </c>
    </row>
    <row r="69" spans="1:5" ht="12.75">
      <c r="A69" t="s">
        <v>58</v>
      </c>
      <c r="E69" s="39" t="s">
        <v>5</v>
      </c>
    </row>
    <row r="70" spans="1:16" ht="12.75">
      <c r="A70" t="s">
        <v>48</v>
      </c>
      <c s="34" t="s">
        <v>121</v>
      </c>
      <c s="34" t="s">
        <v>12290</v>
      </c>
      <c s="35" t="s">
        <v>87</v>
      </c>
      <c s="6" t="s">
        <v>12316</v>
      </c>
      <c s="36" t="s">
        <v>52</v>
      </c>
      <c s="37">
        <v>1</v>
      </c>
      <c s="36">
        <v>0</v>
      </c>
      <c s="36">
        <f>ROUND(G70*H70,6)</f>
      </c>
      <c r="L70" s="38">
        <v>0</v>
      </c>
      <c s="32">
        <f>ROUND(ROUND(L70,2)*ROUND(G70,3),2)</f>
      </c>
      <c s="36" t="s">
        <v>8172</v>
      </c>
      <c>
        <f>(M70*21)/100</f>
      </c>
      <c t="s">
        <v>27</v>
      </c>
    </row>
    <row r="71" spans="1:5" ht="25.5">
      <c r="A71" s="35" t="s">
        <v>54</v>
      </c>
      <c r="E71" s="39" t="s">
        <v>12310</v>
      </c>
    </row>
    <row r="72" spans="1:5" ht="12.75">
      <c r="A72" s="35" t="s">
        <v>56</v>
      </c>
      <c r="E72" s="40" t="s">
        <v>5</v>
      </c>
    </row>
    <row r="73" spans="1:5" ht="12.75">
      <c r="A73" t="s">
        <v>58</v>
      </c>
      <c r="E73" s="39" t="s">
        <v>5</v>
      </c>
    </row>
    <row r="74" spans="1:16" ht="12.75">
      <c r="A74" t="s">
        <v>48</v>
      </c>
      <c s="34" t="s">
        <v>126</v>
      </c>
      <c s="34" t="s">
        <v>12317</v>
      </c>
      <c s="35" t="s">
        <v>5</v>
      </c>
      <c s="6" t="s">
        <v>12318</v>
      </c>
      <c s="36" t="s">
        <v>52</v>
      </c>
      <c s="37">
        <v>1</v>
      </c>
      <c s="36">
        <v>0</v>
      </c>
      <c s="36">
        <f>ROUND(G74*H74,6)</f>
      </c>
      <c r="L74" s="38">
        <v>0</v>
      </c>
      <c s="32">
        <f>ROUND(ROUND(L74,2)*ROUND(G74,3),2)</f>
      </c>
      <c s="36" t="s">
        <v>8175</v>
      </c>
      <c>
        <f>(M74*21)/100</f>
      </c>
      <c t="s">
        <v>27</v>
      </c>
    </row>
    <row r="75" spans="1:5" ht="63.75">
      <c r="A75" s="35" t="s">
        <v>54</v>
      </c>
      <c r="E75" s="39" t="s">
        <v>12288</v>
      </c>
    </row>
    <row r="76" spans="1:5" ht="12.75">
      <c r="A76" s="35" t="s">
        <v>56</v>
      </c>
      <c r="E76" s="40" t="s">
        <v>5</v>
      </c>
    </row>
    <row r="77" spans="1:5" ht="12.75">
      <c r="A77" t="s">
        <v>58</v>
      </c>
      <c r="E77" s="39" t="s">
        <v>5</v>
      </c>
    </row>
    <row r="78" spans="1:16" ht="12.75">
      <c r="A78" t="s">
        <v>48</v>
      </c>
      <c s="34" t="s">
        <v>131</v>
      </c>
      <c s="34" t="s">
        <v>12290</v>
      </c>
      <c s="35" t="s">
        <v>93</v>
      </c>
      <c s="6" t="s">
        <v>12319</v>
      </c>
      <c s="36" t="s">
        <v>52</v>
      </c>
      <c s="37">
        <v>1</v>
      </c>
      <c s="36">
        <v>0</v>
      </c>
      <c s="36">
        <f>ROUND(G78*H78,6)</f>
      </c>
      <c r="L78" s="38">
        <v>0</v>
      </c>
      <c s="32">
        <f>ROUND(ROUND(L78,2)*ROUND(G78,3),2)</f>
      </c>
      <c s="36" t="s">
        <v>8172</v>
      </c>
      <c>
        <f>(M78*21)/100</f>
      </c>
      <c t="s">
        <v>27</v>
      </c>
    </row>
    <row r="79" spans="1:5" ht="25.5">
      <c r="A79" s="35" t="s">
        <v>54</v>
      </c>
      <c r="E79" s="39" t="s">
        <v>12310</v>
      </c>
    </row>
    <row r="80" spans="1:5" ht="12.75">
      <c r="A80" s="35" t="s">
        <v>56</v>
      </c>
      <c r="E80" s="40" t="s">
        <v>5</v>
      </c>
    </row>
    <row r="81" spans="1:5" ht="12.75">
      <c r="A81" t="s">
        <v>58</v>
      </c>
      <c r="E81" s="39" t="s">
        <v>5</v>
      </c>
    </row>
    <row r="82" spans="1:16" ht="12.75">
      <c r="A82" t="s">
        <v>48</v>
      </c>
      <c s="34" t="s">
        <v>136</v>
      </c>
      <c s="34" t="s">
        <v>12320</v>
      </c>
      <c s="35" t="s">
        <v>5</v>
      </c>
      <c s="6" t="s">
        <v>12321</v>
      </c>
      <c s="36" t="s">
        <v>52</v>
      </c>
      <c s="37">
        <v>1</v>
      </c>
      <c s="36">
        <v>0</v>
      </c>
      <c s="36">
        <f>ROUND(G82*H82,6)</f>
      </c>
      <c r="L82" s="38">
        <v>0</v>
      </c>
      <c s="32">
        <f>ROUND(ROUND(L82,2)*ROUND(G82,3),2)</f>
      </c>
      <c s="36" t="s">
        <v>8175</v>
      </c>
      <c>
        <f>(M82*21)/100</f>
      </c>
      <c t="s">
        <v>27</v>
      </c>
    </row>
    <row r="83" spans="1:5" ht="63.75">
      <c r="A83" s="35" t="s">
        <v>54</v>
      </c>
      <c r="E83" s="39" t="s">
        <v>12288</v>
      </c>
    </row>
    <row r="84" spans="1:5" ht="12.75">
      <c r="A84" s="35" t="s">
        <v>56</v>
      </c>
      <c r="E84" s="40" t="s">
        <v>5</v>
      </c>
    </row>
    <row r="85" spans="1:5" ht="12.75">
      <c r="A85" t="s">
        <v>58</v>
      </c>
      <c r="E85" s="39" t="s">
        <v>5</v>
      </c>
    </row>
    <row r="86" spans="1:16" ht="12.75">
      <c r="A86" t="s">
        <v>48</v>
      </c>
      <c s="34" t="s">
        <v>142</v>
      </c>
      <c s="34" t="s">
        <v>12290</v>
      </c>
      <c s="35" t="s">
        <v>97</v>
      </c>
      <c s="6" t="s">
        <v>12322</v>
      </c>
      <c s="36" t="s">
        <v>52</v>
      </c>
      <c s="37">
        <v>1</v>
      </c>
      <c s="36">
        <v>0</v>
      </c>
      <c s="36">
        <f>ROUND(G86*H86,6)</f>
      </c>
      <c r="L86" s="38">
        <v>0</v>
      </c>
      <c s="32">
        <f>ROUND(ROUND(L86,2)*ROUND(G86,3),2)</f>
      </c>
      <c s="36" t="s">
        <v>8172</v>
      </c>
      <c>
        <f>(M86*21)/100</f>
      </c>
      <c t="s">
        <v>27</v>
      </c>
    </row>
    <row r="87" spans="1:5" ht="25.5">
      <c r="A87" s="35" t="s">
        <v>54</v>
      </c>
      <c r="E87" s="39" t="s">
        <v>12310</v>
      </c>
    </row>
    <row r="88" spans="1:5" ht="12.75">
      <c r="A88" s="35" t="s">
        <v>56</v>
      </c>
      <c r="E88" s="40" t="s">
        <v>5</v>
      </c>
    </row>
    <row r="89" spans="1:5" ht="12.75">
      <c r="A89" t="s">
        <v>58</v>
      </c>
      <c r="E89" s="39" t="s">
        <v>5</v>
      </c>
    </row>
    <row r="90" spans="1:16" ht="12.75">
      <c r="A90" t="s">
        <v>48</v>
      </c>
      <c s="34" t="s">
        <v>147</v>
      </c>
      <c s="34" t="s">
        <v>12323</v>
      </c>
      <c s="35" t="s">
        <v>5</v>
      </c>
      <c s="6" t="s">
        <v>12324</v>
      </c>
      <c s="36" t="s">
        <v>52</v>
      </c>
      <c s="37">
        <v>1</v>
      </c>
      <c s="36">
        <v>0</v>
      </c>
      <c s="36">
        <f>ROUND(G90*H90,6)</f>
      </c>
      <c r="L90" s="38">
        <v>0</v>
      </c>
      <c s="32">
        <f>ROUND(ROUND(L90,2)*ROUND(G90,3),2)</f>
      </c>
      <c s="36" t="s">
        <v>8175</v>
      </c>
      <c>
        <f>(M90*21)/100</f>
      </c>
      <c t="s">
        <v>27</v>
      </c>
    </row>
    <row r="91" spans="1:5" ht="63.75">
      <c r="A91" s="35" t="s">
        <v>54</v>
      </c>
      <c r="E91" s="39" t="s">
        <v>12288</v>
      </c>
    </row>
    <row r="92" spans="1:5" ht="12.75">
      <c r="A92" s="35" t="s">
        <v>56</v>
      </c>
      <c r="E92" s="40" t="s">
        <v>5</v>
      </c>
    </row>
    <row r="93" spans="1:5" ht="12.75">
      <c r="A93" t="s">
        <v>58</v>
      </c>
      <c r="E93" s="39" t="s">
        <v>5</v>
      </c>
    </row>
    <row r="94" spans="1:16" ht="12.75">
      <c r="A94" t="s">
        <v>48</v>
      </c>
      <c s="34" t="s">
        <v>152</v>
      </c>
      <c s="34" t="s">
        <v>12290</v>
      </c>
      <c s="35" t="s">
        <v>101</v>
      </c>
      <c s="6" t="s">
        <v>12325</v>
      </c>
      <c s="36" t="s">
        <v>52</v>
      </c>
      <c s="37">
        <v>1</v>
      </c>
      <c s="36">
        <v>0</v>
      </c>
      <c s="36">
        <f>ROUND(G94*H94,6)</f>
      </c>
      <c r="L94" s="38">
        <v>0</v>
      </c>
      <c s="32">
        <f>ROUND(ROUND(L94,2)*ROUND(G94,3),2)</f>
      </c>
      <c s="36" t="s">
        <v>8172</v>
      </c>
      <c>
        <f>(M94*21)/100</f>
      </c>
      <c t="s">
        <v>27</v>
      </c>
    </row>
    <row r="95" spans="1:5" ht="25.5">
      <c r="A95" s="35" t="s">
        <v>54</v>
      </c>
      <c r="E95" s="39" t="s">
        <v>12310</v>
      </c>
    </row>
    <row r="96" spans="1:5" ht="12.75">
      <c r="A96" s="35" t="s">
        <v>56</v>
      </c>
      <c r="E96" s="40" t="s">
        <v>5</v>
      </c>
    </row>
    <row r="97" spans="1:5" ht="12.75">
      <c r="A97" t="s">
        <v>58</v>
      </c>
      <c r="E97" s="39" t="s">
        <v>5</v>
      </c>
    </row>
    <row r="98" spans="1:16" ht="12.75">
      <c r="A98" t="s">
        <v>48</v>
      </c>
      <c s="34" t="s">
        <v>156</v>
      </c>
      <c s="34" t="s">
        <v>12326</v>
      </c>
      <c s="35" t="s">
        <v>5</v>
      </c>
      <c s="6" t="s">
        <v>12327</v>
      </c>
      <c s="36" t="s">
        <v>52</v>
      </c>
      <c s="37">
        <v>1</v>
      </c>
      <c s="36">
        <v>0</v>
      </c>
      <c s="36">
        <f>ROUND(G98*H98,6)</f>
      </c>
      <c r="L98" s="38">
        <v>0</v>
      </c>
      <c s="32">
        <f>ROUND(ROUND(L98,2)*ROUND(G98,3),2)</f>
      </c>
      <c s="36" t="s">
        <v>8175</v>
      </c>
      <c>
        <f>(M98*21)/100</f>
      </c>
      <c t="s">
        <v>27</v>
      </c>
    </row>
    <row r="99" spans="1:5" ht="63.75">
      <c r="A99" s="35" t="s">
        <v>54</v>
      </c>
      <c r="E99" s="39" t="s">
        <v>12288</v>
      </c>
    </row>
    <row r="100" spans="1:5" ht="12.75">
      <c r="A100" s="35" t="s">
        <v>56</v>
      </c>
      <c r="E100" s="40" t="s">
        <v>5</v>
      </c>
    </row>
    <row r="101" spans="1:5" ht="12.75">
      <c r="A101" t="s">
        <v>58</v>
      </c>
      <c r="E101" s="39" t="s">
        <v>5</v>
      </c>
    </row>
    <row r="102" spans="1:16" ht="12.75">
      <c r="A102" t="s">
        <v>48</v>
      </c>
      <c s="34" t="s">
        <v>160</v>
      </c>
      <c s="34" t="s">
        <v>12328</v>
      </c>
      <c s="35" t="s">
        <v>5</v>
      </c>
      <c s="6" t="s">
        <v>12329</v>
      </c>
      <c s="36" t="s">
        <v>52</v>
      </c>
      <c s="37">
        <v>1</v>
      </c>
      <c s="36">
        <v>0</v>
      </c>
      <c s="36">
        <f>ROUND(G102*H102,6)</f>
      </c>
      <c r="L102" s="38">
        <v>0</v>
      </c>
      <c s="32">
        <f>ROUND(ROUND(L102,2)*ROUND(G102,3),2)</f>
      </c>
      <c s="36" t="s">
        <v>8172</v>
      </c>
      <c>
        <f>(M102*21)/100</f>
      </c>
      <c t="s">
        <v>27</v>
      </c>
    </row>
    <row r="103" spans="1:5" ht="25.5">
      <c r="A103" s="35" t="s">
        <v>54</v>
      </c>
      <c r="E103" s="39" t="s">
        <v>12330</v>
      </c>
    </row>
    <row r="104" spans="1:5" ht="12.75">
      <c r="A104" s="35" t="s">
        <v>56</v>
      </c>
      <c r="E104" s="40" t="s">
        <v>5</v>
      </c>
    </row>
    <row r="105" spans="1:5" ht="12.75">
      <c r="A105" t="s">
        <v>58</v>
      </c>
      <c r="E105" s="39" t="s">
        <v>5</v>
      </c>
    </row>
    <row r="106" spans="1:16" ht="12.75">
      <c r="A106" t="s">
        <v>48</v>
      </c>
      <c s="34" t="s">
        <v>166</v>
      </c>
      <c s="34" t="s">
        <v>12331</v>
      </c>
      <c s="35" t="s">
        <v>5</v>
      </c>
      <c s="6" t="s">
        <v>12332</v>
      </c>
      <c s="36" t="s">
        <v>52</v>
      </c>
      <c s="37">
        <v>1</v>
      </c>
      <c s="36">
        <v>0</v>
      </c>
      <c s="36">
        <f>ROUND(G106*H106,6)</f>
      </c>
      <c r="L106" s="38">
        <v>0</v>
      </c>
      <c s="32">
        <f>ROUND(ROUND(L106,2)*ROUND(G106,3),2)</f>
      </c>
      <c s="36" t="s">
        <v>8175</v>
      </c>
      <c>
        <f>(M106*21)/100</f>
      </c>
      <c t="s">
        <v>27</v>
      </c>
    </row>
    <row r="107" spans="1:5" ht="25.5">
      <c r="A107" s="35" t="s">
        <v>54</v>
      </c>
      <c r="E107" s="39" t="s">
        <v>12333</v>
      </c>
    </row>
    <row r="108" spans="1:5" ht="12.75">
      <c r="A108" s="35" t="s">
        <v>56</v>
      </c>
      <c r="E108" s="40" t="s">
        <v>5</v>
      </c>
    </row>
    <row r="109" spans="1:5" ht="12.75">
      <c r="A109" t="s">
        <v>58</v>
      </c>
      <c r="E109" s="39" t="s">
        <v>5</v>
      </c>
    </row>
    <row r="110" spans="1:16" ht="12.75">
      <c r="A110" t="s">
        <v>48</v>
      </c>
      <c s="34" t="s">
        <v>171</v>
      </c>
      <c s="34" t="s">
        <v>12334</v>
      </c>
      <c s="35" t="s">
        <v>5</v>
      </c>
      <c s="6" t="s">
        <v>12335</v>
      </c>
      <c s="36" t="s">
        <v>52</v>
      </c>
      <c s="37">
        <v>1</v>
      </c>
      <c s="36">
        <v>0</v>
      </c>
      <c s="36">
        <f>ROUND(G110*H110,6)</f>
      </c>
      <c r="L110" s="38">
        <v>0</v>
      </c>
      <c s="32">
        <f>ROUND(ROUND(L110,2)*ROUND(G110,3),2)</f>
      </c>
      <c s="36" t="s">
        <v>8175</v>
      </c>
      <c>
        <f>(M110*21)/100</f>
      </c>
      <c t="s">
        <v>27</v>
      </c>
    </row>
    <row r="111" spans="1:5" ht="63.75">
      <c r="A111" s="35" t="s">
        <v>54</v>
      </c>
      <c r="E111" s="39" t="s">
        <v>12288</v>
      </c>
    </row>
    <row r="112" spans="1:5" ht="12.75">
      <c r="A112" s="35" t="s">
        <v>56</v>
      </c>
      <c r="E112" s="40" t="s">
        <v>5</v>
      </c>
    </row>
    <row r="113" spans="1:5" ht="12.75">
      <c r="A113" t="s">
        <v>58</v>
      </c>
      <c r="E113" s="39" t="s">
        <v>5</v>
      </c>
    </row>
    <row r="114" spans="1:16" ht="12.75">
      <c r="A114" t="s">
        <v>48</v>
      </c>
      <c s="34" t="s">
        <v>176</v>
      </c>
      <c s="34" t="s">
        <v>12328</v>
      </c>
      <c s="35" t="s">
        <v>49</v>
      </c>
      <c s="6" t="s">
        <v>12336</v>
      </c>
      <c s="36" t="s">
        <v>52</v>
      </c>
      <c s="37">
        <v>1</v>
      </c>
      <c s="36">
        <v>0</v>
      </c>
      <c s="36">
        <f>ROUND(G114*H114,6)</f>
      </c>
      <c r="L114" s="38">
        <v>0</v>
      </c>
      <c s="32">
        <f>ROUND(ROUND(L114,2)*ROUND(G114,3),2)</f>
      </c>
      <c s="36" t="s">
        <v>8172</v>
      </c>
      <c>
        <f>(M114*21)/100</f>
      </c>
      <c t="s">
        <v>27</v>
      </c>
    </row>
    <row r="115" spans="1:5" ht="25.5">
      <c r="A115" s="35" t="s">
        <v>54</v>
      </c>
      <c r="E115" s="39" t="s">
        <v>12330</v>
      </c>
    </row>
    <row r="116" spans="1:5" ht="12.75">
      <c r="A116" s="35" t="s">
        <v>56</v>
      </c>
      <c r="E116" s="40" t="s">
        <v>5</v>
      </c>
    </row>
    <row r="117" spans="1:5" ht="12.75">
      <c r="A117" t="s">
        <v>58</v>
      </c>
      <c r="E117" s="39" t="s">
        <v>5</v>
      </c>
    </row>
    <row r="118" spans="1:16" ht="12.75">
      <c r="A118" t="s">
        <v>48</v>
      </c>
      <c s="34" t="s">
        <v>183</v>
      </c>
      <c s="34" t="s">
        <v>12337</v>
      </c>
      <c s="35" t="s">
        <v>5</v>
      </c>
      <c s="6" t="s">
        <v>12338</v>
      </c>
      <c s="36" t="s">
        <v>52</v>
      </c>
      <c s="37">
        <v>1</v>
      </c>
      <c s="36">
        <v>0</v>
      </c>
      <c s="36">
        <f>ROUND(G118*H118,6)</f>
      </c>
      <c r="L118" s="38">
        <v>0</v>
      </c>
      <c s="32">
        <f>ROUND(ROUND(L118,2)*ROUND(G118,3),2)</f>
      </c>
      <c s="36" t="s">
        <v>8175</v>
      </c>
      <c>
        <f>(M118*21)/100</f>
      </c>
      <c t="s">
        <v>27</v>
      </c>
    </row>
    <row r="119" spans="1:5" ht="25.5">
      <c r="A119" s="35" t="s">
        <v>54</v>
      </c>
      <c r="E119" s="39" t="s">
        <v>12333</v>
      </c>
    </row>
    <row r="120" spans="1:5" ht="12.75">
      <c r="A120" s="35" t="s">
        <v>56</v>
      </c>
      <c r="E120" s="40" t="s">
        <v>5</v>
      </c>
    </row>
    <row r="121" spans="1:5" ht="12.75">
      <c r="A121" t="s">
        <v>58</v>
      </c>
      <c r="E121" s="39" t="s">
        <v>5</v>
      </c>
    </row>
    <row r="122" spans="1:16" ht="12.75">
      <c r="A122" t="s">
        <v>48</v>
      </c>
      <c s="34" t="s">
        <v>188</v>
      </c>
      <c s="34" t="s">
        <v>12339</v>
      </c>
      <c s="35" t="s">
        <v>5</v>
      </c>
      <c s="6" t="s">
        <v>12340</v>
      </c>
      <c s="36" t="s">
        <v>52</v>
      </c>
      <c s="37">
        <v>1</v>
      </c>
      <c s="36">
        <v>0</v>
      </c>
      <c s="36">
        <f>ROUND(G122*H122,6)</f>
      </c>
      <c r="L122" s="38">
        <v>0</v>
      </c>
      <c s="32">
        <f>ROUND(ROUND(L122,2)*ROUND(G122,3),2)</f>
      </c>
      <c s="36" t="s">
        <v>8175</v>
      </c>
      <c>
        <f>(M122*21)/100</f>
      </c>
      <c t="s">
        <v>27</v>
      </c>
    </row>
    <row r="123" spans="1:5" ht="63.75">
      <c r="A123" s="35" t="s">
        <v>54</v>
      </c>
      <c r="E123" s="39" t="s">
        <v>12288</v>
      </c>
    </row>
    <row r="124" spans="1:5" ht="12.75">
      <c r="A124" s="35" t="s">
        <v>56</v>
      </c>
      <c r="E124" s="40" t="s">
        <v>5</v>
      </c>
    </row>
    <row r="125" spans="1:5" ht="12.75">
      <c r="A125" t="s">
        <v>58</v>
      </c>
      <c r="E125" s="39" t="s">
        <v>5</v>
      </c>
    </row>
    <row r="126" spans="1:16" ht="12.75">
      <c r="A126" t="s">
        <v>48</v>
      </c>
      <c s="34" t="s">
        <v>193</v>
      </c>
      <c s="34" t="s">
        <v>12328</v>
      </c>
      <c s="35" t="s">
        <v>27</v>
      </c>
      <c s="6" t="s">
        <v>12341</v>
      </c>
      <c s="36" t="s">
        <v>52</v>
      </c>
      <c s="37">
        <v>1</v>
      </c>
      <c s="36">
        <v>0</v>
      </c>
      <c s="36">
        <f>ROUND(G126*H126,6)</f>
      </c>
      <c r="L126" s="38">
        <v>0</v>
      </c>
      <c s="32">
        <f>ROUND(ROUND(L126,2)*ROUND(G126,3),2)</f>
      </c>
      <c s="36" t="s">
        <v>8172</v>
      </c>
      <c>
        <f>(M126*21)/100</f>
      </c>
      <c t="s">
        <v>27</v>
      </c>
    </row>
    <row r="127" spans="1:5" ht="25.5">
      <c r="A127" s="35" t="s">
        <v>54</v>
      </c>
      <c r="E127" s="39" t="s">
        <v>12330</v>
      </c>
    </row>
    <row r="128" spans="1:5" ht="12.75">
      <c r="A128" s="35" t="s">
        <v>56</v>
      </c>
      <c r="E128" s="40" t="s">
        <v>5</v>
      </c>
    </row>
    <row r="129" spans="1:5" ht="12.75">
      <c r="A129" t="s">
        <v>58</v>
      </c>
      <c r="E129" s="39" t="s">
        <v>5</v>
      </c>
    </row>
    <row r="130" spans="1:16" ht="12.75">
      <c r="A130" t="s">
        <v>48</v>
      </c>
      <c s="34" t="s">
        <v>198</v>
      </c>
      <c s="34" t="s">
        <v>12342</v>
      </c>
      <c s="35" t="s">
        <v>5</v>
      </c>
      <c s="6" t="s">
        <v>12343</v>
      </c>
      <c s="36" t="s">
        <v>52</v>
      </c>
      <c s="37">
        <v>1</v>
      </c>
      <c s="36">
        <v>0</v>
      </c>
      <c s="36">
        <f>ROUND(G130*H130,6)</f>
      </c>
      <c r="L130" s="38">
        <v>0</v>
      </c>
      <c s="32">
        <f>ROUND(ROUND(L130,2)*ROUND(G130,3),2)</f>
      </c>
      <c s="36" t="s">
        <v>8175</v>
      </c>
      <c>
        <f>(M130*21)/100</f>
      </c>
      <c t="s">
        <v>27</v>
      </c>
    </row>
    <row r="131" spans="1:5" ht="63.75">
      <c r="A131" s="35" t="s">
        <v>54</v>
      </c>
      <c r="E131" s="39" t="s">
        <v>12288</v>
      </c>
    </row>
    <row r="132" spans="1:5" ht="12.75">
      <c r="A132" s="35" t="s">
        <v>56</v>
      </c>
      <c r="E132" s="40" t="s">
        <v>5</v>
      </c>
    </row>
    <row r="133" spans="1:5" ht="12.75">
      <c r="A133" t="s">
        <v>58</v>
      </c>
      <c r="E133" s="39" t="s">
        <v>5</v>
      </c>
    </row>
    <row r="134" spans="1:16" ht="12.75">
      <c r="A134" t="s">
        <v>48</v>
      </c>
      <c s="34" t="s">
        <v>204</v>
      </c>
      <c s="34" t="s">
        <v>12328</v>
      </c>
      <c s="35" t="s">
        <v>26</v>
      </c>
      <c s="6" t="s">
        <v>12344</v>
      </c>
      <c s="36" t="s">
        <v>52</v>
      </c>
      <c s="37">
        <v>1</v>
      </c>
      <c s="36">
        <v>0</v>
      </c>
      <c s="36">
        <f>ROUND(G134*H134,6)</f>
      </c>
      <c r="L134" s="38">
        <v>0</v>
      </c>
      <c s="32">
        <f>ROUND(ROUND(L134,2)*ROUND(G134,3),2)</f>
      </c>
      <c s="36" t="s">
        <v>8172</v>
      </c>
      <c>
        <f>(M134*21)/100</f>
      </c>
      <c t="s">
        <v>27</v>
      </c>
    </row>
    <row r="135" spans="1:5" ht="25.5">
      <c r="A135" s="35" t="s">
        <v>54</v>
      </c>
      <c r="E135" s="39" t="s">
        <v>12330</v>
      </c>
    </row>
    <row r="136" spans="1:5" ht="12.75">
      <c r="A136" s="35" t="s">
        <v>56</v>
      </c>
      <c r="E136" s="40" t="s">
        <v>5</v>
      </c>
    </row>
    <row r="137" spans="1:5" ht="12.75">
      <c r="A137" t="s">
        <v>58</v>
      </c>
      <c r="E137" s="39" t="s">
        <v>5</v>
      </c>
    </row>
    <row r="138" spans="1:16" ht="12.75">
      <c r="A138" t="s">
        <v>48</v>
      </c>
      <c s="34" t="s">
        <v>208</v>
      </c>
      <c s="34" t="s">
        <v>12345</v>
      </c>
      <c s="35" t="s">
        <v>5</v>
      </c>
      <c s="6" t="s">
        <v>12346</v>
      </c>
      <c s="36" t="s">
        <v>52</v>
      </c>
      <c s="37">
        <v>1</v>
      </c>
      <c s="36">
        <v>0</v>
      </c>
      <c s="36">
        <f>ROUND(G138*H138,6)</f>
      </c>
      <c r="L138" s="38">
        <v>0</v>
      </c>
      <c s="32">
        <f>ROUND(ROUND(L138,2)*ROUND(G138,3),2)</f>
      </c>
      <c s="36" t="s">
        <v>8175</v>
      </c>
      <c>
        <f>(M138*21)/100</f>
      </c>
      <c t="s">
        <v>27</v>
      </c>
    </row>
    <row r="139" spans="1:5" ht="25.5">
      <c r="A139" s="35" t="s">
        <v>54</v>
      </c>
      <c r="E139" s="39" t="s">
        <v>12333</v>
      </c>
    </row>
    <row r="140" spans="1:5" ht="12.75">
      <c r="A140" s="35" t="s">
        <v>56</v>
      </c>
      <c r="E140" s="40" t="s">
        <v>5</v>
      </c>
    </row>
    <row r="141" spans="1:5" ht="12.75">
      <c r="A141" t="s">
        <v>58</v>
      </c>
      <c r="E141" s="39" t="s">
        <v>5</v>
      </c>
    </row>
    <row r="142" spans="1:16" ht="12.75">
      <c r="A142" t="s">
        <v>48</v>
      </c>
      <c s="34" t="s">
        <v>212</v>
      </c>
      <c s="34" t="s">
        <v>12347</v>
      </c>
      <c s="35" t="s">
        <v>5</v>
      </c>
      <c s="6" t="s">
        <v>12348</v>
      </c>
      <c s="36" t="s">
        <v>52</v>
      </c>
      <c s="37">
        <v>1</v>
      </c>
      <c s="36">
        <v>0</v>
      </c>
      <c s="36">
        <f>ROUND(G142*H142,6)</f>
      </c>
      <c r="L142" s="38">
        <v>0</v>
      </c>
      <c s="32">
        <f>ROUND(ROUND(L142,2)*ROUND(G142,3),2)</f>
      </c>
      <c s="36" t="s">
        <v>8175</v>
      </c>
      <c>
        <f>(M142*21)/100</f>
      </c>
      <c t="s">
        <v>27</v>
      </c>
    </row>
    <row r="143" spans="1:5" ht="63.75">
      <c r="A143" s="35" t="s">
        <v>54</v>
      </c>
      <c r="E143" s="39" t="s">
        <v>12288</v>
      </c>
    </row>
    <row r="144" spans="1:5" ht="12.75">
      <c r="A144" s="35" t="s">
        <v>56</v>
      </c>
      <c r="E144" s="40" t="s">
        <v>5</v>
      </c>
    </row>
    <row r="145" spans="1:5" ht="12.75">
      <c r="A145" t="s">
        <v>58</v>
      </c>
      <c r="E145" s="39" t="s">
        <v>5</v>
      </c>
    </row>
    <row r="146" spans="1:16" ht="12.75">
      <c r="A146" t="s">
        <v>48</v>
      </c>
      <c s="34" t="s">
        <v>218</v>
      </c>
      <c s="34" t="s">
        <v>12328</v>
      </c>
      <c s="35" t="s">
        <v>67</v>
      </c>
      <c s="6" t="s">
        <v>12349</v>
      </c>
      <c s="36" t="s">
        <v>52</v>
      </c>
      <c s="37">
        <v>1</v>
      </c>
      <c s="36">
        <v>0</v>
      </c>
      <c s="36">
        <f>ROUND(G146*H146,6)</f>
      </c>
      <c r="L146" s="38">
        <v>0</v>
      </c>
      <c s="32">
        <f>ROUND(ROUND(L146,2)*ROUND(G146,3),2)</f>
      </c>
      <c s="36" t="s">
        <v>8172</v>
      </c>
      <c>
        <f>(M146*21)/100</f>
      </c>
      <c t="s">
        <v>27</v>
      </c>
    </row>
    <row r="147" spans="1:5" ht="25.5">
      <c r="A147" s="35" t="s">
        <v>54</v>
      </c>
      <c r="E147" s="39" t="s">
        <v>12330</v>
      </c>
    </row>
    <row r="148" spans="1:5" ht="12.75">
      <c r="A148" s="35" t="s">
        <v>56</v>
      </c>
      <c r="E148" s="40" t="s">
        <v>5</v>
      </c>
    </row>
    <row r="149" spans="1:5" ht="12.75">
      <c r="A149" t="s">
        <v>58</v>
      </c>
      <c r="E149" s="39" t="s">
        <v>5</v>
      </c>
    </row>
    <row r="150" spans="1:16" ht="12.75">
      <c r="A150" t="s">
        <v>48</v>
      </c>
      <c s="34" t="s">
        <v>226</v>
      </c>
      <c s="34" t="s">
        <v>12350</v>
      </c>
      <c s="35" t="s">
        <v>5</v>
      </c>
      <c s="6" t="s">
        <v>12351</v>
      </c>
      <c s="36" t="s">
        <v>52</v>
      </c>
      <c s="37">
        <v>1</v>
      </c>
      <c s="36">
        <v>0</v>
      </c>
      <c s="36">
        <f>ROUND(G150*H150,6)</f>
      </c>
      <c r="L150" s="38">
        <v>0</v>
      </c>
      <c s="32">
        <f>ROUND(ROUND(L150,2)*ROUND(G150,3),2)</f>
      </c>
      <c s="36" t="s">
        <v>8175</v>
      </c>
      <c>
        <f>(M150*21)/100</f>
      </c>
      <c t="s">
        <v>27</v>
      </c>
    </row>
    <row r="151" spans="1:5" ht="25.5">
      <c r="A151" s="35" t="s">
        <v>54</v>
      </c>
      <c r="E151" s="39" t="s">
        <v>12333</v>
      </c>
    </row>
    <row r="152" spans="1:5" ht="12.75">
      <c r="A152" s="35" t="s">
        <v>56</v>
      </c>
      <c r="E152" s="40" t="s">
        <v>5</v>
      </c>
    </row>
    <row r="153" spans="1:5" ht="12.75">
      <c r="A153" t="s">
        <v>58</v>
      </c>
      <c r="E153" s="39" t="s">
        <v>5</v>
      </c>
    </row>
    <row r="154" spans="1:16" ht="12.75">
      <c r="A154" t="s">
        <v>48</v>
      </c>
      <c s="34" t="s">
        <v>231</v>
      </c>
      <c s="34" t="s">
        <v>12352</v>
      </c>
      <c s="35" t="s">
        <v>5</v>
      </c>
      <c s="6" t="s">
        <v>12353</v>
      </c>
      <c s="36" t="s">
        <v>52</v>
      </c>
      <c s="37">
        <v>1</v>
      </c>
      <c s="36">
        <v>0</v>
      </c>
      <c s="36">
        <f>ROUND(G154*H154,6)</f>
      </c>
      <c r="L154" s="38">
        <v>0</v>
      </c>
      <c s="32">
        <f>ROUND(ROUND(L154,2)*ROUND(G154,3),2)</f>
      </c>
      <c s="36" t="s">
        <v>8175</v>
      </c>
      <c>
        <f>(M154*21)/100</f>
      </c>
      <c t="s">
        <v>27</v>
      </c>
    </row>
    <row r="155" spans="1:5" ht="63.75">
      <c r="A155" s="35" t="s">
        <v>54</v>
      </c>
      <c r="E155" s="39" t="s">
        <v>12288</v>
      </c>
    </row>
    <row r="156" spans="1:5" ht="12.75">
      <c r="A156" s="35" t="s">
        <v>56</v>
      </c>
      <c r="E156" s="40" t="s">
        <v>5</v>
      </c>
    </row>
    <row r="157" spans="1:5" ht="12.75">
      <c r="A157" t="s">
        <v>58</v>
      </c>
      <c r="E157" s="39" t="s">
        <v>5</v>
      </c>
    </row>
    <row r="158" spans="1:16" ht="12.75">
      <c r="A158" t="s">
        <v>48</v>
      </c>
      <c s="34" t="s">
        <v>236</v>
      </c>
      <c s="34" t="s">
        <v>12328</v>
      </c>
      <c s="35" t="s">
        <v>72</v>
      </c>
      <c s="6" t="s">
        <v>12354</v>
      </c>
      <c s="36" t="s">
        <v>52</v>
      </c>
      <c s="37">
        <v>1</v>
      </c>
      <c s="36">
        <v>0</v>
      </c>
      <c s="36">
        <f>ROUND(G158*H158,6)</f>
      </c>
      <c r="L158" s="38">
        <v>0</v>
      </c>
      <c s="32">
        <f>ROUND(ROUND(L158,2)*ROUND(G158,3),2)</f>
      </c>
      <c s="36" t="s">
        <v>8172</v>
      </c>
      <c>
        <f>(M158*21)/100</f>
      </c>
      <c t="s">
        <v>27</v>
      </c>
    </row>
    <row r="159" spans="1:5" ht="25.5">
      <c r="A159" s="35" t="s">
        <v>54</v>
      </c>
      <c r="E159" s="39" t="s">
        <v>12330</v>
      </c>
    </row>
    <row r="160" spans="1:5" ht="12.75">
      <c r="A160" s="35" t="s">
        <v>56</v>
      </c>
      <c r="E160" s="40" t="s">
        <v>5</v>
      </c>
    </row>
    <row r="161" spans="1:5" ht="12.75">
      <c r="A161" t="s">
        <v>58</v>
      </c>
      <c r="E161" s="39" t="s">
        <v>5</v>
      </c>
    </row>
    <row r="162" spans="1:16" ht="12.75">
      <c r="A162" t="s">
        <v>48</v>
      </c>
      <c s="34" t="s">
        <v>242</v>
      </c>
      <c s="34" t="s">
        <v>12355</v>
      </c>
      <c s="35" t="s">
        <v>5</v>
      </c>
      <c s="6" t="s">
        <v>12356</v>
      </c>
      <c s="36" t="s">
        <v>52</v>
      </c>
      <c s="37">
        <v>1</v>
      </c>
      <c s="36">
        <v>0</v>
      </c>
      <c s="36">
        <f>ROUND(G162*H162,6)</f>
      </c>
      <c r="L162" s="38">
        <v>0</v>
      </c>
      <c s="32">
        <f>ROUND(ROUND(L162,2)*ROUND(G162,3),2)</f>
      </c>
      <c s="36" t="s">
        <v>8175</v>
      </c>
      <c>
        <f>(M162*21)/100</f>
      </c>
      <c t="s">
        <v>27</v>
      </c>
    </row>
    <row r="163" spans="1:5" ht="25.5">
      <c r="A163" s="35" t="s">
        <v>54</v>
      </c>
      <c r="E163" s="39" t="s">
        <v>12333</v>
      </c>
    </row>
    <row r="164" spans="1:5" ht="12.75">
      <c r="A164" s="35" t="s">
        <v>56</v>
      </c>
      <c r="E164" s="40" t="s">
        <v>5</v>
      </c>
    </row>
    <row r="165" spans="1:5" ht="12.75">
      <c r="A165" t="s">
        <v>58</v>
      </c>
      <c r="E165" s="39" t="s">
        <v>5</v>
      </c>
    </row>
    <row r="166" spans="1:16" ht="12.75">
      <c r="A166" t="s">
        <v>48</v>
      </c>
      <c s="34" t="s">
        <v>250</v>
      </c>
      <c s="34" t="s">
        <v>12357</v>
      </c>
      <c s="35" t="s">
        <v>5</v>
      </c>
      <c s="6" t="s">
        <v>12358</v>
      </c>
      <c s="36" t="s">
        <v>52</v>
      </c>
      <c s="37">
        <v>1</v>
      </c>
      <c s="36">
        <v>0</v>
      </c>
      <c s="36">
        <f>ROUND(G166*H166,6)</f>
      </c>
      <c r="L166" s="38">
        <v>0</v>
      </c>
      <c s="32">
        <f>ROUND(ROUND(L166,2)*ROUND(G166,3),2)</f>
      </c>
      <c s="36" t="s">
        <v>8175</v>
      </c>
      <c>
        <f>(M166*21)/100</f>
      </c>
      <c t="s">
        <v>27</v>
      </c>
    </row>
    <row r="167" spans="1:5" ht="63.75">
      <c r="A167" s="35" t="s">
        <v>54</v>
      </c>
      <c r="E167" s="39" t="s">
        <v>12288</v>
      </c>
    </row>
    <row r="168" spans="1:5" ht="12.75">
      <c r="A168" s="35" t="s">
        <v>56</v>
      </c>
      <c r="E168" s="40" t="s">
        <v>5</v>
      </c>
    </row>
    <row r="169" spans="1:5" ht="12.75">
      <c r="A169" t="s">
        <v>58</v>
      </c>
      <c r="E169" s="39" t="s">
        <v>5</v>
      </c>
    </row>
    <row r="170" spans="1:16" ht="12.75">
      <c r="A170" t="s">
        <v>48</v>
      </c>
      <c s="34" t="s">
        <v>258</v>
      </c>
      <c s="34" t="s">
        <v>12328</v>
      </c>
      <c s="35" t="s">
        <v>77</v>
      </c>
      <c s="6" t="s">
        <v>12359</v>
      </c>
      <c s="36" t="s">
        <v>52</v>
      </c>
      <c s="37">
        <v>1</v>
      </c>
      <c s="36">
        <v>0</v>
      </c>
      <c s="36">
        <f>ROUND(G170*H170,6)</f>
      </c>
      <c r="L170" s="38">
        <v>0</v>
      </c>
      <c s="32">
        <f>ROUND(ROUND(L170,2)*ROUND(G170,3),2)</f>
      </c>
      <c s="36" t="s">
        <v>8172</v>
      </c>
      <c>
        <f>(M170*21)/100</f>
      </c>
      <c t="s">
        <v>27</v>
      </c>
    </row>
    <row r="171" spans="1:5" ht="25.5">
      <c r="A171" s="35" t="s">
        <v>54</v>
      </c>
      <c r="E171" s="39" t="s">
        <v>12330</v>
      </c>
    </row>
    <row r="172" spans="1:5" ht="12.75">
      <c r="A172" s="35" t="s">
        <v>56</v>
      </c>
      <c r="E172" s="40" t="s">
        <v>5</v>
      </c>
    </row>
    <row r="173" spans="1:5" ht="12.75">
      <c r="A173" t="s">
        <v>58</v>
      </c>
      <c r="E173" s="39" t="s">
        <v>5</v>
      </c>
    </row>
    <row r="174" spans="1:16" ht="12.75">
      <c r="A174" t="s">
        <v>48</v>
      </c>
      <c s="34" t="s">
        <v>995</v>
      </c>
      <c s="34" t="s">
        <v>12360</v>
      </c>
      <c s="35" t="s">
        <v>5</v>
      </c>
      <c s="6" t="s">
        <v>12361</v>
      </c>
      <c s="36" t="s">
        <v>52</v>
      </c>
      <c s="37">
        <v>1</v>
      </c>
      <c s="36">
        <v>0</v>
      </c>
      <c s="36">
        <f>ROUND(G174*H174,6)</f>
      </c>
      <c r="L174" s="38">
        <v>0</v>
      </c>
      <c s="32">
        <f>ROUND(ROUND(L174,2)*ROUND(G174,3),2)</f>
      </c>
      <c s="36" t="s">
        <v>8175</v>
      </c>
      <c>
        <f>(M174*21)/100</f>
      </c>
      <c t="s">
        <v>27</v>
      </c>
    </row>
    <row r="175" spans="1:5" ht="25.5">
      <c r="A175" s="35" t="s">
        <v>54</v>
      </c>
      <c r="E175" s="39" t="s">
        <v>12333</v>
      </c>
    </row>
    <row r="176" spans="1:5" ht="12.75">
      <c r="A176" s="35" t="s">
        <v>56</v>
      </c>
      <c r="E176" s="40" t="s">
        <v>5</v>
      </c>
    </row>
    <row r="177" spans="1:5" ht="12.75">
      <c r="A177" t="s">
        <v>58</v>
      </c>
      <c r="E177" s="39" t="s">
        <v>5</v>
      </c>
    </row>
    <row r="178" spans="1:16" ht="12.75">
      <c r="A178" t="s">
        <v>48</v>
      </c>
      <c s="34" t="s">
        <v>997</v>
      </c>
      <c s="34" t="s">
        <v>12362</v>
      </c>
      <c s="35" t="s">
        <v>5</v>
      </c>
      <c s="6" t="s">
        <v>12363</v>
      </c>
      <c s="36" t="s">
        <v>52</v>
      </c>
      <c s="37">
        <v>1</v>
      </c>
      <c s="36">
        <v>0</v>
      </c>
      <c s="36">
        <f>ROUND(G178*H178,6)</f>
      </c>
      <c r="L178" s="38">
        <v>0</v>
      </c>
      <c s="32">
        <f>ROUND(ROUND(L178,2)*ROUND(G178,3),2)</f>
      </c>
      <c s="36" t="s">
        <v>8175</v>
      </c>
      <c>
        <f>(M178*21)/100</f>
      </c>
      <c t="s">
        <v>27</v>
      </c>
    </row>
    <row r="179" spans="1:5" ht="63.75">
      <c r="A179" s="35" t="s">
        <v>54</v>
      </c>
      <c r="E179" s="39" t="s">
        <v>12288</v>
      </c>
    </row>
    <row r="180" spans="1:5" ht="12.75">
      <c r="A180" s="35" t="s">
        <v>56</v>
      </c>
      <c r="E180" s="40" t="s">
        <v>5</v>
      </c>
    </row>
    <row r="181" spans="1:5" ht="12.75">
      <c r="A181" t="s">
        <v>58</v>
      </c>
      <c r="E181" s="39" t="s">
        <v>5</v>
      </c>
    </row>
    <row r="182" spans="1:16" ht="12.75">
      <c r="A182" t="s">
        <v>48</v>
      </c>
      <c s="34" t="s">
        <v>999</v>
      </c>
      <c s="34" t="s">
        <v>12328</v>
      </c>
      <c s="35" t="s">
        <v>82</v>
      </c>
      <c s="6" t="s">
        <v>12364</v>
      </c>
      <c s="36" t="s">
        <v>52</v>
      </c>
      <c s="37">
        <v>1</v>
      </c>
      <c s="36">
        <v>0</v>
      </c>
      <c s="36">
        <f>ROUND(G182*H182,6)</f>
      </c>
      <c r="L182" s="38">
        <v>0</v>
      </c>
      <c s="32">
        <f>ROUND(ROUND(L182,2)*ROUND(G182,3),2)</f>
      </c>
      <c s="36" t="s">
        <v>8172</v>
      </c>
      <c>
        <f>(M182*21)/100</f>
      </c>
      <c t="s">
        <v>27</v>
      </c>
    </row>
    <row r="183" spans="1:5" ht="25.5">
      <c r="A183" s="35" t="s">
        <v>54</v>
      </c>
      <c r="E183" s="39" t="s">
        <v>12330</v>
      </c>
    </row>
    <row r="184" spans="1:5" ht="12.75">
      <c r="A184" s="35" t="s">
        <v>56</v>
      </c>
      <c r="E184" s="40" t="s">
        <v>5</v>
      </c>
    </row>
    <row r="185" spans="1:5" ht="12.75">
      <c r="A185" t="s">
        <v>58</v>
      </c>
      <c r="E185" s="39" t="s">
        <v>5</v>
      </c>
    </row>
    <row r="186" spans="1:16" ht="12.75">
      <c r="A186" t="s">
        <v>48</v>
      </c>
      <c s="34" t="s">
        <v>1001</v>
      </c>
      <c s="34" t="s">
        <v>12365</v>
      </c>
      <c s="35" t="s">
        <v>5</v>
      </c>
      <c s="6" t="s">
        <v>12366</v>
      </c>
      <c s="36" t="s">
        <v>52</v>
      </c>
      <c s="37">
        <v>1</v>
      </c>
      <c s="36">
        <v>0</v>
      </c>
      <c s="36">
        <f>ROUND(G186*H186,6)</f>
      </c>
      <c r="L186" s="38">
        <v>0</v>
      </c>
      <c s="32">
        <f>ROUND(ROUND(L186,2)*ROUND(G186,3),2)</f>
      </c>
      <c s="36" t="s">
        <v>8175</v>
      </c>
      <c>
        <f>(M186*21)/100</f>
      </c>
      <c t="s">
        <v>27</v>
      </c>
    </row>
    <row r="187" spans="1:5" ht="25.5">
      <c r="A187" s="35" t="s">
        <v>54</v>
      </c>
      <c r="E187" s="39" t="s">
        <v>12333</v>
      </c>
    </row>
    <row r="188" spans="1:5" ht="12.75">
      <c r="A188" s="35" t="s">
        <v>56</v>
      </c>
      <c r="E188" s="40" t="s">
        <v>5</v>
      </c>
    </row>
    <row r="189" spans="1:5" ht="12.75">
      <c r="A189" t="s">
        <v>58</v>
      </c>
      <c r="E189" s="39" t="s">
        <v>5</v>
      </c>
    </row>
    <row r="190" spans="1:16" ht="12.75">
      <c r="A190" t="s">
        <v>48</v>
      </c>
      <c s="34" t="s">
        <v>1004</v>
      </c>
      <c s="34" t="s">
        <v>12367</v>
      </c>
      <c s="35" t="s">
        <v>5</v>
      </c>
      <c s="6" t="s">
        <v>12368</v>
      </c>
      <c s="36" t="s">
        <v>52</v>
      </c>
      <c s="37">
        <v>1</v>
      </c>
      <c s="36">
        <v>0</v>
      </c>
      <c s="36">
        <f>ROUND(G190*H190,6)</f>
      </c>
      <c r="L190" s="38">
        <v>0</v>
      </c>
      <c s="32">
        <f>ROUND(ROUND(L190,2)*ROUND(G190,3),2)</f>
      </c>
      <c s="36" t="s">
        <v>8175</v>
      </c>
      <c>
        <f>(M190*21)/100</f>
      </c>
      <c t="s">
        <v>27</v>
      </c>
    </row>
    <row r="191" spans="1:5" ht="63.75">
      <c r="A191" s="35" t="s">
        <v>54</v>
      </c>
      <c r="E191" s="39" t="s">
        <v>12288</v>
      </c>
    </row>
    <row r="192" spans="1:5" ht="12.75">
      <c r="A192" s="35" t="s">
        <v>56</v>
      </c>
      <c r="E192" s="40" t="s">
        <v>5</v>
      </c>
    </row>
    <row r="193" spans="1:5" ht="12.75">
      <c r="A193" t="s">
        <v>58</v>
      </c>
      <c r="E193" s="39" t="s">
        <v>5</v>
      </c>
    </row>
    <row r="194" spans="1:16" ht="12.75">
      <c r="A194" t="s">
        <v>48</v>
      </c>
      <c s="34" t="s">
        <v>1008</v>
      </c>
      <c s="34" t="s">
        <v>12328</v>
      </c>
      <c s="35" t="s">
        <v>87</v>
      </c>
      <c s="6" t="s">
        <v>12369</v>
      </c>
      <c s="36" t="s">
        <v>52</v>
      </c>
      <c s="37">
        <v>1</v>
      </c>
      <c s="36">
        <v>0</v>
      </c>
      <c s="36">
        <f>ROUND(G194*H194,6)</f>
      </c>
      <c r="L194" s="38">
        <v>0</v>
      </c>
      <c s="32">
        <f>ROUND(ROUND(L194,2)*ROUND(G194,3),2)</f>
      </c>
      <c s="36" t="s">
        <v>8172</v>
      </c>
      <c>
        <f>(M194*21)/100</f>
      </c>
      <c t="s">
        <v>27</v>
      </c>
    </row>
    <row r="195" spans="1:5" ht="25.5">
      <c r="A195" s="35" t="s">
        <v>54</v>
      </c>
      <c r="E195" s="39" t="s">
        <v>12330</v>
      </c>
    </row>
    <row r="196" spans="1:5" ht="12.75">
      <c r="A196" s="35" t="s">
        <v>56</v>
      </c>
      <c r="E196" s="40" t="s">
        <v>5</v>
      </c>
    </row>
    <row r="197" spans="1:5" ht="12.75">
      <c r="A197" t="s">
        <v>58</v>
      </c>
      <c r="E197" s="39" t="s">
        <v>5</v>
      </c>
    </row>
    <row r="198" spans="1:16" ht="12.75">
      <c r="A198" t="s">
        <v>48</v>
      </c>
      <c s="34" t="s">
        <v>1011</v>
      </c>
      <c s="34" t="s">
        <v>12370</v>
      </c>
      <c s="35" t="s">
        <v>5</v>
      </c>
      <c s="6" t="s">
        <v>12371</v>
      </c>
      <c s="36" t="s">
        <v>52</v>
      </c>
      <c s="37">
        <v>1</v>
      </c>
      <c s="36">
        <v>0</v>
      </c>
      <c s="36">
        <f>ROUND(G198*H198,6)</f>
      </c>
      <c r="L198" s="38">
        <v>0</v>
      </c>
      <c s="32">
        <f>ROUND(ROUND(L198,2)*ROUND(G198,3),2)</f>
      </c>
      <c s="36" t="s">
        <v>8175</v>
      </c>
      <c>
        <f>(M198*21)/100</f>
      </c>
      <c t="s">
        <v>27</v>
      </c>
    </row>
    <row r="199" spans="1:5" ht="63.75">
      <c r="A199" s="35" t="s">
        <v>54</v>
      </c>
      <c r="E199" s="39" t="s">
        <v>12288</v>
      </c>
    </row>
    <row r="200" spans="1:5" ht="12.75">
      <c r="A200" s="35" t="s">
        <v>56</v>
      </c>
      <c r="E200" s="40" t="s">
        <v>5</v>
      </c>
    </row>
    <row r="201" spans="1:5" ht="12.75">
      <c r="A201" t="s">
        <v>58</v>
      </c>
      <c r="E201" s="39" t="s">
        <v>5</v>
      </c>
    </row>
    <row r="202" spans="1:16" ht="12.75">
      <c r="A202" t="s">
        <v>48</v>
      </c>
      <c s="34" t="s">
        <v>1013</v>
      </c>
      <c s="34" t="s">
        <v>12328</v>
      </c>
      <c s="35" t="s">
        <v>93</v>
      </c>
      <c s="6" t="s">
        <v>12372</v>
      </c>
      <c s="36" t="s">
        <v>52</v>
      </c>
      <c s="37">
        <v>1</v>
      </c>
      <c s="36">
        <v>0</v>
      </c>
      <c s="36">
        <f>ROUND(G202*H202,6)</f>
      </c>
      <c r="L202" s="38">
        <v>0</v>
      </c>
      <c s="32">
        <f>ROUND(ROUND(L202,2)*ROUND(G202,3),2)</f>
      </c>
      <c s="36" t="s">
        <v>8172</v>
      </c>
      <c>
        <f>(M202*21)/100</f>
      </c>
      <c t="s">
        <v>27</v>
      </c>
    </row>
    <row r="203" spans="1:5" ht="25.5">
      <c r="A203" s="35" t="s">
        <v>54</v>
      </c>
      <c r="E203" s="39" t="s">
        <v>12330</v>
      </c>
    </row>
    <row r="204" spans="1:5" ht="12.75">
      <c r="A204" s="35" t="s">
        <v>56</v>
      </c>
      <c r="E204" s="40" t="s">
        <v>5</v>
      </c>
    </row>
    <row r="205" spans="1:5" ht="12.75">
      <c r="A205" t="s">
        <v>58</v>
      </c>
      <c r="E205" s="39" t="s">
        <v>5</v>
      </c>
    </row>
    <row r="206" spans="1:16" ht="12.75">
      <c r="A206" t="s">
        <v>48</v>
      </c>
      <c s="34" t="s">
        <v>1016</v>
      </c>
      <c s="34" t="s">
        <v>12373</v>
      </c>
      <c s="35" t="s">
        <v>5</v>
      </c>
      <c s="6" t="s">
        <v>12374</v>
      </c>
      <c s="36" t="s">
        <v>52</v>
      </c>
      <c s="37">
        <v>1</v>
      </c>
      <c s="36">
        <v>0</v>
      </c>
      <c s="36">
        <f>ROUND(G206*H206,6)</f>
      </c>
      <c r="L206" s="38">
        <v>0</v>
      </c>
      <c s="32">
        <f>ROUND(ROUND(L206,2)*ROUND(G206,3),2)</f>
      </c>
      <c s="36" t="s">
        <v>8175</v>
      </c>
      <c>
        <f>(M206*21)/100</f>
      </c>
      <c t="s">
        <v>27</v>
      </c>
    </row>
    <row r="207" spans="1:5" ht="63.75">
      <c r="A207" s="35" t="s">
        <v>54</v>
      </c>
      <c r="E207" s="39" t="s">
        <v>12288</v>
      </c>
    </row>
    <row r="208" spans="1:5" ht="12.75">
      <c r="A208" s="35" t="s">
        <v>56</v>
      </c>
      <c r="E208" s="40" t="s">
        <v>5</v>
      </c>
    </row>
    <row r="209" spans="1:5" ht="12.75">
      <c r="A209" t="s">
        <v>58</v>
      </c>
      <c r="E209" s="39" t="s">
        <v>5</v>
      </c>
    </row>
    <row r="210" spans="1:16" ht="12.75">
      <c r="A210" t="s">
        <v>48</v>
      </c>
      <c s="34" t="s">
        <v>1018</v>
      </c>
      <c s="34" t="s">
        <v>12328</v>
      </c>
      <c s="35" t="s">
        <v>97</v>
      </c>
      <c s="6" t="s">
        <v>12375</v>
      </c>
      <c s="36" t="s">
        <v>52</v>
      </c>
      <c s="37">
        <v>1</v>
      </c>
      <c s="36">
        <v>0</v>
      </c>
      <c s="36">
        <f>ROUND(G210*H210,6)</f>
      </c>
      <c r="L210" s="38">
        <v>0</v>
      </c>
      <c s="32">
        <f>ROUND(ROUND(L210,2)*ROUND(G210,3),2)</f>
      </c>
      <c s="36" t="s">
        <v>8172</v>
      </c>
      <c>
        <f>(M210*21)/100</f>
      </c>
      <c t="s">
        <v>27</v>
      </c>
    </row>
    <row r="211" spans="1:5" ht="25.5">
      <c r="A211" s="35" t="s">
        <v>54</v>
      </c>
      <c r="E211" s="39" t="s">
        <v>12330</v>
      </c>
    </row>
    <row r="212" spans="1:5" ht="12.75">
      <c r="A212" s="35" t="s">
        <v>56</v>
      </c>
      <c r="E212" s="40" t="s">
        <v>5</v>
      </c>
    </row>
    <row r="213" spans="1:5" ht="12.75">
      <c r="A213" t="s">
        <v>58</v>
      </c>
      <c r="E213" s="39" t="s">
        <v>5</v>
      </c>
    </row>
    <row r="214" spans="1:16" ht="12.75">
      <c r="A214" t="s">
        <v>48</v>
      </c>
      <c s="34" t="s">
        <v>1020</v>
      </c>
      <c s="34" t="s">
        <v>12376</v>
      </c>
      <c s="35" t="s">
        <v>5</v>
      </c>
      <c s="6" t="s">
        <v>12377</v>
      </c>
      <c s="36" t="s">
        <v>52</v>
      </c>
      <c s="37">
        <v>1</v>
      </c>
      <c s="36">
        <v>0</v>
      </c>
      <c s="36">
        <f>ROUND(G214*H214,6)</f>
      </c>
      <c r="L214" s="38">
        <v>0</v>
      </c>
      <c s="32">
        <f>ROUND(ROUND(L214,2)*ROUND(G214,3),2)</f>
      </c>
      <c s="36" t="s">
        <v>8175</v>
      </c>
      <c>
        <f>(M214*21)/100</f>
      </c>
      <c t="s">
        <v>27</v>
      </c>
    </row>
    <row r="215" spans="1:5" ht="63.75">
      <c r="A215" s="35" t="s">
        <v>54</v>
      </c>
      <c r="E215" s="39" t="s">
        <v>12288</v>
      </c>
    </row>
    <row r="216" spans="1:5" ht="12.75">
      <c r="A216" s="35" t="s">
        <v>56</v>
      </c>
      <c r="E216" s="40" t="s">
        <v>5</v>
      </c>
    </row>
    <row r="217" spans="1:5" ht="12.75">
      <c r="A217" t="s">
        <v>58</v>
      </c>
      <c r="E217" s="39" t="s">
        <v>5</v>
      </c>
    </row>
    <row r="218" spans="1:16" ht="12.75">
      <c r="A218" t="s">
        <v>48</v>
      </c>
      <c s="34" t="s">
        <v>865</v>
      </c>
      <c s="34" t="s">
        <v>12328</v>
      </c>
      <c s="35" t="s">
        <v>101</v>
      </c>
      <c s="6" t="s">
        <v>12378</v>
      </c>
      <c s="36" t="s">
        <v>52</v>
      </c>
      <c s="37">
        <v>1</v>
      </c>
      <c s="36">
        <v>0</v>
      </c>
      <c s="36">
        <f>ROUND(G218*H218,6)</f>
      </c>
      <c r="L218" s="38">
        <v>0</v>
      </c>
      <c s="32">
        <f>ROUND(ROUND(L218,2)*ROUND(G218,3),2)</f>
      </c>
      <c s="36" t="s">
        <v>8172</v>
      </c>
      <c>
        <f>(M218*21)/100</f>
      </c>
      <c t="s">
        <v>27</v>
      </c>
    </row>
    <row r="219" spans="1:5" ht="25.5">
      <c r="A219" s="35" t="s">
        <v>54</v>
      </c>
      <c r="E219" s="39" t="s">
        <v>12330</v>
      </c>
    </row>
    <row r="220" spans="1:5" ht="12.75">
      <c r="A220" s="35" t="s">
        <v>56</v>
      </c>
      <c r="E220" s="40" t="s">
        <v>5</v>
      </c>
    </row>
    <row r="221" spans="1:5" ht="12.75">
      <c r="A221" t="s">
        <v>58</v>
      </c>
      <c r="E221" s="39" t="s">
        <v>5</v>
      </c>
    </row>
    <row r="222" spans="1:16" ht="12.75">
      <c r="A222" t="s">
        <v>48</v>
      </c>
      <c s="34" t="s">
        <v>3565</v>
      </c>
      <c s="34" t="s">
        <v>12379</v>
      </c>
      <c s="35" t="s">
        <v>5</v>
      </c>
      <c s="6" t="s">
        <v>12380</v>
      </c>
      <c s="36" t="s">
        <v>52</v>
      </c>
      <c s="37">
        <v>1</v>
      </c>
      <c s="36">
        <v>0</v>
      </c>
      <c s="36">
        <f>ROUND(G222*H222,6)</f>
      </c>
      <c r="L222" s="38">
        <v>0</v>
      </c>
      <c s="32">
        <f>ROUND(ROUND(L222,2)*ROUND(G222,3),2)</f>
      </c>
      <c s="36" t="s">
        <v>8175</v>
      </c>
      <c>
        <f>(M222*21)/100</f>
      </c>
      <c t="s">
        <v>27</v>
      </c>
    </row>
    <row r="223" spans="1:5" ht="63.75">
      <c r="A223" s="35" t="s">
        <v>54</v>
      </c>
      <c r="E223" s="39" t="s">
        <v>12288</v>
      </c>
    </row>
    <row r="224" spans="1:5" ht="12.75">
      <c r="A224" s="35" t="s">
        <v>56</v>
      </c>
      <c r="E224" s="40" t="s">
        <v>5</v>
      </c>
    </row>
    <row r="225" spans="1:5" ht="12.75">
      <c r="A225" t="s">
        <v>58</v>
      </c>
      <c r="E225" s="39" t="s">
        <v>5</v>
      </c>
    </row>
    <row r="226" spans="1:16" ht="12.75">
      <c r="A226" t="s">
        <v>48</v>
      </c>
      <c s="34" t="s">
        <v>3570</v>
      </c>
      <c s="34" t="s">
        <v>12290</v>
      </c>
      <c s="35" t="s">
        <v>82</v>
      </c>
      <c s="6" t="s">
        <v>12381</v>
      </c>
      <c s="36" t="s">
        <v>52</v>
      </c>
      <c s="37">
        <v>1</v>
      </c>
      <c s="36">
        <v>0</v>
      </c>
      <c s="36">
        <f>ROUND(G226*H226,6)</f>
      </c>
      <c r="L226" s="38">
        <v>0</v>
      </c>
      <c s="32">
        <f>ROUND(ROUND(L226,2)*ROUND(G226,3),2)</f>
      </c>
      <c s="36" t="s">
        <v>8172</v>
      </c>
      <c>
        <f>(M226*21)/100</f>
      </c>
      <c t="s">
        <v>27</v>
      </c>
    </row>
    <row r="227" spans="1:5" ht="25.5">
      <c r="A227" s="35" t="s">
        <v>54</v>
      </c>
      <c r="E227" s="39" t="s">
        <v>12330</v>
      </c>
    </row>
    <row r="228" spans="1:5" ht="12.75">
      <c r="A228" s="35" t="s">
        <v>56</v>
      </c>
      <c r="E228" s="40" t="s">
        <v>5</v>
      </c>
    </row>
    <row r="229" spans="1:5" ht="12.75">
      <c r="A229" t="s">
        <v>58</v>
      </c>
      <c r="E229" s="39" t="s">
        <v>5</v>
      </c>
    </row>
    <row r="230" spans="1:16" ht="12.75">
      <c r="A230" t="s">
        <v>48</v>
      </c>
      <c s="34" t="s">
        <v>3575</v>
      </c>
      <c s="34" t="s">
        <v>12382</v>
      </c>
      <c s="35" t="s">
        <v>5</v>
      </c>
      <c s="6" t="s">
        <v>12383</v>
      </c>
      <c s="36" t="s">
        <v>52</v>
      </c>
      <c s="37">
        <v>1</v>
      </c>
      <c s="36">
        <v>0</v>
      </c>
      <c s="36">
        <f>ROUND(G230*H230,6)</f>
      </c>
      <c r="L230" s="38">
        <v>0</v>
      </c>
      <c s="32">
        <f>ROUND(ROUND(L230,2)*ROUND(G230,3),2)</f>
      </c>
      <c s="36" t="s">
        <v>8175</v>
      </c>
      <c>
        <f>(M230*21)/100</f>
      </c>
      <c t="s">
        <v>27</v>
      </c>
    </row>
    <row r="231" spans="1:5" ht="25.5">
      <c r="A231" s="35" t="s">
        <v>54</v>
      </c>
      <c r="E231" s="39" t="s">
        <v>12333</v>
      </c>
    </row>
    <row r="232" spans="1:5" ht="12.75">
      <c r="A232" s="35" t="s">
        <v>56</v>
      </c>
      <c r="E232" s="40" t="s">
        <v>5</v>
      </c>
    </row>
    <row r="233" spans="1:5" ht="12.75">
      <c r="A233" t="s">
        <v>58</v>
      </c>
      <c r="E233" s="39" t="s">
        <v>5</v>
      </c>
    </row>
    <row r="234" spans="1:16" ht="12.75">
      <c r="A234" t="s">
        <v>48</v>
      </c>
      <c s="34" t="s">
        <v>3579</v>
      </c>
      <c s="34" t="s">
        <v>12384</v>
      </c>
      <c s="35" t="s">
        <v>5</v>
      </c>
      <c s="6" t="s">
        <v>12385</v>
      </c>
      <c s="36" t="s">
        <v>52</v>
      </c>
      <c s="37">
        <v>1</v>
      </c>
      <c s="36">
        <v>0</v>
      </c>
      <c s="36">
        <f>ROUND(G234*H234,6)</f>
      </c>
      <c r="L234" s="38">
        <v>0</v>
      </c>
      <c s="32">
        <f>ROUND(ROUND(L234,2)*ROUND(G234,3),2)</f>
      </c>
      <c s="36" t="s">
        <v>8175</v>
      </c>
      <c>
        <f>(M234*21)/100</f>
      </c>
      <c t="s">
        <v>27</v>
      </c>
    </row>
    <row r="235" spans="1:5" ht="63.75">
      <c r="A235" s="35" t="s">
        <v>54</v>
      </c>
      <c r="E235" s="39" t="s">
        <v>12288</v>
      </c>
    </row>
    <row r="236" spans="1:5" ht="12.75">
      <c r="A236" s="35" t="s">
        <v>56</v>
      </c>
      <c r="E236" s="40" t="s">
        <v>5</v>
      </c>
    </row>
    <row r="237" spans="1:5" ht="12.75">
      <c r="A237" t="s">
        <v>58</v>
      </c>
      <c r="E237" s="39" t="s">
        <v>5</v>
      </c>
    </row>
    <row r="238" spans="1:16" ht="12.75">
      <c r="A238" t="s">
        <v>48</v>
      </c>
      <c s="34" t="s">
        <v>3583</v>
      </c>
      <c s="34" t="s">
        <v>12328</v>
      </c>
      <c s="35" t="s">
        <v>105</v>
      </c>
      <c s="6" t="s">
        <v>12386</v>
      </c>
      <c s="36" t="s">
        <v>52</v>
      </c>
      <c s="37">
        <v>1</v>
      </c>
      <c s="36">
        <v>0</v>
      </c>
      <c s="36">
        <f>ROUND(G238*H238,6)</f>
      </c>
      <c r="L238" s="38">
        <v>0</v>
      </c>
      <c s="32">
        <f>ROUND(ROUND(L238,2)*ROUND(G238,3),2)</f>
      </c>
      <c s="36" t="s">
        <v>8172</v>
      </c>
      <c>
        <f>(M238*21)/100</f>
      </c>
      <c t="s">
        <v>27</v>
      </c>
    </row>
    <row r="239" spans="1:5" ht="25.5">
      <c r="A239" s="35" t="s">
        <v>54</v>
      </c>
      <c r="E239" s="39" t="s">
        <v>12330</v>
      </c>
    </row>
    <row r="240" spans="1:5" ht="12.75">
      <c r="A240" s="35" t="s">
        <v>56</v>
      </c>
      <c r="E240" s="40" t="s">
        <v>5</v>
      </c>
    </row>
    <row r="241" spans="1:5" ht="12.75">
      <c r="A241" t="s">
        <v>58</v>
      </c>
      <c r="E241" s="39" t="s">
        <v>5</v>
      </c>
    </row>
    <row r="242" spans="1:16" ht="12.75">
      <c r="A242" t="s">
        <v>48</v>
      </c>
      <c s="34" t="s">
        <v>3589</v>
      </c>
      <c s="34" t="s">
        <v>12387</v>
      </c>
      <c s="35" t="s">
        <v>5</v>
      </c>
      <c s="6" t="s">
        <v>12388</v>
      </c>
      <c s="36" t="s">
        <v>52</v>
      </c>
      <c s="37">
        <v>1</v>
      </c>
      <c s="36">
        <v>0</v>
      </c>
      <c s="36">
        <f>ROUND(G242*H242,6)</f>
      </c>
      <c r="L242" s="38">
        <v>0</v>
      </c>
      <c s="32">
        <f>ROUND(ROUND(L242,2)*ROUND(G242,3),2)</f>
      </c>
      <c s="36" t="s">
        <v>8175</v>
      </c>
      <c>
        <f>(M242*21)/100</f>
      </c>
      <c t="s">
        <v>27</v>
      </c>
    </row>
    <row r="243" spans="1:5" ht="63.75">
      <c r="A243" s="35" t="s">
        <v>54</v>
      </c>
      <c r="E243" s="39" t="s">
        <v>12288</v>
      </c>
    </row>
    <row r="244" spans="1:5" ht="12.75">
      <c r="A244" s="35" t="s">
        <v>56</v>
      </c>
      <c r="E244" s="40" t="s">
        <v>5</v>
      </c>
    </row>
    <row r="245" spans="1:5" ht="12.75">
      <c r="A245" t="s">
        <v>58</v>
      </c>
      <c r="E245" s="39" t="s">
        <v>5</v>
      </c>
    </row>
    <row r="246" spans="1:16" ht="12.75">
      <c r="A246" t="s">
        <v>48</v>
      </c>
      <c s="34" t="s">
        <v>3594</v>
      </c>
      <c s="34" t="s">
        <v>12328</v>
      </c>
      <c s="35" t="s">
        <v>106</v>
      </c>
      <c s="6" t="s">
        <v>12389</v>
      </c>
      <c s="36" t="s">
        <v>52</v>
      </c>
      <c s="37">
        <v>1</v>
      </c>
      <c s="36">
        <v>0</v>
      </c>
      <c s="36">
        <f>ROUND(G246*H246,6)</f>
      </c>
      <c r="L246" s="38">
        <v>0</v>
      </c>
      <c s="32">
        <f>ROUND(ROUND(L246,2)*ROUND(G246,3),2)</f>
      </c>
      <c s="36" t="s">
        <v>8172</v>
      </c>
      <c>
        <f>(M246*21)/100</f>
      </c>
      <c t="s">
        <v>27</v>
      </c>
    </row>
    <row r="247" spans="1:5" ht="25.5">
      <c r="A247" s="35" t="s">
        <v>54</v>
      </c>
      <c r="E247" s="39" t="s">
        <v>12330</v>
      </c>
    </row>
    <row r="248" spans="1:5" ht="12.75">
      <c r="A248" s="35" t="s">
        <v>56</v>
      </c>
      <c r="E248" s="40" t="s">
        <v>5</v>
      </c>
    </row>
    <row r="249" spans="1:5" ht="12.75">
      <c r="A249" t="s">
        <v>58</v>
      </c>
      <c r="E249" s="39" t="s">
        <v>5</v>
      </c>
    </row>
    <row r="250" spans="1:16" ht="12.75">
      <c r="A250" t="s">
        <v>48</v>
      </c>
      <c s="34" t="s">
        <v>3544</v>
      </c>
      <c s="34" t="s">
        <v>12390</v>
      </c>
      <c s="35" t="s">
        <v>5</v>
      </c>
      <c s="6" t="s">
        <v>12391</v>
      </c>
      <c s="36" t="s">
        <v>52</v>
      </c>
      <c s="37">
        <v>1</v>
      </c>
      <c s="36">
        <v>0</v>
      </c>
      <c s="36">
        <f>ROUND(G250*H250,6)</f>
      </c>
      <c r="L250" s="38">
        <v>0</v>
      </c>
      <c s="32">
        <f>ROUND(ROUND(L250,2)*ROUND(G250,3),2)</f>
      </c>
      <c s="36" t="s">
        <v>8175</v>
      </c>
      <c>
        <f>(M250*21)/100</f>
      </c>
      <c t="s">
        <v>27</v>
      </c>
    </row>
    <row r="251" spans="1:5" ht="63.75">
      <c r="A251" s="35" t="s">
        <v>54</v>
      </c>
      <c r="E251" s="39" t="s">
        <v>12288</v>
      </c>
    </row>
    <row r="252" spans="1:5" ht="12.75">
      <c r="A252" s="35" t="s">
        <v>56</v>
      </c>
      <c r="E252" s="40" t="s">
        <v>5</v>
      </c>
    </row>
    <row r="253" spans="1:5" ht="12.75">
      <c r="A253" t="s">
        <v>58</v>
      </c>
      <c r="E253" s="39" t="s">
        <v>5</v>
      </c>
    </row>
    <row r="254" spans="1:16" ht="12.75">
      <c r="A254" t="s">
        <v>48</v>
      </c>
      <c s="34" t="s">
        <v>3602</v>
      </c>
      <c s="34" t="s">
        <v>12328</v>
      </c>
      <c s="35" t="s">
        <v>110</v>
      </c>
      <c s="6" t="s">
        <v>12392</v>
      </c>
      <c s="36" t="s">
        <v>52</v>
      </c>
      <c s="37">
        <v>1</v>
      </c>
      <c s="36">
        <v>0</v>
      </c>
      <c s="36">
        <f>ROUND(G254*H254,6)</f>
      </c>
      <c r="L254" s="38">
        <v>0</v>
      </c>
      <c s="32">
        <f>ROUND(ROUND(L254,2)*ROUND(G254,3),2)</f>
      </c>
      <c s="36" t="s">
        <v>8172</v>
      </c>
      <c>
        <f>(M254*21)/100</f>
      </c>
      <c t="s">
        <v>27</v>
      </c>
    </row>
    <row r="255" spans="1:5" ht="25.5">
      <c r="A255" s="35" t="s">
        <v>54</v>
      </c>
      <c r="E255" s="39" t="s">
        <v>12330</v>
      </c>
    </row>
    <row r="256" spans="1:5" ht="12.75">
      <c r="A256" s="35" t="s">
        <v>56</v>
      </c>
      <c r="E256" s="40" t="s">
        <v>5</v>
      </c>
    </row>
    <row r="257" spans="1:5" ht="12.75">
      <c r="A257" t="s">
        <v>58</v>
      </c>
      <c r="E257" s="39" t="s">
        <v>5</v>
      </c>
    </row>
    <row r="258" spans="1:16" ht="12.75">
      <c r="A258" t="s">
        <v>48</v>
      </c>
      <c s="34" t="s">
        <v>3608</v>
      </c>
      <c s="34" t="s">
        <v>12393</v>
      </c>
      <c s="35" t="s">
        <v>5</v>
      </c>
      <c s="6" t="s">
        <v>12394</v>
      </c>
      <c s="36" t="s">
        <v>52</v>
      </c>
      <c s="37">
        <v>1</v>
      </c>
      <c s="36">
        <v>0</v>
      </c>
      <c s="36">
        <f>ROUND(G258*H258,6)</f>
      </c>
      <c r="L258" s="38">
        <v>0</v>
      </c>
      <c s="32">
        <f>ROUND(ROUND(L258,2)*ROUND(G258,3),2)</f>
      </c>
      <c s="36" t="s">
        <v>8175</v>
      </c>
      <c>
        <f>(M258*21)/100</f>
      </c>
      <c t="s">
        <v>27</v>
      </c>
    </row>
    <row r="259" spans="1:5" ht="25.5">
      <c r="A259" s="35" t="s">
        <v>54</v>
      </c>
      <c r="E259" s="39" t="s">
        <v>12333</v>
      </c>
    </row>
    <row r="260" spans="1:5" ht="12.75">
      <c r="A260" s="35" t="s">
        <v>56</v>
      </c>
      <c r="E260" s="40" t="s">
        <v>5</v>
      </c>
    </row>
    <row r="261" spans="1:5" ht="12.75">
      <c r="A261" t="s">
        <v>58</v>
      </c>
      <c r="E261" s="39" t="s">
        <v>5</v>
      </c>
    </row>
    <row r="262" spans="1:16" ht="12.75">
      <c r="A262" t="s">
        <v>48</v>
      </c>
      <c s="34" t="s">
        <v>3609</v>
      </c>
      <c s="34" t="s">
        <v>12395</v>
      </c>
      <c s="35" t="s">
        <v>5</v>
      </c>
      <c s="6" t="s">
        <v>12396</v>
      </c>
      <c s="36" t="s">
        <v>52</v>
      </c>
      <c s="37">
        <v>1</v>
      </c>
      <c s="36">
        <v>0</v>
      </c>
      <c s="36">
        <f>ROUND(G262*H262,6)</f>
      </c>
      <c r="L262" s="38">
        <v>0</v>
      </c>
      <c s="32">
        <f>ROUND(ROUND(L262,2)*ROUND(G262,3),2)</f>
      </c>
      <c s="36" t="s">
        <v>8175</v>
      </c>
      <c>
        <f>(M262*21)/100</f>
      </c>
      <c t="s">
        <v>27</v>
      </c>
    </row>
    <row r="263" spans="1:5" ht="63.75">
      <c r="A263" s="35" t="s">
        <v>54</v>
      </c>
      <c r="E263" s="39" t="s">
        <v>12288</v>
      </c>
    </row>
    <row r="264" spans="1:5" ht="12.75">
      <c r="A264" s="35" t="s">
        <v>56</v>
      </c>
      <c r="E264" s="40" t="s">
        <v>5</v>
      </c>
    </row>
    <row r="265" spans="1:5" ht="12.75">
      <c r="A265" t="s">
        <v>58</v>
      </c>
      <c r="E265" s="39" t="s">
        <v>5</v>
      </c>
    </row>
    <row r="266" spans="1:16" ht="12.75">
      <c r="A266" t="s">
        <v>48</v>
      </c>
      <c s="34" t="s">
        <v>3612</v>
      </c>
      <c s="34" t="s">
        <v>12328</v>
      </c>
      <c s="35" t="s">
        <v>116</v>
      </c>
      <c s="6" t="s">
        <v>12397</v>
      </c>
      <c s="36" t="s">
        <v>52</v>
      </c>
      <c s="37">
        <v>1</v>
      </c>
      <c s="36">
        <v>0</v>
      </c>
      <c s="36">
        <f>ROUND(G266*H266,6)</f>
      </c>
      <c r="L266" s="38">
        <v>0</v>
      </c>
      <c s="32">
        <f>ROUND(ROUND(L266,2)*ROUND(G266,3),2)</f>
      </c>
      <c s="36" t="s">
        <v>8172</v>
      </c>
      <c>
        <f>(M266*21)/100</f>
      </c>
      <c t="s">
        <v>27</v>
      </c>
    </row>
    <row r="267" spans="1:5" ht="25.5">
      <c r="A267" s="35" t="s">
        <v>54</v>
      </c>
      <c r="E267" s="39" t="s">
        <v>12330</v>
      </c>
    </row>
    <row r="268" spans="1:5" ht="12.75">
      <c r="A268" s="35" t="s">
        <v>56</v>
      </c>
      <c r="E268" s="40" t="s">
        <v>5</v>
      </c>
    </row>
    <row r="269" spans="1:5" ht="12.75">
      <c r="A269" t="s">
        <v>58</v>
      </c>
      <c r="E269" s="39" t="s">
        <v>5</v>
      </c>
    </row>
    <row r="270" spans="1:16" ht="12.75">
      <c r="A270" t="s">
        <v>48</v>
      </c>
      <c s="34" t="s">
        <v>3616</v>
      </c>
      <c s="34" t="s">
        <v>12398</v>
      </c>
      <c s="35" t="s">
        <v>5</v>
      </c>
      <c s="6" t="s">
        <v>12399</v>
      </c>
      <c s="36" t="s">
        <v>52</v>
      </c>
      <c s="37">
        <v>1</v>
      </c>
      <c s="36">
        <v>0</v>
      </c>
      <c s="36">
        <f>ROUND(G270*H270,6)</f>
      </c>
      <c r="L270" s="38">
        <v>0</v>
      </c>
      <c s="32">
        <f>ROUND(ROUND(L270,2)*ROUND(G270,3),2)</f>
      </c>
      <c s="36" t="s">
        <v>8175</v>
      </c>
      <c>
        <f>(M270*21)/100</f>
      </c>
      <c t="s">
        <v>27</v>
      </c>
    </row>
    <row r="271" spans="1:5" ht="25.5">
      <c r="A271" s="35" t="s">
        <v>54</v>
      </c>
      <c r="E271" s="39" t="s">
        <v>12333</v>
      </c>
    </row>
    <row r="272" spans="1:5" ht="12.75">
      <c r="A272" s="35" t="s">
        <v>56</v>
      </c>
      <c r="E272" s="40" t="s">
        <v>5</v>
      </c>
    </row>
    <row r="273" spans="1:5" ht="12.75">
      <c r="A273" t="s">
        <v>58</v>
      </c>
      <c r="E273" s="39" t="s">
        <v>5</v>
      </c>
    </row>
    <row r="274" spans="1:16" ht="12.75">
      <c r="A274" t="s">
        <v>48</v>
      </c>
      <c s="34" t="s">
        <v>3620</v>
      </c>
      <c s="34" t="s">
        <v>12400</v>
      </c>
      <c s="35" t="s">
        <v>5</v>
      </c>
      <c s="6" t="s">
        <v>12401</v>
      </c>
      <c s="36" t="s">
        <v>52</v>
      </c>
      <c s="37">
        <v>1</v>
      </c>
      <c s="36">
        <v>0</v>
      </c>
      <c s="36">
        <f>ROUND(G274*H274,6)</f>
      </c>
      <c r="L274" s="38">
        <v>0</v>
      </c>
      <c s="32">
        <f>ROUND(ROUND(L274,2)*ROUND(G274,3),2)</f>
      </c>
      <c s="36" t="s">
        <v>8175</v>
      </c>
      <c>
        <f>(M274*21)/100</f>
      </c>
      <c t="s">
        <v>27</v>
      </c>
    </row>
    <row r="275" spans="1:5" ht="63.75">
      <c r="A275" s="35" t="s">
        <v>54</v>
      </c>
      <c r="E275" s="39" t="s">
        <v>12288</v>
      </c>
    </row>
    <row r="276" spans="1:5" ht="12.75">
      <c r="A276" s="35" t="s">
        <v>56</v>
      </c>
      <c r="E276" s="40" t="s">
        <v>5</v>
      </c>
    </row>
    <row r="277" spans="1:5" ht="12.75">
      <c r="A277" t="s">
        <v>58</v>
      </c>
      <c r="E277" s="39" t="s">
        <v>5</v>
      </c>
    </row>
    <row r="278" spans="1:16" ht="12.75">
      <c r="A278" t="s">
        <v>48</v>
      </c>
      <c s="34" t="s">
        <v>3624</v>
      </c>
      <c s="34" t="s">
        <v>12328</v>
      </c>
      <c s="35" t="s">
        <v>121</v>
      </c>
      <c s="6" t="s">
        <v>12402</v>
      </c>
      <c s="36" t="s">
        <v>52</v>
      </c>
      <c s="37">
        <v>1</v>
      </c>
      <c s="36">
        <v>0</v>
      </c>
      <c s="36">
        <f>ROUND(G278*H278,6)</f>
      </c>
      <c r="L278" s="38">
        <v>0</v>
      </c>
      <c s="32">
        <f>ROUND(ROUND(L278,2)*ROUND(G278,3),2)</f>
      </c>
      <c s="36" t="s">
        <v>8172</v>
      </c>
      <c>
        <f>(M278*21)/100</f>
      </c>
      <c t="s">
        <v>27</v>
      </c>
    </row>
    <row r="279" spans="1:5" ht="25.5">
      <c r="A279" s="35" t="s">
        <v>54</v>
      </c>
      <c r="E279" s="39" t="s">
        <v>12330</v>
      </c>
    </row>
    <row r="280" spans="1:5" ht="12.75">
      <c r="A280" s="35" t="s">
        <v>56</v>
      </c>
      <c r="E280" s="40" t="s">
        <v>5</v>
      </c>
    </row>
    <row r="281" spans="1:5" ht="12.75">
      <c r="A281" t="s">
        <v>58</v>
      </c>
      <c r="E281" s="39" t="s">
        <v>5</v>
      </c>
    </row>
    <row r="282" spans="1:16" ht="12.75">
      <c r="A282" t="s">
        <v>48</v>
      </c>
      <c s="34" t="s">
        <v>3628</v>
      </c>
      <c s="34" t="s">
        <v>12403</v>
      </c>
      <c s="35" t="s">
        <v>5</v>
      </c>
      <c s="6" t="s">
        <v>12404</v>
      </c>
      <c s="36" t="s">
        <v>52</v>
      </c>
      <c s="37">
        <v>1</v>
      </c>
      <c s="36">
        <v>0</v>
      </c>
      <c s="36">
        <f>ROUND(G282*H282,6)</f>
      </c>
      <c r="L282" s="38">
        <v>0</v>
      </c>
      <c s="32">
        <f>ROUND(ROUND(L282,2)*ROUND(G282,3),2)</f>
      </c>
      <c s="36" t="s">
        <v>8175</v>
      </c>
      <c>
        <f>(M282*21)/100</f>
      </c>
      <c t="s">
        <v>27</v>
      </c>
    </row>
    <row r="283" spans="1:5" ht="63.75">
      <c r="A283" s="35" t="s">
        <v>54</v>
      </c>
      <c r="E283" s="39" t="s">
        <v>12288</v>
      </c>
    </row>
    <row r="284" spans="1:5" ht="12.75">
      <c r="A284" s="35" t="s">
        <v>56</v>
      </c>
      <c r="E284" s="40" t="s">
        <v>5</v>
      </c>
    </row>
    <row r="285" spans="1:5" ht="12.75">
      <c r="A285" t="s">
        <v>58</v>
      </c>
      <c r="E285" s="39" t="s">
        <v>5</v>
      </c>
    </row>
    <row r="286" spans="1:16" ht="12.75">
      <c r="A286" t="s">
        <v>48</v>
      </c>
      <c s="34" t="s">
        <v>3632</v>
      </c>
      <c s="34" t="s">
        <v>12328</v>
      </c>
      <c s="35" t="s">
        <v>126</v>
      </c>
      <c s="6" t="s">
        <v>12405</v>
      </c>
      <c s="36" t="s">
        <v>52</v>
      </c>
      <c s="37">
        <v>1</v>
      </c>
      <c s="36">
        <v>0</v>
      </c>
      <c s="36">
        <f>ROUND(G286*H286,6)</f>
      </c>
      <c r="L286" s="38">
        <v>0</v>
      </c>
      <c s="32">
        <f>ROUND(ROUND(L286,2)*ROUND(G286,3),2)</f>
      </c>
      <c s="36" t="s">
        <v>8172</v>
      </c>
      <c>
        <f>(M286*21)/100</f>
      </c>
      <c t="s">
        <v>27</v>
      </c>
    </row>
    <row r="287" spans="1:5" ht="25.5">
      <c r="A287" s="35" t="s">
        <v>54</v>
      </c>
      <c r="E287" s="39" t="s">
        <v>12330</v>
      </c>
    </row>
    <row r="288" spans="1:5" ht="12.75">
      <c r="A288" s="35" t="s">
        <v>56</v>
      </c>
      <c r="E288" s="40" t="s">
        <v>5</v>
      </c>
    </row>
    <row r="289" spans="1:5" ht="12.75">
      <c r="A289" t="s">
        <v>58</v>
      </c>
      <c r="E289" s="39" t="s">
        <v>5</v>
      </c>
    </row>
    <row r="290" spans="1:16" ht="12.75">
      <c r="A290" t="s">
        <v>48</v>
      </c>
      <c s="34" t="s">
        <v>3636</v>
      </c>
      <c s="34" t="s">
        <v>12406</v>
      </c>
      <c s="35" t="s">
        <v>5</v>
      </c>
      <c s="6" t="s">
        <v>12407</v>
      </c>
      <c s="36" t="s">
        <v>52</v>
      </c>
      <c s="37">
        <v>1</v>
      </c>
      <c s="36">
        <v>0</v>
      </c>
      <c s="36">
        <f>ROUND(G290*H290,6)</f>
      </c>
      <c r="L290" s="38">
        <v>0</v>
      </c>
      <c s="32">
        <f>ROUND(ROUND(L290,2)*ROUND(G290,3),2)</f>
      </c>
      <c s="36" t="s">
        <v>8175</v>
      </c>
      <c>
        <f>(M290*21)/100</f>
      </c>
      <c t="s">
        <v>27</v>
      </c>
    </row>
    <row r="291" spans="1:5" ht="63.75">
      <c r="A291" s="35" t="s">
        <v>54</v>
      </c>
      <c r="E291" s="39" t="s">
        <v>12288</v>
      </c>
    </row>
    <row r="292" spans="1:5" ht="12.75">
      <c r="A292" s="35" t="s">
        <v>56</v>
      </c>
      <c r="E292" s="40" t="s">
        <v>5</v>
      </c>
    </row>
    <row r="293" spans="1:5" ht="12.75">
      <c r="A293" t="s">
        <v>58</v>
      </c>
      <c r="E293" s="39" t="s">
        <v>5</v>
      </c>
    </row>
    <row r="294" spans="1:16" ht="12.75">
      <c r="A294" t="s">
        <v>48</v>
      </c>
      <c s="34" t="s">
        <v>3640</v>
      </c>
      <c s="34" t="s">
        <v>12328</v>
      </c>
      <c s="35" t="s">
        <v>131</v>
      </c>
      <c s="6" t="s">
        <v>12408</v>
      </c>
      <c s="36" t="s">
        <v>52</v>
      </c>
      <c s="37">
        <v>1</v>
      </c>
      <c s="36">
        <v>0</v>
      </c>
      <c s="36">
        <f>ROUND(G294*H294,6)</f>
      </c>
      <c r="L294" s="38">
        <v>0</v>
      </c>
      <c s="32">
        <f>ROUND(ROUND(L294,2)*ROUND(G294,3),2)</f>
      </c>
      <c s="36" t="s">
        <v>8172</v>
      </c>
      <c>
        <f>(M294*21)/100</f>
      </c>
      <c t="s">
        <v>27</v>
      </c>
    </row>
    <row r="295" spans="1:5" ht="25.5">
      <c r="A295" s="35" t="s">
        <v>54</v>
      </c>
      <c r="E295" s="39" t="s">
        <v>12330</v>
      </c>
    </row>
    <row r="296" spans="1:5" ht="12.75">
      <c r="A296" s="35" t="s">
        <v>56</v>
      </c>
      <c r="E296" s="40" t="s">
        <v>5</v>
      </c>
    </row>
    <row r="297" spans="1:5" ht="12.75">
      <c r="A297" t="s">
        <v>58</v>
      </c>
      <c r="E297" s="39" t="s">
        <v>5</v>
      </c>
    </row>
    <row r="298" spans="1:16" ht="12.75">
      <c r="A298" t="s">
        <v>48</v>
      </c>
      <c s="34" t="s">
        <v>3647</v>
      </c>
      <c s="34" t="s">
        <v>12409</v>
      </c>
      <c s="35" t="s">
        <v>5</v>
      </c>
      <c s="6" t="s">
        <v>12410</v>
      </c>
      <c s="36" t="s">
        <v>52</v>
      </c>
      <c s="37">
        <v>1</v>
      </c>
      <c s="36">
        <v>0</v>
      </c>
      <c s="36">
        <f>ROUND(G298*H298,6)</f>
      </c>
      <c r="L298" s="38">
        <v>0</v>
      </c>
      <c s="32">
        <f>ROUND(ROUND(L298,2)*ROUND(G298,3),2)</f>
      </c>
      <c s="36" t="s">
        <v>8175</v>
      </c>
      <c>
        <f>(M298*21)/100</f>
      </c>
      <c t="s">
        <v>27</v>
      </c>
    </row>
    <row r="299" spans="1:5" ht="63.75">
      <c r="A299" s="35" t="s">
        <v>54</v>
      </c>
      <c r="E299" s="39" t="s">
        <v>12288</v>
      </c>
    </row>
    <row r="300" spans="1:5" ht="12.75">
      <c r="A300" s="35" t="s">
        <v>56</v>
      </c>
      <c r="E300" s="40" t="s">
        <v>5</v>
      </c>
    </row>
    <row r="301" spans="1:5" ht="12.75">
      <c r="A301" t="s">
        <v>58</v>
      </c>
      <c r="E301" s="39" t="s">
        <v>5</v>
      </c>
    </row>
    <row r="302" spans="1:16" ht="12.75">
      <c r="A302" t="s">
        <v>48</v>
      </c>
      <c s="34" t="s">
        <v>3652</v>
      </c>
      <c s="34" t="s">
        <v>12328</v>
      </c>
      <c s="35" t="s">
        <v>136</v>
      </c>
      <c s="6" t="s">
        <v>12411</v>
      </c>
      <c s="36" t="s">
        <v>52</v>
      </c>
      <c s="37">
        <v>1</v>
      </c>
      <c s="36">
        <v>0</v>
      </c>
      <c s="36">
        <f>ROUND(G302*H302,6)</f>
      </c>
      <c r="L302" s="38">
        <v>0</v>
      </c>
      <c s="32">
        <f>ROUND(ROUND(L302,2)*ROUND(G302,3),2)</f>
      </c>
      <c s="36" t="s">
        <v>8172</v>
      </c>
      <c>
        <f>(M302*21)/100</f>
      </c>
      <c t="s">
        <v>27</v>
      </c>
    </row>
    <row r="303" spans="1:5" ht="25.5">
      <c r="A303" s="35" t="s">
        <v>54</v>
      </c>
      <c r="E303" s="39" t="s">
        <v>12330</v>
      </c>
    </row>
    <row r="304" spans="1:5" ht="12.75">
      <c r="A304" s="35" t="s">
        <v>56</v>
      </c>
      <c r="E304" s="40" t="s">
        <v>5</v>
      </c>
    </row>
    <row r="305" spans="1:5" ht="12.75">
      <c r="A305" t="s">
        <v>58</v>
      </c>
      <c r="E305" s="39" t="s">
        <v>5</v>
      </c>
    </row>
    <row r="306" spans="1:16" ht="12.75">
      <c r="A306" t="s">
        <v>48</v>
      </c>
      <c s="34" t="s">
        <v>3657</v>
      </c>
      <c s="34" t="s">
        <v>12412</v>
      </c>
      <c s="35" t="s">
        <v>5</v>
      </c>
      <c s="6" t="s">
        <v>12413</v>
      </c>
      <c s="36" t="s">
        <v>52</v>
      </c>
      <c s="37">
        <v>1</v>
      </c>
      <c s="36">
        <v>0</v>
      </c>
      <c s="36">
        <f>ROUND(G306*H306,6)</f>
      </c>
      <c r="L306" s="38">
        <v>0</v>
      </c>
      <c s="32">
        <f>ROUND(ROUND(L306,2)*ROUND(G306,3),2)</f>
      </c>
      <c s="36" t="s">
        <v>8175</v>
      </c>
      <c>
        <f>(M306*21)/100</f>
      </c>
      <c t="s">
        <v>27</v>
      </c>
    </row>
    <row r="307" spans="1:5" ht="63.75">
      <c r="A307" s="35" t="s">
        <v>54</v>
      </c>
      <c r="E307" s="39" t="s">
        <v>12288</v>
      </c>
    </row>
    <row r="308" spans="1:5" ht="12.75">
      <c r="A308" s="35" t="s">
        <v>56</v>
      </c>
      <c r="E308" s="40" t="s">
        <v>5</v>
      </c>
    </row>
    <row r="309" spans="1:5" ht="12.75">
      <c r="A309" t="s">
        <v>58</v>
      </c>
      <c r="E309" s="39" t="s">
        <v>5</v>
      </c>
    </row>
    <row r="310" spans="1:16" ht="12.75">
      <c r="A310" t="s">
        <v>48</v>
      </c>
      <c s="34" t="s">
        <v>3662</v>
      </c>
      <c s="34" t="s">
        <v>12328</v>
      </c>
      <c s="35" t="s">
        <v>142</v>
      </c>
      <c s="6" t="s">
        <v>12414</v>
      </c>
      <c s="36" t="s">
        <v>52</v>
      </c>
      <c s="37">
        <v>1</v>
      </c>
      <c s="36">
        <v>0</v>
      </c>
      <c s="36">
        <f>ROUND(G310*H310,6)</f>
      </c>
      <c r="L310" s="38">
        <v>0</v>
      </c>
      <c s="32">
        <f>ROUND(ROUND(L310,2)*ROUND(G310,3),2)</f>
      </c>
      <c s="36" t="s">
        <v>8172</v>
      </c>
      <c>
        <f>(M310*21)/100</f>
      </c>
      <c t="s">
        <v>27</v>
      </c>
    </row>
    <row r="311" spans="1:5" ht="25.5">
      <c r="A311" s="35" t="s">
        <v>54</v>
      </c>
      <c r="E311" s="39" t="s">
        <v>12330</v>
      </c>
    </row>
    <row r="312" spans="1:5" ht="12.75">
      <c r="A312" s="35" t="s">
        <v>56</v>
      </c>
      <c r="E312" s="40" t="s">
        <v>5</v>
      </c>
    </row>
    <row r="313" spans="1:5" ht="12.75">
      <c r="A313" t="s">
        <v>58</v>
      </c>
      <c r="E313" s="39" t="s">
        <v>5</v>
      </c>
    </row>
    <row r="314" spans="1:16" ht="12.75">
      <c r="A314" t="s">
        <v>48</v>
      </c>
      <c s="34" t="s">
        <v>3667</v>
      </c>
      <c s="34" t="s">
        <v>12415</v>
      </c>
      <c s="35" t="s">
        <v>5</v>
      </c>
      <c s="6" t="s">
        <v>12416</v>
      </c>
      <c s="36" t="s">
        <v>52</v>
      </c>
      <c s="37">
        <v>1</v>
      </c>
      <c s="36">
        <v>0</v>
      </c>
      <c s="36">
        <f>ROUND(G314*H314,6)</f>
      </c>
      <c r="L314" s="38">
        <v>0</v>
      </c>
      <c s="32">
        <f>ROUND(ROUND(L314,2)*ROUND(G314,3),2)</f>
      </c>
      <c s="36" t="s">
        <v>8175</v>
      </c>
      <c>
        <f>(M314*21)/100</f>
      </c>
      <c t="s">
        <v>27</v>
      </c>
    </row>
    <row r="315" spans="1:5" ht="63.75">
      <c r="A315" s="35" t="s">
        <v>54</v>
      </c>
      <c r="E315" s="39" t="s">
        <v>12288</v>
      </c>
    </row>
    <row r="316" spans="1:5" ht="12.75">
      <c r="A316" s="35" t="s">
        <v>56</v>
      </c>
      <c r="E316" s="40" t="s">
        <v>5</v>
      </c>
    </row>
    <row r="317" spans="1:5" ht="12.75">
      <c r="A317" t="s">
        <v>58</v>
      </c>
      <c r="E317" s="39" t="s">
        <v>5</v>
      </c>
    </row>
    <row r="318" spans="1:16" ht="12.75">
      <c r="A318" t="s">
        <v>48</v>
      </c>
      <c s="34" t="s">
        <v>3672</v>
      </c>
      <c s="34" t="s">
        <v>12328</v>
      </c>
      <c s="35" t="s">
        <v>147</v>
      </c>
      <c s="6" t="s">
        <v>12417</v>
      </c>
      <c s="36" t="s">
        <v>52</v>
      </c>
      <c s="37">
        <v>1</v>
      </c>
      <c s="36">
        <v>0</v>
      </c>
      <c s="36">
        <f>ROUND(G318*H318,6)</f>
      </c>
      <c r="L318" s="38">
        <v>0</v>
      </c>
      <c s="32">
        <f>ROUND(ROUND(L318,2)*ROUND(G318,3),2)</f>
      </c>
      <c s="36" t="s">
        <v>8172</v>
      </c>
      <c>
        <f>(M318*21)/100</f>
      </c>
      <c t="s">
        <v>27</v>
      </c>
    </row>
    <row r="319" spans="1:5" ht="25.5">
      <c r="A319" s="35" t="s">
        <v>54</v>
      </c>
      <c r="E319" s="39" t="s">
        <v>12330</v>
      </c>
    </row>
    <row r="320" spans="1:5" ht="12.75">
      <c r="A320" s="35" t="s">
        <v>56</v>
      </c>
      <c r="E320" s="40" t="s">
        <v>5</v>
      </c>
    </row>
    <row r="321" spans="1:5" ht="12.75">
      <c r="A321" t="s">
        <v>58</v>
      </c>
      <c r="E321" s="39" t="s">
        <v>5</v>
      </c>
    </row>
    <row r="322" spans="1:16" ht="12.75">
      <c r="A322" t="s">
        <v>48</v>
      </c>
      <c s="34" t="s">
        <v>3677</v>
      </c>
      <c s="34" t="s">
        <v>12418</v>
      </c>
      <c s="35" t="s">
        <v>5</v>
      </c>
      <c s="6" t="s">
        <v>12419</v>
      </c>
      <c s="36" t="s">
        <v>52</v>
      </c>
      <c s="37">
        <v>1</v>
      </c>
      <c s="36">
        <v>0</v>
      </c>
      <c s="36">
        <f>ROUND(G322*H322,6)</f>
      </c>
      <c r="L322" s="38">
        <v>0</v>
      </c>
      <c s="32">
        <f>ROUND(ROUND(L322,2)*ROUND(G322,3),2)</f>
      </c>
      <c s="36" t="s">
        <v>8175</v>
      </c>
      <c>
        <f>(M322*21)/100</f>
      </c>
      <c t="s">
        <v>27</v>
      </c>
    </row>
    <row r="323" spans="1:5" ht="63.75">
      <c r="A323" s="35" t="s">
        <v>54</v>
      </c>
      <c r="E323" s="39" t="s">
        <v>12288</v>
      </c>
    </row>
    <row r="324" spans="1:5" ht="12.75">
      <c r="A324" s="35" t="s">
        <v>56</v>
      </c>
      <c r="E324" s="40" t="s">
        <v>5</v>
      </c>
    </row>
    <row r="325" spans="1:5" ht="12.75">
      <c r="A325" t="s">
        <v>58</v>
      </c>
      <c r="E325" s="39" t="s">
        <v>5</v>
      </c>
    </row>
    <row r="326" spans="1:16" ht="12.75">
      <c r="A326" t="s">
        <v>48</v>
      </c>
      <c s="34" t="s">
        <v>3680</v>
      </c>
      <c s="34" t="s">
        <v>12328</v>
      </c>
      <c s="35" t="s">
        <v>152</v>
      </c>
      <c s="6" t="s">
        <v>12420</v>
      </c>
      <c s="36" t="s">
        <v>52</v>
      </c>
      <c s="37">
        <v>1</v>
      </c>
      <c s="36">
        <v>0</v>
      </c>
      <c s="36">
        <f>ROUND(G326*H326,6)</f>
      </c>
      <c r="L326" s="38">
        <v>0</v>
      </c>
      <c s="32">
        <f>ROUND(ROUND(L326,2)*ROUND(G326,3),2)</f>
      </c>
      <c s="36" t="s">
        <v>8172</v>
      </c>
      <c>
        <f>(M326*21)/100</f>
      </c>
      <c t="s">
        <v>27</v>
      </c>
    </row>
    <row r="327" spans="1:5" ht="25.5">
      <c r="A327" s="35" t="s">
        <v>54</v>
      </c>
      <c r="E327" s="39" t="s">
        <v>12330</v>
      </c>
    </row>
    <row r="328" spans="1:5" ht="12.75">
      <c r="A328" s="35" t="s">
        <v>56</v>
      </c>
      <c r="E328" s="40" t="s">
        <v>5</v>
      </c>
    </row>
    <row r="329" spans="1:5" ht="12.75">
      <c r="A329" t="s">
        <v>58</v>
      </c>
      <c r="E329" s="39" t="s">
        <v>5</v>
      </c>
    </row>
    <row r="330" spans="1:16" ht="12.75">
      <c r="A330" t="s">
        <v>48</v>
      </c>
      <c s="34" t="s">
        <v>3683</v>
      </c>
      <c s="34" t="s">
        <v>12421</v>
      </c>
      <c s="35" t="s">
        <v>5</v>
      </c>
      <c s="6" t="s">
        <v>12422</v>
      </c>
      <c s="36" t="s">
        <v>52</v>
      </c>
      <c s="37">
        <v>1</v>
      </c>
      <c s="36">
        <v>0</v>
      </c>
      <c s="36">
        <f>ROUND(G330*H330,6)</f>
      </c>
      <c r="L330" s="38">
        <v>0</v>
      </c>
      <c s="32">
        <f>ROUND(ROUND(L330,2)*ROUND(G330,3),2)</f>
      </c>
      <c s="36" t="s">
        <v>8175</v>
      </c>
      <c>
        <f>(M330*21)/100</f>
      </c>
      <c t="s">
        <v>27</v>
      </c>
    </row>
    <row r="331" spans="1:5" ht="63.75">
      <c r="A331" s="35" t="s">
        <v>54</v>
      </c>
      <c r="E331" s="39" t="s">
        <v>12288</v>
      </c>
    </row>
    <row r="332" spans="1:5" ht="12.75">
      <c r="A332" s="35" t="s">
        <v>56</v>
      </c>
      <c r="E332" s="40" t="s">
        <v>5</v>
      </c>
    </row>
    <row r="333" spans="1:5" ht="12.75">
      <c r="A333" t="s">
        <v>58</v>
      </c>
      <c r="E333" s="39" t="s">
        <v>5</v>
      </c>
    </row>
    <row r="334" spans="1:16" ht="12.75">
      <c r="A334" t="s">
        <v>48</v>
      </c>
      <c s="34" t="s">
        <v>3686</v>
      </c>
      <c s="34" t="s">
        <v>12328</v>
      </c>
      <c s="35" t="s">
        <v>156</v>
      </c>
      <c s="6" t="s">
        <v>12423</v>
      </c>
      <c s="36" t="s">
        <v>52</v>
      </c>
      <c s="37">
        <v>1</v>
      </c>
      <c s="36">
        <v>0</v>
      </c>
      <c s="36">
        <f>ROUND(G334*H334,6)</f>
      </c>
      <c r="L334" s="38">
        <v>0</v>
      </c>
      <c s="32">
        <f>ROUND(ROUND(L334,2)*ROUND(G334,3),2)</f>
      </c>
      <c s="36" t="s">
        <v>8172</v>
      </c>
      <c>
        <f>(M334*21)/100</f>
      </c>
      <c t="s">
        <v>27</v>
      </c>
    </row>
    <row r="335" spans="1:5" ht="25.5">
      <c r="A335" s="35" t="s">
        <v>54</v>
      </c>
      <c r="E335" s="39" t="s">
        <v>12330</v>
      </c>
    </row>
    <row r="336" spans="1:5" ht="12.75">
      <c r="A336" s="35" t="s">
        <v>56</v>
      </c>
      <c r="E336" s="40" t="s">
        <v>5</v>
      </c>
    </row>
    <row r="337" spans="1:5" ht="12.75">
      <c r="A337" t="s">
        <v>58</v>
      </c>
      <c r="E337" s="39" t="s">
        <v>5</v>
      </c>
    </row>
    <row r="338" spans="1:16" ht="12.75">
      <c r="A338" t="s">
        <v>48</v>
      </c>
      <c s="34" t="s">
        <v>3691</v>
      </c>
      <c s="34" t="s">
        <v>12424</v>
      </c>
      <c s="35" t="s">
        <v>5</v>
      </c>
      <c s="6" t="s">
        <v>12425</v>
      </c>
      <c s="36" t="s">
        <v>52</v>
      </c>
      <c s="37">
        <v>1</v>
      </c>
      <c s="36">
        <v>0</v>
      </c>
      <c s="36">
        <f>ROUND(G338*H338,6)</f>
      </c>
      <c r="L338" s="38">
        <v>0</v>
      </c>
      <c s="32">
        <f>ROUND(ROUND(L338,2)*ROUND(G338,3),2)</f>
      </c>
      <c s="36" t="s">
        <v>8175</v>
      </c>
      <c>
        <f>(M338*21)/100</f>
      </c>
      <c t="s">
        <v>27</v>
      </c>
    </row>
    <row r="339" spans="1:5" ht="25.5">
      <c r="A339" s="35" t="s">
        <v>54</v>
      </c>
      <c r="E339" s="39" t="s">
        <v>12333</v>
      </c>
    </row>
    <row r="340" spans="1:5" ht="12.75">
      <c r="A340" s="35" t="s">
        <v>56</v>
      </c>
      <c r="E340" s="40" t="s">
        <v>5</v>
      </c>
    </row>
    <row r="341" spans="1:5" ht="12.75">
      <c r="A341" t="s">
        <v>58</v>
      </c>
      <c r="E341" s="39" t="s">
        <v>5</v>
      </c>
    </row>
    <row r="342" spans="1:16" ht="12.75">
      <c r="A342" t="s">
        <v>48</v>
      </c>
      <c s="34" t="s">
        <v>3696</v>
      </c>
      <c s="34" t="s">
        <v>12426</v>
      </c>
      <c s="35" t="s">
        <v>5</v>
      </c>
      <c s="6" t="s">
        <v>12427</v>
      </c>
      <c s="36" t="s">
        <v>52</v>
      </c>
      <c s="37">
        <v>1</v>
      </c>
      <c s="36">
        <v>0</v>
      </c>
      <c s="36">
        <f>ROUND(G342*H342,6)</f>
      </c>
      <c r="L342" s="38">
        <v>0</v>
      </c>
      <c s="32">
        <f>ROUND(ROUND(L342,2)*ROUND(G342,3),2)</f>
      </c>
      <c s="36" t="s">
        <v>8175</v>
      </c>
      <c>
        <f>(M342*21)/100</f>
      </c>
      <c t="s">
        <v>27</v>
      </c>
    </row>
    <row r="343" spans="1:5" ht="63.75">
      <c r="A343" s="35" t="s">
        <v>54</v>
      </c>
      <c r="E343" s="39" t="s">
        <v>12288</v>
      </c>
    </row>
    <row r="344" spans="1:5" ht="12.75">
      <c r="A344" s="35" t="s">
        <v>56</v>
      </c>
      <c r="E344" s="40" t="s">
        <v>5</v>
      </c>
    </row>
    <row r="345" spans="1:5" ht="12.75">
      <c r="A345" t="s">
        <v>58</v>
      </c>
      <c r="E345" s="39" t="s">
        <v>5</v>
      </c>
    </row>
    <row r="346" spans="1:16" ht="12.75">
      <c r="A346" t="s">
        <v>48</v>
      </c>
      <c s="34" t="s">
        <v>3699</v>
      </c>
      <c s="34" t="s">
        <v>12328</v>
      </c>
      <c s="35" t="s">
        <v>160</v>
      </c>
      <c s="6" t="s">
        <v>12428</v>
      </c>
      <c s="36" t="s">
        <v>52</v>
      </c>
      <c s="37">
        <v>1</v>
      </c>
      <c s="36">
        <v>0</v>
      </c>
      <c s="36">
        <f>ROUND(G346*H346,6)</f>
      </c>
      <c r="L346" s="38">
        <v>0</v>
      </c>
      <c s="32">
        <f>ROUND(ROUND(L346,2)*ROUND(G346,3),2)</f>
      </c>
      <c s="36" t="s">
        <v>8172</v>
      </c>
      <c>
        <f>(M346*21)/100</f>
      </c>
      <c t="s">
        <v>27</v>
      </c>
    </row>
    <row r="347" spans="1:5" ht="25.5">
      <c r="A347" s="35" t="s">
        <v>54</v>
      </c>
      <c r="E347" s="39" t="s">
        <v>12330</v>
      </c>
    </row>
    <row r="348" spans="1:5" ht="12.75">
      <c r="A348" s="35" t="s">
        <v>56</v>
      </c>
      <c r="E348" s="40" t="s">
        <v>5</v>
      </c>
    </row>
    <row r="349" spans="1:5" ht="12.75">
      <c r="A349" t="s">
        <v>58</v>
      </c>
      <c r="E349" s="39" t="s">
        <v>5</v>
      </c>
    </row>
    <row r="350" spans="1:16" ht="12.75">
      <c r="A350" t="s">
        <v>48</v>
      </c>
      <c s="34" t="s">
        <v>3702</v>
      </c>
      <c s="34" t="s">
        <v>12429</v>
      </c>
      <c s="35" t="s">
        <v>5</v>
      </c>
      <c s="6" t="s">
        <v>12430</v>
      </c>
      <c s="36" t="s">
        <v>52</v>
      </c>
      <c s="37">
        <v>1</v>
      </c>
      <c s="36">
        <v>0</v>
      </c>
      <c s="36">
        <f>ROUND(G350*H350,6)</f>
      </c>
      <c r="L350" s="38">
        <v>0</v>
      </c>
      <c s="32">
        <f>ROUND(ROUND(L350,2)*ROUND(G350,3),2)</f>
      </c>
      <c s="36" t="s">
        <v>8175</v>
      </c>
      <c>
        <f>(M350*21)/100</f>
      </c>
      <c t="s">
        <v>27</v>
      </c>
    </row>
    <row r="351" spans="1:5" ht="25.5">
      <c r="A351" s="35" t="s">
        <v>54</v>
      </c>
      <c r="E351" s="39" t="s">
        <v>12333</v>
      </c>
    </row>
    <row r="352" spans="1:5" ht="12.75">
      <c r="A352" s="35" t="s">
        <v>56</v>
      </c>
      <c r="E352" s="40" t="s">
        <v>5</v>
      </c>
    </row>
    <row r="353" spans="1:5" ht="12.75">
      <c r="A353" t="s">
        <v>58</v>
      </c>
      <c r="E353" s="39" t="s">
        <v>5</v>
      </c>
    </row>
    <row r="354" spans="1:16" ht="12.75">
      <c r="A354" t="s">
        <v>48</v>
      </c>
      <c s="34" t="s">
        <v>3707</v>
      </c>
      <c s="34" t="s">
        <v>12431</v>
      </c>
      <c s="35" t="s">
        <v>5</v>
      </c>
      <c s="6" t="s">
        <v>12432</v>
      </c>
      <c s="36" t="s">
        <v>52</v>
      </c>
      <c s="37">
        <v>1</v>
      </c>
      <c s="36">
        <v>0</v>
      </c>
      <c s="36">
        <f>ROUND(G354*H354,6)</f>
      </c>
      <c r="L354" s="38">
        <v>0</v>
      </c>
      <c s="32">
        <f>ROUND(ROUND(L354,2)*ROUND(G354,3),2)</f>
      </c>
      <c s="36" t="s">
        <v>8175</v>
      </c>
      <c>
        <f>(M354*21)/100</f>
      </c>
      <c t="s">
        <v>27</v>
      </c>
    </row>
    <row r="355" spans="1:5" ht="63.75">
      <c r="A355" s="35" t="s">
        <v>54</v>
      </c>
      <c r="E355" s="39" t="s">
        <v>12288</v>
      </c>
    </row>
    <row r="356" spans="1:5" ht="12.75">
      <c r="A356" s="35" t="s">
        <v>56</v>
      </c>
      <c r="E356" s="40" t="s">
        <v>5</v>
      </c>
    </row>
    <row r="357" spans="1:5" ht="12.75">
      <c r="A357" t="s">
        <v>58</v>
      </c>
      <c r="E357" s="39" t="s">
        <v>5</v>
      </c>
    </row>
    <row r="358" spans="1:16" ht="12.75">
      <c r="A358" t="s">
        <v>48</v>
      </c>
      <c s="34" t="s">
        <v>3713</v>
      </c>
      <c s="34" t="s">
        <v>12328</v>
      </c>
      <c s="35" t="s">
        <v>166</v>
      </c>
      <c s="6" t="s">
        <v>12433</v>
      </c>
      <c s="36" t="s">
        <v>52</v>
      </c>
      <c s="37">
        <v>1</v>
      </c>
      <c s="36">
        <v>0</v>
      </c>
      <c s="36">
        <f>ROUND(G358*H358,6)</f>
      </c>
      <c r="L358" s="38">
        <v>0</v>
      </c>
      <c s="32">
        <f>ROUND(ROUND(L358,2)*ROUND(G358,3),2)</f>
      </c>
      <c s="36" t="s">
        <v>8172</v>
      </c>
      <c>
        <f>(M358*21)/100</f>
      </c>
      <c t="s">
        <v>27</v>
      </c>
    </row>
    <row r="359" spans="1:5" ht="25.5">
      <c r="A359" s="35" t="s">
        <v>54</v>
      </c>
      <c r="E359" s="39" t="s">
        <v>12330</v>
      </c>
    </row>
    <row r="360" spans="1:5" ht="12.75">
      <c r="A360" s="35" t="s">
        <v>56</v>
      </c>
      <c r="E360" s="40" t="s">
        <v>5</v>
      </c>
    </row>
    <row r="361" spans="1:5" ht="12.75">
      <c r="A361" t="s">
        <v>58</v>
      </c>
      <c r="E361" s="39" t="s">
        <v>5</v>
      </c>
    </row>
    <row r="362" spans="1:16" ht="12.75">
      <c r="A362" t="s">
        <v>48</v>
      </c>
      <c s="34" t="s">
        <v>3719</v>
      </c>
      <c s="34" t="s">
        <v>12434</v>
      </c>
      <c s="35" t="s">
        <v>5</v>
      </c>
      <c s="6" t="s">
        <v>12435</v>
      </c>
      <c s="36" t="s">
        <v>52</v>
      </c>
      <c s="37">
        <v>1</v>
      </c>
      <c s="36">
        <v>0</v>
      </c>
      <c s="36">
        <f>ROUND(G362*H362,6)</f>
      </c>
      <c r="L362" s="38">
        <v>0</v>
      </c>
      <c s="32">
        <f>ROUND(ROUND(L362,2)*ROUND(G362,3),2)</f>
      </c>
      <c s="36" t="s">
        <v>8175</v>
      </c>
      <c>
        <f>(M362*21)/100</f>
      </c>
      <c t="s">
        <v>27</v>
      </c>
    </row>
    <row r="363" spans="1:5" ht="25.5">
      <c r="A363" s="35" t="s">
        <v>54</v>
      </c>
      <c r="E363" s="39" t="s">
        <v>12333</v>
      </c>
    </row>
    <row r="364" spans="1:5" ht="12.75">
      <c r="A364" s="35" t="s">
        <v>56</v>
      </c>
      <c r="E364" s="40" t="s">
        <v>5</v>
      </c>
    </row>
    <row r="365" spans="1:5" ht="12.75">
      <c r="A365" t="s">
        <v>58</v>
      </c>
      <c r="E365" s="39" t="s">
        <v>5</v>
      </c>
    </row>
    <row r="366" spans="1:16" ht="12.75">
      <c r="A366" t="s">
        <v>48</v>
      </c>
      <c s="34" t="s">
        <v>3723</v>
      </c>
      <c s="34" t="s">
        <v>12436</v>
      </c>
      <c s="35" t="s">
        <v>5</v>
      </c>
      <c s="6" t="s">
        <v>12437</v>
      </c>
      <c s="36" t="s">
        <v>52</v>
      </c>
      <c s="37">
        <v>1</v>
      </c>
      <c s="36">
        <v>0</v>
      </c>
      <c s="36">
        <f>ROUND(G366*H366,6)</f>
      </c>
      <c r="L366" s="38">
        <v>0</v>
      </c>
      <c s="32">
        <f>ROUND(ROUND(L366,2)*ROUND(G366,3),2)</f>
      </c>
      <c s="36" t="s">
        <v>8175</v>
      </c>
      <c>
        <f>(M366*21)/100</f>
      </c>
      <c t="s">
        <v>27</v>
      </c>
    </row>
    <row r="367" spans="1:5" ht="63.75">
      <c r="A367" s="35" t="s">
        <v>54</v>
      </c>
      <c r="E367" s="39" t="s">
        <v>12288</v>
      </c>
    </row>
    <row r="368" spans="1:5" ht="12.75">
      <c r="A368" s="35" t="s">
        <v>56</v>
      </c>
      <c r="E368" s="40" t="s">
        <v>5</v>
      </c>
    </row>
    <row r="369" spans="1:5" ht="12.75">
      <c r="A369" t="s">
        <v>58</v>
      </c>
      <c r="E369" s="39" t="s">
        <v>5</v>
      </c>
    </row>
    <row r="370" spans="1:16" ht="12.75">
      <c r="A370" t="s">
        <v>48</v>
      </c>
      <c s="34" t="s">
        <v>3727</v>
      </c>
      <c s="34" t="s">
        <v>12328</v>
      </c>
      <c s="35" t="s">
        <v>171</v>
      </c>
      <c s="6" t="s">
        <v>12438</v>
      </c>
      <c s="36" t="s">
        <v>52</v>
      </c>
      <c s="37">
        <v>1</v>
      </c>
      <c s="36">
        <v>0</v>
      </c>
      <c s="36">
        <f>ROUND(G370*H370,6)</f>
      </c>
      <c r="L370" s="38">
        <v>0</v>
      </c>
      <c s="32">
        <f>ROUND(ROUND(L370,2)*ROUND(G370,3),2)</f>
      </c>
      <c s="36" t="s">
        <v>8172</v>
      </c>
      <c>
        <f>(M370*21)/100</f>
      </c>
      <c t="s">
        <v>27</v>
      </c>
    </row>
    <row r="371" spans="1:5" ht="25.5">
      <c r="A371" s="35" t="s">
        <v>54</v>
      </c>
      <c r="E371" s="39" t="s">
        <v>12330</v>
      </c>
    </row>
    <row r="372" spans="1:5" ht="12.75">
      <c r="A372" s="35" t="s">
        <v>56</v>
      </c>
      <c r="E372" s="40" t="s">
        <v>5</v>
      </c>
    </row>
    <row r="373" spans="1:5" ht="12.75">
      <c r="A373" t="s">
        <v>58</v>
      </c>
      <c r="E373" s="39" t="s">
        <v>5</v>
      </c>
    </row>
    <row r="374" spans="1:16" ht="12.75">
      <c r="A374" t="s">
        <v>48</v>
      </c>
      <c s="34" t="s">
        <v>3732</v>
      </c>
      <c s="34" t="s">
        <v>12439</v>
      </c>
      <c s="35" t="s">
        <v>5</v>
      </c>
      <c s="6" t="s">
        <v>12440</v>
      </c>
      <c s="36" t="s">
        <v>52</v>
      </c>
      <c s="37">
        <v>1</v>
      </c>
      <c s="36">
        <v>0</v>
      </c>
      <c s="36">
        <f>ROUND(G374*H374,6)</f>
      </c>
      <c r="L374" s="38">
        <v>0</v>
      </c>
      <c s="32">
        <f>ROUND(ROUND(L374,2)*ROUND(G374,3),2)</f>
      </c>
      <c s="36" t="s">
        <v>8175</v>
      </c>
      <c>
        <f>(M374*21)/100</f>
      </c>
      <c t="s">
        <v>27</v>
      </c>
    </row>
    <row r="375" spans="1:5" ht="25.5">
      <c r="A375" s="35" t="s">
        <v>54</v>
      </c>
      <c r="E375" s="39" t="s">
        <v>12333</v>
      </c>
    </row>
    <row r="376" spans="1:5" ht="12.75">
      <c r="A376" s="35" t="s">
        <v>56</v>
      </c>
      <c r="E376" s="40" t="s">
        <v>5</v>
      </c>
    </row>
    <row r="377" spans="1:5" ht="12.75">
      <c r="A377" t="s">
        <v>58</v>
      </c>
      <c r="E377" s="39" t="s">
        <v>5</v>
      </c>
    </row>
    <row r="378" spans="1:16" ht="12.75">
      <c r="A378" t="s">
        <v>48</v>
      </c>
      <c s="34" t="s">
        <v>3736</v>
      </c>
      <c s="34" t="s">
        <v>12441</v>
      </c>
      <c s="35" t="s">
        <v>5</v>
      </c>
      <c s="6" t="s">
        <v>12442</v>
      </c>
      <c s="36" t="s">
        <v>52</v>
      </c>
      <c s="37">
        <v>1</v>
      </c>
      <c s="36">
        <v>0</v>
      </c>
      <c s="36">
        <f>ROUND(G378*H378,6)</f>
      </c>
      <c r="L378" s="38">
        <v>0</v>
      </c>
      <c s="32">
        <f>ROUND(ROUND(L378,2)*ROUND(G378,3),2)</f>
      </c>
      <c s="36" t="s">
        <v>8175</v>
      </c>
      <c>
        <f>(M378*21)/100</f>
      </c>
      <c t="s">
        <v>27</v>
      </c>
    </row>
    <row r="379" spans="1:5" ht="63.75">
      <c r="A379" s="35" t="s">
        <v>54</v>
      </c>
      <c r="E379" s="39" t="s">
        <v>12288</v>
      </c>
    </row>
    <row r="380" spans="1:5" ht="12.75">
      <c r="A380" s="35" t="s">
        <v>56</v>
      </c>
      <c r="E380" s="40" t="s">
        <v>5</v>
      </c>
    </row>
    <row r="381" spans="1:5" ht="12.75">
      <c r="A381" t="s">
        <v>58</v>
      </c>
      <c r="E381" s="39" t="s">
        <v>5</v>
      </c>
    </row>
    <row r="382" spans="1:16" ht="12.75">
      <c r="A382" t="s">
        <v>48</v>
      </c>
      <c s="34" t="s">
        <v>3740</v>
      </c>
      <c s="34" t="s">
        <v>12328</v>
      </c>
      <c s="35" t="s">
        <v>176</v>
      </c>
      <c s="6" t="s">
        <v>12443</v>
      </c>
      <c s="36" t="s">
        <v>52</v>
      </c>
      <c s="37">
        <v>1</v>
      </c>
      <c s="36">
        <v>0</v>
      </c>
      <c s="36">
        <f>ROUND(G382*H382,6)</f>
      </c>
      <c r="L382" s="38">
        <v>0</v>
      </c>
      <c s="32">
        <f>ROUND(ROUND(L382,2)*ROUND(G382,3),2)</f>
      </c>
      <c s="36" t="s">
        <v>8172</v>
      </c>
      <c>
        <f>(M382*21)/100</f>
      </c>
      <c t="s">
        <v>27</v>
      </c>
    </row>
    <row r="383" spans="1:5" ht="25.5">
      <c r="A383" s="35" t="s">
        <v>54</v>
      </c>
      <c r="E383" s="39" t="s">
        <v>12330</v>
      </c>
    </row>
    <row r="384" spans="1:5" ht="12.75">
      <c r="A384" s="35" t="s">
        <v>56</v>
      </c>
      <c r="E384" s="40" t="s">
        <v>5</v>
      </c>
    </row>
    <row r="385" spans="1:5" ht="12.75">
      <c r="A385" t="s">
        <v>58</v>
      </c>
      <c r="E385" s="39" t="s">
        <v>5</v>
      </c>
    </row>
    <row r="386" spans="1:16" ht="12.75">
      <c r="A386" t="s">
        <v>48</v>
      </c>
      <c s="34" t="s">
        <v>3744</v>
      </c>
      <c s="34" t="s">
        <v>12444</v>
      </c>
      <c s="35" t="s">
        <v>5</v>
      </c>
      <c s="6" t="s">
        <v>12445</v>
      </c>
      <c s="36" t="s">
        <v>52</v>
      </c>
      <c s="37">
        <v>1</v>
      </c>
      <c s="36">
        <v>0</v>
      </c>
      <c s="36">
        <f>ROUND(G386*H386,6)</f>
      </c>
      <c r="L386" s="38">
        <v>0</v>
      </c>
      <c s="32">
        <f>ROUND(ROUND(L386,2)*ROUND(G386,3),2)</f>
      </c>
      <c s="36" t="s">
        <v>8175</v>
      </c>
      <c>
        <f>(M386*21)/100</f>
      </c>
      <c t="s">
        <v>27</v>
      </c>
    </row>
    <row r="387" spans="1:5" ht="25.5">
      <c r="A387" s="35" t="s">
        <v>54</v>
      </c>
      <c r="E387" s="39" t="s">
        <v>12333</v>
      </c>
    </row>
    <row r="388" spans="1:5" ht="12.75">
      <c r="A388" s="35" t="s">
        <v>56</v>
      </c>
      <c r="E388" s="40" t="s">
        <v>5</v>
      </c>
    </row>
    <row r="389" spans="1:5" ht="12.75">
      <c r="A389" t="s">
        <v>58</v>
      </c>
      <c r="E389" s="39" t="s">
        <v>5</v>
      </c>
    </row>
    <row r="390" spans="1:16" ht="12.75">
      <c r="A390" t="s">
        <v>48</v>
      </c>
      <c s="34" t="s">
        <v>3747</v>
      </c>
      <c s="34" t="s">
        <v>12446</v>
      </c>
      <c s="35" t="s">
        <v>5</v>
      </c>
      <c s="6" t="s">
        <v>12447</v>
      </c>
      <c s="36" t="s">
        <v>52</v>
      </c>
      <c s="37">
        <v>1</v>
      </c>
      <c s="36">
        <v>0</v>
      </c>
      <c s="36">
        <f>ROUND(G390*H390,6)</f>
      </c>
      <c r="L390" s="38">
        <v>0</v>
      </c>
      <c s="32">
        <f>ROUND(ROUND(L390,2)*ROUND(G390,3),2)</f>
      </c>
      <c s="36" t="s">
        <v>8175</v>
      </c>
      <c>
        <f>(M390*21)/100</f>
      </c>
      <c t="s">
        <v>27</v>
      </c>
    </row>
    <row r="391" spans="1:5" ht="63.75">
      <c r="A391" s="35" t="s">
        <v>54</v>
      </c>
      <c r="E391" s="39" t="s">
        <v>12288</v>
      </c>
    </row>
    <row r="392" spans="1:5" ht="12.75">
      <c r="A392" s="35" t="s">
        <v>56</v>
      </c>
      <c r="E392" s="40" t="s">
        <v>5</v>
      </c>
    </row>
    <row r="393" spans="1:5" ht="12.75">
      <c r="A393" t="s">
        <v>58</v>
      </c>
      <c r="E393" s="39" t="s">
        <v>5</v>
      </c>
    </row>
    <row r="394" spans="1:16" ht="12.75">
      <c r="A394" t="s">
        <v>48</v>
      </c>
      <c s="34" t="s">
        <v>3750</v>
      </c>
      <c s="34" t="s">
        <v>12290</v>
      </c>
      <c s="35" t="s">
        <v>77</v>
      </c>
      <c s="6" t="s">
        <v>12448</v>
      </c>
      <c s="36" t="s">
        <v>52</v>
      </c>
      <c s="37">
        <v>1</v>
      </c>
      <c s="36">
        <v>0</v>
      </c>
      <c s="36">
        <f>ROUND(G394*H394,6)</f>
      </c>
      <c r="L394" s="38">
        <v>0</v>
      </c>
      <c s="32">
        <f>ROUND(ROUND(L394,2)*ROUND(G394,3),2)</f>
      </c>
      <c s="36" t="s">
        <v>8172</v>
      </c>
      <c>
        <f>(M394*21)/100</f>
      </c>
      <c t="s">
        <v>27</v>
      </c>
    </row>
    <row r="395" spans="1:5" ht="25.5">
      <c r="A395" s="35" t="s">
        <v>54</v>
      </c>
      <c r="E395" s="39" t="s">
        <v>12330</v>
      </c>
    </row>
    <row r="396" spans="1:5" ht="12.75">
      <c r="A396" s="35" t="s">
        <v>56</v>
      </c>
      <c r="E396" s="40" t="s">
        <v>5</v>
      </c>
    </row>
    <row r="397" spans="1:5" ht="12.75">
      <c r="A397" t="s">
        <v>58</v>
      </c>
      <c r="E397" s="39" t="s">
        <v>5</v>
      </c>
    </row>
    <row r="398" spans="1:16" ht="12.75">
      <c r="A398" t="s">
        <v>48</v>
      </c>
      <c s="34" t="s">
        <v>3753</v>
      </c>
      <c s="34" t="s">
        <v>12449</v>
      </c>
      <c s="35" t="s">
        <v>5</v>
      </c>
      <c s="6" t="s">
        <v>12450</v>
      </c>
      <c s="36" t="s">
        <v>52</v>
      </c>
      <c s="37">
        <v>1</v>
      </c>
      <c s="36">
        <v>0</v>
      </c>
      <c s="36">
        <f>ROUND(G398*H398,6)</f>
      </c>
      <c r="L398" s="38">
        <v>0</v>
      </c>
      <c s="32">
        <f>ROUND(ROUND(L398,2)*ROUND(G398,3),2)</f>
      </c>
      <c s="36" t="s">
        <v>8175</v>
      </c>
      <c>
        <f>(M398*21)/100</f>
      </c>
      <c t="s">
        <v>27</v>
      </c>
    </row>
    <row r="399" spans="1:5" ht="25.5">
      <c r="A399" s="35" t="s">
        <v>54</v>
      </c>
      <c r="E399" s="39" t="s">
        <v>12333</v>
      </c>
    </row>
    <row r="400" spans="1:5" ht="12.75">
      <c r="A400" s="35" t="s">
        <v>56</v>
      </c>
      <c r="E400" s="40" t="s">
        <v>5</v>
      </c>
    </row>
    <row r="401" spans="1:5" ht="12.75">
      <c r="A401" t="s">
        <v>58</v>
      </c>
      <c r="E401" s="39" t="s">
        <v>5</v>
      </c>
    </row>
    <row r="402" spans="1:16" ht="12.75">
      <c r="A402" t="s">
        <v>48</v>
      </c>
      <c s="34" t="s">
        <v>3757</v>
      </c>
      <c s="34" t="s">
        <v>12451</v>
      </c>
      <c s="35" t="s">
        <v>5</v>
      </c>
      <c s="6" t="s">
        <v>12452</v>
      </c>
      <c s="36" t="s">
        <v>52</v>
      </c>
      <c s="37">
        <v>1</v>
      </c>
      <c s="36">
        <v>0</v>
      </c>
      <c s="36">
        <f>ROUND(G402*H402,6)</f>
      </c>
      <c r="L402" s="38">
        <v>0</v>
      </c>
      <c s="32">
        <f>ROUND(ROUND(L402,2)*ROUND(G402,3),2)</f>
      </c>
      <c s="36" t="s">
        <v>8175</v>
      </c>
      <c>
        <f>(M402*21)/100</f>
      </c>
      <c t="s">
        <v>27</v>
      </c>
    </row>
    <row r="403" spans="1:5" ht="63.75">
      <c r="A403" s="35" t="s">
        <v>54</v>
      </c>
      <c r="E403" s="39" t="s">
        <v>12288</v>
      </c>
    </row>
    <row r="404" spans="1:5" ht="12.75">
      <c r="A404" s="35" t="s">
        <v>56</v>
      </c>
      <c r="E404" s="40" t="s">
        <v>5</v>
      </c>
    </row>
    <row r="405" spans="1:5" ht="12.75">
      <c r="A405" t="s">
        <v>58</v>
      </c>
      <c r="E405" s="39" t="s">
        <v>5</v>
      </c>
    </row>
    <row r="406" spans="1:16" ht="12.75">
      <c r="A406" t="s">
        <v>48</v>
      </c>
      <c s="34" t="s">
        <v>3762</v>
      </c>
      <c s="34" t="s">
        <v>12290</v>
      </c>
      <c s="35" t="s">
        <v>72</v>
      </c>
      <c s="6" t="s">
        <v>12453</v>
      </c>
      <c s="36" t="s">
        <v>52</v>
      </c>
      <c s="37">
        <v>1</v>
      </c>
      <c s="36">
        <v>0</v>
      </c>
      <c s="36">
        <f>ROUND(G406*H406,6)</f>
      </c>
      <c r="L406" s="38">
        <v>0</v>
      </c>
      <c s="32">
        <f>ROUND(ROUND(L406,2)*ROUND(G406,3),2)</f>
      </c>
      <c s="36" t="s">
        <v>8172</v>
      </c>
      <c>
        <f>(M406*21)/100</f>
      </c>
      <c t="s">
        <v>27</v>
      </c>
    </row>
    <row r="407" spans="1:5" ht="25.5">
      <c r="A407" s="35" t="s">
        <v>54</v>
      </c>
      <c r="E407" s="39" t="s">
        <v>12330</v>
      </c>
    </row>
    <row r="408" spans="1:5" ht="12.75">
      <c r="A408" s="35" t="s">
        <v>56</v>
      </c>
      <c r="E408" s="40" t="s">
        <v>5</v>
      </c>
    </row>
    <row r="409" spans="1:5" ht="12.75">
      <c r="A409" t="s">
        <v>58</v>
      </c>
      <c r="E409" s="39" t="s">
        <v>5</v>
      </c>
    </row>
    <row r="410" spans="1:16" ht="12.75">
      <c r="A410" t="s">
        <v>48</v>
      </c>
      <c s="34" t="s">
        <v>3765</v>
      </c>
      <c s="34" t="s">
        <v>12454</v>
      </c>
      <c s="35" t="s">
        <v>5</v>
      </c>
      <c s="6" t="s">
        <v>12455</v>
      </c>
      <c s="36" t="s">
        <v>52</v>
      </c>
      <c s="37">
        <v>1</v>
      </c>
      <c s="36">
        <v>0</v>
      </c>
      <c s="36">
        <f>ROUND(G410*H410,6)</f>
      </c>
      <c r="L410" s="38">
        <v>0</v>
      </c>
      <c s="32">
        <f>ROUND(ROUND(L410,2)*ROUND(G410,3),2)</f>
      </c>
      <c s="36" t="s">
        <v>8175</v>
      </c>
      <c>
        <f>(M410*21)/100</f>
      </c>
      <c t="s">
        <v>27</v>
      </c>
    </row>
    <row r="411" spans="1:5" ht="25.5">
      <c r="A411" s="35" t="s">
        <v>54</v>
      </c>
      <c r="E411" s="39" t="s">
        <v>12333</v>
      </c>
    </row>
    <row r="412" spans="1:5" ht="12.75">
      <c r="A412" s="35" t="s">
        <v>56</v>
      </c>
      <c r="E412" s="40" t="s">
        <v>5</v>
      </c>
    </row>
    <row r="413" spans="1:5" ht="12.75">
      <c r="A413" t="s">
        <v>58</v>
      </c>
      <c r="E413" s="39" t="s">
        <v>5</v>
      </c>
    </row>
    <row r="414" spans="1:16" ht="12.75">
      <c r="A414" t="s">
        <v>48</v>
      </c>
      <c s="34" t="s">
        <v>3768</v>
      </c>
      <c s="34" t="s">
        <v>12456</v>
      </c>
      <c s="35" t="s">
        <v>5</v>
      </c>
      <c s="6" t="s">
        <v>12457</v>
      </c>
      <c s="36" t="s">
        <v>52</v>
      </c>
      <c s="37">
        <v>1</v>
      </c>
      <c s="36">
        <v>0</v>
      </c>
      <c s="36">
        <f>ROUND(G414*H414,6)</f>
      </c>
      <c r="L414" s="38">
        <v>0</v>
      </c>
      <c s="32">
        <f>ROUND(ROUND(L414,2)*ROUND(G414,3),2)</f>
      </c>
      <c s="36" t="s">
        <v>8175</v>
      </c>
      <c>
        <f>(M414*21)/100</f>
      </c>
      <c t="s">
        <v>27</v>
      </c>
    </row>
    <row r="415" spans="1:5" ht="63.75">
      <c r="A415" s="35" t="s">
        <v>54</v>
      </c>
      <c r="E415" s="39" t="s">
        <v>12288</v>
      </c>
    </row>
    <row r="416" spans="1:5" ht="12.75">
      <c r="A416" s="35" t="s">
        <v>56</v>
      </c>
      <c r="E416" s="40" t="s">
        <v>5</v>
      </c>
    </row>
    <row r="417" spans="1:5" ht="12.75">
      <c r="A417" t="s">
        <v>58</v>
      </c>
      <c r="E417" s="39" t="s">
        <v>5</v>
      </c>
    </row>
    <row r="418" spans="1:16" ht="12.75">
      <c r="A418" t="s">
        <v>48</v>
      </c>
      <c s="34" t="s">
        <v>3772</v>
      </c>
      <c s="34" t="s">
        <v>12328</v>
      </c>
      <c s="35" t="s">
        <v>183</v>
      </c>
      <c s="6" t="s">
        <v>12458</v>
      </c>
      <c s="36" t="s">
        <v>52</v>
      </c>
      <c s="37">
        <v>1</v>
      </c>
      <c s="36">
        <v>0</v>
      </c>
      <c s="36">
        <f>ROUND(G418*H418,6)</f>
      </c>
      <c r="L418" s="38">
        <v>0</v>
      </c>
      <c s="32">
        <f>ROUND(ROUND(L418,2)*ROUND(G418,3),2)</f>
      </c>
      <c s="36" t="s">
        <v>8172</v>
      </c>
      <c>
        <f>(M418*21)/100</f>
      </c>
      <c t="s">
        <v>27</v>
      </c>
    </row>
    <row r="419" spans="1:5" ht="25.5">
      <c r="A419" s="35" t="s">
        <v>54</v>
      </c>
      <c r="E419" s="39" t="s">
        <v>12330</v>
      </c>
    </row>
    <row r="420" spans="1:5" ht="12.75">
      <c r="A420" s="35" t="s">
        <v>56</v>
      </c>
      <c r="E420" s="40" t="s">
        <v>5</v>
      </c>
    </row>
    <row r="421" spans="1:5" ht="12.75">
      <c r="A421" t="s">
        <v>58</v>
      </c>
      <c r="E421" s="39" t="s">
        <v>5</v>
      </c>
    </row>
    <row r="422" spans="1:16" ht="12.75">
      <c r="A422" t="s">
        <v>48</v>
      </c>
      <c s="34" t="s">
        <v>3776</v>
      </c>
      <c s="34" t="s">
        <v>12459</v>
      </c>
      <c s="35" t="s">
        <v>5</v>
      </c>
      <c s="6" t="s">
        <v>12460</v>
      </c>
      <c s="36" t="s">
        <v>52</v>
      </c>
      <c s="37">
        <v>1</v>
      </c>
      <c s="36">
        <v>0</v>
      </c>
      <c s="36">
        <f>ROUND(G422*H422,6)</f>
      </c>
      <c r="L422" s="38">
        <v>0</v>
      </c>
      <c s="32">
        <f>ROUND(ROUND(L422,2)*ROUND(G422,3),2)</f>
      </c>
      <c s="36" t="s">
        <v>8175</v>
      </c>
      <c>
        <f>(M422*21)/100</f>
      </c>
      <c t="s">
        <v>27</v>
      </c>
    </row>
    <row r="423" spans="1:5" ht="25.5">
      <c r="A423" s="35" t="s">
        <v>54</v>
      </c>
      <c r="E423" s="39" t="s">
        <v>12333</v>
      </c>
    </row>
    <row r="424" spans="1:5" ht="12.75">
      <c r="A424" s="35" t="s">
        <v>56</v>
      </c>
      <c r="E424" s="40" t="s">
        <v>5</v>
      </c>
    </row>
    <row r="425" spans="1:5" ht="12.75">
      <c r="A425" t="s">
        <v>58</v>
      </c>
      <c r="E425" s="39" t="s">
        <v>5</v>
      </c>
    </row>
    <row r="426" spans="1:16" ht="12.75">
      <c r="A426" t="s">
        <v>48</v>
      </c>
      <c s="34" t="s">
        <v>3779</v>
      </c>
      <c s="34" t="s">
        <v>12461</v>
      </c>
      <c s="35" t="s">
        <v>5</v>
      </c>
      <c s="6" t="s">
        <v>12462</v>
      </c>
      <c s="36" t="s">
        <v>52</v>
      </c>
      <c s="37">
        <v>1</v>
      </c>
      <c s="36">
        <v>0</v>
      </c>
      <c s="36">
        <f>ROUND(G426*H426,6)</f>
      </c>
      <c r="L426" s="38">
        <v>0</v>
      </c>
      <c s="32">
        <f>ROUND(ROUND(L426,2)*ROUND(G426,3),2)</f>
      </c>
      <c s="36" t="s">
        <v>8175</v>
      </c>
      <c>
        <f>(M426*21)/100</f>
      </c>
      <c t="s">
        <v>27</v>
      </c>
    </row>
    <row r="427" spans="1:5" ht="63.75">
      <c r="A427" s="35" t="s">
        <v>54</v>
      </c>
      <c r="E427" s="39" t="s">
        <v>12288</v>
      </c>
    </row>
    <row r="428" spans="1:5" ht="12.75">
      <c r="A428" s="35" t="s">
        <v>56</v>
      </c>
      <c r="E428" s="40" t="s">
        <v>5</v>
      </c>
    </row>
    <row r="429" spans="1:5" ht="12.75">
      <c r="A429" t="s">
        <v>58</v>
      </c>
      <c r="E429" s="39" t="s">
        <v>5</v>
      </c>
    </row>
    <row r="430" spans="1:16" ht="12.75">
      <c r="A430" t="s">
        <v>48</v>
      </c>
      <c s="34" t="s">
        <v>3782</v>
      </c>
      <c s="34" t="s">
        <v>12328</v>
      </c>
      <c s="35" t="s">
        <v>188</v>
      </c>
      <c s="6" t="s">
        <v>12463</v>
      </c>
      <c s="36" t="s">
        <v>52</v>
      </c>
      <c s="37">
        <v>1</v>
      </c>
      <c s="36">
        <v>0</v>
      </c>
      <c s="36">
        <f>ROUND(G430*H430,6)</f>
      </c>
      <c r="L430" s="38">
        <v>0</v>
      </c>
      <c s="32">
        <f>ROUND(ROUND(L430,2)*ROUND(G430,3),2)</f>
      </c>
      <c s="36" t="s">
        <v>8172</v>
      </c>
      <c>
        <f>(M430*21)/100</f>
      </c>
      <c t="s">
        <v>27</v>
      </c>
    </row>
    <row r="431" spans="1:5" ht="25.5">
      <c r="A431" s="35" t="s">
        <v>54</v>
      </c>
      <c r="E431" s="39" t="s">
        <v>12330</v>
      </c>
    </row>
    <row r="432" spans="1:5" ht="12.75">
      <c r="A432" s="35" t="s">
        <v>56</v>
      </c>
      <c r="E432" s="40" t="s">
        <v>5</v>
      </c>
    </row>
    <row r="433" spans="1:5" ht="12.75">
      <c r="A433" t="s">
        <v>58</v>
      </c>
      <c r="E433" s="39" t="s">
        <v>5</v>
      </c>
    </row>
    <row r="434" spans="1:16" ht="12.75">
      <c r="A434" t="s">
        <v>48</v>
      </c>
      <c s="34" t="s">
        <v>3785</v>
      </c>
      <c s="34" t="s">
        <v>12464</v>
      </c>
      <c s="35" t="s">
        <v>5</v>
      </c>
      <c s="6" t="s">
        <v>12465</v>
      </c>
      <c s="36" t="s">
        <v>52</v>
      </c>
      <c s="37">
        <v>1</v>
      </c>
      <c s="36">
        <v>0</v>
      </c>
      <c s="36">
        <f>ROUND(G434*H434,6)</f>
      </c>
      <c r="L434" s="38">
        <v>0</v>
      </c>
      <c s="32">
        <f>ROUND(ROUND(L434,2)*ROUND(G434,3),2)</f>
      </c>
      <c s="36" t="s">
        <v>8175</v>
      </c>
      <c>
        <f>(M434*21)/100</f>
      </c>
      <c t="s">
        <v>27</v>
      </c>
    </row>
    <row r="435" spans="1:5" ht="25.5">
      <c r="A435" s="35" t="s">
        <v>54</v>
      </c>
      <c r="E435" s="39" t="s">
        <v>12333</v>
      </c>
    </row>
    <row r="436" spans="1:5" ht="12.75">
      <c r="A436" s="35" t="s">
        <v>56</v>
      </c>
      <c r="E436" s="40" t="s">
        <v>5</v>
      </c>
    </row>
    <row r="437" spans="1:5" ht="12.75">
      <c r="A437" t="s">
        <v>58</v>
      </c>
      <c r="E437" s="39" t="s">
        <v>5</v>
      </c>
    </row>
    <row r="438" spans="1:16" ht="12.75">
      <c r="A438" t="s">
        <v>48</v>
      </c>
      <c s="34" t="s">
        <v>3788</v>
      </c>
      <c s="34" t="s">
        <v>12466</v>
      </c>
      <c s="35" t="s">
        <v>5</v>
      </c>
      <c s="6" t="s">
        <v>12467</v>
      </c>
      <c s="36" t="s">
        <v>52</v>
      </c>
      <c s="37">
        <v>1</v>
      </c>
      <c s="36">
        <v>0</v>
      </c>
      <c s="36">
        <f>ROUND(G438*H438,6)</f>
      </c>
      <c r="L438" s="38">
        <v>0</v>
      </c>
      <c s="32">
        <f>ROUND(ROUND(L438,2)*ROUND(G438,3),2)</f>
      </c>
      <c s="36" t="s">
        <v>8175</v>
      </c>
      <c>
        <f>(M438*21)/100</f>
      </c>
      <c t="s">
        <v>27</v>
      </c>
    </row>
    <row r="439" spans="1:5" ht="63.75">
      <c r="A439" s="35" t="s">
        <v>54</v>
      </c>
      <c r="E439" s="39" t="s">
        <v>12288</v>
      </c>
    </row>
    <row r="440" spans="1:5" ht="12.75">
      <c r="A440" s="35" t="s">
        <v>56</v>
      </c>
      <c r="E440" s="40" t="s">
        <v>5</v>
      </c>
    </row>
    <row r="441" spans="1:5" ht="12.75">
      <c r="A441" t="s">
        <v>58</v>
      </c>
      <c r="E441" s="39" t="s">
        <v>5</v>
      </c>
    </row>
    <row r="442" spans="1:16" ht="12.75">
      <c r="A442" t="s">
        <v>48</v>
      </c>
      <c s="34" t="s">
        <v>3791</v>
      </c>
      <c s="34" t="s">
        <v>12328</v>
      </c>
      <c s="35" t="s">
        <v>193</v>
      </c>
      <c s="6" t="s">
        <v>12468</v>
      </c>
      <c s="36" t="s">
        <v>52</v>
      </c>
      <c s="37">
        <v>1</v>
      </c>
      <c s="36">
        <v>0</v>
      </c>
      <c s="36">
        <f>ROUND(G442*H442,6)</f>
      </c>
      <c r="L442" s="38">
        <v>0</v>
      </c>
      <c s="32">
        <f>ROUND(ROUND(L442,2)*ROUND(G442,3),2)</f>
      </c>
      <c s="36" t="s">
        <v>8172</v>
      </c>
      <c>
        <f>(M442*21)/100</f>
      </c>
      <c t="s">
        <v>27</v>
      </c>
    </row>
    <row r="443" spans="1:5" ht="25.5">
      <c r="A443" s="35" t="s">
        <v>54</v>
      </c>
      <c r="E443" s="39" t="s">
        <v>12330</v>
      </c>
    </row>
    <row r="444" spans="1:5" ht="12.75">
      <c r="A444" s="35" t="s">
        <v>56</v>
      </c>
      <c r="E444" s="40" t="s">
        <v>5</v>
      </c>
    </row>
    <row r="445" spans="1:5" ht="12.75">
      <c r="A445" t="s">
        <v>58</v>
      </c>
      <c r="E445" s="39" t="s">
        <v>5</v>
      </c>
    </row>
    <row r="446" spans="1:16" ht="12.75">
      <c r="A446" t="s">
        <v>48</v>
      </c>
      <c s="34" t="s">
        <v>3795</v>
      </c>
      <c s="34" t="s">
        <v>12469</v>
      </c>
      <c s="35" t="s">
        <v>5</v>
      </c>
      <c s="6" t="s">
        <v>12470</v>
      </c>
      <c s="36" t="s">
        <v>52</v>
      </c>
      <c s="37">
        <v>1</v>
      </c>
      <c s="36">
        <v>0</v>
      </c>
      <c s="36">
        <f>ROUND(G446*H446,6)</f>
      </c>
      <c r="L446" s="38">
        <v>0</v>
      </c>
      <c s="32">
        <f>ROUND(ROUND(L446,2)*ROUND(G446,3),2)</f>
      </c>
      <c s="36" t="s">
        <v>8175</v>
      </c>
      <c>
        <f>(M446*21)/100</f>
      </c>
      <c t="s">
        <v>27</v>
      </c>
    </row>
    <row r="447" spans="1:5" ht="25.5">
      <c r="A447" s="35" t="s">
        <v>54</v>
      </c>
      <c r="E447" s="39" t="s">
        <v>12333</v>
      </c>
    </row>
    <row r="448" spans="1:5" ht="12.75">
      <c r="A448" s="35" t="s">
        <v>56</v>
      </c>
      <c r="E448" s="40" t="s">
        <v>5</v>
      </c>
    </row>
    <row r="449" spans="1:5" ht="12.75">
      <c r="A449" t="s">
        <v>58</v>
      </c>
      <c r="E449" s="39" t="s">
        <v>5</v>
      </c>
    </row>
    <row r="450" spans="1:16" ht="12.75">
      <c r="A450" t="s">
        <v>48</v>
      </c>
      <c s="34" t="s">
        <v>3799</v>
      </c>
      <c s="34" t="s">
        <v>12471</v>
      </c>
      <c s="35" t="s">
        <v>5</v>
      </c>
      <c s="6" t="s">
        <v>12472</v>
      </c>
      <c s="36" t="s">
        <v>52</v>
      </c>
      <c s="37">
        <v>1</v>
      </c>
      <c s="36">
        <v>0</v>
      </c>
      <c s="36">
        <f>ROUND(G450*H450,6)</f>
      </c>
      <c r="L450" s="38">
        <v>0</v>
      </c>
      <c s="32">
        <f>ROUND(ROUND(L450,2)*ROUND(G450,3),2)</f>
      </c>
      <c s="36" t="s">
        <v>8175</v>
      </c>
      <c>
        <f>(M450*21)/100</f>
      </c>
      <c t="s">
        <v>27</v>
      </c>
    </row>
    <row r="451" spans="1:5" ht="63.75">
      <c r="A451" s="35" t="s">
        <v>54</v>
      </c>
      <c r="E451" s="39" t="s">
        <v>12288</v>
      </c>
    </row>
    <row r="452" spans="1:5" ht="12.75">
      <c r="A452" s="35" t="s">
        <v>56</v>
      </c>
      <c r="E452" s="40" t="s">
        <v>5</v>
      </c>
    </row>
    <row r="453" spans="1:5" ht="12.75">
      <c r="A453" t="s">
        <v>58</v>
      </c>
      <c r="E453" s="39" t="s">
        <v>5</v>
      </c>
    </row>
    <row r="454" spans="1:16" ht="12.75">
      <c r="A454" t="s">
        <v>48</v>
      </c>
      <c s="34" t="s">
        <v>3802</v>
      </c>
      <c s="34" t="s">
        <v>12328</v>
      </c>
      <c s="35" t="s">
        <v>198</v>
      </c>
      <c s="6" t="s">
        <v>12473</v>
      </c>
      <c s="36" t="s">
        <v>52</v>
      </c>
      <c s="37">
        <v>1</v>
      </c>
      <c s="36">
        <v>0</v>
      </c>
      <c s="36">
        <f>ROUND(G454*H454,6)</f>
      </c>
      <c r="L454" s="38">
        <v>0</v>
      </c>
      <c s="32">
        <f>ROUND(ROUND(L454,2)*ROUND(G454,3),2)</f>
      </c>
      <c s="36" t="s">
        <v>8172</v>
      </c>
      <c>
        <f>(M454*21)/100</f>
      </c>
      <c t="s">
        <v>27</v>
      </c>
    </row>
    <row r="455" spans="1:5" ht="25.5">
      <c r="A455" s="35" t="s">
        <v>54</v>
      </c>
      <c r="E455" s="39" t="s">
        <v>12330</v>
      </c>
    </row>
    <row r="456" spans="1:5" ht="12.75">
      <c r="A456" s="35" t="s">
        <v>56</v>
      </c>
      <c r="E456" s="40" t="s">
        <v>5</v>
      </c>
    </row>
    <row r="457" spans="1:5" ht="12.75">
      <c r="A457" t="s">
        <v>58</v>
      </c>
      <c r="E457" s="39" t="s">
        <v>5</v>
      </c>
    </row>
    <row r="458" spans="1:16" ht="12.75">
      <c r="A458" t="s">
        <v>48</v>
      </c>
      <c s="34" t="s">
        <v>3806</v>
      </c>
      <c s="34" t="s">
        <v>12474</v>
      </c>
      <c s="35" t="s">
        <v>5</v>
      </c>
      <c s="6" t="s">
        <v>12475</v>
      </c>
      <c s="36" t="s">
        <v>52</v>
      </c>
      <c s="37">
        <v>1</v>
      </c>
      <c s="36">
        <v>0</v>
      </c>
      <c s="36">
        <f>ROUND(G458*H458,6)</f>
      </c>
      <c r="L458" s="38">
        <v>0</v>
      </c>
      <c s="32">
        <f>ROUND(ROUND(L458,2)*ROUND(G458,3),2)</f>
      </c>
      <c s="36" t="s">
        <v>8175</v>
      </c>
      <c>
        <f>(M458*21)/100</f>
      </c>
      <c t="s">
        <v>27</v>
      </c>
    </row>
    <row r="459" spans="1:5" ht="25.5">
      <c r="A459" s="35" t="s">
        <v>54</v>
      </c>
      <c r="E459" s="39" t="s">
        <v>12333</v>
      </c>
    </row>
    <row r="460" spans="1:5" ht="12.75">
      <c r="A460" s="35" t="s">
        <v>56</v>
      </c>
      <c r="E460" s="40" t="s">
        <v>5</v>
      </c>
    </row>
    <row r="461" spans="1:5" ht="12.75">
      <c r="A461" t="s">
        <v>58</v>
      </c>
      <c r="E461" s="39" t="s">
        <v>5</v>
      </c>
    </row>
    <row r="462" spans="1:16" ht="12.75">
      <c r="A462" t="s">
        <v>48</v>
      </c>
      <c s="34" t="s">
        <v>3809</v>
      </c>
      <c s="34" t="s">
        <v>12476</v>
      </c>
      <c s="35" t="s">
        <v>5</v>
      </c>
      <c s="6" t="s">
        <v>12477</v>
      </c>
      <c s="36" t="s">
        <v>52</v>
      </c>
      <c s="37">
        <v>1</v>
      </c>
      <c s="36">
        <v>0</v>
      </c>
      <c s="36">
        <f>ROUND(G462*H462,6)</f>
      </c>
      <c r="L462" s="38">
        <v>0</v>
      </c>
      <c s="32">
        <f>ROUND(ROUND(L462,2)*ROUND(G462,3),2)</f>
      </c>
      <c s="36" t="s">
        <v>8175</v>
      </c>
      <c>
        <f>(M462*21)/100</f>
      </c>
      <c t="s">
        <v>27</v>
      </c>
    </row>
    <row r="463" spans="1:5" ht="63.75">
      <c r="A463" s="35" t="s">
        <v>54</v>
      </c>
      <c r="E463" s="39" t="s">
        <v>12288</v>
      </c>
    </row>
    <row r="464" spans="1:5" ht="12.75">
      <c r="A464" s="35" t="s">
        <v>56</v>
      </c>
      <c r="E464" s="40" t="s">
        <v>5</v>
      </c>
    </row>
    <row r="465" spans="1:5" ht="12.75">
      <c r="A465" t="s">
        <v>58</v>
      </c>
      <c r="E465" s="39" t="s">
        <v>5</v>
      </c>
    </row>
    <row r="466" spans="1:16" ht="12.75">
      <c r="A466" t="s">
        <v>48</v>
      </c>
      <c s="34" t="s">
        <v>3813</v>
      </c>
      <c s="34" t="s">
        <v>12290</v>
      </c>
      <c s="35" t="s">
        <v>67</v>
      </c>
      <c s="6" t="s">
        <v>12478</v>
      </c>
      <c s="36" t="s">
        <v>52</v>
      </c>
      <c s="37">
        <v>1</v>
      </c>
      <c s="36">
        <v>0</v>
      </c>
      <c s="36">
        <f>ROUND(G466*H466,6)</f>
      </c>
      <c r="L466" s="38">
        <v>0</v>
      </c>
      <c s="32">
        <f>ROUND(ROUND(L466,2)*ROUND(G466,3),2)</f>
      </c>
      <c s="36" t="s">
        <v>8172</v>
      </c>
      <c>
        <f>(M466*21)/100</f>
      </c>
      <c t="s">
        <v>27</v>
      </c>
    </row>
    <row r="467" spans="1:5" ht="25.5">
      <c r="A467" s="35" t="s">
        <v>54</v>
      </c>
      <c r="E467" s="39" t="s">
        <v>12330</v>
      </c>
    </row>
    <row r="468" spans="1:5" ht="12.75">
      <c r="A468" s="35" t="s">
        <v>56</v>
      </c>
      <c r="E468" s="40" t="s">
        <v>5</v>
      </c>
    </row>
    <row r="469" spans="1:5" ht="12.75">
      <c r="A469" t="s">
        <v>58</v>
      </c>
      <c r="E469" s="39" t="s">
        <v>5</v>
      </c>
    </row>
    <row r="470" spans="1:16" ht="12.75">
      <c r="A470" t="s">
        <v>48</v>
      </c>
      <c s="34" t="s">
        <v>3816</v>
      </c>
      <c s="34" t="s">
        <v>12479</v>
      </c>
      <c s="35" t="s">
        <v>5</v>
      </c>
      <c s="6" t="s">
        <v>12480</v>
      </c>
      <c s="36" t="s">
        <v>52</v>
      </c>
      <c s="37">
        <v>1</v>
      </c>
      <c s="36">
        <v>0</v>
      </c>
      <c s="36">
        <f>ROUND(G470*H470,6)</f>
      </c>
      <c r="L470" s="38">
        <v>0</v>
      </c>
      <c s="32">
        <f>ROUND(ROUND(L470,2)*ROUND(G470,3),2)</f>
      </c>
      <c s="36" t="s">
        <v>8175</v>
      </c>
      <c>
        <f>(M470*21)/100</f>
      </c>
      <c t="s">
        <v>27</v>
      </c>
    </row>
    <row r="471" spans="1:5" ht="25.5">
      <c r="A471" s="35" t="s">
        <v>54</v>
      </c>
      <c r="E471" s="39" t="s">
        <v>12333</v>
      </c>
    </row>
    <row r="472" spans="1:5" ht="12.75">
      <c r="A472" s="35" t="s">
        <v>56</v>
      </c>
      <c r="E472" s="40" t="s">
        <v>5</v>
      </c>
    </row>
    <row r="473" spans="1:5" ht="12.75">
      <c r="A473" t="s">
        <v>58</v>
      </c>
      <c r="E473" s="39" t="s">
        <v>5</v>
      </c>
    </row>
    <row r="474" spans="1:16" ht="12.75">
      <c r="A474" t="s">
        <v>48</v>
      </c>
      <c s="34" t="s">
        <v>3820</v>
      </c>
      <c s="34" t="s">
        <v>12481</v>
      </c>
      <c s="35" t="s">
        <v>5</v>
      </c>
      <c s="6" t="s">
        <v>12482</v>
      </c>
      <c s="36" t="s">
        <v>52</v>
      </c>
      <c s="37">
        <v>1</v>
      </c>
      <c s="36">
        <v>0</v>
      </c>
      <c s="36">
        <f>ROUND(G474*H474,6)</f>
      </c>
      <c r="L474" s="38">
        <v>0</v>
      </c>
      <c s="32">
        <f>ROUND(ROUND(L474,2)*ROUND(G474,3),2)</f>
      </c>
      <c s="36" t="s">
        <v>8175</v>
      </c>
      <c>
        <f>(M474*21)/100</f>
      </c>
      <c t="s">
        <v>27</v>
      </c>
    </row>
    <row r="475" spans="1:5" ht="63.75">
      <c r="A475" s="35" t="s">
        <v>54</v>
      </c>
      <c r="E475" s="39" t="s">
        <v>12288</v>
      </c>
    </row>
    <row r="476" spans="1:5" ht="12.75">
      <c r="A476" s="35" t="s">
        <v>56</v>
      </c>
      <c r="E476" s="40" t="s">
        <v>5</v>
      </c>
    </row>
    <row r="477" spans="1:5" ht="12.75">
      <c r="A477" t="s">
        <v>58</v>
      </c>
      <c r="E477" s="39" t="s">
        <v>5</v>
      </c>
    </row>
    <row r="478" spans="1:16" ht="12.75">
      <c r="A478" t="s">
        <v>48</v>
      </c>
      <c s="34" t="s">
        <v>3824</v>
      </c>
      <c s="34" t="s">
        <v>12328</v>
      </c>
      <c s="35" t="s">
        <v>204</v>
      </c>
      <c s="6" t="s">
        <v>12483</v>
      </c>
      <c s="36" t="s">
        <v>52</v>
      </c>
      <c s="37">
        <v>1</v>
      </c>
      <c s="36">
        <v>0</v>
      </c>
      <c s="36">
        <f>ROUND(G478*H478,6)</f>
      </c>
      <c r="L478" s="38">
        <v>0</v>
      </c>
      <c s="32">
        <f>ROUND(ROUND(L478,2)*ROUND(G478,3),2)</f>
      </c>
      <c s="36" t="s">
        <v>8172</v>
      </c>
      <c>
        <f>(M478*21)/100</f>
      </c>
      <c t="s">
        <v>27</v>
      </c>
    </row>
    <row r="479" spans="1:5" ht="25.5">
      <c r="A479" s="35" t="s">
        <v>54</v>
      </c>
      <c r="E479" s="39" t="s">
        <v>12330</v>
      </c>
    </row>
    <row r="480" spans="1:5" ht="12.75">
      <c r="A480" s="35" t="s">
        <v>56</v>
      </c>
      <c r="E480" s="40" t="s">
        <v>5</v>
      </c>
    </row>
    <row r="481" spans="1:5" ht="12.75">
      <c r="A481" t="s">
        <v>58</v>
      </c>
      <c r="E481" s="39" t="s">
        <v>5</v>
      </c>
    </row>
    <row r="482" spans="1:16" ht="12.75">
      <c r="A482" t="s">
        <v>48</v>
      </c>
      <c s="34" t="s">
        <v>3828</v>
      </c>
      <c s="34" t="s">
        <v>12484</v>
      </c>
      <c s="35" t="s">
        <v>5</v>
      </c>
      <c s="6" t="s">
        <v>12485</v>
      </c>
      <c s="36" t="s">
        <v>52</v>
      </c>
      <c s="37">
        <v>1</v>
      </c>
      <c s="36">
        <v>0</v>
      </c>
      <c s="36">
        <f>ROUND(G482*H482,6)</f>
      </c>
      <c r="L482" s="38">
        <v>0</v>
      </c>
      <c s="32">
        <f>ROUND(ROUND(L482,2)*ROUND(G482,3),2)</f>
      </c>
      <c s="36" t="s">
        <v>8175</v>
      </c>
      <c>
        <f>(M482*21)/100</f>
      </c>
      <c t="s">
        <v>27</v>
      </c>
    </row>
    <row r="483" spans="1:5" ht="25.5">
      <c r="A483" s="35" t="s">
        <v>54</v>
      </c>
      <c r="E483" s="39" t="s">
        <v>12333</v>
      </c>
    </row>
    <row r="484" spans="1:5" ht="12.75">
      <c r="A484" s="35" t="s">
        <v>56</v>
      </c>
      <c r="E484" s="40" t="s">
        <v>5</v>
      </c>
    </row>
    <row r="485" spans="1:5" ht="12.75">
      <c r="A485" t="s">
        <v>58</v>
      </c>
      <c r="E485" s="39" t="s">
        <v>5</v>
      </c>
    </row>
    <row r="486" spans="1:16" ht="12.75">
      <c r="A486" t="s">
        <v>48</v>
      </c>
      <c s="34" t="s">
        <v>3832</v>
      </c>
      <c s="34" t="s">
        <v>12486</v>
      </c>
      <c s="35" t="s">
        <v>5</v>
      </c>
      <c s="6" t="s">
        <v>12487</v>
      </c>
      <c s="36" t="s">
        <v>52</v>
      </c>
      <c s="37">
        <v>1</v>
      </c>
      <c s="36">
        <v>0</v>
      </c>
      <c s="36">
        <f>ROUND(G486*H486,6)</f>
      </c>
      <c r="L486" s="38">
        <v>0</v>
      </c>
      <c s="32">
        <f>ROUND(ROUND(L486,2)*ROUND(G486,3),2)</f>
      </c>
      <c s="36" t="s">
        <v>8175</v>
      </c>
      <c>
        <f>(M486*21)/100</f>
      </c>
      <c t="s">
        <v>27</v>
      </c>
    </row>
    <row r="487" spans="1:5" ht="63.75">
      <c r="A487" s="35" t="s">
        <v>54</v>
      </c>
      <c r="E487" s="39" t="s">
        <v>12288</v>
      </c>
    </row>
    <row r="488" spans="1:5" ht="12.75">
      <c r="A488" s="35" t="s">
        <v>56</v>
      </c>
      <c r="E488" s="40" t="s">
        <v>5</v>
      </c>
    </row>
    <row r="489" spans="1:5" ht="12.75">
      <c r="A489" t="s">
        <v>58</v>
      </c>
      <c r="E489" s="39" t="s">
        <v>5</v>
      </c>
    </row>
    <row r="490" spans="1:16" ht="12.75">
      <c r="A490" t="s">
        <v>48</v>
      </c>
      <c s="34" t="s">
        <v>3835</v>
      </c>
      <c s="34" t="s">
        <v>12290</v>
      </c>
      <c s="35" t="s">
        <v>26</v>
      </c>
      <c s="6" t="s">
        <v>12488</v>
      </c>
      <c s="36" t="s">
        <v>52</v>
      </c>
      <c s="37">
        <v>1</v>
      </c>
      <c s="36">
        <v>0</v>
      </c>
      <c s="36">
        <f>ROUND(G490*H490,6)</f>
      </c>
      <c r="L490" s="38">
        <v>0</v>
      </c>
      <c s="32">
        <f>ROUND(ROUND(L490,2)*ROUND(G490,3),2)</f>
      </c>
      <c s="36" t="s">
        <v>8172</v>
      </c>
      <c>
        <f>(M490*21)/100</f>
      </c>
      <c t="s">
        <v>27</v>
      </c>
    </row>
    <row r="491" spans="1:5" ht="25.5">
      <c r="A491" s="35" t="s">
        <v>54</v>
      </c>
      <c r="E491" s="39" t="s">
        <v>12330</v>
      </c>
    </row>
    <row r="492" spans="1:5" ht="12.75">
      <c r="A492" s="35" t="s">
        <v>56</v>
      </c>
      <c r="E492" s="40" t="s">
        <v>5</v>
      </c>
    </row>
    <row r="493" spans="1:5" ht="12.75">
      <c r="A493" t="s">
        <v>58</v>
      </c>
      <c r="E493" s="39" t="s">
        <v>5</v>
      </c>
    </row>
    <row r="494" spans="1:16" ht="12.75">
      <c r="A494" t="s">
        <v>48</v>
      </c>
      <c s="34" t="s">
        <v>3839</v>
      </c>
      <c s="34" t="s">
        <v>12489</v>
      </c>
      <c s="35" t="s">
        <v>5</v>
      </c>
      <c s="6" t="s">
        <v>12490</v>
      </c>
      <c s="36" t="s">
        <v>52</v>
      </c>
      <c s="37">
        <v>1</v>
      </c>
      <c s="36">
        <v>0</v>
      </c>
      <c s="36">
        <f>ROUND(G494*H494,6)</f>
      </c>
      <c r="L494" s="38">
        <v>0</v>
      </c>
      <c s="32">
        <f>ROUND(ROUND(L494,2)*ROUND(G494,3),2)</f>
      </c>
      <c s="36" t="s">
        <v>8175</v>
      </c>
      <c>
        <f>(M494*21)/100</f>
      </c>
      <c t="s">
        <v>27</v>
      </c>
    </row>
    <row r="495" spans="1:5" ht="25.5">
      <c r="A495" s="35" t="s">
        <v>54</v>
      </c>
      <c r="E495" s="39" t="s">
        <v>12333</v>
      </c>
    </row>
    <row r="496" spans="1:5" ht="12.75">
      <c r="A496" s="35" t="s">
        <v>56</v>
      </c>
      <c r="E496" s="40" t="s">
        <v>5</v>
      </c>
    </row>
    <row r="497" spans="1:5" ht="12.75">
      <c r="A497" t="s">
        <v>58</v>
      </c>
      <c r="E497" s="39" t="s">
        <v>5</v>
      </c>
    </row>
    <row r="498" spans="1:16" ht="12.75">
      <c r="A498" t="s">
        <v>48</v>
      </c>
      <c s="34" t="s">
        <v>3843</v>
      </c>
      <c s="34" t="s">
        <v>12491</v>
      </c>
      <c s="35" t="s">
        <v>5</v>
      </c>
      <c s="6" t="s">
        <v>12492</v>
      </c>
      <c s="36" t="s">
        <v>52</v>
      </c>
      <c s="37">
        <v>1</v>
      </c>
      <c s="36">
        <v>0</v>
      </c>
      <c s="36">
        <f>ROUND(G498*H498,6)</f>
      </c>
      <c r="L498" s="38">
        <v>0</v>
      </c>
      <c s="32">
        <f>ROUND(ROUND(L498,2)*ROUND(G498,3),2)</f>
      </c>
      <c s="36" t="s">
        <v>8175</v>
      </c>
      <c>
        <f>(M498*21)/100</f>
      </c>
      <c t="s">
        <v>27</v>
      </c>
    </row>
    <row r="499" spans="1:5" ht="63.75">
      <c r="A499" s="35" t="s">
        <v>54</v>
      </c>
      <c r="E499" s="39" t="s">
        <v>12288</v>
      </c>
    </row>
    <row r="500" spans="1:5" ht="12.75">
      <c r="A500" s="35" t="s">
        <v>56</v>
      </c>
      <c r="E500" s="40" t="s">
        <v>5</v>
      </c>
    </row>
    <row r="501" spans="1:5" ht="12.75">
      <c r="A501" t="s">
        <v>58</v>
      </c>
      <c r="E501" s="39" t="s">
        <v>5</v>
      </c>
    </row>
    <row r="502" spans="1:16" ht="12.75">
      <c r="A502" t="s">
        <v>48</v>
      </c>
      <c s="34" t="s">
        <v>3847</v>
      </c>
      <c s="34" t="s">
        <v>12290</v>
      </c>
      <c s="35" t="s">
        <v>27</v>
      </c>
      <c s="6" t="s">
        <v>12493</v>
      </c>
      <c s="36" t="s">
        <v>52</v>
      </c>
      <c s="37">
        <v>1</v>
      </c>
      <c s="36">
        <v>0</v>
      </c>
      <c s="36">
        <f>ROUND(G502*H502,6)</f>
      </c>
      <c r="L502" s="38">
        <v>0</v>
      </c>
      <c s="32">
        <f>ROUND(ROUND(L502,2)*ROUND(G502,3),2)</f>
      </c>
      <c s="36" t="s">
        <v>8172</v>
      </c>
      <c>
        <f>(M502*21)/100</f>
      </c>
      <c t="s">
        <v>27</v>
      </c>
    </row>
    <row r="503" spans="1:5" ht="25.5">
      <c r="A503" s="35" t="s">
        <v>54</v>
      </c>
      <c r="E503" s="39" t="s">
        <v>12330</v>
      </c>
    </row>
    <row r="504" spans="1:5" ht="12.75">
      <c r="A504" s="35" t="s">
        <v>56</v>
      </c>
      <c r="E504" s="40" t="s">
        <v>5</v>
      </c>
    </row>
    <row r="505" spans="1:5" ht="12.75">
      <c r="A505" t="s">
        <v>58</v>
      </c>
      <c r="E505" s="39" t="s">
        <v>5</v>
      </c>
    </row>
    <row r="506" spans="1:16" ht="12.75">
      <c r="A506" t="s">
        <v>48</v>
      </c>
      <c s="34" t="s">
        <v>3851</v>
      </c>
      <c s="34" t="s">
        <v>12494</v>
      </c>
      <c s="35" t="s">
        <v>5</v>
      </c>
      <c s="6" t="s">
        <v>12495</v>
      </c>
      <c s="36" t="s">
        <v>52</v>
      </c>
      <c s="37">
        <v>1</v>
      </c>
      <c s="36">
        <v>0</v>
      </c>
      <c s="36">
        <f>ROUND(G506*H506,6)</f>
      </c>
      <c r="L506" s="38">
        <v>0</v>
      </c>
      <c s="32">
        <f>ROUND(ROUND(L506,2)*ROUND(G506,3),2)</f>
      </c>
      <c s="36" t="s">
        <v>8175</v>
      </c>
      <c>
        <f>(M506*21)/100</f>
      </c>
      <c t="s">
        <v>27</v>
      </c>
    </row>
    <row r="507" spans="1:5" ht="25.5">
      <c r="A507" s="35" t="s">
        <v>54</v>
      </c>
      <c r="E507" s="39" t="s">
        <v>12333</v>
      </c>
    </row>
    <row r="508" spans="1:5" ht="12.75">
      <c r="A508" s="35" t="s">
        <v>56</v>
      </c>
      <c r="E508" s="40" t="s">
        <v>5</v>
      </c>
    </row>
    <row r="509" spans="1:5" ht="12.75">
      <c r="A509" t="s">
        <v>58</v>
      </c>
      <c r="E509" s="39" t="s">
        <v>5</v>
      </c>
    </row>
    <row r="510" spans="1:16" ht="12.75">
      <c r="A510" t="s">
        <v>48</v>
      </c>
      <c s="34" t="s">
        <v>3855</v>
      </c>
      <c s="34" t="s">
        <v>12496</v>
      </c>
      <c s="35" t="s">
        <v>5</v>
      </c>
      <c s="6" t="s">
        <v>12497</v>
      </c>
      <c s="36" t="s">
        <v>52</v>
      </c>
      <c s="37">
        <v>1</v>
      </c>
      <c s="36">
        <v>0</v>
      </c>
      <c s="36">
        <f>ROUND(G510*H510,6)</f>
      </c>
      <c r="L510" s="38">
        <v>0</v>
      </c>
      <c s="32">
        <f>ROUND(ROUND(L510,2)*ROUND(G510,3),2)</f>
      </c>
      <c s="36" t="s">
        <v>8175</v>
      </c>
      <c>
        <f>(M510*21)/100</f>
      </c>
      <c t="s">
        <v>27</v>
      </c>
    </row>
    <row r="511" spans="1:5" ht="63.75">
      <c r="A511" s="35" t="s">
        <v>54</v>
      </c>
      <c r="E511" s="39" t="s">
        <v>12288</v>
      </c>
    </row>
    <row r="512" spans="1:5" ht="12.75">
      <c r="A512" s="35" t="s">
        <v>56</v>
      </c>
      <c r="E512" s="40" t="s">
        <v>5</v>
      </c>
    </row>
    <row r="513" spans="1:5" ht="12.75">
      <c r="A513" t="s">
        <v>58</v>
      </c>
      <c r="E513" s="39" t="s">
        <v>5</v>
      </c>
    </row>
    <row r="514" spans="1:16" ht="12.75">
      <c r="A514" t="s">
        <v>48</v>
      </c>
      <c s="34" t="s">
        <v>3860</v>
      </c>
      <c s="34" t="s">
        <v>12328</v>
      </c>
      <c s="35" t="s">
        <v>208</v>
      </c>
      <c s="6" t="s">
        <v>12498</v>
      </c>
      <c s="36" t="s">
        <v>52</v>
      </c>
      <c s="37">
        <v>1</v>
      </c>
      <c s="36">
        <v>0</v>
      </c>
      <c s="36">
        <f>ROUND(G514*H514,6)</f>
      </c>
      <c r="L514" s="38">
        <v>0</v>
      </c>
      <c s="32">
        <f>ROUND(ROUND(L514,2)*ROUND(G514,3),2)</f>
      </c>
      <c s="36" t="s">
        <v>8172</v>
      </c>
      <c>
        <f>(M514*21)/100</f>
      </c>
      <c t="s">
        <v>27</v>
      </c>
    </row>
    <row r="515" spans="1:5" ht="25.5">
      <c r="A515" s="35" t="s">
        <v>54</v>
      </c>
      <c r="E515" s="39" t="s">
        <v>12330</v>
      </c>
    </row>
    <row r="516" spans="1:5" ht="12.75">
      <c r="A516" s="35" t="s">
        <v>56</v>
      </c>
      <c r="E516" s="40" t="s">
        <v>5</v>
      </c>
    </row>
    <row r="517" spans="1:5" ht="12.75">
      <c r="A517" t="s">
        <v>58</v>
      </c>
      <c r="E517" s="39" t="s">
        <v>5</v>
      </c>
    </row>
    <row r="518" spans="1:16" ht="12.75">
      <c r="A518" t="s">
        <v>48</v>
      </c>
      <c s="34" t="s">
        <v>3864</v>
      </c>
      <c s="34" t="s">
        <v>12499</v>
      </c>
      <c s="35" t="s">
        <v>5</v>
      </c>
      <c s="6" t="s">
        <v>12500</v>
      </c>
      <c s="36" t="s">
        <v>52</v>
      </c>
      <c s="37">
        <v>1</v>
      </c>
      <c s="36">
        <v>0</v>
      </c>
      <c s="36">
        <f>ROUND(G518*H518,6)</f>
      </c>
      <c r="L518" s="38">
        <v>0</v>
      </c>
      <c s="32">
        <f>ROUND(ROUND(L518,2)*ROUND(G518,3),2)</f>
      </c>
      <c s="36" t="s">
        <v>8175</v>
      </c>
      <c>
        <f>(M518*21)/100</f>
      </c>
      <c t="s">
        <v>27</v>
      </c>
    </row>
    <row r="519" spans="1:5" ht="63.75">
      <c r="A519" s="35" t="s">
        <v>54</v>
      </c>
      <c r="E519" s="39" t="s">
        <v>12288</v>
      </c>
    </row>
    <row r="520" spans="1:5" ht="12.75">
      <c r="A520" s="35" t="s">
        <v>56</v>
      </c>
      <c r="E520" s="40" t="s">
        <v>5</v>
      </c>
    </row>
    <row r="521" spans="1:5" ht="12.75">
      <c r="A521" t="s">
        <v>58</v>
      </c>
      <c r="E521" s="39" t="s">
        <v>5</v>
      </c>
    </row>
    <row r="522" spans="1:16" ht="12.75">
      <c r="A522" t="s">
        <v>48</v>
      </c>
      <c s="34" t="s">
        <v>3868</v>
      </c>
      <c s="34" t="s">
        <v>12328</v>
      </c>
      <c s="35" t="s">
        <v>212</v>
      </c>
      <c s="6" t="s">
        <v>12501</v>
      </c>
      <c s="36" t="s">
        <v>52</v>
      </c>
      <c s="37">
        <v>1</v>
      </c>
      <c s="36">
        <v>0</v>
      </c>
      <c s="36">
        <f>ROUND(G522*H522,6)</f>
      </c>
      <c r="L522" s="38">
        <v>0</v>
      </c>
      <c s="32">
        <f>ROUND(ROUND(L522,2)*ROUND(G522,3),2)</f>
      </c>
      <c s="36" t="s">
        <v>8172</v>
      </c>
      <c>
        <f>(M522*21)/100</f>
      </c>
      <c t="s">
        <v>27</v>
      </c>
    </row>
    <row r="523" spans="1:5" ht="25.5">
      <c r="A523" s="35" t="s">
        <v>54</v>
      </c>
      <c r="E523" s="39" t="s">
        <v>12330</v>
      </c>
    </row>
    <row r="524" spans="1:5" ht="12.75">
      <c r="A524" s="35" t="s">
        <v>56</v>
      </c>
      <c r="E524" s="40" t="s">
        <v>5</v>
      </c>
    </row>
    <row r="525" spans="1:5" ht="12.75">
      <c r="A525" t="s">
        <v>58</v>
      </c>
      <c r="E525" s="39" t="s">
        <v>5</v>
      </c>
    </row>
    <row r="526" spans="1:16" ht="12.75">
      <c r="A526" t="s">
        <v>48</v>
      </c>
      <c s="34" t="s">
        <v>3872</v>
      </c>
      <c s="34" t="s">
        <v>12502</v>
      </c>
      <c s="35" t="s">
        <v>5</v>
      </c>
      <c s="6" t="s">
        <v>12503</v>
      </c>
      <c s="36" t="s">
        <v>52</v>
      </c>
      <c s="37">
        <v>1</v>
      </c>
      <c s="36">
        <v>0</v>
      </c>
      <c s="36">
        <f>ROUND(G526*H526,6)</f>
      </c>
      <c r="L526" s="38">
        <v>0</v>
      </c>
      <c s="32">
        <f>ROUND(ROUND(L526,2)*ROUND(G526,3),2)</f>
      </c>
      <c s="36" t="s">
        <v>8175</v>
      </c>
      <c>
        <f>(M526*21)/100</f>
      </c>
      <c t="s">
        <v>27</v>
      </c>
    </row>
    <row r="527" spans="1:5" ht="63.75">
      <c r="A527" s="35" t="s">
        <v>54</v>
      </c>
      <c r="E527" s="39" t="s">
        <v>12288</v>
      </c>
    </row>
    <row r="528" spans="1:5" ht="12.75">
      <c r="A528" s="35" t="s">
        <v>56</v>
      </c>
      <c r="E528" s="40" t="s">
        <v>5</v>
      </c>
    </row>
    <row r="529" spans="1:5" ht="12.75">
      <c r="A529" t="s">
        <v>58</v>
      </c>
      <c r="E529" s="39" t="s">
        <v>5</v>
      </c>
    </row>
    <row r="530" spans="1:16" ht="12.75">
      <c r="A530" t="s">
        <v>48</v>
      </c>
      <c s="34" t="s">
        <v>3876</v>
      </c>
      <c s="34" t="s">
        <v>12328</v>
      </c>
      <c s="35" t="s">
        <v>218</v>
      </c>
      <c s="6" t="s">
        <v>12504</v>
      </c>
      <c s="36" t="s">
        <v>52</v>
      </c>
      <c s="37">
        <v>1</v>
      </c>
      <c s="36">
        <v>0</v>
      </c>
      <c s="36">
        <f>ROUND(G530*H530,6)</f>
      </c>
      <c r="L530" s="38">
        <v>0</v>
      </c>
      <c s="32">
        <f>ROUND(ROUND(L530,2)*ROUND(G530,3),2)</f>
      </c>
      <c s="36" t="s">
        <v>8172</v>
      </c>
      <c>
        <f>(M530*21)/100</f>
      </c>
      <c t="s">
        <v>27</v>
      </c>
    </row>
    <row r="531" spans="1:5" ht="25.5">
      <c r="A531" s="35" t="s">
        <v>54</v>
      </c>
      <c r="E531" s="39" t="s">
        <v>12330</v>
      </c>
    </row>
    <row r="532" spans="1:5" ht="12.75">
      <c r="A532" s="35" t="s">
        <v>56</v>
      </c>
      <c r="E532" s="40" t="s">
        <v>5</v>
      </c>
    </row>
    <row r="533" spans="1:5" ht="12.75">
      <c r="A533" t="s">
        <v>58</v>
      </c>
      <c r="E533" s="39" t="s">
        <v>5</v>
      </c>
    </row>
    <row r="534" spans="1:16" ht="12.75">
      <c r="A534" t="s">
        <v>48</v>
      </c>
      <c s="34" t="s">
        <v>3880</v>
      </c>
      <c s="34" t="s">
        <v>12505</v>
      </c>
      <c s="35" t="s">
        <v>5</v>
      </c>
      <c s="6" t="s">
        <v>12506</v>
      </c>
      <c s="36" t="s">
        <v>52</v>
      </c>
      <c s="37">
        <v>1</v>
      </c>
      <c s="36">
        <v>0</v>
      </c>
      <c s="36">
        <f>ROUND(G534*H534,6)</f>
      </c>
      <c r="L534" s="38">
        <v>0</v>
      </c>
      <c s="32">
        <f>ROUND(ROUND(L534,2)*ROUND(G534,3),2)</f>
      </c>
      <c s="36" t="s">
        <v>8175</v>
      </c>
      <c>
        <f>(M534*21)/100</f>
      </c>
      <c t="s">
        <v>27</v>
      </c>
    </row>
    <row r="535" spans="1:5" ht="63.75">
      <c r="A535" s="35" t="s">
        <v>54</v>
      </c>
      <c r="E535" s="39" t="s">
        <v>12288</v>
      </c>
    </row>
    <row r="536" spans="1:5" ht="12.75">
      <c r="A536" s="35" t="s">
        <v>56</v>
      </c>
      <c r="E536" s="40" t="s">
        <v>5</v>
      </c>
    </row>
    <row r="537" spans="1:5" ht="12.75">
      <c r="A537" t="s">
        <v>58</v>
      </c>
      <c r="E537" s="39" t="s">
        <v>5</v>
      </c>
    </row>
    <row r="538" spans="1:16" ht="12.75">
      <c r="A538" t="s">
        <v>48</v>
      </c>
      <c s="34" t="s">
        <v>3884</v>
      </c>
      <c s="34" t="s">
        <v>12290</v>
      </c>
      <c s="35" t="s">
        <v>5</v>
      </c>
      <c s="6" t="s">
        <v>12507</v>
      </c>
      <c s="36" t="s">
        <v>52</v>
      </c>
      <c s="37">
        <v>1</v>
      </c>
      <c s="36">
        <v>0</v>
      </c>
      <c s="36">
        <f>ROUND(G538*H538,6)</f>
      </c>
      <c r="L538" s="38">
        <v>0</v>
      </c>
      <c s="32">
        <f>ROUND(ROUND(L538,2)*ROUND(G538,3),2)</f>
      </c>
      <c s="36" t="s">
        <v>8172</v>
      </c>
      <c>
        <f>(M538*21)/100</f>
      </c>
      <c t="s">
        <v>27</v>
      </c>
    </row>
    <row r="539" spans="1:5" ht="25.5">
      <c r="A539" s="35" t="s">
        <v>54</v>
      </c>
      <c r="E539" s="39" t="s">
        <v>12330</v>
      </c>
    </row>
    <row r="540" spans="1:5" ht="12.75">
      <c r="A540" s="35" t="s">
        <v>56</v>
      </c>
      <c r="E540" s="40" t="s">
        <v>5</v>
      </c>
    </row>
    <row r="541" spans="1:5" ht="12.75">
      <c r="A541" t="s">
        <v>58</v>
      </c>
      <c r="E541" s="39" t="s">
        <v>5</v>
      </c>
    </row>
    <row r="542" spans="1:16" ht="12.75">
      <c r="A542" t="s">
        <v>48</v>
      </c>
      <c s="34" t="s">
        <v>3888</v>
      </c>
      <c s="34" t="s">
        <v>12508</v>
      </c>
      <c s="35" t="s">
        <v>5</v>
      </c>
      <c s="6" t="s">
        <v>12509</v>
      </c>
      <c s="36" t="s">
        <v>52</v>
      </c>
      <c s="37">
        <v>1</v>
      </c>
      <c s="36">
        <v>0</v>
      </c>
      <c s="36">
        <f>ROUND(G542*H542,6)</f>
      </c>
      <c r="L542" s="38">
        <v>0</v>
      </c>
      <c s="32">
        <f>ROUND(ROUND(L542,2)*ROUND(G542,3),2)</f>
      </c>
      <c s="36" t="s">
        <v>8175</v>
      </c>
      <c>
        <f>(M542*21)/100</f>
      </c>
      <c t="s">
        <v>27</v>
      </c>
    </row>
    <row r="543" spans="1:5" ht="63.75">
      <c r="A543" s="35" t="s">
        <v>54</v>
      </c>
      <c r="E543" s="39" t="s">
        <v>12288</v>
      </c>
    </row>
    <row r="544" spans="1:5" ht="12.75">
      <c r="A544" s="35" t="s">
        <v>56</v>
      </c>
      <c r="E544" s="40" t="s">
        <v>5</v>
      </c>
    </row>
    <row r="545" spans="1:5" ht="12.75">
      <c r="A545" t="s">
        <v>58</v>
      </c>
      <c r="E545" s="39" t="s">
        <v>5</v>
      </c>
    </row>
    <row r="546" spans="1:16" ht="12.75">
      <c r="A546" t="s">
        <v>48</v>
      </c>
      <c s="34" t="s">
        <v>3892</v>
      </c>
      <c s="34" t="s">
        <v>12290</v>
      </c>
      <c s="35" t="s">
        <v>49</v>
      </c>
      <c s="6" t="s">
        <v>12510</v>
      </c>
      <c s="36" t="s">
        <v>52</v>
      </c>
      <c s="37">
        <v>1</v>
      </c>
      <c s="36">
        <v>0</v>
      </c>
      <c s="36">
        <f>ROUND(G546*H546,6)</f>
      </c>
      <c r="L546" s="38">
        <v>0</v>
      </c>
      <c s="32">
        <f>ROUND(ROUND(L546,2)*ROUND(G546,3),2)</f>
      </c>
      <c s="36" t="s">
        <v>8172</v>
      </c>
      <c>
        <f>(M546*21)/100</f>
      </c>
      <c t="s">
        <v>27</v>
      </c>
    </row>
    <row r="547" spans="1:5" ht="25.5">
      <c r="A547" s="35" t="s">
        <v>54</v>
      </c>
      <c r="E547" s="39" t="s">
        <v>12330</v>
      </c>
    </row>
    <row r="548" spans="1:5" ht="12.75">
      <c r="A548" s="35" t="s">
        <v>56</v>
      </c>
      <c r="E548" s="40" t="s">
        <v>5</v>
      </c>
    </row>
    <row r="549" spans="1:5" ht="12.75">
      <c r="A549" t="s">
        <v>58</v>
      </c>
      <c r="E549" s="39" t="s">
        <v>5</v>
      </c>
    </row>
    <row r="550" spans="1:16" ht="12.75">
      <c r="A550" t="s">
        <v>48</v>
      </c>
      <c s="34" t="s">
        <v>3896</v>
      </c>
      <c s="34" t="s">
        <v>12511</v>
      </c>
      <c s="35" t="s">
        <v>5</v>
      </c>
      <c s="6" t="s">
        <v>12512</v>
      </c>
      <c s="36" t="s">
        <v>52</v>
      </c>
      <c s="37">
        <v>1</v>
      </c>
      <c s="36">
        <v>0</v>
      </c>
      <c s="36">
        <f>ROUND(G550*H550,6)</f>
      </c>
      <c r="L550" s="38">
        <v>0</v>
      </c>
      <c s="32">
        <f>ROUND(ROUND(L550,2)*ROUND(G550,3),2)</f>
      </c>
      <c s="36" t="s">
        <v>8175</v>
      </c>
      <c>
        <f>(M550*21)/100</f>
      </c>
      <c t="s">
        <v>27</v>
      </c>
    </row>
    <row r="551" spans="1:5" ht="63.75">
      <c r="A551" s="35" t="s">
        <v>54</v>
      </c>
      <c r="E551" s="39" t="s">
        <v>12288</v>
      </c>
    </row>
    <row r="552" spans="1:5" ht="12.75">
      <c r="A552" s="35" t="s">
        <v>56</v>
      </c>
      <c r="E552" s="40" t="s">
        <v>5</v>
      </c>
    </row>
    <row r="553" spans="1:5" ht="12.75">
      <c r="A553" t="s">
        <v>58</v>
      </c>
      <c r="E553" s="39" t="s">
        <v>5</v>
      </c>
    </row>
    <row r="554" spans="1:16" ht="12.75">
      <c r="A554" t="s">
        <v>48</v>
      </c>
      <c s="34" t="s">
        <v>3900</v>
      </c>
      <c s="34" t="s">
        <v>12328</v>
      </c>
      <c s="35" t="s">
        <v>226</v>
      </c>
      <c s="6" t="s">
        <v>12513</v>
      </c>
      <c s="36" t="s">
        <v>52</v>
      </c>
      <c s="37">
        <v>1</v>
      </c>
      <c s="36">
        <v>0</v>
      </c>
      <c s="36">
        <f>ROUND(G554*H554,6)</f>
      </c>
      <c r="L554" s="38">
        <v>0</v>
      </c>
      <c s="32">
        <f>ROUND(ROUND(L554,2)*ROUND(G554,3),2)</f>
      </c>
      <c s="36" t="s">
        <v>8172</v>
      </c>
      <c>
        <f>(M554*21)/100</f>
      </c>
      <c t="s">
        <v>27</v>
      </c>
    </row>
    <row r="555" spans="1:5" ht="25.5">
      <c r="A555" s="35" t="s">
        <v>54</v>
      </c>
      <c r="E555" s="39" t="s">
        <v>12330</v>
      </c>
    </row>
    <row r="556" spans="1:5" ht="12.75">
      <c r="A556" s="35" t="s">
        <v>56</v>
      </c>
      <c r="E556" s="40" t="s">
        <v>5</v>
      </c>
    </row>
    <row r="557" spans="1:5" ht="12.75">
      <c r="A557" t="s">
        <v>58</v>
      </c>
      <c r="E557" s="39" t="s">
        <v>5</v>
      </c>
    </row>
    <row r="558" spans="1:16" ht="12.75">
      <c r="A558" t="s">
        <v>48</v>
      </c>
      <c s="34" t="s">
        <v>3904</v>
      </c>
      <c s="34" t="s">
        <v>12514</v>
      </c>
      <c s="35" t="s">
        <v>5</v>
      </c>
      <c s="6" t="s">
        <v>12515</v>
      </c>
      <c s="36" t="s">
        <v>52</v>
      </c>
      <c s="37">
        <v>1</v>
      </c>
      <c s="36">
        <v>0</v>
      </c>
      <c s="36">
        <f>ROUND(G558*H558,6)</f>
      </c>
      <c r="L558" s="38">
        <v>0</v>
      </c>
      <c s="32">
        <f>ROUND(ROUND(L558,2)*ROUND(G558,3),2)</f>
      </c>
      <c s="36" t="s">
        <v>8175</v>
      </c>
      <c>
        <f>(M558*21)/100</f>
      </c>
      <c t="s">
        <v>27</v>
      </c>
    </row>
    <row r="559" spans="1:5" ht="63.75">
      <c r="A559" s="35" t="s">
        <v>54</v>
      </c>
      <c r="E559" s="39" t="s">
        <v>12288</v>
      </c>
    </row>
    <row r="560" spans="1:5" ht="12.75">
      <c r="A560" s="35" t="s">
        <v>56</v>
      </c>
      <c r="E560" s="40" t="s">
        <v>5</v>
      </c>
    </row>
    <row r="561" spans="1:5" ht="12.75">
      <c r="A561" t="s">
        <v>58</v>
      </c>
      <c r="E561" s="39" t="s">
        <v>5</v>
      </c>
    </row>
    <row r="562" spans="1:16" ht="12.75">
      <c r="A562" t="s">
        <v>48</v>
      </c>
      <c s="34" t="s">
        <v>3908</v>
      </c>
      <c s="34" t="s">
        <v>12328</v>
      </c>
      <c s="35" t="s">
        <v>231</v>
      </c>
      <c s="6" t="s">
        <v>12516</v>
      </c>
      <c s="36" t="s">
        <v>52</v>
      </c>
      <c s="37">
        <v>1</v>
      </c>
      <c s="36">
        <v>0</v>
      </c>
      <c s="36">
        <f>ROUND(G562*H562,6)</f>
      </c>
      <c r="L562" s="38">
        <v>0</v>
      </c>
      <c s="32">
        <f>ROUND(ROUND(L562,2)*ROUND(G562,3),2)</f>
      </c>
      <c s="36" t="s">
        <v>8172</v>
      </c>
      <c>
        <f>(M562*21)/100</f>
      </c>
      <c t="s">
        <v>27</v>
      </c>
    </row>
    <row r="563" spans="1:5" ht="25.5">
      <c r="A563" s="35" t="s">
        <v>54</v>
      </c>
      <c r="E563" s="39" t="s">
        <v>12330</v>
      </c>
    </row>
    <row r="564" spans="1:5" ht="12.75">
      <c r="A564" s="35" t="s">
        <v>56</v>
      </c>
      <c r="E564" s="40" t="s">
        <v>5</v>
      </c>
    </row>
    <row r="565" spans="1:5" ht="12.75">
      <c r="A565" t="s">
        <v>58</v>
      </c>
      <c r="E565" s="39" t="s">
        <v>5</v>
      </c>
    </row>
    <row r="566" spans="1:16" ht="12.75">
      <c r="A566" t="s">
        <v>48</v>
      </c>
      <c s="34" t="s">
        <v>3912</v>
      </c>
      <c s="34" t="s">
        <v>12517</v>
      </c>
      <c s="35" t="s">
        <v>5</v>
      </c>
      <c s="6" t="s">
        <v>12518</v>
      </c>
      <c s="36" t="s">
        <v>52</v>
      </c>
      <c s="37">
        <v>1</v>
      </c>
      <c s="36">
        <v>0</v>
      </c>
      <c s="36">
        <f>ROUND(G566*H566,6)</f>
      </c>
      <c r="L566" s="38">
        <v>0</v>
      </c>
      <c s="32">
        <f>ROUND(ROUND(L566,2)*ROUND(G566,3),2)</f>
      </c>
      <c s="36" t="s">
        <v>8175</v>
      </c>
      <c>
        <f>(M566*21)/100</f>
      </c>
      <c t="s">
        <v>27</v>
      </c>
    </row>
    <row r="567" spans="1:5" ht="63.75">
      <c r="A567" s="35" t="s">
        <v>54</v>
      </c>
      <c r="E567" s="39" t="s">
        <v>12288</v>
      </c>
    </row>
    <row r="568" spans="1:5" ht="12.75">
      <c r="A568" s="35" t="s">
        <v>56</v>
      </c>
      <c r="E568" s="40" t="s">
        <v>5</v>
      </c>
    </row>
    <row r="569" spans="1:5" ht="12.75">
      <c r="A569" t="s">
        <v>58</v>
      </c>
      <c r="E569" s="39" t="s">
        <v>5</v>
      </c>
    </row>
    <row r="570" spans="1:16" ht="12.75">
      <c r="A570" t="s">
        <v>48</v>
      </c>
      <c s="34" t="s">
        <v>3916</v>
      </c>
      <c s="34" t="s">
        <v>12328</v>
      </c>
      <c s="35" t="s">
        <v>236</v>
      </c>
      <c s="6" t="s">
        <v>12519</v>
      </c>
      <c s="36" t="s">
        <v>52</v>
      </c>
      <c s="37">
        <v>1</v>
      </c>
      <c s="36">
        <v>0</v>
      </c>
      <c s="36">
        <f>ROUND(G570*H570,6)</f>
      </c>
      <c r="L570" s="38">
        <v>0</v>
      </c>
      <c s="32">
        <f>ROUND(ROUND(L570,2)*ROUND(G570,3),2)</f>
      </c>
      <c s="36" t="s">
        <v>8172</v>
      </c>
      <c>
        <f>(M570*21)/100</f>
      </c>
      <c t="s">
        <v>27</v>
      </c>
    </row>
    <row r="571" spans="1:5" ht="25.5">
      <c r="A571" s="35" t="s">
        <v>54</v>
      </c>
      <c r="E571" s="39" t="s">
        <v>12330</v>
      </c>
    </row>
    <row r="572" spans="1:5" ht="12.75">
      <c r="A572" s="35" t="s">
        <v>56</v>
      </c>
      <c r="E572" s="40" t="s">
        <v>5</v>
      </c>
    </row>
    <row r="573" spans="1:5" ht="12.75">
      <c r="A573" t="s">
        <v>58</v>
      </c>
      <c r="E573" s="39" t="s">
        <v>5</v>
      </c>
    </row>
    <row r="574" spans="1:16" ht="12.75">
      <c r="A574" t="s">
        <v>48</v>
      </c>
      <c s="34" t="s">
        <v>3920</v>
      </c>
      <c s="34" t="s">
        <v>12520</v>
      </c>
      <c s="35" t="s">
        <v>5</v>
      </c>
      <c s="6" t="s">
        <v>12521</v>
      </c>
      <c s="36" t="s">
        <v>52</v>
      </c>
      <c s="37">
        <v>1</v>
      </c>
      <c s="36">
        <v>0</v>
      </c>
      <c s="36">
        <f>ROUND(G574*H574,6)</f>
      </c>
      <c r="L574" s="38">
        <v>0</v>
      </c>
      <c s="32">
        <f>ROUND(ROUND(L574,2)*ROUND(G574,3),2)</f>
      </c>
      <c s="36" t="s">
        <v>8175</v>
      </c>
      <c>
        <f>(M574*21)/100</f>
      </c>
      <c t="s">
        <v>27</v>
      </c>
    </row>
    <row r="575" spans="1:5" ht="63.75">
      <c r="A575" s="35" t="s">
        <v>54</v>
      </c>
      <c r="E575" s="39" t="s">
        <v>12288</v>
      </c>
    </row>
    <row r="576" spans="1:5" ht="12.75">
      <c r="A576" s="35" t="s">
        <v>56</v>
      </c>
      <c r="E576" s="40" t="s">
        <v>5</v>
      </c>
    </row>
    <row r="577" spans="1:5" ht="12.75">
      <c r="A577" t="s">
        <v>58</v>
      </c>
      <c r="E577" s="39" t="s">
        <v>5</v>
      </c>
    </row>
    <row r="578" spans="1:16" ht="12.75">
      <c r="A578" t="s">
        <v>48</v>
      </c>
      <c s="34" t="s">
        <v>3924</v>
      </c>
      <c s="34" t="s">
        <v>12328</v>
      </c>
      <c s="35" t="s">
        <v>242</v>
      </c>
      <c s="6" t="s">
        <v>12522</v>
      </c>
      <c s="36" t="s">
        <v>52</v>
      </c>
      <c s="37">
        <v>1</v>
      </c>
      <c s="36">
        <v>0</v>
      </c>
      <c s="36">
        <f>ROUND(G578*H578,6)</f>
      </c>
      <c r="L578" s="38">
        <v>0</v>
      </c>
      <c s="32">
        <f>ROUND(ROUND(L578,2)*ROUND(G578,3),2)</f>
      </c>
      <c s="36" t="s">
        <v>8172</v>
      </c>
      <c>
        <f>(M578*21)/100</f>
      </c>
      <c t="s">
        <v>27</v>
      </c>
    </row>
    <row r="579" spans="1:5" ht="25.5">
      <c r="A579" s="35" t="s">
        <v>54</v>
      </c>
      <c r="E579" s="39" t="s">
        <v>12330</v>
      </c>
    </row>
    <row r="580" spans="1:5" ht="12.75">
      <c r="A580" s="35" t="s">
        <v>56</v>
      </c>
      <c r="E580" s="40" t="s">
        <v>5</v>
      </c>
    </row>
    <row r="581" spans="1:5" ht="12.75">
      <c r="A581" t="s">
        <v>58</v>
      </c>
      <c r="E581" s="39" t="s">
        <v>5</v>
      </c>
    </row>
    <row r="582" spans="1:16" ht="12.75">
      <c r="A582" t="s">
        <v>48</v>
      </c>
      <c s="34" t="s">
        <v>3928</v>
      </c>
      <c s="34" t="s">
        <v>12523</v>
      </c>
      <c s="35" t="s">
        <v>5</v>
      </c>
      <c s="6" t="s">
        <v>12524</v>
      </c>
      <c s="36" t="s">
        <v>52</v>
      </c>
      <c s="37">
        <v>1</v>
      </c>
      <c s="36">
        <v>0</v>
      </c>
      <c s="36">
        <f>ROUND(G582*H582,6)</f>
      </c>
      <c r="L582" s="38">
        <v>0</v>
      </c>
      <c s="32">
        <f>ROUND(ROUND(L582,2)*ROUND(G582,3),2)</f>
      </c>
      <c s="36" t="s">
        <v>8175</v>
      </c>
      <c>
        <f>(M582*21)/100</f>
      </c>
      <c t="s">
        <v>27</v>
      </c>
    </row>
    <row r="583" spans="1:5" ht="25.5">
      <c r="A583" s="35" t="s">
        <v>54</v>
      </c>
      <c r="E583" s="39" t="s">
        <v>12333</v>
      </c>
    </row>
    <row r="584" spans="1:5" ht="12.75">
      <c r="A584" s="35" t="s">
        <v>56</v>
      </c>
      <c r="E584" s="40" t="s">
        <v>5</v>
      </c>
    </row>
    <row r="585" spans="1:5" ht="12.75">
      <c r="A585" t="s">
        <v>58</v>
      </c>
      <c r="E585" s="39" t="s">
        <v>5</v>
      </c>
    </row>
    <row r="586" spans="1:16" ht="12.75">
      <c r="A586" t="s">
        <v>48</v>
      </c>
      <c s="34" t="s">
        <v>3933</v>
      </c>
      <c s="34" t="s">
        <v>12525</v>
      </c>
      <c s="35" t="s">
        <v>5</v>
      </c>
      <c s="6" t="s">
        <v>12526</v>
      </c>
      <c s="36" t="s">
        <v>52</v>
      </c>
      <c s="37">
        <v>1</v>
      </c>
      <c s="36">
        <v>0</v>
      </c>
      <c s="36">
        <f>ROUND(G586*H586,6)</f>
      </c>
      <c r="L586" s="38">
        <v>0</v>
      </c>
      <c s="32">
        <f>ROUND(ROUND(L586,2)*ROUND(G586,3),2)</f>
      </c>
      <c s="36" t="s">
        <v>8175</v>
      </c>
      <c>
        <f>(M586*21)/100</f>
      </c>
      <c t="s">
        <v>27</v>
      </c>
    </row>
    <row r="587" spans="1:5" ht="63.75">
      <c r="A587" s="35" t="s">
        <v>54</v>
      </c>
      <c r="E587" s="39" t="s">
        <v>12288</v>
      </c>
    </row>
    <row r="588" spans="1:5" ht="12.75">
      <c r="A588" s="35" t="s">
        <v>56</v>
      </c>
      <c r="E588" s="40" t="s">
        <v>5</v>
      </c>
    </row>
    <row r="589" spans="1:5" ht="12.75">
      <c r="A589" t="s">
        <v>58</v>
      </c>
      <c r="E589" s="39" t="s">
        <v>5</v>
      </c>
    </row>
    <row r="590" spans="1:16" ht="12.75">
      <c r="A590" t="s">
        <v>48</v>
      </c>
      <c s="34" t="s">
        <v>3937</v>
      </c>
      <c s="34" t="s">
        <v>12328</v>
      </c>
      <c s="35" t="s">
        <v>250</v>
      </c>
      <c s="6" t="s">
        <v>12527</v>
      </c>
      <c s="36" t="s">
        <v>52</v>
      </c>
      <c s="37">
        <v>1</v>
      </c>
      <c s="36">
        <v>0</v>
      </c>
      <c s="36">
        <f>ROUND(G590*H590,6)</f>
      </c>
      <c r="L590" s="38">
        <v>0</v>
      </c>
      <c s="32">
        <f>ROUND(ROUND(L590,2)*ROUND(G590,3),2)</f>
      </c>
      <c s="36" t="s">
        <v>8172</v>
      </c>
      <c>
        <f>(M590*21)/100</f>
      </c>
      <c t="s">
        <v>27</v>
      </c>
    </row>
    <row r="591" spans="1:5" ht="25.5">
      <c r="A591" s="35" t="s">
        <v>54</v>
      </c>
      <c r="E591" s="39" t="s">
        <v>12330</v>
      </c>
    </row>
    <row r="592" spans="1:5" ht="12.75">
      <c r="A592" s="35" t="s">
        <v>56</v>
      </c>
      <c r="E592" s="40" t="s">
        <v>5</v>
      </c>
    </row>
    <row r="593" spans="1:5" ht="12.75">
      <c r="A593" t="s">
        <v>58</v>
      </c>
      <c r="E593" s="39" t="s">
        <v>5</v>
      </c>
    </row>
    <row r="594" spans="1:16" ht="12.75">
      <c r="A594" t="s">
        <v>48</v>
      </c>
      <c s="34" t="s">
        <v>3942</v>
      </c>
      <c s="34" t="s">
        <v>12528</v>
      </c>
      <c s="35" t="s">
        <v>5</v>
      </c>
      <c s="6" t="s">
        <v>12529</v>
      </c>
      <c s="36" t="s">
        <v>52</v>
      </c>
      <c s="37">
        <v>1</v>
      </c>
      <c s="36">
        <v>0</v>
      </c>
      <c s="36">
        <f>ROUND(G594*H594,6)</f>
      </c>
      <c r="L594" s="38">
        <v>0</v>
      </c>
      <c s="32">
        <f>ROUND(ROUND(L594,2)*ROUND(G594,3),2)</f>
      </c>
      <c s="36" t="s">
        <v>8175</v>
      </c>
      <c>
        <f>(M594*21)/100</f>
      </c>
      <c t="s">
        <v>27</v>
      </c>
    </row>
    <row r="595" spans="1:5" ht="25.5">
      <c r="A595" s="35" t="s">
        <v>54</v>
      </c>
      <c r="E595" s="39" t="s">
        <v>12333</v>
      </c>
    </row>
    <row r="596" spans="1:5" ht="12.75">
      <c r="A596" s="35" t="s">
        <v>56</v>
      </c>
      <c r="E596" s="40" t="s">
        <v>5</v>
      </c>
    </row>
    <row r="597" spans="1:5" ht="12.75">
      <c r="A597" t="s">
        <v>58</v>
      </c>
      <c r="E597" s="39" t="s">
        <v>5</v>
      </c>
    </row>
    <row r="598" spans="1:16" ht="12.75">
      <c r="A598" t="s">
        <v>48</v>
      </c>
      <c s="34" t="s">
        <v>3947</v>
      </c>
      <c s="34" t="s">
        <v>12530</v>
      </c>
      <c s="35" t="s">
        <v>5</v>
      </c>
      <c s="6" t="s">
        <v>12531</v>
      </c>
      <c s="36" t="s">
        <v>52</v>
      </c>
      <c s="37">
        <v>1</v>
      </c>
      <c s="36">
        <v>0</v>
      </c>
      <c s="36">
        <f>ROUND(G598*H598,6)</f>
      </c>
      <c r="L598" s="38">
        <v>0</v>
      </c>
      <c s="32">
        <f>ROUND(ROUND(L598,2)*ROUND(G598,3),2)</f>
      </c>
      <c s="36" t="s">
        <v>8175</v>
      </c>
      <c>
        <f>(M598*21)/100</f>
      </c>
      <c t="s">
        <v>27</v>
      </c>
    </row>
    <row r="599" spans="1:5" ht="63.75">
      <c r="A599" s="35" t="s">
        <v>54</v>
      </c>
      <c r="E599" s="39" t="s">
        <v>12288</v>
      </c>
    </row>
    <row r="600" spans="1:5" ht="12.75">
      <c r="A600" s="35" t="s">
        <v>56</v>
      </c>
      <c r="E600" s="40" t="s">
        <v>5</v>
      </c>
    </row>
    <row r="601" spans="1:5" ht="12.75">
      <c r="A601" t="s">
        <v>58</v>
      </c>
      <c r="E601" s="39" t="s">
        <v>5</v>
      </c>
    </row>
    <row r="602" spans="1:16" ht="12.75">
      <c r="A602" t="s">
        <v>48</v>
      </c>
      <c s="34" t="s">
        <v>3951</v>
      </c>
      <c s="34" t="s">
        <v>12328</v>
      </c>
      <c s="35" t="s">
        <v>258</v>
      </c>
      <c s="6" t="s">
        <v>12532</v>
      </c>
      <c s="36" t="s">
        <v>52</v>
      </c>
      <c s="37">
        <v>1</v>
      </c>
      <c s="36">
        <v>0</v>
      </c>
      <c s="36">
        <f>ROUND(G602*H602,6)</f>
      </c>
      <c r="L602" s="38">
        <v>0</v>
      </c>
      <c s="32">
        <f>ROUND(ROUND(L602,2)*ROUND(G602,3),2)</f>
      </c>
      <c s="36" t="s">
        <v>8172</v>
      </c>
      <c>
        <f>(M602*21)/100</f>
      </c>
      <c t="s">
        <v>27</v>
      </c>
    </row>
    <row r="603" spans="1:5" ht="25.5">
      <c r="A603" s="35" t="s">
        <v>54</v>
      </c>
      <c r="E603" s="39" t="s">
        <v>12330</v>
      </c>
    </row>
    <row r="604" spans="1:5" ht="12.75">
      <c r="A604" s="35" t="s">
        <v>56</v>
      </c>
      <c r="E604" s="40" t="s">
        <v>5</v>
      </c>
    </row>
    <row r="605" spans="1:5" ht="12.75">
      <c r="A605" t="s">
        <v>58</v>
      </c>
      <c r="E605" s="39" t="s">
        <v>5</v>
      </c>
    </row>
    <row r="606" spans="1:16" ht="12.75">
      <c r="A606" t="s">
        <v>48</v>
      </c>
      <c s="34" t="s">
        <v>3955</v>
      </c>
      <c s="34" t="s">
        <v>12533</v>
      </c>
      <c s="35" t="s">
        <v>5</v>
      </c>
      <c s="6" t="s">
        <v>12534</v>
      </c>
      <c s="36" t="s">
        <v>52</v>
      </c>
      <c s="37">
        <v>1</v>
      </c>
      <c s="36">
        <v>0</v>
      </c>
      <c s="36">
        <f>ROUND(G606*H606,6)</f>
      </c>
      <c r="L606" s="38">
        <v>0</v>
      </c>
      <c s="32">
        <f>ROUND(ROUND(L606,2)*ROUND(G606,3),2)</f>
      </c>
      <c s="36" t="s">
        <v>8175</v>
      </c>
      <c>
        <f>(M606*21)/100</f>
      </c>
      <c t="s">
        <v>27</v>
      </c>
    </row>
    <row r="607" spans="1:5" ht="25.5">
      <c r="A607" s="35" t="s">
        <v>54</v>
      </c>
      <c r="E607" s="39" t="s">
        <v>12333</v>
      </c>
    </row>
    <row r="608" spans="1:5" ht="12.75">
      <c r="A608" s="35" t="s">
        <v>56</v>
      </c>
      <c r="E608" s="40" t="s">
        <v>5</v>
      </c>
    </row>
    <row r="609" spans="1:5" ht="12.75">
      <c r="A609" t="s">
        <v>58</v>
      </c>
      <c r="E609" s="39" t="s">
        <v>5</v>
      </c>
    </row>
    <row r="610" spans="1:16" ht="12.75">
      <c r="A610" t="s">
        <v>48</v>
      </c>
      <c s="34" t="s">
        <v>3959</v>
      </c>
      <c s="34" t="s">
        <v>12535</v>
      </c>
      <c s="35" t="s">
        <v>5</v>
      </c>
      <c s="6" t="s">
        <v>12536</v>
      </c>
      <c s="36" t="s">
        <v>52</v>
      </c>
      <c s="37">
        <v>1</v>
      </c>
      <c s="36">
        <v>0</v>
      </c>
      <c s="36">
        <f>ROUND(G610*H610,6)</f>
      </c>
      <c r="L610" s="38">
        <v>0</v>
      </c>
      <c s="32">
        <f>ROUND(ROUND(L610,2)*ROUND(G610,3),2)</f>
      </c>
      <c s="36" t="s">
        <v>8175</v>
      </c>
      <c>
        <f>(M610*21)/100</f>
      </c>
      <c t="s">
        <v>27</v>
      </c>
    </row>
    <row r="611" spans="1:5" ht="63.75">
      <c r="A611" s="35" t="s">
        <v>54</v>
      </c>
      <c r="E611" s="39" t="s">
        <v>12288</v>
      </c>
    </row>
    <row r="612" spans="1:5" ht="12.75">
      <c r="A612" s="35" t="s">
        <v>56</v>
      </c>
      <c r="E612" s="40" t="s">
        <v>5</v>
      </c>
    </row>
    <row r="613" spans="1:5" ht="12.75">
      <c r="A613" t="s">
        <v>58</v>
      </c>
      <c r="E613" s="39" t="s">
        <v>5</v>
      </c>
    </row>
    <row r="614" spans="1:16" ht="12.75">
      <c r="A614" t="s">
        <v>48</v>
      </c>
      <c s="34" t="s">
        <v>3964</v>
      </c>
      <c s="34" t="s">
        <v>12328</v>
      </c>
      <c s="35" t="s">
        <v>997</v>
      </c>
      <c s="6" t="s">
        <v>12537</v>
      </c>
      <c s="36" t="s">
        <v>52</v>
      </c>
      <c s="37">
        <v>1</v>
      </c>
      <c s="36">
        <v>0</v>
      </c>
      <c s="36">
        <f>ROUND(G614*H614,6)</f>
      </c>
      <c r="L614" s="38">
        <v>0</v>
      </c>
      <c s="32">
        <f>ROUND(ROUND(L614,2)*ROUND(G614,3),2)</f>
      </c>
      <c s="36" t="s">
        <v>8172</v>
      </c>
      <c>
        <f>(M614*21)/100</f>
      </c>
      <c t="s">
        <v>27</v>
      </c>
    </row>
    <row r="615" spans="1:5" ht="25.5">
      <c r="A615" s="35" t="s">
        <v>54</v>
      </c>
      <c r="E615" s="39" t="s">
        <v>12330</v>
      </c>
    </row>
    <row r="616" spans="1:5" ht="12.75">
      <c r="A616" s="35" t="s">
        <v>56</v>
      </c>
      <c r="E616" s="40" t="s">
        <v>5</v>
      </c>
    </row>
    <row r="617" spans="1:5" ht="12.75">
      <c r="A617" t="s">
        <v>58</v>
      </c>
      <c r="E617" s="39" t="s">
        <v>5</v>
      </c>
    </row>
    <row r="618" spans="1:16" ht="12.75">
      <c r="A618" t="s">
        <v>48</v>
      </c>
      <c s="34" t="s">
        <v>3969</v>
      </c>
      <c s="34" t="s">
        <v>12538</v>
      </c>
      <c s="35" t="s">
        <v>5</v>
      </c>
      <c s="6" t="s">
        <v>12539</v>
      </c>
      <c s="36" t="s">
        <v>52</v>
      </c>
      <c s="37">
        <v>1</v>
      </c>
      <c s="36">
        <v>0</v>
      </c>
      <c s="36">
        <f>ROUND(G618*H618,6)</f>
      </c>
      <c r="L618" s="38">
        <v>0</v>
      </c>
      <c s="32">
        <f>ROUND(ROUND(L618,2)*ROUND(G618,3),2)</f>
      </c>
      <c s="36" t="s">
        <v>8175</v>
      </c>
      <c>
        <f>(M618*21)/100</f>
      </c>
      <c t="s">
        <v>27</v>
      </c>
    </row>
    <row r="619" spans="1:5" ht="25.5">
      <c r="A619" s="35" t="s">
        <v>54</v>
      </c>
      <c r="E619" s="39" t="s">
        <v>12333</v>
      </c>
    </row>
    <row r="620" spans="1:5" ht="12.75">
      <c r="A620" s="35" t="s">
        <v>56</v>
      </c>
      <c r="E620" s="40" t="s">
        <v>5</v>
      </c>
    </row>
    <row r="621" spans="1:5" ht="12.75">
      <c r="A621" t="s">
        <v>58</v>
      </c>
      <c r="E621" s="39" t="s">
        <v>5</v>
      </c>
    </row>
    <row r="622" spans="1:16" ht="12.75">
      <c r="A622" t="s">
        <v>48</v>
      </c>
      <c s="34" t="s">
        <v>3974</v>
      </c>
      <c s="34" t="s">
        <v>12540</v>
      </c>
      <c s="35" t="s">
        <v>5</v>
      </c>
      <c s="6" t="s">
        <v>12541</v>
      </c>
      <c s="36" t="s">
        <v>52</v>
      </c>
      <c s="37">
        <v>1</v>
      </c>
      <c s="36">
        <v>0</v>
      </c>
      <c s="36">
        <f>ROUND(G622*H622,6)</f>
      </c>
      <c r="L622" s="38">
        <v>0</v>
      </c>
      <c s="32">
        <f>ROUND(ROUND(L622,2)*ROUND(G622,3),2)</f>
      </c>
      <c s="36" t="s">
        <v>8175</v>
      </c>
      <c>
        <f>(M622*21)/100</f>
      </c>
      <c t="s">
        <v>27</v>
      </c>
    </row>
    <row r="623" spans="1:5" ht="63.75">
      <c r="A623" s="35" t="s">
        <v>54</v>
      </c>
      <c r="E623" s="39" t="s">
        <v>12288</v>
      </c>
    </row>
    <row r="624" spans="1:5" ht="12.75">
      <c r="A624" s="35" t="s">
        <v>56</v>
      </c>
      <c r="E624" s="40" t="s">
        <v>5</v>
      </c>
    </row>
    <row r="625" spans="1:5" ht="12.75">
      <c r="A625" t="s">
        <v>58</v>
      </c>
      <c r="E625" s="39" t="s">
        <v>5</v>
      </c>
    </row>
    <row r="626" spans="1:16" ht="12.75">
      <c r="A626" t="s">
        <v>48</v>
      </c>
      <c s="34" t="s">
        <v>3979</v>
      </c>
      <c s="34" t="s">
        <v>12328</v>
      </c>
      <c s="35" t="s">
        <v>995</v>
      </c>
      <c s="6" t="s">
        <v>12542</v>
      </c>
      <c s="36" t="s">
        <v>52</v>
      </c>
      <c s="37">
        <v>1</v>
      </c>
      <c s="36">
        <v>0</v>
      </c>
      <c s="36">
        <f>ROUND(G626*H626,6)</f>
      </c>
      <c r="L626" s="38">
        <v>0</v>
      </c>
      <c s="32">
        <f>ROUND(ROUND(L626,2)*ROUND(G626,3),2)</f>
      </c>
      <c s="36" t="s">
        <v>8172</v>
      </c>
      <c>
        <f>(M626*21)/100</f>
      </c>
      <c t="s">
        <v>27</v>
      </c>
    </row>
    <row r="627" spans="1:5" ht="25.5">
      <c r="A627" s="35" t="s">
        <v>54</v>
      </c>
      <c r="E627" s="39" t="s">
        <v>12330</v>
      </c>
    </row>
    <row r="628" spans="1:5" ht="12.75">
      <c r="A628" s="35" t="s">
        <v>56</v>
      </c>
      <c r="E628" s="40" t="s">
        <v>5</v>
      </c>
    </row>
    <row r="629" spans="1:5" ht="12.75">
      <c r="A629" t="s">
        <v>58</v>
      </c>
      <c r="E629" s="39" t="s">
        <v>5</v>
      </c>
    </row>
    <row r="630" spans="1:16" ht="25.5">
      <c r="A630" t="s">
        <v>48</v>
      </c>
      <c s="34" t="s">
        <v>3983</v>
      </c>
      <c s="34" t="s">
        <v>12543</v>
      </c>
      <c s="35" t="s">
        <v>5</v>
      </c>
      <c s="6" t="s">
        <v>12544</v>
      </c>
      <c s="36" t="s">
        <v>52</v>
      </c>
      <c s="37">
        <v>3</v>
      </c>
      <c s="36">
        <v>0</v>
      </c>
      <c s="36">
        <f>ROUND(G630*H630,6)</f>
      </c>
      <c r="L630" s="38">
        <v>0</v>
      </c>
      <c s="32">
        <f>ROUND(ROUND(L630,2)*ROUND(G630,3),2)</f>
      </c>
      <c s="36" t="s">
        <v>8175</v>
      </c>
      <c>
        <f>(M630*21)/100</f>
      </c>
      <c t="s">
        <v>27</v>
      </c>
    </row>
    <row r="631" spans="1:5" ht="38.25">
      <c r="A631" s="35" t="s">
        <v>54</v>
      </c>
      <c r="E631" s="39" t="s">
        <v>12545</v>
      </c>
    </row>
    <row r="632" spans="1:5" ht="12.75">
      <c r="A632" s="35" t="s">
        <v>56</v>
      </c>
      <c r="E632" s="40" t="s">
        <v>5</v>
      </c>
    </row>
    <row r="633" spans="1:5" ht="76.5">
      <c r="A633" t="s">
        <v>58</v>
      </c>
      <c r="E633" s="39" t="s">
        <v>12546</v>
      </c>
    </row>
    <row r="634" spans="1:16" ht="25.5">
      <c r="A634" t="s">
        <v>48</v>
      </c>
      <c s="34" t="s">
        <v>3987</v>
      </c>
      <c s="34" t="s">
        <v>12547</v>
      </c>
      <c s="35" t="s">
        <v>5</v>
      </c>
      <c s="6" t="s">
        <v>12548</v>
      </c>
      <c s="36" t="s">
        <v>52</v>
      </c>
      <c s="37">
        <v>3</v>
      </c>
      <c s="36">
        <v>0</v>
      </c>
      <c s="36">
        <f>ROUND(G634*H634,6)</f>
      </c>
      <c r="L634" s="38">
        <v>0</v>
      </c>
      <c s="32">
        <f>ROUND(ROUND(L634,2)*ROUND(G634,3),2)</f>
      </c>
      <c s="36" t="s">
        <v>8175</v>
      </c>
      <c>
        <f>(M634*21)/100</f>
      </c>
      <c t="s">
        <v>27</v>
      </c>
    </row>
    <row r="635" spans="1:5" ht="25.5">
      <c r="A635" s="35" t="s">
        <v>54</v>
      </c>
      <c r="E635" s="39" t="s">
        <v>12330</v>
      </c>
    </row>
    <row r="636" spans="1:5" ht="12.75">
      <c r="A636" s="35" t="s">
        <v>56</v>
      </c>
      <c r="E636" s="40" t="s">
        <v>5</v>
      </c>
    </row>
    <row r="637" spans="1:5" ht="12.75">
      <c r="A637" t="s">
        <v>58</v>
      </c>
      <c r="E637" s="39" t="s">
        <v>5</v>
      </c>
    </row>
    <row r="638" spans="1:13" ht="12.75">
      <c r="A638" t="s">
        <v>46</v>
      </c>
      <c r="C638" s="31" t="s">
        <v>8168</v>
      </c>
      <c r="E638" s="33" t="s">
        <v>12549</v>
      </c>
      <c r="J638" s="32">
        <f>0</f>
      </c>
      <c s="32">
        <f>0</f>
      </c>
      <c s="32">
        <f>0+L639+L643+L647+L651+L655+L659+L663+L667+L671+L675+L679+L683+L687+L691+L695+L699+L703+L707+L711+L715+L719+L723+L727+L731+L735+L739+L743+L747+L751+L755+L759+L763+L767+L771+L775+L779+L783+L787+L791+L795+L799+L803+L807+L811+L815+L819+L823+L827+L831+L835+L839+L843+L847+L851+L855+L859+L863+L867+L871+L875+L879+L883+L887+L891+L895+L899+L903+L907+L911+L915+L919+L923+L927+L931+L935+L939+L943+L947+L951+L955+L959+L963+L967+L971+L975+L979+L983+L987</f>
      </c>
      <c s="32">
        <f>0+M639+M643+M647+M651+M655+M659+M663+M667+M671+M675+M679+M683+M687+M691+M695+M699+M703+M707+M711+M715+M719+M723+M727+M731+M735+M739+M743+M747+M751+M755+M759+M763+M767+M771+M775+M779+M783+M787+M791+M795+M799+M803+M807+M811+M815+M819+M823+M827+M831+M835+M839+M843+M847+M851+M855+M859+M863+M867+M871+M875+M879+M883+M887+M891+M895+M899+M903+M907+M911+M915+M919+M923+M927+M931+M935+M939+M943+M947+M951+M955+M959+M963+M967+M971+M975+M979+M983+M987</f>
      </c>
    </row>
    <row r="639" spans="1:16" ht="12.75">
      <c r="A639" t="s">
        <v>48</v>
      </c>
      <c s="34" t="s">
        <v>3991</v>
      </c>
      <c s="34" t="s">
        <v>12550</v>
      </c>
      <c s="35" t="s">
        <v>5</v>
      </c>
      <c s="6" t="s">
        <v>12551</v>
      </c>
      <c s="36" t="s">
        <v>163</v>
      </c>
      <c s="37">
        <v>675</v>
      </c>
      <c s="36">
        <v>0</v>
      </c>
      <c s="36">
        <f>ROUND(G639*H639,6)</f>
      </c>
      <c r="L639" s="38">
        <v>0</v>
      </c>
      <c s="32">
        <f>ROUND(ROUND(L639,2)*ROUND(G639,3),2)</f>
      </c>
      <c s="36" t="s">
        <v>8172</v>
      </c>
      <c>
        <f>(M639*21)/100</f>
      </c>
      <c t="s">
        <v>27</v>
      </c>
    </row>
    <row r="640" spans="1:5" ht="51">
      <c r="A640" s="35" t="s">
        <v>54</v>
      </c>
      <c r="E640" s="39" t="s">
        <v>12552</v>
      </c>
    </row>
    <row r="641" spans="1:5" ht="12.75">
      <c r="A641" s="35" t="s">
        <v>56</v>
      </c>
      <c r="E641" s="40" t="s">
        <v>5</v>
      </c>
    </row>
    <row r="642" spans="1:5" ht="12.75">
      <c r="A642" t="s">
        <v>58</v>
      </c>
      <c r="E642" s="39" t="s">
        <v>5</v>
      </c>
    </row>
    <row r="643" spans="1:16" ht="12.75">
      <c r="A643" t="s">
        <v>48</v>
      </c>
      <c s="34" t="s">
        <v>3995</v>
      </c>
      <c s="34" t="s">
        <v>12553</v>
      </c>
      <c s="35" t="s">
        <v>5</v>
      </c>
      <c s="6" t="s">
        <v>12554</v>
      </c>
      <c s="36" t="s">
        <v>163</v>
      </c>
      <c s="37">
        <v>675</v>
      </c>
      <c s="36">
        <v>0</v>
      </c>
      <c s="36">
        <f>ROUND(G643*H643,6)</f>
      </c>
      <c r="L643" s="38">
        <v>0</v>
      </c>
      <c s="32">
        <f>ROUND(ROUND(L643,2)*ROUND(G643,3),2)</f>
      </c>
      <c s="36" t="s">
        <v>8172</v>
      </c>
      <c>
        <f>(M643*21)/100</f>
      </c>
      <c t="s">
        <v>27</v>
      </c>
    </row>
    <row r="644" spans="1:5" ht="12.75">
      <c r="A644" s="35" t="s">
        <v>54</v>
      </c>
      <c r="E644" s="39" t="s">
        <v>12555</v>
      </c>
    </row>
    <row r="645" spans="1:5" ht="12.75">
      <c r="A645" s="35" t="s">
        <v>56</v>
      </c>
      <c r="E645" s="40" t="s">
        <v>5</v>
      </c>
    </row>
    <row r="646" spans="1:5" ht="12.75">
      <c r="A646" t="s">
        <v>58</v>
      </c>
      <c r="E646" s="39" t="s">
        <v>5</v>
      </c>
    </row>
    <row r="647" spans="1:16" ht="12.75">
      <c r="A647" t="s">
        <v>48</v>
      </c>
      <c s="34" t="s">
        <v>3999</v>
      </c>
      <c s="34" t="s">
        <v>12556</v>
      </c>
      <c s="35" t="s">
        <v>5</v>
      </c>
      <c s="6" t="s">
        <v>12557</v>
      </c>
      <c s="36" t="s">
        <v>163</v>
      </c>
      <c s="37">
        <v>110</v>
      </c>
      <c s="36">
        <v>0</v>
      </c>
      <c s="36">
        <f>ROUND(G647*H647,6)</f>
      </c>
      <c r="L647" s="38">
        <v>0</v>
      </c>
      <c s="32">
        <f>ROUND(ROUND(L647,2)*ROUND(G647,3),2)</f>
      </c>
      <c s="36" t="s">
        <v>8175</v>
      </c>
      <c>
        <f>(M647*21)/100</f>
      </c>
      <c t="s">
        <v>27</v>
      </c>
    </row>
    <row r="648" spans="1:5" ht="51">
      <c r="A648" s="35" t="s">
        <v>54</v>
      </c>
      <c r="E648" s="39" t="s">
        <v>12552</v>
      </c>
    </row>
    <row r="649" spans="1:5" ht="12.75">
      <c r="A649" s="35" t="s">
        <v>56</v>
      </c>
      <c r="E649" s="40" t="s">
        <v>5</v>
      </c>
    </row>
    <row r="650" spans="1:5" ht="12.75">
      <c r="A650" t="s">
        <v>58</v>
      </c>
      <c r="E650" s="39" t="s">
        <v>5</v>
      </c>
    </row>
    <row r="651" spans="1:16" ht="12.75">
      <c r="A651" t="s">
        <v>48</v>
      </c>
      <c s="34" t="s">
        <v>4003</v>
      </c>
      <c s="34" t="s">
        <v>12558</v>
      </c>
      <c s="35" t="s">
        <v>5</v>
      </c>
      <c s="6" t="s">
        <v>12559</v>
      </c>
      <c s="36" t="s">
        <v>163</v>
      </c>
      <c s="37">
        <v>110</v>
      </c>
      <c s="36">
        <v>0</v>
      </c>
      <c s="36">
        <f>ROUND(G651*H651,6)</f>
      </c>
      <c r="L651" s="38">
        <v>0</v>
      </c>
      <c s="32">
        <f>ROUND(ROUND(L651,2)*ROUND(G651,3),2)</f>
      </c>
      <c s="36" t="s">
        <v>8172</v>
      </c>
      <c>
        <f>(M651*21)/100</f>
      </c>
      <c t="s">
        <v>27</v>
      </c>
    </row>
    <row r="652" spans="1:5" ht="12.75">
      <c r="A652" s="35" t="s">
        <v>54</v>
      </c>
      <c r="E652" s="39" t="s">
        <v>12555</v>
      </c>
    </row>
    <row r="653" spans="1:5" ht="12.75">
      <c r="A653" s="35" t="s">
        <v>56</v>
      </c>
      <c r="E653" s="40" t="s">
        <v>5</v>
      </c>
    </row>
    <row r="654" spans="1:5" ht="12.75">
      <c r="A654" t="s">
        <v>58</v>
      </c>
      <c r="E654" s="39" t="s">
        <v>5</v>
      </c>
    </row>
    <row r="655" spans="1:16" ht="12.75">
      <c r="A655" t="s">
        <v>48</v>
      </c>
      <c s="34" t="s">
        <v>4007</v>
      </c>
      <c s="34" t="s">
        <v>12560</v>
      </c>
      <c s="35" t="s">
        <v>5</v>
      </c>
      <c s="6" t="s">
        <v>12561</v>
      </c>
      <c s="36" t="s">
        <v>163</v>
      </c>
      <c s="37">
        <v>35</v>
      </c>
      <c s="36">
        <v>0</v>
      </c>
      <c s="36">
        <f>ROUND(G655*H655,6)</f>
      </c>
      <c r="L655" s="38">
        <v>0</v>
      </c>
      <c s="32">
        <f>ROUND(ROUND(L655,2)*ROUND(G655,3),2)</f>
      </c>
      <c s="36" t="s">
        <v>8175</v>
      </c>
      <c>
        <f>(M655*21)/100</f>
      </c>
      <c t="s">
        <v>27</v>
      </c>
    </row>
    <row r="656" spans="1:5" ht="51">
      <c r="A656" s="35" t="s">
        <v>54</v>
      </c>
      <c r="E656" s="39" t="s">
        <v>12552</v>
      </c>
    </row>
    <row r="657" spans="1:5" ht="12.75">
      <c r="A657" s="35" t="s">
        <v>56</v>
      </c>
      <c r="E657" s="40" t="s">
        <v>5</v>
      </c>
    </row>
    <row r="658" spans="1:5" ht="12.75">
      <c r="A658" t="s">
        <v>58</v>
      </c>
      <c r="E658" s="39" t="s">
        <v>5</v>
      </c>
    </row>
    <row r="659" spans="1:16" ht="12.75">
      <c r="A659" t="s">
        <v>48</v>
      </c>
      <c s="34" t="s">
        <v>4011</v>
      </c>
      <c s="34" t="s">
        <v>12562</v>
      </c>
      <c s="35" t="s">
        <v>5</v>
      </c>
      <c s="6" t="s">
        <v>12563</v>
      </c>
      <c s="36" t="s">
        <v>163</v>
      </c>
      <c s="37">
        <v>35</v>
      </c>
      <c s="36">
        <v>0</v>
      </c>
      <c s="36">
        <f>ROUND(G659*H659,6)</f>
      </c>
      <c r="L659" s="38">
        <v>0</v>
      </c>
      <c s="32">
        <f>ROUND(ROUND(L659,2)*ROUND(G659,3),2)</f>
      </c>
      <c s="36" t="s">
        <v>8172</v>
      </c>
      <c>
        <f>(M659*21)/100</f>
      </c>
      <c t="s">
        <v>27</v>
      </c>
    </row>
    <row r="660" spans="1:5" ht="12.75">
      <c r="A660" s="35" t="s">
        <v>54</v>
      </c>
      <c r="E660" s="39" t="s">
        <v>12555</v>
      </c>
    </row>
    <row r="661" spans="1:5" ht="12.75">
      <c r="A661" s="35" t="s">
        <v>56</v>
      </c>
      <c r="E661" s="40" t="s">
        <v>5</v>
      </c>
    </row>
    <row r="662" spans="1:5" ht="12.75">
      <c r="A662" t="s">
        <v>58</v>
      </c>
      <c r="E662" s="39" t="s">
        <v>5</v>
      </c>
    </row>
    <row r="663" spans="1:16" ht="12.75">
      <c r="A663" t="s">
        <v>48</v>
      </c>
      <c s="34" t="s">
        <v>4015</v>
      </c>
      <c s="34" t="s">
        <v>12564</v>
      </c>
      <c s="35" t="s">
        <v>5</v>
      </c>
      <c s="6" t="s">
        <v>12565</v>
      </c>
      <c s="36" t="s">
        <v>163</v>
      </c>
      <c s="37">
        <v>130</v>
      </c>
      <c s="36">
        <v>0</v>
      </c>
      <c s="36">
        <f>ROUND(G663*H663,6)</f>
      </c>
      <c r="L663" s="38">
        <v>0</v>
      </c>
      <c s="32">
        <f>ROUND(ROUND(L663,2)*ROUND(G663,3),2)</f>
      </c>
      <c s="36" t="s">
        <v>8175</v>
      </c>
      <c>
        <f>(M663*21)/100</f>
      </c>
      <c t="s">
        <v>27</v>
      </c>
    </row>
    <row r="664" spans="1:5" ht="51">
      <c r="A664" s="35" t="s">
        <v>54</v>
      </c>
      <c r="E664" s="39" t="s">
        <v>12552</v>
      </c>
    </row>
    <row r="665" spans="1:5" ht="12.75">
      <c r="A665" s="35" t="s">
        <v>56</v>
      </c>
      <c r="E665" s="40" t="s">
        <v>5</v>
      </c>
    </row>
    <row r="666" spans="1:5" ht="12.75">
      <c r="A666" t="s">
        <v>58</v>
      </c>
      <c r="E666" s="39" t="s">
        <v>5</v>
      </c>
    </row>
    <row r="667" spans="1:16" ht="12.75">
      <c r="A667" t="s">
        <v>48</v>
      </c>
      <c s="34" t="s">
        <v>4019</v>
      </c>
      <c s="34" t="s">
        <v>12566</v>
      </c>
      <c s="35" t="s">
        <v>5</v>
      </c>
      <c s="6" t="s">
        <v>12567</v>
      </c>
      <c s="36" t="s">
        <v>163</v>
      </c>
      <c s="37">
        <v>130</v>
      </c>
      <c s="36">
        <v>0</v>
      </c>
      <c s="36">
        <f>ROUND(G667*H667,6)</f>
      </c>
      <c r="L667" s="38">
        <v>0</v>
      </c>
      <c s="32">
        <f>ROUND(ROUND(L667,2)*ROUND(G667,3),2)</f>
      </c>
      <c s="36" t="s">
        <v>8172</v>
      </c>
      <c>
        <f>(M667*21)/100</f>
      </c>
      <c t="s">
        <v>27</v>
      </c>
    </row>
    <row r="668" spans="1:5" ht="12.75">
      <c r="A668" s="35" t="s">
        <v>54</v>
      </c>
      <c r="E668" s="39" t="s">
        <v>12555</v>
      </c>
    </row>
    <row r="669" spans="1:5" ht="12.75">
      <c r="A669" s="35" t="s">
        <v>56</v>
      </c>
      <c r="E669" s="40" t="s">
        <v>5</v>
      </c>
    </row>
    <row r="670" spans="1:5" ht="12.75">
      <c r="A670" t="s">
        <v>58</v>
      </c>
      <c r="E670" s="39" t="s">
        <v>5</v>
      </c>
    </row>
    <row r="671" spans="1:16" ht="12.75">
      <c r="A671" t="s">
        <v>48</v>
      </c>
      <c s="34" t="s">
        <v>4023</v>
      </c>
      <c s="34" t="s">
        <v>12568</v>
      </c>
      <c s="35" t="s">
        <v>5</v>
      </c>
      <c s="6" t="s">
        <v>12569</v>
      </c>
      <c s="36" t="s">
        <v>163</v>
      </c>
      <c s="37">
        <v>170</v>
      </c>
      <c s="36">
        <v>0</v>
      </c>
      <c s="36">
        <f>ROUND(G671*H671,6)</f>
      </c>
      <c r="L671" s="38">
        <v>0</v>
      </c>
      <c s="32">
        <f>ROUND(ROUND(L671,2)*ROUND(G671,3),2)</f>
      </c>
      <c s="36" t="s">
        <v>8175</v>
      </c>
      <c>
        <f>(M671*21)/100</f>
      </c>
      <c t="s">
        <v>27</v>
      </c>
    </row>
    <row r="672" spans="1:5" ht="51">
      <c r="A672" s="35" t="s">
        <v>54</v>
      </c>
      <c r="E672" s="39" t="s">
        <v>12552</v>
      </c>
    </row>
    <row r="673" spans="1:5" ht="12.75">
      <c r="A673" s="35" t="s">
        <v>56</v>
      </c>
      <c r="E673" s="40" t="s">
        <v>5</v>
      </c>
    </row>
    <row r="674" spans="1:5" ht="12.75">
      <c r="A674" t="s">
        <v>58</v>
      </c>
      <c r="E674" s="39" t="s">
        <v>5</v>
      </c>
    </row>
    <row r="675" spans="1:16" ht="12.75">
      <c r="A675" t="s">
        <v>48</v>
      </c>
      <c s="34" t="s">
        <v>4027</v>
      </c>
      <c s="34" t="s">
        <v>12570</v>
      </c>
      <c s="35" t="s">
        <v>5</v>
      </c>
      <c s="6" t="s">
        <v>12571</v>
      </c>
      <c s="36" t="s">
        <v>163</v>
      </c>
      <c s="37">
        <v>170</v>
      </c>
      <c s="36">
        <v>0</v>
      </c>
      <c s="36">
        <f>ROUND(G675*H675,6)</f>
      </c>
      <c r="L675" s="38">
        <v>0</v>
      </c>
      <c s="32">
        <f>ROUND(ROUND(L675,2)*ROUND(G675,3),2)</f>
      </c>
      <c s="36" t="s">
        <v>8172</v>
      </c>
      <c>
        <f>(M675*21)/100</f>
      </c>
      <c t="s">
        <v>27</v>
      </c>
    </row>
    <row r="676" spans="1:5" ht="12.75">
      <c r="A676" s="35" t="s">
        <v>54</v>
      </c>
      <c r="E676" s="39" t="s">
        <v>12555</v>
      </c>
    </row>
    <row r="677" spans="1:5" ht="12.75">
      <c r="A677" s="35" t="s">
        <v>56</v>
      </c>
      <c r="E677" s="40" t="s">
        <v>5</v>
      </c>
    </row>
    <row r="678" spans="1:5" ht="12.75">
      <c r="A678" t="s">
        <v>58</v>
      </c>
      <c r="E678" s="39" t="s">
        <v>5</v>
      </c>
    </row>
    <row r="679" spans="1:16" ht="12.75">
      <c r="A679" t="s">
        <v>48</v>
      </c>
      <c s="34" t="s">
        <v>4032</v>
      </c>
      <c s="34" t="s">
        <v>12572</v>
      </c>
      <c s="35" t="s">
        <v>5</v>
      </c>
      <c s="6" t="s">
        <v>12573</v>
      </c>
      <c s="36" t="s">
        <v>163</v>
      </c>
      <c s="37">
        <v>1360</v>
      </c>
      <c s="36">
        <v>0</v>
      </c>
      <c s="36">
        <f>ROUND(G679*H679,6)</f>
      </c>
      <c r="L679" s="38">
        <v>0</v>
      </c>
      <c s="32">
        <f>ROUND(ROUND(L679,2)*ROUND(G679,3),2)</f>
      </c>
      <c s="36" t="s">
        <v>8175</v>
      </c>
      <c>
        <f>(M679*21)/100</f>
      </c>
      <c t="s">
        <v>27</v>
      </c>
    </row>
    <row r="680" spans="1:5" ht="51">
      <c r="A680" s="35" t="s">
        <v>54</v>
      </c>
      <c r="E680" s="39" t="s">
        <v>12552</v>
      </c>
    </row>
    <row r="681" spans="1:5" ht="12.75">
      <c r="A681" s="35" t="s">
        <v>56</v>
      </c>
      <c r="E681" s="40" t="s">
        <v>5</v>
      </c>
    </row>
    <row r="682" spans="1:5" ht="12.75">
      <c r="A682" t="s">
        <v>58</v>
      </c>
      <c r="E682" s="39" t="s">
        <v>5</v>
      </c>
    </row>
    <row r="683" spans="1:16" ht="12.75">
      <c r="A683" t="s">
        <v>48</v>
      </c>
      <c s="34" t="s">
        <v>4036</v>
      </c>
      <c s="34" t="s">
        <v>12574</v>
      </c>
      <c s="35" t="s">
        <v>5</v>
      </c>
      <c s="6" t="s">
        <v>12575</v>
      </c>
      <c s="36" t="s">
        <v>163</v>
      </c>
      <c s="37">
        <v>1360</v>
      </c>
      <c s="36">
        <v>0</v>
      </c>
      <c s="36">
        <f>ROUND(G683*H683,6)</f>
      </c>
      <c r="L683" s="38">
        <v>0</v>
      </c>
      <c s="32">
        <f>ROUND(ROUND(L683,2)*ROUND(G683,3),2)</f>
      </c>
      <c s="36" t="s">
        <v>8172</v>
      </c>
      <c>
        <f>(M683*21)/100</f>
      </c>
      <c t="s">
        <v>27</v>
      </c>
    </row>
    <row r="684" spans="1:5" ht="12.75">
      <c r="A684" s="35" t="s">
        <v>54</v>
      </c>
      <c r="E684" s="39" t="s">
        <v>12555</v>
      </c>
    </row>
    <row r="685" spans="1:5" ht="12.75">
      <c r="A685" s="35" t="s">
        <v>56</v>
      </c>
      <c r="E685" s="40" t="s">
        <v>5</v>
      </c>
    </row>
    <row r="686" spans="1:5" ht="12.75">
      <c r="A686" t="s">
        <v>58</v>
      </c>
      <c r="E686" s="39" t="s">
        <v>5</v>
      </c>
    </row>
    <row r="687" spans="1:16" ht="12.75">
      <c r="A687" t="s">
        <v>48</v>
      </c>
      <c s="34" t="s">
        <v>4040</v>
      </c>
      <c s="34" t="s">
        <v>12576</v>
      </c>
      <c s="35" t="s">
        <v>5</v>
      </c>
      <c s="6" t="s">
        <v>12577</v>
      </c>
      <c s="36" t="s">
        <v>163</v>
      </c>
      <c s="37">
        <v>950</v>
      </c>
      <c s="36">
        <v>0</v>
      </c>
      <c s="36">
        <f>ROUND(G687*H687,6)</f>
      </c>
      <c r="L687" s="38">
        <v>0</v>
      </c>
      <c s="32">
        <f>ROUND(ROUND(L687,2)*ROUND(G687,3),2)</f>
      </c>
      <c s="36" t="s">
        <v>8175</v>
      </c>
      <c>
        <f>(M687*21)/100</f>
      </c>
      <c t="s">
        <v>27</v>
      </c>
    </row>
    <row r="688" spans="1:5" ht="51">
      <c r="A688" s="35" t="s">
        <v>54</v>
      </c>
      <c r="E688" s="39" t="s">
        <v>12552</v>
      </c>
    </row>
    <row r="689" spans="1:5" ht="12.75">
      <c r="A689" s="35" t="s">
        <v>56</v>
      </c>
      <c r="E689" s="40" t="s">
        <v>5</v>
      </c>
    </row>
    <row r="690" spans="1:5" ht="12.75">
      <c r="A690" t="s">
        <v>58</v>
      </c>
      <c r="E690" s="39" t="s">
        <v>5</v>
      </c>
    </row>
    <row r="691" spans="1:16" ht="12.75">
      <c r="A691" t="s">
        <v>48</v>
      </c>
      <c s="34" t="s">
        <v>4044</v>
      </c>
      <c s="34" t="s">
        <v>12578</v>
      </c>
      <c s="35" t="s">
        <v>5</v>
      </c>
      <c s="6" t="s">
        <v>12579</v>
      </c>
      <c s="36" t="s">
        <v>163</v>
      </c>
      <c s="37">
        <v>950</v>
      </c>
      <c s="36">
        <v>0</v>
      </c>
      <c s="36">
        <f>ROUND(G691*H691,6)</f>
      </c>
      <c r="L691" s="38">
        <v>0</v>
      </c>
      <c s="32">
        <f>ROUND(ROUND(L691,2)*ROUND(G691,3),2)</f>
      </c>
      <c s="36" t="s">
        <v>8172</v>
      </c>
      <c>
        <f>(M691*21)/100</f>
      </c>
      <c t="s">
        <v>27</v>
      </c>
    </row>
    <row r="692" spans="1:5" ht="12.75">
      <c r="A692" s="35" t="s">
        <v>54</v>
      </c>
      <c r="E692" s="39" t="s">
        <v>12555</v>
      </c>
    </row>
    <row r="693" spans="1:5" ht="12.75">
      <c r="A693" s="35" t="s">
        <v>56</v>
      </c>
      <c r="E693" s="40" t="s">
        <v>5</v>
      </c>
    </row>
    <row r="694" spans="1:5" ht="12.75">
      <c r="A694" t="s">
        <v>58</v>
      </c>
      <c r="E694" s="39" t="s">
        <v>5</v>
      </c>
    </row>
    <row r="695" spans="1:16" ht="12.75">
      <c r="A695" t="s">
        <v>48</v>
      </c>
      <c s="34" t="s">
        <v>4048</v>
      </c>
      <c s="34" t="s">
        <v>12580</v>
      </c>
      <c s="35" t="s">
        <v>5</v>
      </c>
      <c s="6" t="s">
        <v>12581</v>
      </c>
      <c s="36" t="s">
        <v>163</v>
      </c>
      <c s="37">
        <v>1480</v>
      </c>
      <c s="36">
        <v>0</v>
      </c>
      <c s="36">
        <f>ROUND(G695*H695,6)</f>
      </c>
      <c r="L695" s="38">
        <v>0</v>
      </c>
      <c s="32">
        <f>ROUND(ROUND(L695,2)*ROUND(G695,3),2)</f>
      </c>
      <c s="36" t="s">
        <v>8175</v>
      </c>
      <c>
        <f>(M695*21)/100</f>
      </c>
      <c t="s">
        <v>27</v>
      </c>
    </row>
    <row r="696" spans="1:5" ht="51">
      <c r="A696" s="35" t="s">
        <v>54</v>
      </c>
      <c r="E696" s="39" t="s">
        <v>12582</v>
      </c>
    </row>
    <row r="697" spans="1:5" ht="12.75">
      <c r="A697" s="35" t="s">
        <v>56</v>
      </c>
      <c r="E697" s="40" t="s">
        <v>5</v>
      </c>
    </row>
    <row r="698" spans="1:5" ht="12.75">
      <c r="A698" t="s">
        <v>58</v>
      </c>
      <c r="E698" s="39" t="s">
        <v>5</v>
      </c>
    </row>
    <row r="699" spans="1:16" ht="12.75">
      <c r="A699" t="s">
        <v>48</v>
      </c>
      <c s="34" t="s">
        <v>4052</v>
      </c>
      <c s="34" t="s">
        <v>12583</v>
      </c>
      <c s="35" t="s">
        <v>5</v>
      </c>
      <c s="6" t="s">
        <v>12584</v>
      </c>
      <c s="36" t="s">
        <v>163</v>
      </c>
      <c s="37">
        <v>1480</v>
      </c>
      <c s="36">
        <v>0</v>
      </c>
      <c s="36">
        <f>ROUND(G699*H699,6)</f>
      </c>
      <c r="L699" s="38">
        <v>0</v>
      </c>
      <c s="32">
        <f>ROUND(ROUND(L699,2)*ROUND(G699,3),2)</f>
      </c>
      <c s="36" t="s">
        <v>8172</v>
      </c>
      <c>
        <f>(M699*21)/100</f>
      </c>
      <c t="s">
        <v>27</v>
      </c>
    </row>
    <row r="700" spans="1:5" ht="12.75">
      <c r="A700" s="35" t="s">
        <v>54</v>
      </c>
      <c r="E700" s="39" t="s">
        <v>12555</v>
      </c>
    </row>
    <row r="701" spans="1:5" ht="12.75">
      <c r="A701" s="35" t="s">
        <v>56</v>
      </c>
      <c r="E701" s="40" t="s">
        <v>5</v>
      </c>
    </row>
    <row r="702" spans="1:5" ht="12.75">
      <c r="A702" t="s">
        <v>58</v>
      </c>
      <c r="E702" s="39" t="s">
        <v>5</v>
      </c>
    </row>
    <row r="703" spans="1:16" ht="12.75">
      <c r="A703" t="s">
        <v>48</v>
      </c>
      <c s="34" t="s">
        <v>4056</v>
      </c>
      <c s="34" t="s">
        <v>12585</v>
      </c>
      <c s="35" t="s">
        <v>5</v>
      </c>
      <c s="6" t="s">
        <v>12586</v>
      </c>
      <c s="36" t="s">
        <v>163</v>
      </c>
      <c s="37">
        <v>4250</v>
      </c>
      <c s="36">
        <v>0</v>
      </c>
      <c s="36">
        <f>ROUND(G703*H703,6)</f>
      </c>
      <c r="L703" s="38">
        <v>0</v>
      </c>
      <c s="32">
        <f>ROUND(ROUND(L703,2)*ROUND(G703,3),2)</f>
      </c>
      <c s="36" t="s">
        <v>8172</v>
      </c>
      <c>
        <f>(M703*21)/100</f>
      </c>
      <c t="s">
        <v>27</v>
      </c>
    </row>
    <row r="704" spans="1:5" ht="51">
      <c r="A704" s="35" t="s">
        <v>54</v>
      </c>
      <c r="E704" s="39" t="s">
        <v>12582</v>
      </c>
    </row>
    <row r="705" spans="1:5" ht="12.75">
      <c r="A705" s="35" t="s">
        <v>56</v>
      </c>
      <c r="E705" s="40" t="s">
        <v>5</v>
      </c>
    </row>
    <row r="706" spans="1:5" ht="12.75">
      <c r="A706" t="s">
        <v>58</v>
      </c>
      <c r="E706" s="39" t="s">
        <v>5</v>
      </c>
    </row>
    <row r="707" spans="1:16" ht="12.75">
      <c r="A707" t="s">
        <v>48</v>
      </c>
      <c s="34" t="s">
        <v>4061</v>
      </c>
      <c s="34" t="s">
        <v>12587</v>
      </c>
      <c s="35" t="s">
        <v>49</v>
      </c>
      <c s="6" t="s">
        <v>12588</v>
      </c>
      <c s="36" t="s">
        <v>163</v>
      </c>
      <c s="37">
        <v>4250</v>
      </c>
      <c s="36">
        <v>0</v>
      </c>
      <c s="36">
        <f>ROUND(G707*H707,6)</f>
      </c>
      <c r="L707" s="38">
        <v>0</v>
      </c>
      <c s="32">
        <f>ROUND(ROUND(L707,2)*ROUND(G707,3),2)</f>
      </c>
      <c s="36" t="s">
        <v>8172</v>
      </c>
      <c>
        <f>(M707*21)/100</f>
      </c>
      <c t="s">
        <v>27</v>
      </c>
    </row>
    <row r="708" spans="1:5" ht="12.75">
      <c r="A708" s="35" t="s">
        <v>54</v>
      </c>
      <c r="E708" s="39" t="s">
        <v>12555</v>
      </c>
    </row>
    <row r="709" spans="1:5" ht="12.75">
      <c r="A709" s="35" t="s">
        <v>56</v>
      </c>
      <c r="E709" s="40" t="s">
        <v>5</v>
      </c>
    </row>
    <row r="710" spans="1:5" ht="12.75">
      <c r="A710" t="s">
        <v>58</v>
      </c>
      <c r="E710" s="39" t="s">
        <v>5</v>
      </c>
    </row>
    <row r="711" spans="1:16" ht="12.75">
      <c r="A711" t="s">
        <v>48</v>
      </c>
      <c s="34" t="s">
        <v>4065</v>
      </c>
      <c s="34" t="s">
        <v>12589</v>
      </c>
      <c s="35" t="s">
        <v>5</v>
      </c>
      <c s="6" t="s">
        <v>12590</v>
      </c>
      <c s="36" t="s">
        <v>163</v>
      </c>
      <c s="37">
        <v>1680</v>
      </c>
      <c s="36">
        <v>0</v>
      </c>
      <c s="36">
        <f>ROUND(G711*H711,6)</f>
      </c>
      <c r="L711" s="38">
        <v>0</v>
      </c>
      <c s="32">
        <f>ROUND(ROUND(L711,2)*ROUND(G711,3),2)</f>
      </c>
      <c s="36" t="s">
        <v>8172</v>
      </c>
      <c>
        <f>(M711*21)/100</f>
      </c>
      <c t="s">
        <v>27</v>
      </c>
    </row>
    <row r="712" spans="1:5" ht="51">
      <c r="A712" s="35" t="s">
        <v>54</v>
      </c>
      <c r="E712" s="39" t="s">
        <v>12582</v>
      </c>
    </row>
    <row r="713" spans="1:5" ht="12.75">
      <c r="A713" s="35" t="s">
        <v>56</v>
      </c>
      <c r="E713" s="40" t="s">
        <v>5</v>
      </c>
    </row>
    <row r="714" spans="1:5" ht="12.75">
      <c r="A714" t="s">
        <v>58</v>
      </c>
      <c r="E714" s="39" t="s">
        <v>5</v>
      </c>
    </row>
    <row r="715" spans="1:16" ht="12.75">
      <c r="A715" t="s">
        <v>48</v>
      </c>
      <c s="34" t="s">
        <v>4069</v>
      </c>
      <c s="34" t="s">
        <v>12587</v>
      </c>
      <c s="35" t="s">
        <v>5</v>
      </c>
      <c s="6" t="s">
        <v>12591</v>
      </c>
      <c s="36" t="s">
        <v>163</v>
      </c>
      <c s="37">
        <v>1680</v>
      </c>
      <c s="36">
        <v>0</v>
      </c>
      <c s="36">
        <f>ROUND(G715*H715,6)</f>
      </c>
      <c r="L715" s="38">
        <v>0</v>
      </c>
      <c s="32">
        <f>ROUND(ROUND(L715,2)*ROUND(G715,3),2)</f>
      </c>
      <c s="36" t="s">
        <v>8172</v>
      </c>
      <c>
        <f>(M715*21)/100</f>
      </c>
      <c t="s">
        <v>27</v>
      </c>
    </row>
    <row r="716" spans="1:5" ht="12.75">
      <c r="A716" s="35" t="s">
        <v>54</v>
      </c>
      <c r="E716" s="39" t="s">
        <v>12555</v>
      </c>
    </row>
    <row r="717" spans="1:5" ht="12.75">
      <c r="A717" s="35" t="s">
        <v>56</v>
      </c>
      <c r="E717" s="40" t="s">
        <v>5</v>
      </c>
    </row>
    <row r="718" spans="1:5" ht="12.75">
      <c r="A718" t="s">
        <v>58</v>
      </c>
      <c r="E718" s="39" t="s">
        <v>5</v>
      </c>
    </row>
    <row r="719" spans="1:16" ht="12.75">
      <c r="A719" t="s">
        <v>48</v>
      </c>
      <c s="34" t="s">
        <v>4073</v>
      </c>
      <c s="34" t="s">
        <v>12592</v>
      </c>
      <c s="35" t="s">
        <v>5</v>
      </c>
      <c s="6" t="s">
        <v>12593</v>
      </c>
      <c s="36" t="s">
        <v>163</v>
      </c>
      <c s="37">
        <v>2750</v>
      </c>
      <c s="36">
        <v>0</v>
      </c>
      <c s="36">
        <f>ROUND(G719*H719,6)</f>
      </c>
      <c r="L719" s="38">
        <v>0</v>
      </c>
      <c s="32">
        <f>ROUND(ROUND(L719,2)*ROUND(G719,3),2)</f>
      </c>
      <c s="36" t="s">
        <v>8172</v>
      </c>
      <c>
        <f>(M719*21)/100</f>
      </c>
      <c t="s">
        <v>27</v>
      </c>
    </row>
    <row r="720" spans="1:5" ht="51">
      <c r="A720" s="35" t="s">
        <v>54</v>
      </c>
      <c r="E720" s="39" t="s">
        <v>12582</v>
      </c>
    </row>
    <row r="721" spans="1:5" ht="12.75">
      <c r="A721" s="35" t="s">
        <v>56</v>
      </c>
      <c r="E721" s="40" t="s">
        <v>5</v>
      </c>
    </row>
    <row r="722" spans="1:5" ht="12.75">
      <c r="A722" t="s">
        <v>58</v>
      </c>
      <c r="E722" s="39" t="s">
        <v>5</v>
      </c>
    </row>
    <row r="723" spans="1:16" ht="12.75">
      <c r="A723" t="s">
        <v>48</v>
      </c>
      <c s="34" t="s">
        <v>4077</v>
      </c>
      <c s="34" t="s">
        <v>12594</v>
      </c>
      <c s="35" t="s">
        <v>49</v>
      </c>
      <c s="6" t="s">
        <v>12595</v>
      </c>
      <c s="36" t="s">
        <v>163</v>
      </c>
      <c s="37">
        <v>2750</v>
      </c>
      <c s="36">
        <v>0</v>
      </c>
      <c s="36">
        <f>ROUND(G723*H723,6)</f>
      </c>
      <c r="L723" s="38">
        <v>0</v>
      </c>
      <c s="32">
        <f>ROUND(ROUND(L723,2)*ROUND(G723,3),2)</f>
      </c>
      <c s="36" t="s">
        <v>8172</v>
      </c>
      <c>
        <f>(M723*21)/100</f>
      </c>
      <c t="s">
        <v>27</v>
      </c>
    </row>
    <row r="724" spans="1:5" ht="12.75">
      <c r="A724" s="35" t="s">
        <v>54</v>
      </c>
      <c r="E724" s="39" t="s">
        <v>12555</v>
      </c>
    </row>
    <row r="725" spans="1:5" ht="12.75">
      <c r="A725" s="35" t="s">
        <v>56</v>
      </c>
      <c r="E725" s="40" t="s">
        <v>5</v>
      </c>
    </row>
    <row r="726" spans="1:5" ht="12.75">
      <c r="A726" t="s">
        <v>58</v>
      </c>
      <c r="E726" s="39" t="s">
        <v>5</v>
      </c>
    </row>
    <row r="727" spans="1:16" ht="12.75">
      <c r="A727" t="s">
        <v>48</v>
      </c>
      <c s="34" t="s">
        <v>4081</v>
      </c>
      <c s="34" t="s">
        <v>12596</v>
      </c>
      <c s="35" t="s">
        <v>5</v>
      </c>
      <c s="6" t="s">
        <v>12597</v>
      </c>
      <c s="36" t="s">
        <v>163</v>
      </c>
      <c s="37">
        <v>520</v>
      </c>
      <c s="36">
        <v>0</v>
      </c>
      <c s="36">
        <f>ROUND(G727*H727,6)</f>
      </c>
      <c r="L727" s="38">
        <v>0</v>
      </c>
      <c s="32">
        <f>ROUND(ROUND(L727,2)*ROUND(G727,3),2)</f>
      </c>
      <c s="36" t="s">
        <v>8172</v>
      </c>
      <c>
        <f>(M727*21)/100</f>
      </c>
      <c t="s">
        <v>27</v>
      </c>
    </row>
    <row r="728" spans="1:5" ht="51">
      <c r="A728" s="35" t="s">
        <v>54</v>
      </c>
      <c r="E728" s="39" t="s">
        <v>12582</v>
      </c>
    </row>
    <row r="729" spans="1:5" ht="12.75">
      <c r="A729" s="35" t="s">
        <v>56</v>
      </c>
      <c r="E729" s="40" t="s">
        <v>5</v>
      </c>
    </row>
    <row r="730" spans="1:5" ht="12.75">
      <c r="A730" t="s">
        <v>58</v>
      </c>
      <c r="E730" s="39" t="s">
        <v>5</v>
      </c>
    </row>
    <row r="731" spans="1:16" ht="12.75">
      <c r="A731" t="s">
        <v>48</v>
      </c>
      <c s="34" t="s">
        <v>4085</v>
      </c>
      <c s="34" t="s">
        <v>12594</v>
      </c>
      <c s="35" t="s">
        <v>5</v>
      </c>
      <c s="6" t="s">
        <v>12598</v>
      </c>
      <c s="36" t="s">
        <v>163</v>
      </c>
      <c s="37">
        <v>520</v>
      </c>
      <c s="36">
        <v>0</v>
      </c>
      <c s="36">
        <f>ROUND(G731*H731,6)</f>
      </c>
      <c r="L731" s="38">
        <v>0</v>
      </c>
      <c s="32">
        <f>ROUND(ROUND(L731,2)*ROUND(G731,3),2)</f>
      </c>
      <c s="36" t="s">
        <v>8172</v>
      </c>
      <c>
        <f>(M731*21)/100</f>
      </c>
      <c t="s">
        <v>27</v>
      </c>
    </row>
    <row r="732" spans="1:5" ht="12.75">
      <c r="A732" s="35" t="s">
        <v>54</v>
      </c>
      <c r="E732" s="39" t="s">
        <v>12555</v>
      </c>
    </row>
    <row r="733" spans="1:5" ht="12.75">
      <c r="A733" s="35" t="s">
        <v>56</v>
      </c>
      <c r="E733" s="40" t="s">
        <v>5</v>
      </c>
    </row>
    <row r="734" spans="1:5" ht="12.75">
      <c r="A734" t="s">
        <v>58</v>
      </c>
      <c r="E734" s="39" t="s">
        <v>5</v>
      </c>
    </row>
    <row r="735" spans="1:16" ht="12.75">
      <c r="A735" t="s">
        <v>48</v>
      </c>
      <c s="34" t="s">
        <v>4089</v>
      </c>
      <c s="34" t="s">
        <v>12599</v>
      </c>
      <c s="35" t="s">
        <v>5</v>
      </c>
      <c s="6" t="s">
        <v>12600</v>
      </c>
      <c s="36" t="s">
        <v>163</v>
      </c>
      <c s="37">
        <v>600</v>
      </c>
      <c s="36">
        <v>0</v>
      </c>
      <c s="36">
        <f>ROUND(G735*H735,6)</f>
      </c>
      <c r="L735" s="38">
        <v>0</v>
      </c>
      <c s="32">
        <f>ROUND(ROUND(L735,2)*ROUND(G735,3),2)</f>
      </c>
      <c s="36" t="s">
        <v>8172</v>
      </c>
      <c>
        <f>(M735*21)/100</f>
      </c>
      <c t="s">
        <v>27</v>
      </c>
    </row>
    <row r="736" spans="1:5" ht="51">
      <c r="A736" s="35" t="s">
        <v>54</v>
      </c>
      <c r="E736" s="39" t="s">
        <v>12582</v>
      </c>
    </row>
    <row r="737" spans="1:5" ht="12.75">
      <c r="A737" s="35" t="s">
        <v>56</v>
      </c>
      <c r="E737" s="40" t="s">
        <v>5</v>
      </c>
    </row>
    <row r="738" spans="1:5" ht="12.75">
      <c r="A738" t="s">
        <v>58</v>
      </c>
      <c r="E738" s="39" t="s">
        <v>5</v>
      </c>
    </row>
    <row r="739" spans="1:16" ht="12.75">
      <c r="A739" t="s">
        <v>48</v>
      </c>
      <c s="34" t="s">
        <v>4093</v>
      </c>
      <c s="34" t="s">
        <v>12601</v>
      </c>
      <c s="35" t="s">
        <v>5</v>
      </c>
      <c s="6" t="s">
        <v>12602</v>
      </c>
      <c s="36" t="s">
        <v>163</v>
      </c>
      <c s="37">
        <v>600</v>
      </c>
      <c s="36">
        <v>0</v>
      </c>
      <c s="36">
        <f>ROUND(G739*H739,6)</f>
      </c>
      <c r="L739" s="38">
        <v>0</v>
      </c>
      <c s="32">
        <f>ROUND(ROUND(L739,2)*ROUND(G739,3),2)</f>
      </c>
      <c s="36" t="s">
        <v>8172</v>
      </c>
      <c>
        <f>(M739*21)/100</f>
      </c>
      <c t="s">
        <v>27</v>
      </c>
    </row>
    <row r="740" spans="1:5" ht="12.75">
      <c r="A740" s="35" t="s">
        <v>54</v>
      </c>
      <c r="E740" s="39" t="s">
        <v>12603</v>
      </c>
    </row>
    <row r="741" spans="1:5" ht="12.75">
      <c r="A741" s="35" t="s">
        <v>56</v>
      </c>
      <c r="E741" s="40" t="s">
        <v>5</v>
      </c>
    </row>
    <row r="742" spans="1:5" ht="12.75">
      <c r="A742" t="s">
        <v>58</v>
      </c>
      <c r="E742" s="39" t="s">
        <v>5</v>
      </c>
    </row>
    <row r="743" spans="1:16" ht="12.75">
      <c r="A743" t="s">
        <v>48</v>
      </c>
      <c s="34" t="s">
        <v>4097</v>
      </c>
      <c s="34" t="s">
        <v>12604</v>
      </c>
      <c s="35" t="s">
        <v>5</v>
      </c>
      <c s="6" t="s">
        <v>12605</v>
      </c>
      <c s="36" t="s">
        <v>163</v>
      </c>
      <c s="37">
        <v>1700</v>
      </c>
      <c s="36">
        <v>0</v>
      </c>
      <c s="36">
        <f>ROUND(G743*H743,6)</f>
      </c>
      <c r="L743" s="38">
        <v>0</v>
      </c>
      <c s="32">
        <f>ROUND(ROUND(L743,2)*ROUND(G743,3),2)</f>
      </c>
      <c s="36" t="s">
        <v>8172</v>
      </c>
      <c>
        <f>(M743*21)/100</f>
      </c>
      <c t="s">
        <v>27</v>
      </c>
    </row>
    <row r="744" spans="1:5" ht="51">
      <c r="A744" s="35" t="s">
        <v>54</v>
      </c>
      <c r="E744" s="39" t="s">
        <v>12582</v>
      </c>
    </row>
    <row r="745" spans="1:5" ht="12.75">
      <c r="A745" s="35" t="s">
        <v>56</v>
      </c>
      <c r="E745" s="40" t="s">
        <v>5</v>
      </c>
    </row>
    <row r="746" spans="1:5" ht="12.75">
      <c r="A746" t="s">
        <v>58</v>
      </c>
      <c r="E746" s="39" t="s">
        <v>5</v>
      </c>
    </row>
    <row r="747" spans="1:16" ht="12.75">
      <c r="A747" t="s">
        <v>48</v>
      </c>
      <c s="34" t="s">
        <v>4101</v>
      </c>
      <c s="34" t="s">
        <v>12601</v>
      </c>
      <c s="35" t="s">
        <v>49</v>
      </c>
      <c s="6" t="s">
        <v>12606</v>
      </c>
      <c s="36" t="s">
        <v>163</v>
      </c>
      <c s="37">
        <v>1700</v>
      </c>
      <c s="36">
        <v>0</v>
      </c>
      <c s="36">
        <f>ROUND(G747*H747,6)</f>
      </c>
      <c r="L747" s="38">
        <v>0</v>
      </c>
      <c s="32">
        <f>ROUND(ROUND(L747,2)*ROUND(G747,3),2)</f>
      </c>
      <c s="36" t="s">
        <v>8172</v>
      </c>
      <c>
        <f>(M747*21)/100</f>
      </c>
      <c t="s">
        <v>27</v>
      </c>
    </row>
    <row r="748" spans="1:5" ht="12.75">
      <c r="A748" s="35" t="s">
        <v>54</v>
      </c>
      <c r="E748" s="39" t="s">
        <v>12555</v>
      </c>
    </row>
    <row r="749" spans="1:5" ht="12.75">
      <c r="A749" s="35" t="s">
        <v>56</v>
      </c>
      <c r="E749" s="40" t="s">
        <v>5</v>
      </c>
    </row>
    <row r="750" spans="1:5" ht="12.75">
      <c r="A750" t="s">
        <v>58</v>
      </c>
      <c r="E750" s="39" t="s">
        <v>5</v>
      </c>
    </row>
    <row r="751" spans="1:16" ht="12.75">
      <c r="A751" t="s">
        <v>48</v>
      </c>
      <c s="34" t="s">
        <v>4106</v>
      </c>
      <c s="34" t="s">
        <v>12607</v>
      </c>
      <c s="35" t="s">
        <v>5</v>
      </c>
      <c s="6" t="s">
        <v>12608</v>
      </c>
      <c s="36" t="s">
        <v>163</v>
      </c>
      <c s="37">
        <v>27800</v>
      </c>
      <c s="36">
        <v>0</v>
      </c>
      <c s="36">
        <f>ROUND(G751*H751,6)</f>
      </c>
      <c r="L751" s="38">
        <v>0</v>
      </c>
      <c s="32">
        <f>ROUND(ROUND(L751,2)*ROUND(G751,3),2)</f>
      </c>
      <c s="36" t="s">
        <v>8172</v>
      </c>
      <c>
        <f>(M751*21)/100</f>
      </c>
      <c t="s">
        <v>27</v>
      </c>
    </row>
    <row r="752" spans="1:5" ht="51">
      <c r="A752" s="35" t="s">
        <v>54</v>
      </c>
      <c r="E752" s="39" t="s">
        <v>12582</v>
      </c>
    </row>
    <row r="753" spans="1:5" ht="12.75">
      <c r="A753" s="35" t="s">
        <v>56</v>
      </c>
      <c r="E753" s="40" t="s">
        <v>5</v>
      </c>
    </row>
    <row r="754" spans="1:5" ht="12.75">
      <c r="A754" t="s">
        <v>58</v>
      </c>
      <c r="E754" s="39" t="s">
        <v>5</v>
      </c>
    </row>
    <row r="755" spans="1:16" ht="12.75">
      <c r="A755" t="s">
        <v>48</v>
      </c>
      <c s="34" t="s">
        <v>4111</v>
      </c>
      <c s="34" t="s">
        <v>12601</v>
      </c>
      <c s="35" t="s">
        <v>27</v>
      </c>
      <c s="6" t="s">
        <v>12609</v>
      </c>
      <c s="36" t="s">
        <v>163</v>
      </c>
      <c s="37">
        <v>27800</v>
      </c>
      <c s="36">
        <v>0</v>
      </c>
      <c s="36">
        <f>ROUND(G755*H755,6)</f>
      </c>
      <c r="L755" s="38">
        <v>0</v>
      </c>
      <c s="32">
        <f>ROUND(ROUND(L755,2)*ROUND(G755,3),2)</f>
      </c>
      <c s="36" t="s">
        <v>8172</v>
      </c>
      <c>
        <f>(M755*21)/100</f>
      </c>
      <c t="s">
        <v>27</v>
      </c>
    </row>
    <row r="756" spans="1:5" ht="12.75">
      <c r="A756" s="35" t="s">
        <v>54</v>
      </c>
      <c r="E756" s="39" t="s">
        <v>12555</v>
      </c>
    </row>
    <row r="757" spans="1:5" ht="12.75">
      <c r="A757" s="35" t="s">
        <v>56</v>
      </c>
      <c r="E757" s="40" t="s">
        <v>5</v>
      </c>
    </row>
    <row r="758" spans="1:5" ht="12.75">
      <c r="A758" t="s">
        <v>58</v>
      </c>
      <c r="E758" s="39" t="s">
        <v>5</v>
      </c>
    </row>
    <row r="759" spans="1:16" ht="12.75">
      <c r="A759" t="s">
        <v>48</v>
      </c>
      <c s="34" t="s">
        <v>4115</v>
      </c>
      <c s="34" t="s">
        <v>12610</v>
      </c>
      <c s="35" t="s">
        <v>5</v>
      </c>
      <c s="6" t="s">
        <v>12611</v>
      </c>
      <c s="36" t="s">
        <v>163</v>
      </c>
      <c s="37">
        <v>17600</v>
      </c>
      <c s="36">
        <v>0</v>
      </c>
      <c s="36">
        <f>ROUND(G759*H759,6)</f>
      </c>
      <c r="L759" s="38">
        <v>0</v>
      </c>
      <c s="32">
        <f>ROUND(ROUND(L759,2)*ROUND(G759,3),2)</f>
      </c>
      <c s="36" t="s">
        <v>8172</v>
      </c>
      <c>
        <f>(M759*21)/100</f>
      </c>
      <c t="s">
        <v>27</v>
      </c>
    </row>
    <row r="760" spans="1:5" ht="51">
      <c r="A760" s="35" t="s">
        <v>54</v>
      </c>
      <c r="E760" s="39" t="s">
        <v>12582</v>
      </c>
    </row>
    <row r="761" spans="1:5" ht="12.75">
      <c r="A761" s="35" t="s">
        <v>56</v>
      </c>
      <c r="E761" s="40" t="s">
        <v>5</v>
      </c>
    </row>
    <row r="762" spans="1:5" ht="12.75">
      <c r="A762" t="s">
        <v>58</v>
      </c>
      <c r="E762" s="39" t="s">
        <v>5</v>
      </c>
    </row>
    <row r="763" spans="1:16" ht="12.75">
      <c r="A763" t="s">
        <v>48</v>
      </c>
      <c s="34" t="s">
        <v>4119</v>
      </c>
      <c s="34" t="s">
        <v>12601</v>
      </c>
      <c s="35" t="s">
        <v>67</v>
      </c>
      <c s="6" t="s">
        <v>12612</v>
      </c>
      <c s="36" t="s">
        <v>163</v>
      </c>
      <c s="37">
        <v>17600</v>
      </c>
      <c s="36">
        <v>0</v>
      </c>
      <c s="36">
        <f>ROUND(G763*H763,6)</f>
      </c>
      <c r="L763" s="38">
        <v>0</v>
      </c>
      <c s="32">
        <f>ROUND(ROUND(L763,2)*ROUND(G763,3),2)</f>
      </c>
      <c s="36" t="s">
        <v>8172</v>
      </c>
      <c>
        <f>(M763*21)/100</f>
      </c>
      <c t="s">
        <v>27</v>
      </c>
    </row>
    <row r="764" spans="1:5" ht="12.75">
      <c r="A764" s="35" t="s">
        <v>54</v>
      </c>
      <c r="E764" s="39" t="s">
        <v>12555</v>
      </c>
    </row>
    <row r="765" spans="1:5" ht="12.75">
      <c r="A765" s="35" t="s">
        <v>56</v>
      </c>
      <c r="E765" s="40" t="s">
        <v>5</v>
      </c>
    </row>
    <row r="766" spans="1:5" ht="12.75">
      <c r="A766" t="s">
        <v>58</v>
      </c>
      <c r="E766" s="39" t="s">
        <v>5</v>
      </c>
    </row>
    <row r="767" spans="1:16" ht="12.75">
      <c r="A767" t="s">
        <v>48</v>
      </c>
      <c s="34" t="s">
        <v>4123</v>
      </c>
      <c s="34" t="s">
        <v>12610</v>
      </c>
      <c s="35" t="s">
        <v>49</v>
      </c>
      <c s="6" t="s">
        <v>12613</v>
      </c>
      <c s="36" t="s">
        <v>163</v>
      </c>
      <c s="37">
        <v>3500</v>
      </c>
      <c s="36">
        <v>0</v>
      </c>
      <c s="36">
        <f>ROUND(G767*H767,6)</f>
      </c>
      <c r="L767" s="38">
        <v>0</v>
      </c>
      <c s="32">
        <f>ROUND(ROUND(L767,2)*ROUND(G767,3),2)</f>
      </c>
      <c s="36" t="s">
        <v>8172</v>
      </c>
      <c>
        <f>(M767*21)/100</f>
      </c>
      <c t="s">
        <v>27</v>
      </c>
    </row>
    <row r="768" spans="1:5" ht="51">
      <c r="A768" s="35" t="s">
        <v>54</v>
      </c>
      <c r="E768" s="39" t="s">
        <v>12582</v>
      </c>
    </row>
    <row r="769" spans="1:5" ht="12.75">
      <c r="A769" s="35" t="s">
        <v>56</v>
      </c>
      <c r="E769" s="40" t="s">
        <v>5</v>
      </c>
    </row>
    <row r="770" spans="1:5" ht="12.75">
      <c r="A770" t="s">
        <v>58</v>
      </c>
      <c r="E770" s="39" t="s">
        <v>5</v>
      </c>
    </row>
    <row r="771" spans="1:16" ht="12.75">
      <c r="A771" t="s">
        <v>48</v>
      </c>
      <c s="34" t="s">
        <v>4127</v>
      </c>
      <c s="34" t="s">
        <v>12601</v>
      </c>
      <c s="35" t="s">
        <v>26</v>
      </c>
      <c s="6" t="s">
        <v>12614</v>
      </c>
      <c s="36" t="s">
        <v>163</v>
      </c>
      <c s="37">
        <v>3500</v>
      </c>
      <c s="36">
        <v>0</v>
      </c>
      <c s="36">
        <f>ROUND(G771*H771,6)</f>
      </c>
      <c r="L771" s="38">
        <v>0</v>
      </c>
      <c s="32">
        <f>ROUND(ROUND(L771,2)*ROUND(G771,3),2)</f>
      </c>
      <c s="36" t="s">
        <v>8172</v>
      </c>
      <c>
        <f>(M771*21)/100</f>
      </c>
      <c t="s">
        <v>27</v>
      </c>
    </row>
    <row r="772" spans="1:5" ht="12.75">
      <c r="A772" s="35" t="s">
        <v>54</v>
      </c>
      <c r="E772" s="39" t="s">
        <v>12555</v>
      </c>
    </row>
    <row r="773" spans="1:5" ht="12.75">
      <c r="A773" s="35" t="s">
        <v>56</v>
      </c>
      <c r="E773" s="40" t="s">
        <v>5</v>
      </c>
    </row>
    <row r="774" spans="1:5" ht="12.75">
      <c r="A774" t="s">
        <v>58</v>
      </c>
      <c r="E774" s="39" t="s">
        <v>5</v>
      </c>
    </row>
    <row r="775" spans="1:16" ht="12.75">
      <c r="A775" t="s">
        <v>48</v>
      </c>
      <c s="34" t="s">
        <v>4131</v>
      </c>
      <c s="34" t="s">
        <v>12615</v>
      </c>
      <c s="35" t="s">
        <v>5</v>
      </c>
      <c s="6" t="s">
        <v>12616</v>
      </c>
      <c s="36" t="s">
        <v>163</v>
      </c>
      <c s="37">
        <v>2200</v>
      </c>
      <c s="36">
        <v>0</v>
      </c>
      <c s="36">
        <f>ROUND(G775*H775,6)</f>
      </c>
      <c r="L775" s="38">
        <v>0</v>
      </c>
      <c s="32">
        <f>ROUND(ROUND(L775,2)*ROUND(G775,3),2)</f>
      </c>
      <c s="36" t="s">
        <v>8172</v>
      </c>
      <c>
        <f>(M775*21)/100</f>
      </c>
      <c t="s">
        <v>27</v>
      </c>
    </row>
    <row r="776" spans="1:5" ht="51">
      <c r="A776" s="35" t="s">
        <v>54</v>
      </c>
      <c r="E776" s="39" t="s">
        <v>12582</v>
      </c>
    </row>
    <row r="777" spans="1:5" ht="12.75">
      <c r="A777" s="35" t="s">
        <v>56</v>
      </c>
      <c r="E777" s="40" t="s">
        <v>5</v>
      </c>
    </row>
    <row r="778" spans="1:5" ht="12.75">
      <c r="A778" t="s">
        <v>58</v>
      </c>
      <c r="E778" s="39" t="s">
        <v>5</v>
      </c>
    </row>
    <row r="779" spans="1:16" ht="12.75">
      <c r="A779" t="s">
        <v>48</v>
      </c>
      <c s="34" t="s">
        <v>4135</v>
      </c>
      <c s="34" t="s">
        <v>12617</v>
      </c>
      <c s="35" t="s">
        <v>5</v>
      </c>
      <c s="6" t="s">
        <v>12618</v>
      </c>
      <c s="36" t="s">
        <v>163</v>
      </c>
      <c s="37">
        <v>2200</v>
      </c>
      <c s="36">
        <v>0</v>
      </c>
      <c s="36">
        <f>ROUND(G779*H779,6)</f>
      </c>
      <c r="L779" s="38">
        <v>0</v>
      </c>
      <c s="32">
        <f>ROUND(ROUND(L779,2)*ROUND(G779,3),2)</f>
      </c>
      <c s="36" t="s">
        <v>8172</v>
      </c>
      <c>
        <f>(M779*21)/100</f>
      </c>
      <c t="s">
        <v>27</v>
      </c>
    </row>
    <row r="780" spans="1:5" ht="12.75">
      <c r="A780" s="35" t="s">
        <v>54</v>
      </c>
      <c r="E780" s="39" t="s">
        <v>12555</v>
      </c>
    </row>
    <row r="781" spans="1:5" ht="12.75">
      <c r="A781" s="35" t="s">
        <v>56</v>
      </c>
      <c r="E781" s="40" t="s">
        <v>5</v>
      </c>
    </row>
    <row r="782" spans="1:5" ht="12.75">
      <c r="A782" t="s">
        <v>58</v>
      </c>
      <c r="E782" s="39" t="s">
        <v>5</v>
      </c>
    </row>
    <row r="783" spans="1:16" ht="12.75">
      <c r="A783" t="s">
        <v>48</v>
      </c>
      <c s="34" t="s">
        <v>4140</v>
      </c>
      <c s="34" t="s">
        <v>12619</v>
      </c>
      <c s="35" t="s">
        <v>5</v>
      </c>
      <c s="6" t="s">
        <v>12620</v>
      </c>
      <c s="36" t="s">
        <v>163</v>
      </c>
      <c s="37">
        <v>450</v>
      </c>
      <c s="36">
        <v>0</v>
      </c>
      <c s="36">
        <f>ROUND(G783*H783,6)</f>
      </c>
      <c r="L783" s="38">
        <v>0</v>
      </c>
      <c s="32">
        <f>ROUND(ROUND(L783,2)*ROUND(G783,3),2)</f>
      </c>
      <c s="36" t="s">
        <v>8172</v>
      </c>
      <c>
        <f>(M783*21)/100</f>
      </c>
      <c t="s">
        <v>27</v>
      </c>
    </row>
    <row r="784" spans="1:5" ht="51">
      <c r="A784" s="35" t="s">
        <v>54</v>
      </c>
      <c r="E784" s="39" t="s">
        <v>12582</v>
      </c>
    </row>
    <row r="785" spans="1:5" ht="12.75">
      <c r="A785" s="35" t="s">
        <v>56</v>
      </c>
      <c r="E785" s="40" t="s">
        <v>5</v>
      </c>
    </row>
    <row r="786" spans="1:5" ht="12.75">
      <c r="A786" t="s">
        <v>58</v>
      </c>
      <c r="E786" s="39" t="s">
        <v>5</v>
      </c>
    </row>
    <row r="787" spans="1:16" ht="12.75">
      <c r="A787" t="s">
        <v>48</v>
      </c>
      <c s="34" t="s">
        <v>4144</v>
      </c>
      <c s="34" t="s">
        <v>12621</v>
      </c>
      <c s="35" t="s">
        <v>5</v>
      </c>
      <c s="6" t="s">
        <v>12622</v>
      </c>
      <c s="36" t="s">
        <v>163</v>
      </c>
      <c s="37">
        <v>450</v>
      </c>
      <c s="36">
        <v>0</v>
      </c>
      <c s="36">
        <f>ROUND(G787*H787,6)</f>
      </c>
      <c r="L787" s="38">
        <v>0</v>
      </c>
      <c s="32">
        <f>ROUND(ROUND(L787,2)*ROUND(G787,3),2)</f>
      </c>
      <c s="36" t="s">
        <v>8172</v>
      </c>
      <c>
        <f>(M787*21)/100</f>
      </c>
      <c t="s">
        <v>27</v>
      </c>
    </row>
    <row r="788" spans="1:5" ht="12.75">
      <c r="A788" s="35" t="s">
        <v>54</v>
      </c>
      <c r="E788" s="39" t="s">
        <v>12555</v>
      </c>
    </row>
    <row r="789" spans="1:5" ht="12.75">
      <c r="A789" s="35" t="s">
        <v>56</v>
      </c>
      <c r="E789" s="40" t="s">
        <v>5</v>
      </c>
    </row>
    <row r="790" spans="1:5" ht="12.75">
      <c r="A790" t="s">
        <v>58</v>
      </c>
      <c r="E790" s="39" t="s">
        <v>5</v>
      </c>
    </row>
    <row r="791" spans="1:16" ht="12.75">
      <c r="A791" t="s">
        <v>48</v>
      </c>
      <c s="34" t="s">
        <v>4148</v>
      </c>
      <c s="34" t="s">
        <v>12623</v>
      </c>
      <c s="35" t="s">
        <v>5</v>
      </c>
      <c s="6" t="s">
        <v>12624</v>
      </c>
      <c s="36" t="s">
        <v>163</v>
      </c>
      <c s="37">
        <v>300</v>
      </c>
      <c s="36">
        <v>0</v>
      </c>
      <c s="36">
        <f>ROUND(G791*H791,6)</f>
      </c>
      <c r="L791" s="38">
        <v>0</v>
      </c>
      <c s="32">
        <f>ROUND(ROUND(L791,2)*ROUND(G791,3),2)</f>
      </c>
      <c s="36" t="s">
        <v>8172</v>
      </c>
      <c>
        <f>(M791*21)/100</f>
      </c>
      <c t="s">
        <v>27</v>
      </c>
    </row>
    <row r="792" spans="1:5" ht="51">
      <c r="A792" s="35" t="s">
        <v>54</v>
      </c>
      <c r="E792" s="39" t="s">
        <v>12582</v>
      </c>
    </row>
    <row r="793" spans="1:5" ht="12.75">
      <c r="A793" s="35" t="s">
        <v>56</v>
      </c>
      <c r="E793" s="40" t="s">
        <v>5</v>
      </c>
    </row>
    <row r="794" spans="1:5" ht="12.75">
      <c r="A794" t="s">
        <v>58</v>
      </c>
      <c r="E794" s="39" t="s">
        <v>5</v>
      </c>
    </row>
    <row r="795" spans="1:16" ht="12.75">
      <c r="A795" t="s">
        <v>48</v>
      </c>
      <c s="34" t="s">
        <v>4152</v>
      </c>
      <c s="34" t="s">
        <v>12625</v>
      </c>
      <c s="35" t="s">
        <v>5</v>
      </c>
      <c s="6" t="s">
        <v>12626</v>
      </c>
      <c s="36" t="s">
        <v>163</v>
      </c>
      <c s="37">
        <v>300</v>
      </c>
      <c s="36">
        <v>0</v>
      </c>
      <c s="36">
        <f>ROUND(G795*H795,6)</f>
      </c>
      <c r="L795" s="38">
        <v>0</v>
      </c>
      <c s="32">
        <f>ROUND(ROUND(L795,2)*ROUND(G795,3),2)</f>
      </c>
      <c s="36" t="s">
        <v>8172</v>
      </c>
      <c>
        <f>(M795*21)/100</f>
      </c>
      <c t="s">
        <v>27</v>
      </c>
    </row>
    <row r="796" spans="1:5" ht="12.75">
      <c r="A796" s="35" t="s">
        <v>54</v>
      </c>
      <c r="E796" s="39" t="s">
        <v>12555</v>
      </c>
    </row>
    <row r="797" spans="1:5" ht="12.75">
      <c r="A797" s="35" t="s">
        <v>56</v>
      </c>
      <c r="E797" s="40" t="s">
        <v>5</v>
      </c>
    </row>
    <row r="798" spans="1:5" ht="12.75">
      <c r="A798" t="s">
        <v>58</v>
      </c>
      <c r="E798" s="39" t="s">
        <v>5</v>
      </c>
    </row>
    <row r="799" spans="1:16" ht="12.75">
      <c r="A799" t="s">
        <v>48</v>
      </c>
      <c s="34" t="s">
        <v>4155</v>
      </c>
      <c s="34" t="s">
        <v>12627</v>
      </c>
      <c s="35" t="s">
        <v>5</v>
      </c>
      <c s="6" t="s">
        <v>12628</v>
      </c>
      <c s="36" t="s">
        <v>163</v>
      </c>
      <c s="37">
        <v>2200</v>
      </c>
      <c s="36">
        <v>0</v>
      </c>
      <c s="36">
        <f>ROUND(G799*H799,6)</f>
      </c>
      <c r="L799" s="38">
        <v>0</v>
      </c>
      <c s="32">
        <f>ROUND(ROUND(L799,2)*ROUND(G799,3),2)</f>
      </c>
      <c s="36" t="s">
        <v>8172</v>
      </c>
      <c>
        <f>(M799*21)/100</f>
      </c>
      <c t="s">
        <v>27</v>
      </c>
    </row>
    <row r="800" spans="1:5" ht="51">
      <c r="A800" s="35" t="s">
        <v>54</v>
      </c>
      <c r="E800" s="39" t="s">
        <v>12629</v>
      </c>
    </row>
    <row r="801" spans="1:5" ht="12.75">
      <c r="A801" s="35" t="s">
        <v>56</v>
      </c>
      <c r="E801" s="40" t="s">
        <v>5</v>
      </c>
    </row>
    <row r="802" spans="1:5" ht="12.75">
      <c r="A802" t="s">
        <v>58</v>
      </c>
      <c r="E802" s="39" t="s">
        <v>5</v>
      </c>
    </row>
    <row r="803" spans="1:16" ht="12.75">
      <c r="A803" t="s">
        <v>48</v>
      </c>
      <c s="34" t="s">
        <v>4160</v>
      </c>
      <c s="34" t="s">
        <v>12630</v>
      </c>
      <c s="35" t="s">
        <v>5</v>
      </c>
      <c s="6" t="s">
        <v>12631</v>
      </c>
      <c s="36" t="s">
        <v>163</v>
      </c>
      <c s="37">
        <v>2200</v>
      </c>
      <c s="36">
        <v>0</v>
      </c>
      <c s="36">
        <f>ROUND(G803*H803,6)</f>
      </c>
      <c r="L803" s="38">
        <v>0</v>
      </c>
      <c s="32">
        <f>ROUND(ROUND(L803,2)*ROUND(G803,3),2)</f>
      </c>
      <c s="36" t="s">
        <v>8172</v>
      </c>
      <c>
        <f>(M803*21)/100</f>
      </c>
      <c t="s">
        <v>27</v>
      </c>
    </row>
    <row r="804" spans="1:5" ht="12.75">
      <c r="A804" s="35" t="s">
        <v>54</v>
      </c>
      <c r="E804" s="39" t="s">
        <v>12632</v>
      </c>
    </row>
    <row r="805" spans="1:5" ht="12.75">
      <c r="A805" s="35" t="s">
        <v>56</v>
      </c>
      <c r="E805" s="40" t="s">
        <v>5</v>
      </c>
    </row>
    <row r="806" spans="1:5" ht="12.75">
      <c r="A806" t="s">
        <v>58</v>
      </c>
      <c r="E806" s="39" t="s">
        <v>5</v>
      </c>
    </row>
    <row r="807" spans="1:16" ht="12.75">
      <c r="A807" t="s">
        <v>48</v>
      </c>
      <c s="34" t="s">
        <v>4164</v>
      </c>
      <c s="34" t="s">
        <v>12633</v>
      </c>
      <c s="35" t="s">
        <v>5</v>
      </c>
      <c s="6" t="s">
        <v>12634</v>
      </c>
      <c s="36" t="s">
        <v>163</v>
      </c>
      <c s="37">
        <v>350</v>
      </c>
      <c s="36">
        <v>0</v>
      </c>
      <c s="36">
        <f>ROUND(G807*H807,6)</f>
      </c>
      <c r="L807" s="38">
        <v>0</v>
      </c>
      <c s="32">
        <f>ROUND(ROUND(L807,2)*ROUND(G807,3),2)</f>
      </c>
      <c s="36" t="s">
        <v>8172</v>
      </c>
      <c>
        <f>(M807*21)/100</f>
      </c>
      <c t="s">
        <v>27</v>
      </c>
    </row>
    <row r="808" spans="1:5" ht="51">
      <c r="A808" s="35" t="s">
        <v>54</v>
      </c>
      <c r="E808" s="39" t="s">
        <v>12629</v>
      </c>
    </row>
    <row r="809" spans="1:5" ht="12.75">
      <c r="A809" s="35" t="s">
        <v>56</v>
      </c>
      <c r="E809" s="40" t="s">
        <v>5</v>
      </c>
    </row>
    <row r="810" spans="1:5" ht="12.75">
      <c r="A810" t="s">
        <v>58</v>
      </c>
      <c r="E810" s="39" t="s">
        <v>5</v>
      </c>
    </row>
    <row r="811" spans="1:16" ht="12.75">
      <c r="A811" t="s">
        <v>48</v>
      </c>
      <c s="34" t="s">
        <v>4168</v>
      </c>
      <c s="34" t="s">
        <v>12635</v>
      </c>
      <c s="35" t="s">
        <v>5</v>
      </c>
      <c s="6" t="s">
        <v>12636</v>
      </c>
      <c s="36" t="s">
        <v>163</v>
      </c>
      <c s="37">
        <v>350</v>
      </c>
      <c s="36">
        <v>0</v>
      </c>
      <c s="36">
        <f>ROUND(G811*H811,6)</f>
      </c>
      <c r="L811" s="38">
        <v>0</v>
      </c>
      <c s="32">
        <f>ROUND(ROUND(L811,2)*ROUND(G811,3),2)</f>
      </c>
      <c s="36" t="s">
        <v>8172</v>
      </c>
      <c>
        <f>(M811*21)/100</f>
      </c>
      <c t="s">
        <v>27</v>
      </c>
    </row>
    <row r="812" spans="1:5" ht="12.75">
      <c r="A812" s="35" t="s">
        <v>54</v>
      </c>
      <c r="E812" s="39" t="s">
        <v>12632</v>
      </c>
    </row>
    <row r="813" spans="1:5" ht="12.75">
      <c r="A813" s="35" t="s">
        <v>56</v>
      </c>
      <c r="E813" s="40" t="s">
        <v>5</v>
      </c>
    </row>
    <row r="814" spans="1:5" ht="12.75">
      <c r="A814" t="s">
        <v>58</v>
      </c>
      <c r="E814" s="39" t="s">
        <v>5</v>
      </c>
    </row>
    <row r="815" spans="1:16" ht="12.75">
      <c r="A815" t="s">
        <v>48</v>
      </c>
      <c s="34" t="s">
        <v>4173</v>
      </c>
      <c s="34" t="s">
        <v>12637</v>
      </c>
      <c s="35" t="s">
        <v>5</v>
      </c>
      <c s="6" t="s">
        <v>12638</v>
      </c>
      <c s="36" t="s">
        <v>163</v>
      </c>
      <c s="37">
        <v>500</v>
      </c>
      <c s="36">
        <v>0</v>
      </c>
      <c s="36">
        <f>ROUND(G815*H815,6)</f>
      </c>
      <c r="L815" s="38">
        <v>0</v>
      </c>
      <c s="32">
        <f>ROUND(ROUND(L815,2)*ROUND(G815,3),2)</f>
      </c>
      <c s="36" t="s">
        <v>8172</v>
      </c>
      <c>
        <f>(M815*21)/100</f>
      </c>
      <c t="s">
        <v>27</v>
      </c>
    </row>
    <row r="816" spans="1:5" ht="51">
      <c r="A816" s="35" t="s">
        <v>54</v>
      </c>
      <c r="E816" s="39" t="s">
        <v>12629</v>
      </c>
    </row>
    <row r="817" spans="1:5" ht="12.75">
      <c r="A817" s="35" t="s">
        <v>56</v>
      </c>
      <c r="E817" s="40" t="s">
        <v>5</v>
      </c>
    </row>
    <row r="818" spans="1:5" ht="12.75">
      <c r="A818" t="s">
        <v>58</v>
      </c>
      <c r="E818" s="39" t="s">
        <v>5</v>
      </c>
    </row>
    <row r="819" spans="1:16" ht="12.75">
      <c r="A819" t="s">
        <v>48</v>
      </c>
      <c s="34" t="s">
        <v>4178</v>
      </c>
      <c s="34" t="s">
        <v>12635</v>
      </c>
      <c s="35" t="s">
        <v>49</v>
      </c>
      <c s="6" t="s">
        <v>12639</v>
      </c>
      <c s="36" t="s">
        <v>163</v>
      </c>
      <c s="37">
        <v>500</v>
      </c>
      <c s="36">
        <v>0</v>
      </c>
      <c s="36">
        <f>ROUND(G819*H819,6)</f>
      </c>
      <c r="L819" s="38">
        <v>0</v>
      </c>
      <c s="32">
        <f>ROUND(ROUND(L819,2)*ROUND(G819,3),2)</f>
      </c>
      <c s="36" t="s">
        <v>8172</v>
      </c>
      <c>
        <f>(M819*21)/100</f>
      </c>
      <c t="s">
        <v>27</v>
      </c>
    </row>
    <row r="820" spans="1:5" ht="12.75">
      <c r="A820" s="35" t="s">
        <v>54</v>
      </c>
      <c r="E820" s="39" t="s">
        <v>12632</v>
      </c>
    </row>
    <row r="821" spans="1:5" ht="12.75">
      <c r="A821" s="35" t="s">
        <v>56</v>
      </c>
      <c r="E821" s="40" t="s">
        <v>5</v>
      </c>
    </row>
    <row r="822" spans="1:5" ht="12.75">
      <c r="A822" t="s">
        <v>58</v>
      </c>
      <c r="E822" s="39" t="s">
        <v>5</v>
      </c>
    </row>
    <row r="823" spans="1:16" ht="12.75">
      <c r="A823" t="s">
        <v>48</v>
      </c>
      <c s="34" t="s">
        <v>4180</v>
      </c>
      <c s="34" t="s">
        <v>12640</v>
      </c>
      <c s="35" t="s">
        <v>5</v>
      </c>
      <c s="6" t="s">
        <v>12641</v>
      </c>
      <c s="36" t="s">
        <v>163</v>
      </c>
      <c s="37">
        <v>1500</v>
      </c>
      <c s="36">
        <v>0</v>
      </c>
      <c s="36">
        <f>ROUND(G823*H823,6)</f>
      </c>
      <c r="L823" s="38">
        <v>0</v>
      </c>
      <c s="32">
        <f>ROUND(ROUND(L823,2)*ROUND(G823,3),2)</f>
      </c>
      <c s="36" t="s">
        <v>8172</v>
      </c>
      <c>
        <f>(M823*21)/100</f>
      </c>
      <c t="s">
        <v>27</v>
      </c>
    </row>
    <row r="824" spans="1:5" ht="51">
      <c r="A824" s="35" t="s">
        <v>54</v>
      </c>
      <c r="E824" s="39" t="s">
        <v>12629</v>
      </c>
    </row>
    <row r="825" spans="1:5" ht="12.75">
      <c r="A825" s="35" t="s">
        <v>56</v>
      </c>
      <c r="E825" s="40" t="s">
        <v>5</v>
      </c>
    </row>
    <row r="826" spans="1:5" ht="12.75">
      <c r="A826" t="s">
        <v>58</v>
      </c>
      <c r="E826" s="39" t="s">
        <v>5</v>
      </c>
    </row>
    <row r="827" spans="1:16" ht="12.75">
      <c r="A827" t="s">
        <v>48</v>
      </c>
      <c s="34" t="s">
        <v>4182</v>
      </c>
      <c s="34" t="s">
        <v>12635</v>
      </c>
      <c s="35" t="s">
        <v>27</v>
      </c>
      <c s="6" t="s">
        <v>12642</v>
      </c>
      <c s="36" t="s">
        <v>163</v>
      </c>
      <c s="37">
        <v>1500</v>
      </c>
      <c s="36">
        <v>0</v>
      </c>
      <c s="36">
        <f>ROUND(G827*H827,6)</f>
      </c>
      <c r="L827" s="38">
        <v>0</v>
      </c>
      <c s="32">
        <f>ROUND(ROUND(L827,2)*ROUND(G827,3),2)</f>
      </c>
      <c s="36" t="s">
        <v>8172</v>
      </c>
      <c>
        <f>(M827*21)/100</f>
      </c>
      <c t="s">
        <v>27</v>
      </c>
    </row>
    <row r="828" spans="1:5" ht="12.75">
      <c r="A828" s="35" t="s">
        <v>54</v>
      </c>
      <c r="E828" s="39" t="s">
        <v>12632</v>
      </c>
    </row>
    <row r="829" spans="1:5" ht="12.75">
      <c r="A829" s="35" t="s">
        <v>56</v>
      </c>
      <c r="E829" s="40" t="s">
        <v>5</v>
      </c>
    </row>
    <row r="830" spans="1:5" ht="12.75">
      <c r="A830" t="s">
        <v>58</v>
      </c>
      <c r="E830" s="39" t="s">
        <v>5</v>
      </c>
    </row>
    <row r="831" spans="1:16" ht="12.75">
      <c r="A831" t="s">
        <v>48</v>
      </c>
      <c s="34" t="s">
        <v>4183</v>
      </c>
      <c s="34" t="s">
        <v>12643</v>
      </c>
      <c s="35" t="s">
        <v>5</v>
      </c>
      <c s="6" t="s">
        <v>12644</v>
      </c>
      <c s="36" t="s">
        <v>163</v>
      </c>
      <c s="37">
        <v>10</v>
      </c>
      <c s="36">
        <v>0</v>
      </c>
      <c s="36">
        <f>ROUND(G831*H831,6)</f>
      </c>
      <c r="L831" s="38">
        <v>0</v>
      </c>
      <c s="32">
        <f>ROUND(ROUND(L831,2)*ROUND(G831,3),2)</f>
      </c>
      <c s="36" t="s">
        <v>8175</v>
      </c>
      <c>
        <f>(M831*21)/100</f>
      </c>
      <c t="s">
        <v>27</v>
      </c>
    </row>
    <row r="832" spans="1:5" ht="38.25">
      <c r="A832" s="35" t="s">
        <v>54</v>
      </c>
      <c r="E832" s="39" t="s">
        <v>12645</v>
      </c>
    </row>
    <row r="833" spans="1:5" ht="12.75">
      <c r="A833" s="35" t="s">
        <v>56</v>
      </c>
      <c r="E833" s="40" t="s">
        <v>5</v>
      </c>
    </row>
    <row r="834" spans="1:5" ht="12.75">
      <c r="A834" t="s">
        <v>58</v>
      </c>
      <c r="E834" s="39" t="s">
        <v>5</v>
      </c>
    </row>
    <row r="835" spans="1:16" ht="12.75">
      <c r="A835" t="s">
        <v>48</v>
      </c>
      <c s="34" t="s">
        <v>4185</v>
      </c>
      <c s="34" t="s">
        <v>12646</v>
      </c>
      <c s="35" t="s">
        <v>5</v>
      </c>
      <c s="6" t="s">
        <v>12647</v>
      </c>
      <c s="36" t="s">
        <v>163</v>
      </c>
      <c s="37">
        <v>10</v>
      </c>
      <c s="36">
        <v>0</v>
      </c>
      <c s="36">
        <f>ROUND(G835*H835,6)</f>
      </c>
      <c r="L835" s="38">
        <v>0</v>
      </c>
      <c s="32">
        <f>ROUND(ROUND(L835,2)*ROUND(G835,3),2)</f>
      </c>
      <c s="36" t="s">
        <v>8175</v>
      </c>
      <c>
        <f>(M835*21)/100</f>
      </c>
      <c t="s">
        <v>27</v>
      </c>
    </row>
    <row r="836" spans="1:5" ht="12.75">
      <c r="A836" s="35" t="s">
        <v>54</v>
      </c>
      <c r="E836" s="39" t="s">
        <v>12632</v>
      </c>
    </row>
    <row r="837" spans="1:5" ht="12.75">
      <c r="A837" s="35" t="s">
        <v>56</v>
      </c>
      <c r="E837" s="40" t="s">
        <v>5</v>
      </c>
    </row>
    <row r="838" spans="1:5" ht="12.75">
      <c r="A838" t="s">
        <v>58</v>
      </c>
      <c r="E838" s="39" t="s">
        <v>5</v>
      </c>
    </row>
    <row r="839" spans="1:16" ht="12.75">
      <c r="A839" t="s">
        <v>48</v>
      </c>
      <c s="34" t="s">
        <v>4187</v>
      </c>
      <c s="34" t="s">
        <v>12648</v>
      </c>
      <c s="35" t="s">
        <v>5</v>
      </c>
      <c s="6" t="s">
        <v>12649</v>
      </c>
      <c s="36" t="s">
        <v>163</v>
      </c>
      <c s="37">
        <v>15</v>
      </c>
      <c s="36">
        <v>0</v>
      </c>
      <c s="36">
        <f>ROUND(G839*H839,6)</f>
      </c>
      <c r="L839" s="38">
        <v>0</v>
      </c>
      <c s="32">
        <f>ROUND(ROUND(L839,2)*ROUND(G839,3),2)</f>
      </c>
      <c s="36" t="s">
        <v>8175</v>
      </c>
      <c>
        <f>(M839*21)/100</f>
      </c>
      <c t="s">
        <v>27</v>
      </c>
    </row>
    <row r="840" spans="1:5" ht="38.25">
      <c r="A840" s="35" t="s">
        <v>54</v>
      </c>
      <c r="E840" s="39" t="s">
        <v>12645</v>
      </c>
    </row>
    <row r="841" spans="1:5" ht="12.75">
      <c r="A841" s="35" t="s">
        <v>56</v>
      </c>
      <c r="E841" s="40" t="s">
        <v>5</v>
      </c>
    </row>
    <row r="842" spans="1:5" ht="12.75">
      <c r="A842" t="s">
        <v>58</v>
      </c>
      <c r="E842" s="39" t="s">
        <v>5</v>
      </c>
    </row>
    <row r="843" spans="1:16" ht="12.75">
      <c r="A843" t="s">
        <v>48</v>
      </c>
      <c s="34" t="s">
        <v>1505</v>
      </c>
      <c s="34" t="s">
        <v>12650</v>
      </c>
      <c s="35" t="s">
        <v>5</v>
      </c>
      <c s="6" t="s">
        <v>12651</v>
      </c>
      <c s="36" t="s">
        <v>163</v>
      </c>
      <c s="37">
        <v>15</v>
      </c>
      <c s="36">
        <v>0</v>
      </c>
      <c s="36">
        <f>ROUND(G843*H843,6)</f>
      </c>
      <c r="L843" s="38">
        <v>0</v>
      </c>
      <c s="32">
        <f>ROUND(ROUND(L843,2)*ROUND(G843,3),2)</f>
      </c>
      <c s="36" t="s">
        <v>8175</v>
      </c>
      <c>
        <f>(M843*21)/100</f>
      </c>
      <c t="s">
        <v>27</v>
      </c>
    </row>
    <row r="844" spans="1:5" ht="12.75">
      <c r="A844" s="35" t="s">
        <v>54</v>
      </c>
      <c r="E844" s="39" t="s">
        <v>12632</v>
      </c>
    </row>
    <row r="845" spans="1:5" ht="12.75">
      <c r="A845" s="35" t="s">
        <v>56</v>
      </c>
      <c r="E845" s="40" t="s">
        <v>5</v>
      </c>
    </row>
    <row r="846" spans="1:5" ht="12.75">
      <c r="A846" t="s">
        <v>58</v>
      </c>
      <c r="E846" s="39" t="s">
        <v>5</v>
      </c>
    </row>
    <row r="847" spans="1:16" ht="12.75">
      <c r="A847" t="s">
        <v>48</v>
      </c>
      <c s="34" t="s">
        <v>1510</v>
      </c>
      <c s="34" t="s">
        <v>12652</v>
      </c>
      <c s="35" t="s">
        <v>5</v>
      </c>
      <c s="6" t="s">
        <v>12653</v>
      </c>
      <c s="36" t="s">
        <v>163</v>
      </c>
      <c s="37">
        <v>1270</v>
      </c>
      <c s="36">
        <v>0</v>
      </c>
      <c s="36">
        <f>ROUND(G847*H847,6)</f>
      </c>
      <c r="L847" s="38">
        <v>0</v>
      </c>
      <c s="32">
        <f>ROUND(ROUND(L847,2)*ROUND(G847,3),2)</f>
      </c>
      <c s="36" t="s">
        <v>8175</v>
      </c>
      <c>
        <f>(M847*21)/100</f>
      </c>
      <c t="s">
        <v>27</v>
      </c>
    </row>
    <row r="848" spans="1:5" ht="63.75">
      <c r="A848" s="35" t="s">
        <v>54</v>
      </c>
      <c r="E848" s="39" t="s">
        <v>12654</v>
      </c>
    </row>
    <row r="849" spans="1:5" ht="12.75">
      <c r="A849" s="35" t="s">
        <v>56</v>
      </c>
      <c r="E849" s="40" t="s">
        <v>5</v>
      </c>
    </row>
    <row r="850" spans="1:5" ht="12.75">
      <c r="A850" t="s">
        <v>58</v>
      </c>
      <c r="E850" s="39" t="s">
        <v>5</v>
      </c>
    </row>
    <row r="851" spans="1:16" ht="12.75">
      <c r="A851" t="s">
        <v>48</v>
      </c>
      <c s="34" t="s">
        <v>1513</v>
      </c>
      <c s="34" t="s">
        <v>12655</v>
      </c>
      <c s="35" t="s">
        <v>5</v>
      </c>
      <c s="6" t="s">
        <v>12656</v>
      </c>
      <c s="36" t="s">
        <v>163</v>
      </c>
      <c s="37">
        <v>1270</v>
      </c>
      <c s="36">
        <v>0</v>
      </c>
      <c s="36">
        <f>ROUND(G851*H851,6)</f>
      </c>
      <c r="L851" s="38">
        <v>0</v>
      </c>
      <c s="32">
        <f>ROUND(ROUND(L851,2)*ROUND(G851,3),2)</f>
      </c>
      <c s="36" t="s">
        <v>8175</v>
      </c>
      <c>
        <f>(M851*21)/100</f>
      </c>
      <c t="s">
        <v>27</v>
      </c>
    </row>
    <row r="852" spans="1:5" ht="12.75">
      <c r="A852" s="35" t="s">
        <v>54</v>
      </c>
      <c r="E852" s="39" t="s">
        <v>12555</v>
      </c>
    </row>
    <row r="853" spans="1:5" ht="12.75">
      <c r="A853" s="35" t="s">
        <v>56</v>
      </c>
      <c r="E853" s="40" t="s">
        <v>5</v>
      </c>
    </row>
    <row r="854" spans="1:5" ht="12.75">
      <c r="A854" t="s">
        <v>58</v>
      </c>
      <c r="E854" s="39" t="s">
        <v>5</v>
      </c>
    </row>
    <row r="855" spans="1:16" ht="12.75">
      <c r="A855" t="s">
        <v>48</v>
      </c>
      <c s="34" t="s">
        <v>1516</v>
      </c>
      <c s="34" t="s">
        <v>12657</v>
      </c>
      <c s="35" t="s">
        <v>5</v>
      </c>
      <c s="6" t="s">
        <v>12658</v>
      </c>
      <c s="36" t="s">
        <v>163</v>
      </c>
      <c s="37">
        <v>520</v>
      </c>
      <c s="36">
        <v>0</v>
      </c>
      <c s="36">
        <f>ROUND(G855*H855,6)</f>
      </c>
      <c r="L855" s="38">
        <v>0</v>
      </c>
      <c s="32">
        <f>ROUND(ROUND(L855,2)*ROUND(G855,3),2)</f>
      </c>
      <c s="36" t="s">
        <v>8175</v>
      </c>
      <c>
        <f>(M855*21)/100</f>
      </c>
      <c t="s">
        <v>27</v>
      </c>
    </row>
    <row r="856" spans="1:5" ht="63.75">
      <c r="A856" s="35" t="s">
        <v>54</v>
      </c>
      <c r="E856" s="39" t="s">
        <v>12654</v>
      </c>
    </row>
    <row r="857" spans="1:5" ht="12.75">
      <c r="A857" s="35" t="s">
        <v>56</v>
      </c>
      <c r="E857" s="40" t="s">
        <v>5</v>
      </c>
    </row>
    <row r="858" spans="1:5" ht="12.75">
      <c r="A858" t="s">
        <v>58</v>
      </c>
      <c r="E858" s="39" t="s">
        <v>5</v>
      </c>
    </row>
    <row r="859" spans="1:16" ht="12.75">
      <c r="A859" t="s">
        <v>48</v>
      </c>
      <c s="34" t="s">
        <v>1517</v>
      </c>
      <c s="34" t="s">
        <v>12659</v>
      </c>
      <c s="35" t="s">
        <v>5</v>
      </c>
      <c s="6" t="s">
        <v>12660</v>
      </c>
      <c s="36" t="s">
        <v>163</v>
      </c>
      <c s="37">
        <v>520</v>
      </c>
      <c s="36">
        <v>0</v>
      </c>
      <c s="36">
        <f>ROUND(G859*H859,6)</f>
      </c>
      <c r="L859" s="38">
        <v>0</v>
      </c>
      <c s="32">
        <f>ROUND(ROUND(L859,2)*ROUND(G859,3),2)</f>
      </c>
      <c s="36" t="s">
        <v>8175</v>
      </c>
      <c>
        <f>(M859*21)/100</f>
      </c>
      <c t="s">
        <v>27</v>
      </c>
    </row>
    <row r="860" spans="1:5" ht="12.75">
      <c r="A860" s="35" t="s">
        <v>54</v>
      </c>
      <c r="E860" s="39" t="s">
        <v>12555</v>
      </c>
    </row>
    <row r="861" spans="1:5" ht="12.75">
      <c r="A861" s="35" t="s">
        <v>56</v>
      </c>
      <c r="E861" s="40" t="s">
        <v>5</v>
      </c>
    </row>
    <row r="862" spans="1:5" ht="12.75">
      <c r="A862" t="s">
        <v>58</v>
      </c>
      <c r="E862" s="39" t="s">
        <v>5</v>
      </c>
    </row>
    <row r="863" spans="1:16" ht="12.75">
      <c r="A863" t="s">
        <v>48</v>
      </c>
      <c s="34" t="s">
        <v>1522</v>
      </c>
      <c s="34" t="s">
        <v>12661</v>
      </c>
      <c s="35" t="s">
        <v>5</v>
      </c>
      <c s="6" t="s">
        <v>12662</v>
      </c>
      <c s="36" t="s">
        <v>163</v>
      </c>
      <c s="37">
        <v>860</v>
      </c>
      <c s="36">
        <v>0</v>
      </c>
      <c s="36">
        <f>ROUND(G863*H863,6)</f>
      </c>
      <c r="L863" s="38">
        <v>0</v>
      </c>
      <c s="32">
        <f>ROUND(ROUND(L863,2)*ROUND(G863,3),2)</f>
      </c>
      <c s="36" t="s">
        <v>8175</v>
      </c>
      <c>
        <f>(M863*21)/100</f>
      </c>
      <c t="s">
        <v>27</v>
      </c>
    </row>
    <row r="864" spans="1:5" ht="89.25">
      <c r="A864" s="35" t="s">
        <v>54</v>
      </c>
      <c r="E864" s="39" t="s">
        <v>12663</v>
      </c>
    </row>
    <row r="865" spans="1:5" ht="12.75">
      <c r="A865" s="35" t="s">
        <v>56</v>
      </c>
      <c r="E865" s="40" t="s">
        <v>5</v>
      </c>
    </row>
    <row r="866" spans="1:5" ht="12.75">
      <c r="A866" t="s">
        <v>58</v>
      </c>
      <c r="E866" s="39" t="s">
        <v>5</v>
      </c>
    </row>
    <row r="867" spans="1:16" ht="12.75">
      <c r="A867" t="s">
        <v>48</v>
      </c>
      <c s="34" t="s">
        <v>1525</v>
      </c>
      <c s="34" t="s">
        <v>12664</v>
      </c>
      <c s="35" t="s">
        <v>5</v>
      </c>
      <c s="6" t="s">
        <v>12665</v>
      </c>
      <c s="36" t="s">
        <v>163</v>
      </c>
      <c s="37">
        <v>860</v>
      </c>
      <c s="36">
        <v>0</v>
      </c>
      <c s="36">
        <f>ROUND(G867*H867,6)</f>
      </c>
      <c r="L867" s="38">
        <v>0</v>
      </c>
      <c s="32">
        <f>ROUND(ROUND(L867,2)*ROUND(G867,3),2)</f>
      </c>
      <c s="36" t="s">
        <v>8175</v>
      </c>
      <c>
        <f>(M867*21)/100</f>
      </c>
      <c t="s">
        <v>27</v>
      </c>
    </row>
    <row r="868" spans="1:5" ht="12.75">
      <c r="A868" s="35" t="s">
        <v>54</v>
      </c>
      <c r="E868" s="39" t="s">
        <v>12555</v>
      </c>
    </row>
    <row r="869" spans="1:5" ht="12.75">
      <c r="A869" s="35" t="s">
        <v>56</v>
      </c>
      <c r="E869" s="40" t="s">
        <v>5</v>
      </c>
    </row>
    <row r="870" spans="1:5" ht="12.75">
      <c r="A870" t="s">
        <v>58</v>
      </c>
      <c r="E870" s="39" t="s">
        <v>5</v>
      </c>
    </row>
    <row r="871" spans="1:16" ht="12.75">
      <c r="A871" t="s">
        <v>48</v>
      </c>
      <c s="34" t="s">
        <v>1530</v>
      </c>
      <c s="34" t="s">
        <v>12666</v>
      </c>
      <c s="35" t="s">
        <v>5</v>
      </c>
      <c s="6" t="s">
        <v>12667</v>
      </c>
      <c s="36" t="s">
        <v>163</v>
      </c>
      <c s="37">
        <v>45</v>
      </c>
      <c s="36">
        <v>0</v>
      </c>
      <c s="36">
        <f>ROUND(G871*H871,6)</f>
      </c>
      <c r="L871" s="38">
        <v>0</v>
      </c>
      <c s="32">
        <f>ROUND(ROUND(L871,2)*ROUND(G871,3),2)</f>
      </c>
      <c s="36" t="s">
        <v>8175</v>
      </c>
      <c>
        <f>(M871*21)/100</f>
      </c>
      <c t="s">
        <v>27</v>
      </c>
    </row>
    <row r="872" spans="1:5" ht="89.25">
      <c r="A872" s="35" t="s">
        <v>54</v>
      </c>
      <c r="E872" s="39" t="s">
        <v>12663</v>
      </c>
    </row>
    <row r="873" spans="1:5" ht="12.75">
      <c r="A873" s="35" t="s">
        <v>56</v>
      </c>
      <c r="E873" s="40" t="s">
        <v>5</v>
      </c>
    </row>
    <row r="874" spans="1:5" ht="12.75">
      <c r="A874" t="s">
        <v>58</v>
      </c>
      <c r="E874" s="39" t="s">
        <v>5</v>
      </c>
    </row>
    <row r="875" spans="1:16" ht="12.75">
      <c r="A875" t="s">
        <v>48</v>
      </c>
      <c s="34" t="s">
        <v>1531</v>
      </c>
      <c s="34" t="s">
        <v>12668</v>
      </c>
      <c s="35" t="s">
        <v>5</v>
      </c>
      <c s="6" t="s">
        <v>12669</v>
      </c>
      <c s="36" t="s">
        <v>163</v>
      </c>
      <c s="37">
        <v>45</v>
      </c>
      <c s="36">
        <v>0</v>
      </c>
      <c s="36">
        <f>ROUND(G875*H875,6)</f>
      </c>
      <c r="L875" s="38">
        <v>0</v>
      </c>
      <c s="32">
        <f>ROUND(ROUND(L875,2)*ROUND(G875,3),2)</f>
      </c>
      <c s="36" t="s">
        <v>8175</v>
      </c>
      <c>
        <f>(M875*21)/100</f>
      </c>
      <c t="s">
        <v>27</v>
      </c>
    </row>
    <row r="876" spans="1:5" ht="12.75">
      <c r="A876" s="35" t="s">
        <v>54</v>
      </c>
      <c r="E876" s="39" t="s">
        <v>12555</v>
      </c>
    </row>
    <row r="877" spans="1:5" ht="12.75">
      <c r="A877" s="35" t="s">
        <v>56</v>
      </c>
      <c r="E877" s="40" t="s">
        <v>5</v>
      </c>
    </row>
    <row r="878" spans="1:5" ht="12.75">
      <c r="A878" t="s">
        <v>58</v>
      </c>
      <c r="E878" s="39" t="s">
        <v>5</v>
      </c>
    </row>
    <row r="879" spans="1:16" ht="12.75">
      <c r="A879" t="s">
        <v>48</v>
      </c>
      <c s="34" t="s">
        <v>1536</v>
      </c>
      <c s="34" t="s">
        <v>12670</v>
      </c>
      <c s="35" t="s">
        <v>5</v>
      </c>
      <c s="6" t="s">
        <v>12671</v>
      </c>
      <c s="36" t="s">
        <v>163</v>
      </c>
      <c s="37">
        <v>30</v>
      </c>
      <c s="36">
        <v>0</v>
      </c>
      <c s="36">
        <f>ROUND(G879*H879,6)</f>
      </c>
      <c r="L879" s="38">
        <v>0</v>
      </c>
      <c s="32">
        <f>ROUND(ROUND(L879,2)*ROUND(G879,3),2)</f>
      </c>
      <c s="36" t="s">
        <v>8175</v>
      </c>
      <c>
        <f>(M879*21)/100</f>
      </c>
      <c t="s">
        <v>27</v>
      </c>
    </row>
    <row r="880" spans="1:5" ht="89.25">
      <c r="A880" s="35" t="s">
        <v>54</v>
      </c>
      <c r="E880" s="39" t="s">
        <v>12663</v>
      </c>
    </row>
    <row r="881" spans="1:5" ht="12.75">
      <c r="A881" s="35" t="s">
        <v>56</v>
      </c>
      <c r="E881" s="40" t="s">
        <v>5</v>
      </c>
    </row>
    <row r="882" spans="1:5" ht="12.75">
      <c r="A882" t="s">
        <v>58</v>
      </c>
      <c r="E882" s="39" t="s">
        <v>5</v>
      </c>
    </row>
    <row r="883" spans="1:16" ht="12.75">
      <c r="A883" t="s">
        <v>48</v>
      </c>
      <c s="34" t="s">
        <v>1541</v>
      </c>
      <c s="34" t="s">
        <v>12672</v>
      </c>
      <c s="35" t="s">
        <v>5</v>
      </c>
      <c s="6" t="s">
        <v>12673</v>
      </c>
      <c s="36" t="s">
        <v>163</v>
      </c>
      <c s="37">
        <v>30</v>
      </c>
      <c s="36">
        <v>0</v>
      </c>
      <c s="36">
        <f>ROUND(G883*H883,6)</f>
      </c>
      <c r="L883" s="38">
        <v>0</v>
      </c>
      <c s="32">
        <f>ROUND(ROUND(L883,2)*ROUND(G883,3),2)</f>
      </c>
      <c s="36" t="s">
        <v>8175</v>
      </c>
      <c>
        <f>(M883*21)/100</f>
      </c>
      <c t="s">
        <v>27</v>
      </c>
    </row>
    <row r="884" spans="1:5" ht="12.75">
      <c r="A884" s="35" t="s">
        <v>54</v>
      </c>
      <c r="E884" s="39" t="s">
        <v>12555</v>
      </c>
    </row>
    <row r="885" spans="1:5" ht="12.75">
      <c r="A885" s="35" t="s">
        <v>56</v>
      </c>
      <c r="E885" s="40" t="s">
        <v>5</v>
      </c>
    </row>
    <row r="886" spans="1:5" ht="12.75">
      <c r="A886" t="s">
        <v>58</v>
      </c>
      <c r="E886" s="39" t="s">
        <v>5</v>
      </c>
    </row>
    <row r="887" spans="1:16" ht="12.75">
      <c r="A887" t="s">
        <v>48</v>
      </c>
      <c s="34" t="s">
        <v>1545</v>
      </c>
      <c s="34" t="s">
        <v>12674</v>
      </c>
      <c s="35" t="s">
        <v>5</v>
      </c>
      <c s="6" t="s">
        <v>12675</v>
      </c>
      <c s="36" t="s">
        <v>163</v>
      </c>
      <c s="37">
        <v>20</v>
      </c>
      <c s="36">
        <v>0</v>
      </c>
      <c s="36">
        <f>ROUND(G887*H887,6)</f>
      </c>
      <c r="L887" s="38">
        <v>0</v>
      </c>
      <c s="32">
        <f>ROUND(ROUND(L887,2)*ROUND(G887,3),2)</f>
      </c>
      <c s="36" t="s">
        <v>8175</v>
      </c>
      <c>
        <f>(M887*21)/100</f>
      </c>
      <c t="s">
        <v>27</v>
      </c>
    </row>
    <row r="888" spans="1:5" ht="89.25">
      <c r="A888" s="35" t="s">
        <v>54</v>
      </c>
      <c r="E888" s="39" t="s">
        <v>12663</v>
      </c>
    </row>
    <row r="889" spans="1:5" ht="12.75">
      <c r="A889" s="35" t="s">
        <v>56</v>
      </c>
      <c r="E889" s="40" t="s">
        <v>5</v>
      </c>
    </row>
    <row r="890" spans="1:5" ht="12.75">
      <c r="A890" t="s">
        <v>58</v>
      </c>
      <c r="E890" s="39" t="s">
        <v>5</v>
      </c>
    </row>
    <row r="891" spans="1:16" ht="12.75">
      <c r="A891" t="s">
        <v>48</v>
      </c>
      <c s="34" t="s">
        <v>1550</v>
      </c>
      <c s="34" t="s">
        <v>12676</v>
      </c>
      <c s="35" t="s">
        <v>5</v>
      </c>
      <c s="6" t="s">
        <v>12677</v>
      </c>
      <c s="36" t="s">
        <v>163</v>
      </c>
      <c s="37">
        <v>20</v>
      </c>
      <c s="36">
        <v>0</v>
      </c>
      <c s="36">
        <f>ROUND(G891*H891,6)</f>
      </c>
      <c r="L891" s="38">
        <v>0</v>
      </c>
      <c s="32">
        <f>ROUND(ROUND(L891,2)*ROUND(G891,3),2)</f>
      </c>
      <c s="36" t="s">
        <v>8175</v>
      </c>
      <c>
        <f>(M891*21)/100</f>
      </c>
      <c t="s">
        <v>27</v>
      </c>
    </row>
    <row r="892" spans="1:5" ht="12.75">
      <c r="A892" s="35" t="s">
        <v>54</v>
      </c>
      <c r="E892" s="39" t="s">
        <v>12555</v>
      </c>
    </row>
    <row r="893" spans="1:5" ht="12.75">
      <c r="A893" s="35" t="s">
        <v>56</v>
      </c>
      <c r="E893" s="40" t="s">
        <v>5</v>
      </c>
    </row>
    <row r="894" spans="1:5" ht="12.75">
      <c r="A894" t="s">
        <v>58</v>
      </c>
      <c r="E894" s="39" t="s">
        <v>5</v>
      </c>
    </row>
    <row r="895" spans="1:16" ht="12.75">
      <c r="A895" t="s">
        <v>48</v>
      </c>
      <c s="34" t="s">
        <v>1554</v>
      </c>
      <c s="34" t="s">
        <v>12678</v>
      </c>
      <c s="35" t="s">
        <v>5</v>
      </c>
      <c s="6" t="s">
        <v>12679</v>
      </c>
      <c s="36" t="s">
        <v>163</v>
      </c>
      <c s="37">
        <v>320</v>
      </c>
      <c s="36">
        <v>0</v>
      </c>
      <c s="36">
        <f>ROUND(G895*H895,6)</f>
      </c>
      <c r="L895" s="38">
        <v>0</v>
      </c>
      <c s="32">
        <f>ROUND(ROUND(L895,2)*ROUND(G895,3),2)</f>
      </c>
      <c s="36" t="s">
        <v>8175</v>
      </c>
      <c>
        <f>(M895*21)/100</f>
      </c>
      <c t="s">
        <v>27</v>
      </c>
    </row>
    <row r="896" spans="1:5" ht="89.25">
      <c r="A896" s="35" t="s">
        <v>54</v>
      </c>
      <c r="E896" s="39" t="s">
        <v>12663</v>
      </c>
    </row>
    <row r="897" spans="1:5" ht="12.75">
      <c r="A897" s="35" t="s">
        <v>56</v>
      </c>
      <c r="E897" s="40" t="s">
        <v>5</v>
      </c>
    </row>
    <row r="898" spans="1:5" ht="12.75">
      <c r="A898" t="s">
        <v>58</v>
      </c>
      <c r="E898" s="39" t="s">
        <v>5</v>
      </c>
    </row>
    <row r="899" spans="1:16" ht="12.75">
      <c r="A899" t="s">
        <v>48</v>
      </c>
      <c s="34" t="s">
        <v>1558</v>
      </c>
      <c s="34" t="s">
        <v>12680</v>
      </c>
      <c s="35" t="s">
        <v>5</v>
      </c>
      <c s="6" t="s">
        <v>12681</v>
      </c>
      <c s="36" t="s">
        <v>163</v>
      </c>
      <c s="37">
        <v>320</v>
      </c>
      <c s="36">
        <v>0</v>
      </c>
      <c s="36">
        <f>ROUND(G899*H899,6)</f>
      </c>
      <c r="L899" s="38">
        <v>0</v>
      </c>
      <c s="32">
        <f>ROUND(ROUND(L899,2)*ROUND(G899,3),2)</f>
      </c>
      <c s="36" t="s">
        <v>8175</v>
      </c>
      <c>
        <f>(M899*21)/100</f>
      </c>
      <c t="s">
        <v>27</v>
      </c>
    </row>
    <row r="900" spans="1:5" ht="12.75">
      <c r="A900" s="35" t="s">
        <v>54</v>
      </c>
      <c r="E900" s="39" t="s">
        <v>12555</v>
      </c>
    </row>
    <row r="901" spans="1:5" ht="12.75">
      <c r="A901" s="35" t="s">
        <v>56</v>
      </c>
      <c r="E901" s="40" t="s">
        <v>5</v>
      </c>
    </row>
    <row r="902" spans="1:5" ht="12.75">
      <c r="A902" t="s">
        <v>58</v>
      </c>
      <c r="E902" s="39" t="s">
        <v>5</v>
      </c>
    </row>
    <row r="903" spans="1:16" ht="12.75">
      <c r="A903" t="s">
        <v>48</v>
      </c>
      <c s="34" t="s">
        <v>1561</v>
      </c>
      <c s="34" t="s">
        <v>12682</v>
      </c>
      <c s="35" t="s">
        <v>5</v>
      </c>
      <c s="6" t="s">
        <v>12683</v>
      </c>
      <c s="36" t="s">
        <v>163</v>
      </c>
      <c s="37">
        <v>250</v>
      </c>
      <c s="36">
        <v>0</v>
      </c>
      <c s="36">
        <f>ROUND(G903*H903,6)</f>
      </c>
      <c r="L903" s="38">
        <v>0</v>
      </c>
      <c s="32">
        <f>ROUND(ROUND(L903,2)*ROUND(G903,3),2)</f>
      </c>
      <c s="36" t="s">
        <v>8175</v>
      </c>
      <c>
        <f>(M903*21)/100</f>
      </c>
      <c t="s">
        <v>27</v>
      </c>
    </row>
    <row r="904" spans="1:5" ht="89.25">
      <c r="A904" s="35" t="s">
        <v>54</v>
      </c>
      <c r="E904" s="39" t="s">
        <v>12663</v>
      </c>
    </row>
    <row r="905" spans="1:5" ht="12.75">
      <c r="A905" s="35" t="s">
        <v>56</v>
      </c>
      <c r="E905" s="40" t="s">
        <v>5</v>
      </c>
    </row>
    <row r="906" spans="1:5" ht="12.75">
      <c r="A906" t="s">
        <v>58</v>
      </c>
      <c r="E906" s="39" t="s">
        <v>5</v>
      </c>
    </row>
    <row r="907" spans="1:16" ht="12.75">
      <c r="A907" t="s">
        <v>48</v>
      </c>
      <c s="34" t="s">
        <v>1563</v>
      </c>
      <c s="34" t="s">
        <v>12684</v>
      </c>
      <c s="35" t="s">
        <v>5</v>
      </c>
      <c s="6" t="s">
        <v>12685</v>
      </c>
      <c s="36" t="s">
        <v>163</v>
      </c>
      <c s="37">
        <v>250</v>
      </c>
      <c s="36">
        <v>0</v>
      </c>
      <c s="36">
        <f>ROUND(G907*H907,6)</f>
      </c>
      <c r="L907" s="38">
        <v>0</v>
      </c>
      <c s="32">
        <f>ROUND(ROUND(L907,2)*ROUND(G907,3),2)</f>
      </c>
      <c s="36" t="s">
        <v>8175</v>
      </c>
      <c>
        <f>(M907*21)/100</f>
      </c>
      <c t="s">
        <v>27</v>
      </c>
    </row>
    <row r="908" spans="1:5" ht="12.75">
      <c r="A908" s="35" t="s">
        <v>54</v>
      </c>
      <c r="E908" s="39" t="s">
        <v>12555</v>
      </c>
    </row>
    <row r="909" spans="1:5" ht="12.75">
      <c r="A909" s="35" t="s">
        <v>56</v>
      </c>
      <c r="E909" s="40" t="s">
        <v>5</v>
      </c>
    </row>
    <row r="910" spans="1:5" ht="12.75">
      <c r="A910" t="s">
        <v>58</v>
      </c>
      <c r="E910" s="39" t="s">
        <v>5</v>
      </c>
    </row>
    <row r="911" spans="1:16" ht="12.75">
      <c r="A911" t="s">
        <v>48</v>
      </c>
      <c s="34" t="s">
        <v>1566</v>
      </c>
      <c s="34" t="s">
        <v>12686</v>
      </c>
      <c s="35" t="s">
        <v>5</v>
      </c>
      <c s="6" t="s">
        <v>12687</v>
      </c>
      <c s="36" t="s">
        <v>163</v>
      </c>
      <c s="37">
        <v>540</v>
      </c>
      <c s="36">
        <v>0</v>
      </c>
      <c s="36">
        <f>ROUND(G911*H911,6)</f>
      </c>
      <c r="L911" s="38">
        <v>0</v>
      </c>
      <c s="32">
        <f>ROUND(ROUND(L911,2)*ROUND(G911,3),2)</f>
      </c>
      <c s="36" t="s">
        <v>8175</v>
      </c>
      <c>
        <f>(M911*21)/100</f>
      </c>
      <c t="s">
        <v>27</v>
      </c>
    </row>
    <row r="912" spans="1:5" ht="89.25">
      <c r="A912" s="35" t="s">
        <v>54</v>
      </c>
      <c r="E912" s="39" t="s">
        <v>12663</v>
      </c>
    </row>
    <row r="913" spans="1:5" ht="12.75">
      <c r="A913" s="35" t="s">
        <v>56</v>
      </c>
      <c r="E913" s="40" t="s">
        <v>5</v>
      </c>
    </row>
    <row r="914" spans="1:5" ht="12.75">
      <c r="A914" t="s">
        <v>58</v>
      </c>
      <c r="E914" s="39" t="s">
        <v>5</v>
      </c>
    </row>
    <row r="915" spans="1:16" ht="12.75">
      <c r="A915" t="s">
        <v>48</v>
      </c>
      <c s="34" t="s">
        <v>1569</v>
      </c>
      <c s="34" t="s">
        <v>12688</v>
      </c>
      <c s="35" t="s">
        <v>5</v>
      </c>
      <c s="6" t="s">
        <v>12689</v>
      </c>
      <c s="36" t="s">
        <v>163</v>
      </c>
      <c s="37">
        <v>540</v>
      </c>
      <c s="36">
        <v>0</v>
      </c>
      <c s="36">
        <f>ROUND(G915*H915,6)</f>
      </c>
      <c r="L915" s="38">
        <v>0</v>
      </c>
      <c s="32">
        <f>ROUND(ROUND(L915,2)*ROUND(G915,3),2)</f>
      </c>
      <c s="36" t="s">
        <v>8175</v>
      </c>
      <c>
        <f>(M915*21)/100</f>
      </c>
      <c t="s">
        <v>27</v>
      </c>
    </row>
    <row r="916" spans="1:5" ht="12.75">
      <c r="A916" s="35" t="s">
        <v>54</v>
      </c>
      <c r="E916" s="39" t="s">
        <v>12555</v>
      </c>
    </row>
    <row r="917" spans="1:5" ht="12.75">
      <c r="A917" s="35" t="s">
        <v>56</v>
      </c>
      <c r="E917" s="40" t="s">
        <v>5</v>
      </c>
    </row>
    <row r="918" spans="1:5" ht="12.75">
      <c r="A918" t="s">
        <v>58</v>
      </c>
      <c r="E918" s="39" t="s">
        <v>5</v>
      </c>
    </row>
    <row r="919" spans="1:16" ht="12.75">
      <c r="A919" t="s">
        <v>48</v>
      </c>
      <c s="34" t="s">
        <v>1572</v>
      </c>
      <c s="34" t="s">
        <v>12690</v>
      </c>
      <c s="35" t="s">
        <v>5</v>
      </c>
      <c s="6" t="s">
        <v>12691</v>
      </c>
      <c s="36" t="s">
        <v>163</v>
      </c>
      <c s="37">
        <v>110</v>
      </c>
      <c s="36">
        <v>0</v>
      </c>
      <c s="36">
        <f>ROUND(G919*H919,6)</f>
      </c>
      <c r="L919" s="38">
        <v>0</v>
      </c>
      <c s="32">
        <f>ROUND(ROUND(L919,2)*ROUND(G919,3),2)</f>
      </c>
      <c s="36" t="s">
        <v>8175</v>
      </c>
      <c>
        <f>(M919*21)/100</f>
      </c>
      <c t="s">
        <v>27</v>
      </c>
    </row>
    <row r="920" spans="1:5" ht="89.25">
      <c r="A920" s="35" t="s">
        <v>54</v>
      </c>
      <c r="E920" s="39" t="s">
        <v>12663</v>
      </c>
    </row>
    <row r="921" spans="1:5" ht="12.75">
      <c r="A921" s="35" t="s">
        <v>56</v>
      </c>
      <c r="E921" s="40" t="s">
        <v>5</v>
      </c>
    </row>
    <row r="922" spans="1:5" ht="12.75">
      <c r="A922" t="s">
        <v>58</v>
      </c>
      <c r="E922" s="39" t="s">
        <v>5</v>
      </c>
    </row>
    <row r="923" spans="1:16" ht="12.75">
      <c r="A923" t="s">
        <v>48</v>
      </c>
      <c s="34" t="s">
        <v>1576</v>
      </c>
      <c s="34" t="s">
        <v>12692</v>
      </c>
      <c s="35" t="s">
        <v>5</v>
      </c>
      <c s="6" t="s">
        <v>12693</v>
      </c>
      <c s="36" t="s">
        <v>163</v>
      </c>
      <c s="37">
        <v>110</v>
      </c>
      <c s="36">
        <v>0</v>
      </c>
      <c s="36">
        <f>ROUND(G923*H923,6)</f>
      </c>
      <c r="L923" s="38">
        <v>0</v>
      </c>
      <c s="32">
        <f>ROUND(ROUND(L923,2)*ROUND(G923,3),2)</f>
      </c>
      <c s="36" t="s">
        <v>8175</v>
      </c>
      <c>
        <f>(M923*21)/100</f>
      </c>
      <c t="s">
        <v>27</v>
      </c>
    </row>
    <row r="924" spans="1:5" ht="12.75">
      <c r="A924" s="35" t="s">
        <v>54</v>
      </c>
      <c r="E924" s="39" t="s">
        <v>12555</v>
      </c>
    </row>
    <row r="925" spans="1:5" ht="12.75">
      <c r="A925" s="35" t="s">
        <v>56</v>
      </c>
      <c r="E925" s="40" t="s">
        <v>5</v>
      </c>
    </row>
    <row r="926" spans="1:5" ht="12.75">
      <c r="A926" t="s">
        <v>58</v>
      </c>
      <c r="E926" s="39" t="s">
        <v>5</v>
      </c>
    </row>
    <row r="927" spans="1:16" ht="12.75">
      <c r="A927" t="s">
        <v>48</v>
      </c>
      <c s="34" t="s">
        <v>1579</v>
      </c>
      <c s="34" t="s">
        <v>12694</v>
      </c>
      <c s="35" t="s">
        <v>5</v>
      </c>
      <c s="6" t="s">
        <v>12695</v>
      </c>
      <c s="36" t="s">
        <v>163</v>
      </c>
      <c s="37">
        <v>9850</v>
      </c>
      <c s="36">
        <v>0</v>
      </c>
      <c s="36">
        <f>ROUND(G927*H927,6)</f>
      </c>
      <c r="L927" s="38">
        <v>0</v>
      </c>
      <c s="32">
        <f>ROUND(ROUND(L927,2)*ROUND(G927,3),2)</f>
      </c>
      <c s="36" t="s">
        <v>8175</v>
      </c>
      <c>
        <f>(M927*21)/100</f>
      </c>
      <c t="s">
        <v>27</v>
      </c>
    </row>
    <row r="928" spans="1:5" ht="89.25">
      <c r="A928" s="35" t="s">
        <v>54</v>
      </c>
      <c r="E928" s="39" t="s">
        <v>12663</v>
      </c>
    </row>
    <row r="929" spans="1:5" ht="12.75">
      <c r="A929" s="35" t="s">
        <v>56</v>
      </c>
      <c r="E929" s="40" t="s">
        <v>5</v>
      </c>
    </row>
    <row r="930" spans="1:5" ht="12.75">
      <c r="A930" t="s">
        <v>58</v>
      </c>
      <c r="E930" s="39" t="s">
        <v>5</v>
      </c>
    </row>
    <row r="931" spans="1:16" ht="12.75">
      <c r="A931" t="s">
        <v>48</v>
      </c>
      <c s="34" t="s">
        <v>1582</v>
      </c>
      <c s="34" t="s">
        <v>12696</v>
      </c>
      <c s="35" t="s">
        <v>5</v>
      </c>
      <c s="6" t="s">
        <v>12697</v>
      </c>
      <c s="36" t="s">
        <v>163</v>
      </c>
      <c s="37">
        <v>9850</v>
      </c>
      <c s="36">
        <v>0</v>
      </c>
      <c s="36">
        <f>ROUND(G931*H931,6)</f>
      </c>
      <c r="L931" s="38">
        <v>0</v>
      </c>
      <c s="32">
        <f>ROUND(ROUND(L931,2)*ROUND(G931,3),2)</f>
      </c>
      <c s="36" t="s">
        <v>8175</v>
      </c>
      <c>
        <f>(M931*21)/100</f>
      </c>
      <c t="s">
        <v>27</v>
      </c>
    </row>
    <row r="932" spans="1:5" ht="12.75">
      <c r="A932" s="35" t="s">
        <v>54</v>
      </c>
      <c r="E932" s="39" t="s">
        <v>12555</v>
      </c>
    </row>
    <row r="933" spans="1:5" ht="12.75">
      <c r="A933" s="35" t="s">
        <v>56</v>
      </c>
      <c r="E933" s="40" t="s">
        <v>5</v>
      </c>
    </row>
    <row r="934" spans="1:5" ht="12.75">
      <c r="A934" t="s">
        <v>58</v>
      </c>
      <c r="E934" s="39" t="s">
        <v>5</v>
      </c>
    </row>
    <row r="935" spans="1:16" ht="12.75">
      <c r="A935" t="s">
        <v>48</v>
      </c>
      <c s="34" t="s">
        <v>1583</v>
      </c>
      <c s="34" t="s">
        <v>12698</v>
      </c>
      <c s="35" t="s">
        <v>5</v>
      </c>
      <c s="6" t="s">
        <v>12699</v>
      </c>
      <c s="36" t="s">
        <v>163</v>
      </c>
      <c s="37">
        <v>5250</v>
      </c>
      <c s="36">
        <v>0</v>
      </c>
      <c s="36">
        <f>ROUND(G935*H935,6)</f>
      </c>
      <c r="L935" s="38">
        <v>0</v>
      </c>
      <c s="32">
        <f>ROUND(ROUND(L935,2)*ROUND(G935,3),2)</f>
      </c>
      <c s="36" t="s">
        <v>8175</v>
      </c>
      <c>
        <f>(M935*21)/100</f>
      </c>
      <c t="s">
        <v>27</v>
      </c>
    </row>
    <row r="936" spans="1:5" ht="89.25">
      <c r="A936" s="35" t="s">
        <v>54</v>
      </c>
      <c r="E936" s="39" t="s">
        <v>12663</v>
      </c>
    </row>
    <row r="937" spans="1:5" ht="12.75">
      <c r="A937" s="35" t="s">
        <v>56</v>
      </c>
      <c r="E937" s="40" t="s">
        <v>5</v>
      </c>
    </row>
    <row r="938" spans="1:5" ht="12.75">
      <c r="A938" t="s">
        <v>58</v>
      </c>
      <c r="E938" s="39" t="s">
        <v>5</v>
      </c>
    </row>
    <row r="939" spans="1:16" ht="12.75">
      <c r="A939" t="s">
        <v>48</v>
      </c>
      <c s="34" t="s">
        <v>1587</v>
      </c>
      <c s="34" t="s">
        <v>12700</v>
      </c>
      <c s="35" t="s">
        <v>5</v>
      </c>
      <c s="6" t="s">
        <v>12701</v>
      </c>
      <c s="36" t="s">
        <v>163</v>
      </c>
      <c s="37">
        <v>5250</v>
      </c>
      <c s="36">
        <v>0</v>
      </c>
      <c s="36">
        <f>ROUND(G939*H939,6)</f>
      </c>
      <c r="L939" s="38">
        <v>0</v>
      </c>
      <c s="32">
        <f>ROUND(ROUND(L939,2)*ROUND(G939,3),2)</f>
      </c>
      <c s="36" t="s">
        <v>8175</v>
      </c>
      <c>
        <f>(M939*21)/100</f>
      </c>
      <c t="s">
        <v>27</v>
      </c>
    </row>
    <row r="940" spans="1:5" ht="12.75">
      <c r="A940" s="35" t="s">
        <v>54</v>
      </c>
      <c r="E940" s="39" t="s">
        <v>12555</v>
      </c>
    </row>
    <row r="941" spans="1:5" ht="12.75">
      <c r="A941" s="35" t="s">
        <v>56</v>
      </c>
      <c r="E941" s="40" t="s">
        <v>5</v>
      </c>
    </row>
    <row r="942" spans="1:5" ht="12.75">
      <c r="A942" t="s">
        <v>58</v>
      </c>
      <c r="E942" s="39" t="s">
        <v>5</v>
      </c>
    </row>
    <row r="943" spans="1:16" ht="12.75">
      <c r="A943" t="s">
        <v>48</v>
      </c>
      <c s="34" t="s">
        <v>1590</v>
      </c>
      <c s="34" t="s">
        <v>12702</v>
      </c>
      <c s="35" t="s">
        <v>5</v>
      </c>
      <c s="6" t="s">
        <v>12703</v>
      </c>
      <c s="36" t="s">
        <v>163</v>
      </c>
      <c s="37">
        <v>750</v>
      </c>
      <c s="36">
        <v>0</v>
      </c>
      <c s="36">
        <f>ROUND(G943*H943,6)</f>
      </c>
      <c r="L943" s="38">
        <v>0</v>
      </c>
      <c s="32">
        <f>ROUND(ROUND(L943,2)*ROUND(G943,3),2)</f>
      </c>
      <c s="36" t="s">
        <v>8175</v>
      </c>
      <c>
        <f>(M943*21)/100</f>
      </c>
      <c t="s">
        <v>27</v>
      </c>
    </row>
    <row r="944" spans="1:5" ht="63.75">
      <c r="A944" s="35" t="s">
        <v>54</v>
      </c>
      <c r="E944" s="39" t="s">
        <v>12704</v>
      </c>
    </row>
    <row r="945" spans="1:5" ht="12.75">
      <c r="A945" s="35" t="s">
        <v>56</v>
      </c>
      <c r="E945" s="40" t="s">
        <v>5</v>
      </c>
    </row>
    <row r="946" spans="1:5" ht="12.75">
      <c r="A946" t="s">
        <v>58</v>
      </c>
      <c r="E946" s="39" t="s">
        <v>5</v>
      </c>
    </row>
    <row r="947" spans="1:16" ht="12.75">
      <c r="A947" t="s">
        <v>48</v>
      </c>
      <c s="34" t="s">
        <v>1593</v>
      </c>
      <c s="34" t="s">
        <v>12705</v>
      </c>
      <c s="35" t="s">
        <v>5</v>
      </c>
      <c s="6" t="s">
        <v>12706</v>
      </c>
      <c s="36" t="s">
        <v>163</v>
      </c>
      <c s="37">
        <v>750</v>
      </c>
      <c s="36">
        <v>0</v>
      </c>
      <c s="36">
        <f>ROUND(G947*H947,6)</f>
      </c>
      <c r="L947" s="38">
        <v>0</v>
      </c>
      <c s="32">
        <f>ROUND(ROUND(L947,2)*ROUND(G947,3),2)</f>
      </c>
      <c s="36" t="s">
        <v>8175</v>
      </c>
      <c>
        <f>(M947*21)/100</f>
      </c>
      <c t="s">
        <v>27</v>
      </c>
    </row>
    <row r="948" spans="1:5" ht="12.75">
      <c r="A948" s="35" t="s">
        <v>54</v>
      </c>
      <c r="E948" s="39" t="s">
        <v>12632</v>
      </c>
    </row>
    <row r="949" spans="1:5" ht="12.75">
      <c r="A949" s="35" t="s">
        <v>56</v>
      </c>
      <c r="E949" s="40" t="s">
        <v>5</v>
      </c>
    </row>
    <row r="950" spans="1:5" ht="12.75">
      <c r="A950" t="s">
        <v>58</v>
      </c>
      <c r="E950" s="39" t="s">
        <v>5</v>
      </c>
    </row>
    <row r="951" spans="1:16" ht="12.75">
      <c r="A951" t="s">
        <v>48</v>
      </c>
      <c s="34" t="s">
        <v>1595</v>
      </c>
      <c s="34" t="s">
        <v>12707</v>
      </c>
      <c s="35" t="s">
        <v>5</v>
      </c>
      <c s="6" t="s">
        <v>12708</v>
      </c>
      <c s="36" t="s">
        <v>163</v>
      </c>
      <c s="37">
        <v>320</v>
      </c>
      <c s="36">
        <v>0</v>
      </c>
      <c s="36">
        <f>ROUND(G951*H951,6)</f>
      </c>
      <c r="L951" s="38">
        <v>0</v>
      </c>
      <c s="32">
        <f>ROUND(ROUND(L951,2)*ROUND(G951,3),2)</f>
      </c>
      <c s="36" t="s">
        <v>8175</v>
      </c>
      <c>
        <f>(M951*21)/100</f>
      </c>
      <c t="s">
        <v>27</v>
      </c>
    </row>
    <row r="952" spans="1:5" ht="51">
      <c r="A952" s="35" t="s">
        <v>54</v>
      </c>
      <c r="E952" s="39" t="s">
        <v>12709</v>
      </c>
    </row>
    <row r="953" spans="1:5" ht="12.75">
      <c r="A953" s="35" t="s">
        <v>56</v>
      </c>
      <c r="E953" s="40" t="s">
        <v>5</v>
      </c>
    </row>
    <row r="954" spans="1:5" ht="12.75">
      <c r="A954" t="s">
        <v>58</v>
      </c>
      <c r="E954" s="39" t="s">
        <v>5</v>
      </c>
    </row>
    <row r="955" spans="1:16" ht="12.75">
      <c r="A955" t="s">
        <v>48</v>
      </c>
      <c s="34" t="s">
        <v>1596</v>
      </c>
      <c s="34" t="s">
        <v>12710</v>
      </c>
      <c s="35" t="s">
        <v>5</v>
      </c>
      <c s="6" t="s">
        <v>12711</v>
      </c>
      <c s="36" t="s">
        <v>163</v>
      </c>
      <c s="37">
        <v>320</v>
      </c>
      <c s="36">
        <v>0</v>
      </c>
      <c s="36">
        <f>ROUND(G955*H955,6)</f>
      </c>
      <c r="L955" s="38">
        <v>0</v>
      </c>
      <c s="32">
        <f>ROUND(ROUND(L955,2)*ROUND(G955,3),2)</f>
      </c>
      <c s="36" t="s">
        <v>8172</v>
      </c>
      <c>
        <f>(M955*21)/100</f>
      </c>
      <c t="s">
        <v>27</v>
      </c>
    </row>
    <row r="956" spans="1:5" ht="12.75">
      <c r="A956" s="35" t="s">
        <v>54</v>
      </c>
      <c r="E956" s="39" t="s">
        <v>12632</v>
      </c>
    </row>
    <row r="957" spans="1:5" ht="12.75">
      <c r="A957" s="35" t="s">
        <v>56</v>
      </c>
      <c r="E957" s="40" t="s">
        <v>5</v>
      </c>
    </row>
    <row r="958" spans="1:5" ht="12.75">
      <c r="A958" t="s">
        <v>58</v>
      </c>
      <c r="E958" s="39" t="s">
        <v>5</v>
      </c>
    </row>
    <row r="959" spans="1:16" ht="12.75">
      <c r="A959" t="s">
        <v>48</v>
      </c>
      <c s="34" t="s">
        <v>1599</v>
      </c>
      <c s="34" t="s">
        <v>12712</v>
      </c>
      <c s="35" t="s">
        <v>5</v>
      </c>
      <c s="6" t="s">
        <v>12713</v>
      </c>
      <c s="36" t="s">
        <v>163</v>
      </c>
      <c s="37">
        <v>150</v>
      </c>
      <c s="36">
        <v>0</v>
      </c>
      <c s="36">
        <f>ROUND(G959*H959,6)</f>
      </c>
      <c r="L959" s="38">
        <v>0</v>
      </c>
      <c s="32">
        <f>ROUND(ROUND(L959,2)*ROUND(G959,3),2)</f>
      </c>
      <c s="36" t="s">
        <v>8175</v>
      </c>
      <c>
        <f>(M959*21)/100</f>
      </c>
      <c t="s">
        <v>27</v>
      </c>
    </row>
    <row r="960" spans="1:5" ht="51">
      <c r="A960" s="35" t="s">
        <v>54</v>
      </c>
      <c r="E960" s="39" t="s">
        <v>12709</v>
      </c>
    </row>
    <row r="961" spans="1:5" ht="12.75">
      <c r="A961" s="35" t="s">
        <v>56</v>
      </c>
      <c r="E961" s="40" t="s">
        <v>5</v>
      </c>
    </row>
    <row r="962" spans="1:5" ht="12.75">
      <c r="A962" t="s">
        <v>58</v>
      </c>
      <c r="E962" s="39" t="s">
        <v>5</v>
      </c>
    </row>
    <row r="963" spans="1:16" ht="12.75">
      <c r="A963" t="s">
        <v>48</v>
      </c>
      <c s="34" t="s">
        <v>1603</v>
      </c>
      <c s="34" t="s">
        <v>12710</v>
      </c>
      <c s="35" t="s">
        <v>49</v>
      </c>
      <c s="6" t="s">
        <v>12714</v>
      </c>
      <c s="36" t="s">
        <v>163</v>
      </c>
      <c s="37">
        <v>150</v>
      </c>
      <c s="36">
        <v>0</v>
      </c>
      <c s="36">
        <f>ROUND(G963*H963,6)</f>
      </c>
      <c r="L963" s="38">
        <v>0</v>
      </c>
      <c s="32">
        <f>ROUND(ROUND(L963,2)*ROUND(G963,3),2)</f>
      </c>
      <c s="36" t="s">
        <v>8172</v>
      </c>
      <c>
        <f>(M963*21)/100</f>
      </c>
      <c t="s">
        <v>27</v>
      </c>
    </row>
    <row r="964" spans="1:5" ht="12.75">
      <c r="A964" s="35" t="s">
        <v>54</v>
      </c>
      <c r="E964" s="39" t="s">
        <v>12632</v>
      </c>
    </row>
    <row r="965" spans="1:5" ht="12.75">
      <c r="A965" s="35" t="s">
        <v>56</v>
      </c>
      <c r="E965" s="40" t="s">
        <v>5</v>
      </c>
    </row>
    <row r="966" spans="1:5" ht="12.75">
      <c r="A966" t="s">
        <v>58</v>
      </c>
      <c r="E966" s="39" t="s">
        <v>5</v>
      </c>
    </row>
    <row r="967" spans="1:16" ht="12.75">
      <c r="A967" t="s">
        <v>48</v>
      </c>
      <c s="34" t="s">
        <v>1606</v>
      </c>
      <c s="34" t="s">
        <v>12715</v>
      </c>
      <c s="35" t="s">
        <v>5</v>
      </c>
      <c s="6" t="s">
        <v>12716</v>
      </c>
      <c s="36" t="s">
        <v>163</v>
      </c>
      <c s="37">
        <v>130</v>
      </c>
      <c s="36">
        <v>0</v>
      </c>
      <c s="36">
        <f>ROUND(G967*H967,6)</f>
      </c>
      <c r="L967" s="38">
        <v>0</v>
      </c>
      <c s="32">
        <f>ROUND(ROUND(L967,2)*ROUND(G967,3),2)</f>
      </c>
      <c s="36" t="s">
        <v>8175</v>
      </c>
      <c>
        <f>(M967*21)/100</f>
      </c>
      <c t="s">
        <v>27</v>
      </c>
    </row>
    <row r="968" spans="1:5" ht="51">
      <c r="A968" s="35" t="s">
        <v>54</v>
      </c>
      <c r="E968" s="39" t="s">
        <v>12709</v>
      </c>
    </row>
    <row r="969" spans="1:5" ht="12.75">
      <c r="A969" s="35" t="s">
        <v>56</v>
      </c>
      <c r="E969" s="40" t="s">
        <v>5</v>
      </c>
    </row>
    <row r="970" spans="1:5" ht="12.75">
      <c r="A970" t="s">
        <v>58</v>
      </c>
      <c r="E970" s="39" t="s">
        <v>5</v>
      </c>
    </row>
    <row r="971" spans="1:16" ht="12.75">
      <c r="A971" t="s">
        <v>48</v>
      </c>
      <c s="34" t="s">
        <v>1609</v>
      </c>
      <c s="34" t="s">
        <v>12717</v>
      </c>
      <c s="35" t="s">
        <v>5</v>
      </c>
      <c s="6" t="s">
        <v>12718</v>
      </c>
      <c s="36" t="s">
        <v>163</v>
      </c>
      <c s="37">
        <v>130</v>
      </c>
      <c s="36">
        <v>0</v>
      </c>
      <c s="36">
        <f>ROUND(G971*H971,6)</f>
      </c>
      <c r="L971" s="38">
        <v>0</v>
      </c>
      <c s="32">
        <f>ROUND(ROUND(L971,2)*ROUND(G971,3),2)</f>
      </c>
      <c s="36" t="s">
        <v>8172</v>
      </c>
      <c>
        <f>(M971*21)/100</f>
      </c>
      <c t="s">
        <v>27</v>
      </c>
    </row>
    <row r="972" spans="1:5" ht="12.75">
      <c r="A972" s="35" t="s">
        <v>54</v>
      </c>
      <c r="E972" s="39" t="s">
        <v>12632</v>
      </c>
    </row>
    <row r="973" spans="1:5" ht="12.75">
      <c r="A973" s="35" t="s">
        <v>56</v>
      </c>
      <c r="E973" s="40" t="s">
        <v>5</v>
      </c>
    </row>
    <row r="974" spans="1:5" ht="12.75">
      <c r="A974" t="s">
        <v>58</v>
      </c>
      <c r="E974" s="39" t="s">
        <v>5</v>
      </c>
    </row>
    <row r="975" spans="1:16" ht="12.75">
      <c r="A975" t="s">
        <v>48</v>
      </c>
      <c s="34" t="s">
        <v>1614</v>
      </c>
      <c s="34" t="s">
        <v>12719</v>
      </c>
      <c s="35" t="s">
        <v>5</v>
      </c>
      <c s="6" t="s">
        <v>12720</v>
      </c>
      <c s="36" t="s">
        <v>163</v>
      </c>
      <c s="37">
        <v>380</v>
      </c>
      <c s="36">
        <v>0</v>
      </c>
      <c s="36">
        <f>ROUND(G975*H975,6)</f>
      </c>
      <c r="L975" s="38">
        <v>0</v>
      </c>
      <c s="32">
        <f>ROUND(ROUND(L975,2)*ROUND(G975,3),2)</f>
      </c>
      <c s="36" t="s">
        <v>8175</v>
      </c>
      <c>
        <f>(M975*21)/100</f>
      </c>
      <c t="s">
        <v>27</v>
      </c>
    </row>
    <row r="976" spans="1:5" ht="12.75">
      <c r="A976" s="35" t="s">
        <v>54</v>
      </c>
      <c r="E976" s="39" t="s">
        <v>12721</v>
      </c>
    </row>
    <row r="977" spans="1:5" ht="12.75">
      <c r="A977" s="35" t="s">
        <v>56</v>
      </c>
      <c r="E977" s="40" t="s">
        <v>5</v>
      </c>
    </row>
    <row r="978" spans="1:5" ht="12.75">
      <c r="A978" t="s">
        <v>58</v>
      </c>
      <c r="E978" s="39" t="s">
        <v>5</v>
      </c>
    </row>
    <row r="979" spans="1:16" ht="12.75">
      <c r="A979" t="s">
        <v>48</v>
      </c>
      <c s="34" t="s">
        <v>1617</v>
      </c>
      <c s="34" t="s">
        <v>12722</v>
      </c>
      <c s="35" t="s">
        <v>5</v>
      </c>
      <c s="6" t="s">
        <v>12723</v>
      </c>
      <c s="36" t="s">
        <v>163</v>
      </c>
      <c s="37">
        <v>380</v>
      </c>
      <c s="36">
        <v>0</v>
      </c>
      <c s="36">
        <f>ROUND(G979*H979,6)</f>
      </c>
      <c r="L979" s="38">
        <v>0</v>
      </c>
      <c s="32">
        <f>ROUND(ROUND(L979,2)*ROUND(G979,3),2)</f>
      </c>
      <c s="36" t="s">
        <v>8175</v>
      </c>
      <c>
        <f>(M979*21)/100</f>
      </c>
      <c t="s">
        <v>27</v>
      </c>
    </row>
    <row r="980" spans="1:5" ht="12.75">
      <c r="A980" s="35" t="s">
        <v>54</v>
      </c>
      <c r="E980" s="39" t="s">
        <v>12555</v>
      </c>
    </row>
    <row r="981" spans="1:5" ht="12.75">
      <c r="A981" s="35" t="s">
        <v>56</v>
      </c>
      <c r="E981" s="40" t="s">
        <v>5</v>
      </c>
    </row>
    <row r="982" spans="1:5" ht="12.75">
      <c r="A982" t="s">
        <v>58</v>
      </c>
      <c r="E982" s="39" t="s">
        <v>5</v>
      </c>
    </row>
    <row r="983" spans="1:16" ht="12.75">
      <c r="A983" t="s">
        <v>48</v>
      </c>
      <c s="34" t="s">
        <v>1621</v>
      </c>
      <c s="34" t="s">
        <v>12724</v>
      </c>
      <c s="35" t="s">
        <v>5</v>
      </c>
      <c s="6" t="s">
        <v>12725</v>
      </c>
      <c s="36" t="s">
        <v>52</v>
      </c>
      <c s="37">
        <v>30</v>
      </c>
      <c s="36">
        <v>0</v>
      </c>
      <c s="36">
        <f>ROUND(G983*H983,6)</f>
      </c>
      <c r="L983" s="38">
        <v>0</v>
      </c>
      <c s="32">
        <f>ROUND(ROUND(L983,2)*ROUND(G983,3),2)</f>
      </c>
      <c s="36" t="s">
        <v>8175</v>
      </c>
      <c>
        <f>(M983*21)/100</f>
      </c>
      <c t="s">
        <v>27</v>
      </c>
    </row>
    <row r="984" spans="1:5" ht="12.75">
      <c r="A984" s="35" t="s">
        <v>54</v>
      </c>
      <c r="E984" s="39" t="s">
        <v>12726</v>
      </c>
    </row>
    <row r="985" spans="1:5" ht="12.75">
      <c r="A985" s="35" t="s">
        <v>56</v>
      </c>
      <c r="E985" s="40" t="s">
        <v>5</v>
      </c>
    </row>
    <row r="986" spans="1:5" ht="12.75">
      <c r="A986" t="s">
        <v>58</v>
      </c>
      <c r="E986" s="39" t="s">
        <v>5</v>
      </c>
    </row>
    <row r="987" spans="1:16" ht="12.75">
      <c r="A987" t="s">
        <v>48</v>
      </c>
      <c s="34" t="s">
        <v>4194</v>
      </c>
      <c s="34" t="s">
        <v>12727</v>
      </c>
      <c s="35" t="s">
        <v>5</v>
      </c>
      <c s="6" t="s">
        <v>12728</v>
      </c>
      <c s="36" t="s">
        <v>52</v>
      </c>
      <c s="37">
        <v>30</v>
      </c>
      <c s="36">
        <v>0</v>
      </c>
      <c s="36">
        <f>ROUND(G987*H987,6)</f>
      </c>
      <c r="L987" s="38">
        <v>0</v>
      </c>
      <c s="32">
        <f>ROUND(ROUND(L987,2)*ROUND(G987,3),2)</f>
      </c>
      <c s="36" t="s">
        <v>8175</v>
      </c>
      <c>
        <f>(M987*21)/100</f>
      </c>
      <c t="s">
        <v>27</v>
      </c>
    </row>
    <row r="988" spans="1:5" ht="12.75">
      <c r="A988" s="35" t="s">
        <v>54</v>
      </c>
      <c r="E988" s="39" t="s">
        <v>12729</v>
      </c>
    </row>
    <row r="989" spans="1:5" ht="12.75">
      <c r="A989" s="35" t="s">
        <v>56</v>
      </c>
      <c r="E989" s="40" t="s">
        <v>5</v>
      </c>
    </row>
    <row r="990" spans="1:5" ht="12.75">
      <c r="A990" t="s">
        <v>58</v>
      </c>
      <c r="E990" s="39" t="s">
        <v>5</v>
      </c>
    </row>
    <row r="991" spans="1:13" ht="12.75">
      <c r="A991" t="s">
        <v>46</v>
      </c>
      <c r="C991" s="31" t="s">
        <v>8184</v>
      </c>
      <c r="E991" s="33" t="s">
        <v>12730</v>
      </c>
      <c r="J991" s="32">
        <f>0</f>
      </c>
      <c s="32">
        <f>0</f>
      </c>
      <c s="32">
        <f>0+L992+L996+L1000+L1004+L1008+L1012+L1016+L1020+L1024+L1028+L1032+L1036+L1040+L1044+L1048+L1052+L1056+L1060+L1064+L1068+L1072+L1076+L1080+L1084+L1088+L1092+L1096+L1100+L1104+L1108+L1112+L1116+L1120+L1124+L1128+L1132+L1136+L1140+L1144+L1148+L1152+L1156+L1160+L1164+L1168+L1172+L1176+L1180+L1184+L1188+L1192+L1196+L1200+L1204+L1208+L1212+L1216+L1220+L1224+L1228+L1232+L1236+L1240+L1244+L1248+L1252+L1256+L1260+L1264+L1268+L1272+L1276+L1280+L1284</f>
      </c>
      <c s="32">
        <f>0+M992+M996+M1000+M1004+M1008+M1012+M1016+M1020+M1024+M1028+M1032+M1036+M1040+M1044+M1048+M1052+M1056+M1060+M1064+M1068+M1072+M1076+M1080+M1084+M1088+M1092+M1096+M1100+M1104+M1108+M1112+M1116+M1120+M1124+M1128+M1132+M1136+M1140+M1144+M1148+M1152+M1156+M1160+M1164+M1168+M1172+M1176+M1180+M1184+M1188+M1192+M1196+M1200+M1204+M1208+M1212+M1216+M1220+M1224+M1228+M1232+M1236+M1240+M1244+M1248+M1252+M1256+M1260+M1264+M1268+M1272+M1276+M1280+M1284</f>
      </c>
    </row>
    <row r="992" spans="1:16" ht="12.75">
      <c r="A992" t="s">
        <v>48</v>
      </c>
      <c s="34" t="s">
        <v>4198</v>
      </c>
      <c s="34" t="s">
        <v>12731</v>
      </c>
      <c s="35" t="s">
        <v>5</v>
      </c>
      <c s="6" t="s">
        <v>12732</v>
      </c>
      <c s="36" t="s">
        <v>163</v>
      </c>
      <c s="37">
        <v>250</v>
      </c>
      <c s="36">
        <v>0</v>
      </c>
      <c s="36">
        <f>ROUND(G992*H992,6)</f>
      </c>
      <c r="L992" s="38">
        <v>0</v>
      </c>
      <c s="32">
        <f>ROUND(ROUND(L992,2)*ROUND(G992,3),2)</f>
      </c>
      <c s="36" t="s">
        <v>8175</v>
      </c>
      <c>
        <f>(M992*21)/100</f>
      </c>
      <c t="s">
        <v>27</v>
      </c>
    </row>
    <row r="993" spans="1:5" ht="51">
      <c r="A993" s="35" t="s">
        <v>54</v>
      </c>
      <c r="E993" s="39" t="s">
        <v>12733</v>
      </c>
    </row>
    <row r="994" spans="1:5" ht="12.75">
      <c r="A994" s="35" t="s">
        <v>56</v>
      </c>
      <c r="E994" s="40" t="s">
        <v>5</v>
      </c>
    </row>
    <row r="995" spans="1:5" ht="12.75">
      <c r="A995" t="s">
        <v>58</v>
      </c>
      <c r="E995" s="39" t="s">
        <v>5</v>
      </c>
    </row>
    <row r="996" spans="1:16" ht="12.75">
      <c r="A996" t="s">
        <v>48</v>
      </c>
      <c s="34" t="s">
        <v>4202</v>
      </c>
      <c s="34" t="s">
        <v>12734</v>
      </c>
      <c s="35" t="s">
        <v>5</v>
      </c>
      <c s="6" t="s">
        <v>12735</v>
      </c>
      <c s="36" t="s">
        <v>163</v>
      </c>
      <c s="37">
        <v>250</v>
      </c>
      <c s="36">
        <v>0</v>
      </c>
      <c s="36">
        <f>ROUND(G996*H996,6)</f>
      </c>
      <c r="L996" s="38">
        <v>0</v>
      </c>
      <c s="32">
        <f>ROUND(ROUND(L996,2)*ROUND(G996,3),2)</f>
      </c>
      <c s="36" t="s">
        <v>8175</v>
      </c>
      <c>
        <f>(M996*21)/100</f>
      </c>
      <c t="s">
        <v>27</v>
      </c>
    </row>
    <row r="997" spans="1:5" ht="12.75">
      <c r="A997" s="35" t="s">
        <v>54</v>
      </c>
      <c r="E997" s="39" t="s">
        <v>12736</v>
      </c>
    </row>
    <row r="998" spans="1:5" ht="12.75">
      <c r="A998" s="35" t="s">
        <v>56</v>
      </c>
      <c r="E998" s="40" t="s">
        <v>5</v>
      </c>
    </row>
    <row r="999" spans="1:5" ht="12.75">
      <c r="A999" t="s">
        <v>58</v>
      </c>
      <c r="E999" s="39" t="s">
        <v>5</v>
      </c>
    </row>
    <row r="1000" spans="1:16" ht="12.75">
      <c r="A1000" t="s">
        <v>48</v>
      </c>
      <c s="34" t="s">
        <v>4206</v>
      </c>
      <c s="34" t="s">
        <v>12737</v>
      </c>
      <c s="35" t="s">
        <v>5</v>
      </c>
      <c s="6" t="s">
        <v>12738</v>
      </c>
      <c s="36" t="s">
        <v>163</v>
      </c>
      <c s="37">
        <v>85</v>
      </c>
      <c s="36">
        <v>0</v>
      </c>
      <c s="36">
        <f>ROUND(G1000*H1000,6)</f>
      </c>
      <c r="L1000" s="38">
        <v>0</v>
      </c>
      <c s="32">
        <f>ROUND(ROUND(L1000,2)*ROUND(G1000,3),2)</f>
      </c>
      <c s="36" t="s">
        <v>8175</v>
      </c>
      <c>
        <f>(M1000*21)/100</f>
      </c>
      <c t="s">
        <v>27</v>
      </c>
    </row>
    <row r="1001" spans="1:5" ht="51">
      <c r="A1001" s="35" t="s">
        <v>54</v>
      </c>
      <c r="E1001" s="39" t="s">
        <v>12733</v>
      </c>
    </row>
    <row r="1002" spans="1:5" ht="12.75">
      <c r="A1002" s="35" t="s">
        <v>56</v>
      </c>
      <c r="E1002" s="40" t="s">
        <v>5</v>
      </c>
    </row>
    <row r="1003" spans="1:5" ht="12.75">
      <c r="A1003" t="s">
        <v>58</v>
      </c>
      <c r="E1003" s="39" t="s">
        <v>5</v>
      </c>
    </row>
    <row r="1004" spans="1:16" ht="12.75">
      <c r="A1004" t="s">
        <v>48</v>
      </c>
      <c s="34" t="s">
        <v>4210</v>
      </c>
      <c s="34" t="s">
        <v>12739</v>
      </c>
      <c s="35" t="s">
        <v>5</v>
      </c>
      <c s="6" t="s">
        <v>12740</v>
      </c>
      <c s="36" t="s">
        <v>163</v>
      </c>
      <c s="37">
        <v>85</v>
      </c>
      <c s="36">
        <v>0</v>
      </c>
      <c s="36">
        <f>ROUND(G1004*H1004,6)</f>
      </c>
      <c r="L1004" s="38">
        <v>0</v>
      </c>
      <c s="32">
        <f>ROUND(ROUND(L1004,2)*ROUND(G1004,3),2)</f>
      </c>
      <c s="36" t="s">
        <v>8175</v>
      </c>
      <c>
        <f>(M1004*21)/100</f>
      </c>
      <c t="s">
        <v>27</v>
      </c>
    </row>
    <row r="1005" spans="1:5" ht="12.75">
      <c r="A1005" s="35" t="s">
        <v>54</v>
      </c>
      <c r="E1005" s="39" t="s">
        <v>12736</v>
      </c>
    </row>
    <row r="1006" spans="1:5" ht="12.75">
      <c r="A1006" s="35" t="s">
        <v>56</v>
      </c>
      <c r="E1006" s="40" t="s">
        <v>5</v>
      </c>
    </row>
    <row r="1007" spans="1:5" ht="12.75">
      <c r="A1007" t="s">
        <v>58</v>
      </c>
      <c r="E1007" s="39" t="s">
        <v>5</v>
      </c>
    </row>
    <row r="1008" spans="1:16" ht="12.75">
      <c r="A1008" t="s">
        <v>48</v>
      </c>
      <c s="34" t="s">
        <v>4215</v>
      </c>
      <c s="34" t="s">
        <v>12741</v>
      </c>
      <c s="35" t="s">
        <v>5</v>
      </c>
      <c s="6" t="s">
        <v>12742</v>
      </c>
      <c s="36" t="s">
        <v>163</v>
      </c>
      <c s="37">
        <v>530</v>
      </c>
      <c s="36">
        <v>0</v>
      </c>
      <c s="36">
        <f>ROUND(G1008*H1008,6)</f>
      </c>
      <c r="L1008" s="38">
        <v>0</v>
      </c>
      <c s="32">
        <f>ROUND(ROUND(L1008,2)*ROUND(G1008,3),2)</f>
      </c>
      <c s="36" t="s">
        <v>8175</v>
      </c>
      <c>
        <f>(M1008*21)/100</f>
      </c>
      <c t="s">
        <v>27</v>
      </c>
    </row>
    <row r="1009" spans="1:5" ht="51">
      <c r="A1009" s="35" t="s">
        <v>54</v>
      </c>
      <c r="E1009" s="39" t="s">
        <v>12733</v>
      </c>
    </row>
    <row r="1010" spans="1:5" ht="12.75">
      <c r="A1010" s="35" t="s">
        <v>56</v>
      </c>
      <c r="E1010" s="40" t="s">
        <v>5</v>
      </c>
    </row>
    <row r="1011" spans="1:5" ht="12.75">
      <c r="A1011" t="s">
        <v>58</v>
      </c>
      <c r="E1011" s="39" t="s">
        <v>5</v>
      </c>
    </row>
    <row r="1012" spans="1:16" ht="12.75">
      <c r="A1012" t="s">
        <v>48</v>
      </c>
      <c s="34" t="s">
        <v>4217</v>
      </c>
      <c s="34" t="s">
        <v>12743</v>
      </c>
      <c s="35" t="s">
        <v>5</v>
      </c>
      <c s="6" t="s">
        <v>12744</v>
      </c>
      <c s="36" t="s">
        <v>163</v>
      </c>
      <c s="37">
        <v>530</v>
      </c>
      <c s="36">
        <v>0</v>
      </c>
      <c s="36">
        <f>ROUND(G1012*H1012,6)</f>
      </c>
      <c r="L1012" s="38">
        <v>0</v>
      </c>
      <c s="32">
        <f>ROUND(ROUND(L1012,2)*ROUND(G1012,3),2)</f>
      </c>
      <c s="36" t="s">
        <v>8175</v>
      </c>
      <c>
        <f>(M1012*21)/100</f>
      </c>
      <c t="s">
        <v>27</v>
      </c>
    </row>
    <row r="1013" spans="1:5" ht="12.75">
      <c r="A1013" s="35" t="s">
        <v>54</v>
      </c>
      <c r="E1013" s="39" t="s">
        <v>12736</v>
      </c>
    </row>
    <row r="1014" spans="1:5" ht="12.75">
      <c r="A1014" s="35" t="s">
        <v>56</v>
      </c>
      <c r="E1014" s="40" t="s">
        <v>5</v>
      </c>
    </row>
    <row r="1015" spans="1:5" ht="12.75">
      <c r="A1015" t="s">
        <v>58</v>
      </c>
      <c r="E1015" s="39" t="s">
        <v>5</v>
      </c>
    </row>
    <row r="1016" spans="1:16" ht="12.75">
      <c r="A1016" t="s">
        <v>48</v>
      </c>
      <c s="34" t="s">
        <v>4221</v>
      </c>
      <c s="34" t="s">
        <v>12745</v>
      </c>
      <c s="35" t="s">
        <v>5</v>
      </c>
      <c s="6" t="s">
        <v>12746</v>
      </c>
      <c s="36" t="s">
        <v>163</v>
      </c>
      <c s="37">
        <v>200</v>
      </c>
      <c s="36">
        <v>0</v>
      </c>
      <c s="36">
        <f>ROUND(G1016*H1016,6)</f>
      </c>
      <c r="L1016" s="38">
        <v>0</v>
      </c>
      <c s="32">
        <f>ROUND(ROUND(L1016,2)*ROUND(G1016,3),2)</f>
      </c>
      <c s="36" t="s">
        <v>8175</v>
      </c>
      <c>
        <f>(M1016*21)/100</f>
      </c>
      <c t="s">
        <v>27</v>
      </c>
    </row>
    <row r="1017" spans="1:5" ht="51">
      <c r="A1017" s="35" t="s">
        <v>54</v>
      </c>
      <c r="E1017" s="39" t="s">
        <v>12733</v>
      </c>
    </row>
    <row r="1018" spans="1:5" ht="12.75">
      <c r="A1018" s="35" t="s">
        <v>56</v>
      </c>
      <c r="E1018" s="40" t="s">
        <v>5</v>
      </c>
    </row>
    <row r="1019" spans="1:5" ht="12.75">
      <c r="A1019" t="s">
        <v>58</v>
      </c>
      <c r="E1019" s="39" t="s">
        <v>5</v>
      </c>
    </row>
    <row r="1020" spans="1:16" ht="12.75">
      <c r="A1020" t="s">
        <v>48</v>
      </c>
      <c s="34" t="s">
        <v>4224</v>
      </c>
      <c s="34" t="s">
        <v>12747</v>
      </c>
      <c s="35" t="s">
        <v>5</v>
      </c>
      <c s="6" t="s">
        <v>12748</v>
      </c>
      <c s="36" t="s">
        <v>163</v>
      </c>
      <c s="37">
        <v>200</v>
      </c>
      <c s="36">
        <v>0</v>
      </c>
      <c s="36">
        <f>ROUND(G1020*H1020,6)</f>
      </c>
      <c r="L1020" s="38">
        <v>0</v>
      </c>
      <c s="32">
        <f>ROUND(ROUND(L1020,2)*ROUND(G1020,3),2)</f>
      </c>
      <c s="36" t="s">
        <v>8175</v>
      </c>
      <c>
        <f>(M1020*21)/100</f>
      </c>
      <c t="s">
        <v>27</v>
      </c>
    </row>
    <row r="1021" spans="1:5" ht="12.75">
      <c r="A1021" s="35" t="s">
        <v>54</v>
      </c>
      <c r="E1021" s="39" t="s">
        <v>12736</v>
      </c>
    </row>
    <row r="1022" spans="1:5" ht="12.75">
      <c r="A1022" s="35" t="s">
        <v>56</v>
      </c>
      <c r="E1022" s="40" t="s">
        <v>5</v>
      </c>
    </row>
    <row r="1023" spans="1:5" ht="12.75">
      <c r="A1023" t="s">
        <v>58</v>
      </c>
      <c r="E1023" s="39" t="s">
        <v>5</v>
      </c>
    </row>
    <row r="1024" spans="1:16" ht="12.75">
      <c r="A1024" t="s">
        <v>48</v>
      </c>
      <c s="34" t="s">
        <v>4229</v>
      </c>
      <c s="34" t="s">
        <v>12749</v>
      </c>
      <c s="35" t="s">
        <v>5</v>
      </c>
      <c s="6" t="s">
        <v>12750</v>
      </c>
      <c s="36" t="s">
        <v>163</v>
      </c>
      <c s="37">
        <v>220</v>
      </c>
      <c s="36">
        <v>0</v>
      </c>
      <c s="36">
        <f>ROUND(G1024*H1024,6)</f>
      </c>
      <c r="L1024" s="38">
        <v>0</v>
      </c>
      <c s="32">
        <f>ROUND(ROUND(L1024,2)*ROUND(G1024,3),2)</f>
      </c>
      <c s="36" t="s">
        <v>8175</v>
      </c>
      <c>
        <f>(M1024*21)/100</f>
      </c>
      <c t="s">
        <v>27</v>
      </c>
    </row>
    <row r="1025" spans="1:5" ht="51">
      <c r="A1025" s="35" t="s">
        <v>54</v>
      </c>
      <c r="E1025" s="39" t="s">
        <v>12733</v>
      </c>
    </row>
    <row r="1026" spans="1:5" ht="12.75">
      <c r="A1026" s="35" t="s">
        <v>56</v>
      </c>
      <c r="E1026" s="40" t="s">
        <v>5</v>
      </c>
    </row>
    <row r="1027" spans="1:5" ht="12.75">
      <c r="A1027" t="s">
        <v>58</v>
      </c>
      <c r="E1027" s="39" t="s">
        <v>5</v>
      </c>
    </row>
    <row r="1028" spans="1:16" ht="12.75">
      <c r="A1028" t="s">
        <v>48</v>
      </c>
      <c s="34" t="s">
        <v>4233</v>
      </c>
      <c s="34" t="s">
        <v>12751</v>
      </c>
      <c s="35" t="s">
        <v>5</v>
      </c>
      <c s="6" t="s">
        <v>12752</v>
      </c>
      <c s="36" t="s">
        <v>163</v>
      </c>
      <c s="37">
        <v>220</v>
      </c>
      <c s="36">
        <v>0</v>
      </c>
      <c s="36">
        <f>ROUND(G1028*H1028,6)</f>
      </c>
      <c r="L1028" s="38">
        <v>0</v>
      </c>
      <c s="32">
        <f>ROUND(ROUND(L1028,2)*ROUND(G1028,3),2)</f>
      </c>
      <c s="36" t="s">
        <v>8175</v>
      </c>
      <c>
        <f>(M1028*21)/100</f>
      </c>
      <c t="s">
        <v>27</v>
      </c>
    </row>
    <row r="1029" spans="1:5" ht="12.75">
      <c r="A1029" s="35" t="s">
        <v>54</v>
      </c>
      <c r="E1029" s="39" t="s">
        <v>12736</v>
      </c>
    </row>
    <row r="1030" spans="1:5" ht="12.75">
      <c r="A1030" s="35" t="s">
        <v>56</v>
      </c>
      <c r="E1030" s="40" t="s">
        <v>5</v>
      </c>
    </row>
    <row r="1031" spans="1:5" ht="12.75">
      <c r="A1031" t="s">
        <v>58</v>
      </c>
      <c r="E1031" s="39" t="s">
        <v>5</v>
      </c>
    </row>
    <row r="1032" spans="1:16" ht="12.75">
      <c r="A1032" t="s">
        <v>48</v>
      </c>
      <c s="34" t="s">
        <v>4238</v>
      </c>
      <c s="34" t="s">
        <v>12753</v>
      </c>
      <c s="35" t="s">
        <v>5</v>
      </c>
      <c s="6" t="s">
        <v>12754</v>
      </c>
      <c s="36" t="s">
        <v>163</v>
      </c>
      <c s="37">
        <v>30</v>
      </c>
      <c s="36">
        <v>0</v>
      </c>
      <c s="36">
        <f>ROUND(G1032*H1032,6)</f>
      </c>
      <c r="L1032" s="38">
        <v>0</v>
      </c>
      <c s="32">
        <f>ROUND(ROUND(L1032,2)*ROUND(G1032,3),2)</f>
      </c>
      <c s="36" t="s">
        <v>8175</v>
      </c>
      <c>
        <f>(M1032*21)/100</f>
      </c>
      <c t="s">
        <v>27</v>
      </c>
    </row>
    <row r="1033" spans="1:5" ht="51">
      <c r="A1033" s="35" t="s">
        <v>54</v>
      </c>
      <c r="E1033" s="39" t="s">
        <v>12755</v>
      </c>
    </row>
    <row r="1034" spans="1:5" ht="12.75">
      <c r="A1034" s="35" t="s">
        <v>56</v>
      </c>
      <c r="E1034" s="40" t="s">
        <v>5</v>
      </c>
    </row>
    <row r="1035" spans="1:5" ht="12.75">
      <c r="A1035" t="s">
        <v>58</v>
      </c>
      <c r="E1035" s="39" t="s">
        <v>5</v>
      </c>
    </row>
    <row r="1036" spans="1:16" ht="12.75">
      <c r="A1036" t="s">
        <v>48</v>
      </c>
      <c s="34" t="s">
        <v>4241</v>
      </c>
      <c s="34" t="s">
        <v>12756</v>
      </c>
      <c s="35" t="s">
        <v>5</v>
      </c>
      <c s="6" t="s">
        <v>12757</v>
      </c>
      <c s="36" t="s">
        <v>163</v>
      </c>
      <c s="37">
        <v>30</v>
      </c>
      <c s="36">
        <v>0</v>
      </c>
      <c s="36">
        <f>ROUND(G1036*H1036,6)</f>
      </c>
      <c r="L1036" s="38">
        <v>0</v>
      </c>
      <c s="32">
        <f>ROUND(ROUND(L1036,2)*ROUND(G1036,3),2)</f>
      </c>
      <c s="36" t="s">
        <v>8175</v>
      </c>
      <c>
        <f>(M1036*21)/100</f>
      </c>
      <c t="s">
        <v>27</v>
      </c>
    </row>
    <row r="1037" spans="1:5" ht="12.75">
      <c r="A1037" s="35" t="s">
        <v>54</v>
      </c>
      <c r="E1037" s="39" t="s">
        <v>12736</v>
      </c>
    </row>
    <row r="1038" spans="1:5" ht="12.75">
      <c r="A1038" s="35" t="s">
        <v>56</v>
      </c>
      <c r="E1038" s="40" t="s">
        <v>5</v>
      </c>
    </row>
    <row r="1039" spans="1:5" ht="12.75">
      <c r="A1039" t="s">
        <v>58</v>
      </c>
      <c r="E1039" s="39" t="s">
        <v>5</v>
      </c>
    </row>
    <row r="1040" spans="1:16" ht="12.75">
      <c r="A1040" t="s">
        <v>48</v>
      </c>
      <c s="34" t="s">
        <v>4246</v>
      </c>
      <c s="34" t="s">
        <v>12758</v>
      </c>
      <c s="35" t="s">
        <v>5</v>
      </c>
      <c s="6" t="s">
        <v>12759</v>
      </c>
      <c s="36" t="s">
        <v>52</v>
      </c>
      <c s="37">
        <v>1</v>
      </c>
      <c s="36">
        <v>0</v>
      </c>
      <c s="36">
        <f>ROUND(G1040*H1040,6)</f>
      </c>
      <c r="L1040" s="38">
        <v>0</v>
      </c>
      <c s="32">
        <f>ROUND(ROUND(L1040,2)*ROUND(G1040,3),2)</f>
      </c>
      <c s="36" t="s">
        <v>8175</v>
      </c>
      <c>
        <f>(M1040*21)/100</f>
      </c>
      <c t="s">
        <v>27</v>
      </c>
    </row>
    <row r="1041" spans="1:5" ht="25.5">
      <c r="A1041" s="35" t="s">
        <v>54</v>
      </c>
      <c r="E1041" s="39" t="s">
        <v>12760</v>
      </c>
    </row>
    <row r="1042" spans="1:5" ht="12.75">
      <c r="A1042" s="35" t="s">
        <v>56</v>
      </c>
      <c r="E1042" s="40" t="s">
        <v>5</v>
      </c>
    </row>
    <row r="1043" spans="1:5" ht="12.75">
      <c r="A1043" t="s">
        <v>58</v>
      </c>
      <c r="E1043" s="39" t="s">
        <v>5</v>
      </c>
    </row>
    <row r="1044" spans="1:16" ht="12.75">
      <c r="A1044" t="s">
        <v>48</v>
      </c>
      <c s="34" t="s">
        <v>4247</v>
      </c>
      <c s="34" t="s">
        <v>12761</v>
      </c>
      <c s="35" t="s">
        <v>5</v>
      </c>
      <c s="6" t="s">
        <v>12762</v>
      </c>
      <c s="36" t="s">
        <v>52</v>
      </c>
      <c s="37">
        <v>1</v>
      </c>
      <c s="36">
        <v>0</v>
      </c>
      <c s="36">
        <f>ROUND(G1044*H1044,6)</f>
      </c>
      <c r="L1044" s="38">
        <v>0</v>
      </c>
      <c s="32">
        <f>ROUND(ROUND(L1044,2)*ROUND(G1044,3),2)</f>
      </c>
      <c s="36" t="s">
        <v>8175</v>
      </c>
      <c>
        <f>(M1044*21)/100</f>
      </c>
      <c t="s">
        <v>27</v>
      </c>
    </row>
    <row r="1045" spans="1:5" ht="12.75">
      <c r="A1045" s="35" t="s">
        <v>54</v>
      </c>
      <c r="E1045" s="39" t="s">
        <v>12763</v>
      </c>
    </row>
    <row r="1046" spans="1:5" ht="12.75">
      <c r="A1046" s="35" t="s">
        <v>56</v>
      </c>
      <c r="E1046" s="40" t="s">
        <v>5</v>
      </c>
    </row>
    <row r="1047" spans="1:5" ht="12.75">
      <c r="A1047" t="s">
        <v>58</v>
      </c>
      <c r="E1047" s="39" t="s">
        <v>5</v>
      </c>
    </row>
    <row r="1048" spans="1:16" ht="12.75">
      <c r="A1048" t="s">
        <v>48</v>
      </c>
      <c s="34" t="s">
        <v>4252</v>
      </c>
      <c s="34" t="s">
        <v>12764</v>
      </c>
      <c s="35" t="s">
        <v>5</v>
      </c>
      <c s="6" t="s">
        <v>12765</v>
      </c>
      <c s="36" t="s">
        <v>163</v>
      </c>
      <c s="37">
        <v>350</v>
      </c>
      <c s="36">
        <v>0</v>
      </c>
      <c s="36">
        <f>ROUND(G1048*H1048,6)</f>
      </c>
      <c r="L1048" s="38">
        <v>0</v>
      </c>
      <c s="32">
        <f>ROUND(ROUND(L1048,2)*ROUND(G1048,3),2)</f>
      </c>
      <c s="36" t="s">
        <v>8175</v>
      </c>
      <c>
        <f>(M1048*21)/100</f>
      </c>
      <c t="s">
        <v>27</v>
      </c>
    </row>
    <row r="1049" spans="1:5" ht="51">
      <c r="A1049" s="35" t="s">
        <v>54</v>
      </c>
      <c r="E1049" s="39" t="s">
        <v>12766</v>
      </c>
    </row>
    <row r="1050" spans="1:5" ht="12.75">
      <c r="A1050" s="35" t="s">
        <v>56</v>
      </c>
      <c r="E1050" s="40" t="s">
        <v>5</v>
      </c>
    </row>
    <row r="1051" spans="1:5" ht="12.75">
      <c r="A1051" t="s">
        <v>58</v>
      </c>
      <c r="E1051" s="39" t="s">
        <v>5</v>
      </c>
    </row>
    <row r="1052" spans="1:16" ht="12.75">
      <c r="A1052" t="s">
        <v>48</v>
      </c>
      <c s="34" t="s">
        <v>4253</v>
      </c>
      <c s="34" t="s">
        <v>12767</v>
      </c>
      <c s="35" t="s">
        <v>5</v>
      </c>
      <c s="6" t="s">
        <v>12768</v>
      </c>
      <c s="36" t="s">
        <v>163</v>
      </c>
      <c s="37">
        <v>350</v>
      </c>
      <c s="36">
        <v>0</v>
      </c>
      <c s="36">
        <f>ROUND(G1052*H1052,6)</f>
      </c>
      <c r="L1052" s="38">
        <v>0</v>
      </c>
      <c s="32">
        <f>ROUND(ROUND(L1052,2)*ROUND(G1052,3),2)</f>
      </c>
      <c s="36" t="s">
        <v>8175</v>
      </c>
      <c>
        <f>(M1052*21)/100</f>
      </c>
      <c t="s">
        <v>27</v>
      </c>
    </row>
    <row r="1053" spans="1:5" ht="12.75">
      <c r="A1053" s="35" t="s">
        <v>54</v>
      </c>
      <c r="E1053" s="39" t="s">
        <v>12736</v>
      </c>
    </row>
    <row r="1054" spans="1:5" ht="12.75">
      <c r="A1054" s="35" t="s">
        <v>56</v>
      </c>
      <c r="E1054" s="40" t="s">
        <v>5</v>
      </c>
    </row>
    <row r="1055" spans="1:5" ht="12.75">
      <c r="A1055" t="s">
        <v>58</v>
      </c>
      <c r="E1055" s="39" t="s">
        <v>5</v>
      </c>
    </row>
    <row r="1056" spans="1:16" ht="12.75">
      <c r="A1056" t="s">
        <v>48</v>
      </c>
      <c s="34" t="s">
        <v>4257</v>
      </c>
      <c s="34" t="s">
        <v>12769</v>
      </c>
      <c s="35" t="s">
        <v>5</v>
      </c>
      <c s="6" t="s">
        <v>12770</v>
      </c>
      <c s="36" t="s">
        <v>163</v>
      </c>
      <c s="37">
        <v>310</v>
      </c>
      <c s="36">
        <v>0</v>
      </c>
      <c s="36">
        <f>ROUND(G1056*H1056,6)</f>
      </c>
      <c r="L1056" s="38">
        <v>0</v>
      </c>
      <c s="32">
        <f>ROUND(ROUND(L1056,2)*ROUND(G1056,3),2)</f>
      </c>
      <c s="36" t="s">
        <v>8175</v>
      </c>
      <c>
        <f>(M1056*21)/100</f>
      </c>
      <c t="s">
        <v>27</v>
      </c>
    </row>
    <row r="1057" spans="1:5" ht="51">
      <c r="A1057" s="35" t="s">
        <v>54</v>
      </c>
      <c r="E1057" s="39" t="s">
        <v>12766</v>
      </c>
    </row>
    <row r="1058" spans="1:5" ht="12.75">
      <c r="A1058" s="35" t="s">
        <v>56</v>
      </c>
      <c r="E1058" s="40" t="s">
        <v>5</v>
      </c>
    </row>
    <row r="1059" spans="1:5" ht="12.75">
      <c r="A1059" t="s">
        <v>58</v>
      </c>
      <c r="E1059" s="39" t="s">
        <v>5</v>
      </c>
    </row>
    <row r="1060" spans="1:16" ht="12.75">
      <c r="A1060" t="s">
        <v>48</v>
      </c>
      <c s="34" t="s">
        <v>4260</v>
      </c>
      <c s="34" t="s">
        <v>12771</v>
      </c>
      <c s="35" t="s">
        <v>5</v>
      </c>
      <c s="6" t="s">
        <v>12772</v>
      </c>
      <c s="36" t="s">
        <v>163</v>
      </c>
      <c s="37">
        <v>310</v>
      </c>
      <c s="36">
        <v>0</v>
      </c>
      <c s="36">
        <f>ROUND(G1060*H1060,6)</f>
      </c>
      <c r="L1060" s="38">
        <v>0</v>
      </c>
      <c s="32">
        <f>ROUND(ROUND(L1060,2)*ROUND(G1060,3),2)</f>
      </c>
      <c s="36" t="s">
        <v>8175</v>
      </c>
      <c>
        <f>(M1060*21)/100</f>
      </c>
      <c t="s">
        <v>27</v>
      </c>
    </row>
    <row r="1061" spans="1:5" ht="12.75">
      <c r="A1061" s="35" t="s">
        <v>54</v>
      </c>
      <c r="E1061" s="39" t="s">
        <v>12736</v>
      </c>
    </row>
    <row r="1062" spans="1:5" ht="12.75">
      <c r="A1062" s="35" t="s">
        <v>56</v>
      </c>
      <c r="E1062" s="40" t="s">
        <v>5</v>
      </c>
    </row>
    <row r="1063" spans="1:5" ht="12.75">
      <c r="A1063" t="s">
        <v>58</v>
      </c>
      <c r="E1063" s="39" t="s">
        <v>5</v>
      </c>
    </row>
    <row r="1064" spans="1:16" ht="25.5">
      <c r="A1064" t="s">
        <v>48</v>
      </c>
      <c s="34" t="s">
        <v>4264</v>
      </c>
      <c s="34" t="s">
        <v>12773</v>
      </c>
      <c s="35" t="s">
        <v>5</v>
      </c>
      <c s="6" t="s">
        <v>12774</v>
      </c>
      <c s="36" t="s">
        <v>163</v>
      </c>
      <c s="37">
        <v>30</v>
      </c>
      <c s="36">
        <v>0</v>
      </c>
      <c s="36">
        <f>ROUND(G1064*H1064,6)</f>
      </c>
      <c r="L1064" s="38">
        <v>0</v>
      </c>
      <c s="32">
        <f>ROUND(ROUND(L1064,2)*ROUND(G1064,3),2)</f>
      </c>
      <c s="36" t="s">
        <v>8175</v>
      </c>
      <c>
        <f>(M1064*21)/100</f>
      </c>
      <c t="s">
        <v>27</v>
      </c>
    </row>
    <row r="1065" spans="1:5" ht="51">
      <c r="A1065" s="35" t="s">
        <v>54</v>
      </c>
      <c r="E1065" s="39" t="s">
        <v>12775</v>
      </c>
    </row>
    <row r="1066" spans="1:5" ht="12.75">
      <c r="A1066" s="35" t="s">
        <v>56</v>
      </c>
      <c r="E1066" s="40" t="s">
        <v>5</v>
      </c>
    </row>
    <row r="1067" spans="1:5" ht="12.75">
      <c r="A1067" t="s">
        <v>58</v>
      </c>
      <c r="E1067" s="39" t="s">
        <v>5</v>
      </c>
    </row>
    <row r="1068" spans="1:16" ht="25.5">
      <c r="A1068" t="s">
        <v>48</v>
      </c>
      <c s="34" t="s">
        <v>4267</v>
      </c>
      <c s="34" t="s">
        <v>12776</v>
      </c>
      <c s="35" t="s">
        <v>5</v>
      </c>
      <c s="6" t="s">
        <v>12777</v>
      </c>
      <c s="36" t="s">
        <v>163</v>
      </c>
      <c s="37">
        <v>30</v>
      </c>
      <c s="36">
        <v>0</v>
      </c>
      <c s="36">
        <f>ROUND(G1068*H1068,6)</f>
      </c>
      <c r="L1068" s="38">
        <v>0</v>
      </c>
      <c s="32">
        <f>ROUND(ROUND(L1068,2)*ROUND(G1068,3),2)</f>
      </c>
      <c s="36" t="s">
        <v>8175</v>
      </c>
      <c>
        <f>(M1068*21)/100</f>
      </c>
      <c t="s">
        <v>27</v>
      </c>
    </row>
    <row r="1069" spans="1:5" ht="12.75">
      <c r="A1069" s="35" t="s">
        <v>54</v>
      </c>
      <c r="E1069" s="39" t="s">
        <v>12736</v>
      </c>
    </row>
    <row r="1070" spans="1:5" ht="12.75">
      <c r="A1070" s="35" t="s">
        <v>56</v>
      </c>
      <c r="E1070" s="40" t="s">
        <v>5</v>
      </c>
    </row>
    <row r="1071" spans="1:5" ht="12.75">
      <c r="A1071" t="s">
        <v>58</v>
      </c>
      <c r="E1071" s="39" t="s">
        <v>5</v>
      </c>
    </row>
    <row r="1072" spans="1:16" ht="12.75">
      <c r="A1072" t="s">
        <v>48</v>
      </c>
      <c s="34" t="s">
        <v>4270</v>
      </c>
      <c s="34" t="s">
        <v>12778</v>
      </c>
      <c s="35" t="s">
        <v>5</v>
      </c>
      <c s="6" t="s">
        <v>12779</v>
      </c>
      <c s="36" t="s">
        <v>52</v>
      </c>
      <c s="37">
        <v>12</v>
      </c>
      <c s="36">
        <v>0</v>
      </c>
      <c s="36">
        <f>ROUND(G1072*H1072,6)</f>
      </c>
      <c r="L1072" s="38">
        <v>0</v>
      </c>
      <c s="32">
        <f>ROUND(ROUND(L1072,2)*ROUND(G1072,3),2)</f>
      </c>
      <c s="36" t="s">
        <v>8175</v>
      </c>
      <c>
        <f>(M1072*21)/100</f>
      </c>
      <c t="s">
        <v>27</v>
      </c>
    </row>
    <row r="1073" spans="1:5" ht="12.75">
      <c r="A1073" s="35" t="s">
        <v>54</v>
      </c>
      <c r="E1073" s="39" t="s">
        <v>12780</v>
      </c>
    </row>
    <row r="1074" spans="1:5" ht="12.75">
      <c r="A1074" s="35" t="s">
        <v>56</v>
      </c>
      <c r="E1074" s="40" t="s">
        <v>5</v>
      </c>
    </row>
    <row r="1075" spans="1:5" ht="12.75">
      <c r="A1075" t="s">
        <v>58</v>
      </c>
      <c r="E1075" s="39" t="s">
        <v>5</v>
      </c>
    </row>
    <row r="1076" spans="1:16" ht="25.5">
      <c r="A1076" t="s">
        <v>48</v>
      </c>
      <c s="34" t="s">
        <v>4274</v>
      </c>
      <c s="34" t="s">
        <v>12781</v>
      </c>
      <c s="35" t="s">
        <v>5</v>
      </c>
      <c s="6" t="s">
        <v>12782</v>
      </c>
      <c s="36" t="s">
        <v>52</v>
      </c>
      <c s="37">
        <v>12</v>
      </c>
      <c s="36">
        <v>0</v>
      </c>
      <c s="36">
        <f>ROUND(G1076*H1076,6)</f>
      </c>
      <c r="L1076" s="38">
        <v>0</v>
      </c>
      <c s="32">
        <f>ROUND(ROUND(L1076,2)*ROUND(G1076,3),2)</f>
      </c>
      <c s="36" t="s">
        <v>8175</v>
      </c>
      <c>
        <f>(M1076*21)/100</f>
      </c>
      <c t="s">
        <v>27</v>
      </c>
    </row>
    <row r="1077" spans="1:5" ht="12.75">
      <c r="A1077" s="35" t="s">
        <v>54</v>
      </c>
      <c r="E1077" s="39" t="s">
        <v>12783</v>
      </c>
    </row>
    <row r="1078" spans="1:5" ht="12.75">
      <c r="A1078" s="35" t="s">
        <v>56</v>
      </c>
      <c r="E1078" s="40" t="s">
        <v>5</v>
      </c>
    </row>
    <row r="1079" spans="1:5" ht="12.75">
      <c r="A1079" t="s">
        <v>58</v>
      </c>
      <c r="E1079" s="39" t="s">
        <v>5</v>
      </c>
    </row>
    <row r="1080" spans="1:16" ht="25.5">
      <c r="A1080" t="s">
        <v>48</v>
      </c>
      <c s="34" t="s">
        <v>4277</v>
      </c>
      <c s="34" t="s">
        <v>12784</v>
      </c>
      <c s="35" t="s">
        <v>5</v>
      </c>
      <c s="6" t="s">
        <v>12785</v>
      </c>
      <c s="36" t="s">
        <v>52</v>
      </c>
      <c s="37">
        <v>115</v>
      </c>
      <c s="36">
        <v>0</v>
      </c>
      <c s="36">
        <f>ROUND(G1080*H1080,6)</f>
      </c>
      <c r="L1080" s="38">
        <v>0</v>
      </c>
      <c s="32">
        <f>ROUND(ROUND(L1080,2)*ROUND(G1080,3),2)</f>
      </c>
      <c s="36" t="s">
        <v>8175</v>
      </c>
      <c>
        <f>(M1080*21)/100</f>
      </c>
      <c t="s">
        <v>27</v>
      </c>
    </row>
    <row r="1081" spans="1:5" ht="12.75">
      <c r="A1081" s="35" t="s">
        <v>54</v>
      </c>
      <c r="E1081" s="39" t="s">
        <v>12786</v>
      </c>
    </row>
    <row r="1082" spans="1:5" ht="12.75">
      <c r="A1082" s="35" t="s">
        <v>56</v>
      </c>
      <c r="E1082" s="40" t="s">
        <v>5</v>
      </c>
    </row>
    <row r="1083" spans="1:5" ht="12.75">
      <c r="A1083" t="s">
        <v>58</v>
      </c>
      <c r="E1083" s="39" t="s">
        <v>5</v>
      </c>
    </row>
    <row r="1084" spans="1:16" ht="25.5">
      <c r="A1084" t="s">
        <v>48</v>
      </c>
      <c s="34" t="s">
        <v>4281</v>
      </c>
      <c s="34" t="s">
        <v>12787</v>
      </c>
      <c s="35" t="s">
        <v>5</v>
      </c>
      <c s="6" t="s">
        <v>12788</v>
      </c>
      <c s="36" t="s">
        <v>52</v>
      </c>
      <c s="37">
        <v>115</v>
      </c>
      <c s="36">
        <v>0</v>
      </c>
      <c s="36">
        <f>ROUND(G1084*H1084,6)</f>
      </c>
      <c r="L1084" s="38">
        <v>0</v>
      </c>
      <c s="32">
        <f>ROUND(ROUND(L1084,2)*ROUND(G1084,3),2)</f>
      </c>
      <c s="36" t="s">
        <v>8172</v>
      </c>
      <c>
        <f>(M1084*21)/100</f>
      </c>
      <c t="s">
        <v>27</v>
      </c>
    </row>
    <row r="1085" spans="1:5" ht="12.75">
      <c r="A1085" s="35" t="s">
        <v>54</v>
      </c>
      <c r="E1085" s="39" t="s">
        <v>12783</v>
      </c>
    </row>
    <row r="1086" spans="1:5" ht="12.75">
      <c r="A1086" s="35" t="s">
        <v>56</v>
      </c>
      <c r="E1086" s="40" t="s">
        <v>5</v>
      </c>
    </row>
    <row r="1087" spans="1:5" ht="12.75">
      <c r="A1087" t="s">
        <v>58</v>
      </c>
      <c r="E1087" s="39" t="s">
        <v>5</v>
      </c>
    </row>
    <row r="1088" spans="1:16" ht="25.5">
      <c r="A1088" t="s">
        <v>48</v>
      </c>
      <c s="34" t="s">
        <v>4284</v>
      </c>
      <c s="34" t="s">
        <v>12789</v>
      </c>
      <c s="35" t="s">
        <v>5</v>
      </c>
      <c s="6" t="s">
        <v>12790</v>
      </c>
      <c s="36" t="s">
        <v>52</v>
      </c>
      <c s="37">
        <v>600</v>
      </c>
      <c s="36">
        <v>0</v>
      </c>
      <c s="36">
        <f>ROUND(G1088*H1088,6)</f>
      </c>
      <c r="L1088" s="38">
        <v>0</v>
      </c>
      <c s="32">
        <f>ROUND(ROUND(L1088,2)*ROUND(G1088,3),2)</f>
      </c>
      <c s="36" t="s">
        <v>8175</v>
      </c>
      <c>
        <f>(M1088*21)/100</f>
      </c>
      <c t="s">
        <v>27</v>
      </c>
    </row>
    <row r="1089" spans="1:5" ht="12.75">
      <c r="A1089" s="35" t="s">
        <v>54</v>
      </c>
      <c r="E1089" s="39" t="s">
        <v>12786</v>
      </c>
    </row>
    <row r="1090" spans="1:5" ht="12.75">
      <c r="A1090" s="35" t="s">
        <v>56</v>
      </c>
      <c r="E1090" s="40" t="s">
        <v>5</v>
      </c>
    </row>
    <row r="1091" spans="1:5" ht="12.75">
      <c r="A1091" t="s">
        <v>58</v>
      </c>
      <c r="E1091" s="39" t="s">
        <v>5</v>
      </c>
    </row>
    <row r="1092" spans="1:16" ht="25.5">
      <c r="A1092" t="s">
        <v>48</v>
      </c>
      <c s="34" t="s">
        <v>4288</v>
      </c>
      <c s="34" t="s">
        <v>12791</v>
      </c>
      <c s="35" t="s">
        <v>5</v>
      </c>
      <c s="6" t="s">
        <v>12792</v>
      </c>
      <c s="36" t="s">
        <v>52</v>
      </c>
      <c s="37">
        <v>600</v>
      </c>
      <c s="36">
        <v>0</v>
      </c>
      <c s="36">
        <f>ROUND(G1092*H1092,6)</f>
      </c>
      <c r="L1092" s="38">
        <v>0</v>
      </c>
      <c s="32">
        <f>ROUND(ROUND(L1092,2)*ROUND(G1092,3),2)</f>
      </c>
      <c s="36" t="s">
        <v>8175</v>
      </c>
      <c>
        <f>(M1092*21)/100</f>
      </c>
      <c t="s">
        <v>27</v>
      </c>
    </row>
    <row r="1093" spans="1:5" ht="12.75">
      <c r="A1093" s="35" t="s">
        <v>54</v>
      </c>
      <c r="E1093" s="39" t="s">
        <v>12783</v>
      </c>
    </row>
    <row r="1094" spans="1:5" ht="12.75">
      <c r="A1094" s="35" t="s">
        <v>56</v>
      </c>
      <c r="E1094" s="40" t="s">
        <v>5</v>
      </c>
    </row>
    <row r="1095" spans="1:5" ht="12.75">
      <c r="A1095" t="s">
        <v>58</v>
      </c>
      <c r="E1095" s="39" t="s">
        <v>5</v>
      </c>
    </row>
    <row r="1096" spans="1:16" ht="25.5">
      <c r="A1096" t="s">
        <v>48</v>
      </c>
      <c s="34" t="s">
        <v>4289</v>
      </c>
      <c s="34" t="s">
        <v>12793</v>
      </c>
      <c s="35" t="s">
        <v>5</v>
      </c>
      <c s="6" t="s">
        <v>12794</v>
      </c>
      <c s="36" t="s">
        <v>52</v>
      </c>
      <c s="37">
        <v>7500</v>
      </c>
      <c s="36">
        <v>0</v>
      </c>
      <c s="36">
        <f>ROUND(G1096*H1096,6)</f>
      </c>
      <c r="L1096" s="38">
        <v>0</v>
      </c>
      <c s="32">
        <f>ROUND(ROUND(L1096,2)*ROUND(G1096,3),2)</f>
      </c>
      <c s="36" t="s">
        <v>8175</v>
      </c>
      <c>
        <f>(M1096*21)/100</f>
      </c>
      <c t="s">
        <v>27</v>
      </c>
    </row>
    <row r="1097" spans="1:5" ht="12.75">
      <c r="A1097" s="35" t="s">
        <v>54</v>
      </c>
      <c r="E1097" s="39" t="s">
        <v>12786</v>
      </c>
    </row>
    <row r="1098" spans="1:5" ht="12.75">
      <c r="A1098" s="35" t="s">
        <v>56</v>
      </c>
      <c r="E1098" s="40" t="s">
        <v>5</v>
      </c>
    </row>
    <row r="1099" spans="1:5" ht="12.75">
      <c r="A1099" t="s">
        <v>58</v>
      </c>
      <c r="E1099" s="39" t="s">
        <v>5</v>
      </c>
    </row>
    <row r="1100" spans="1:16" ht="25.5">
      <c r="A1100" t="s">
        <v>48</v>
      </c>
      <c s="34" t="s">
        <v>4292</v>
      </c>
      <c s="34" t="s">
        <v>12795</v>
      </c>
      <c s="35" t="s">
        <v>5</v>
      </c>
      <c s="6" t="s">
        <v>12796</v>
      </c>
      <c s="36" t="s">
        <v>52</v>
      </c>
      <c s="37">
        <v>7500</v>
      </c>
      <c s="36">
        <v>0</v>
      </c>
      <c s="36">
        <f>ROUND(G1100*H1100,6)</f>
      </c>
      <c r="L1100" s="38">
        <v>0</v>
      </c>
      <c s="32">
        <f>ROUND(ROUND(L1100,2)*ROUND(G1100,3),2)</f>
      </c>
      <c s="36" t="s">
        <v>8175</v>
      </c>
      <c>
        <f>(M1100*21)/100</f>
      </c>
      <c t="s">
        <v>27</v>
      </c>
    </row>
    <row r="1101" spans="1:5" ht="12.75">
      <c r="A1101" s="35" t="s">
        <v>54</v>
      </c>
      <c r="E1101" s="39" t="s">
        <v>12783</v>
      </c>
    </row>
    <row r="1102" spans="1:5" ht="12.75">
      <c r="A1102" s="35" t="s">
        <v>56</v>
      </c>
      <c r="E1102" s="40" t="s">
        <v>5</v>
      </c>
    </row>
    <row r="1103" spans="1:5" ht="12.75">
      <c r="A1103" t="s">
        <v>58</v>
      </c>
      <c r="E1103" s="39" t="s">
        <v>5</v>
      </c>
    </row>
    <row r="1104" spans="1:16" ht="25.5">
      <c r="A1104" t="s">
        <v>48</v>
      </c>
      <c s="34" t="s">
        <v>4296</v>
      </c>
      <c s="34" t="s">
        <v>12797</v>
      </c>
      <c s="35" t="s">
        <v>5</v>
      </c>
      <c s="6" t="s">
        <v>12798</v>
      </c>
      <c s="36" t="s">
        <v>52</v>
      </c>
      <c s="37">
        <v>1</v>
      </c>
      <c s="36">
        <v>0</v>
      </c>
      <c s="36">
        <f>ROUND(G1104*H1104,6)</f>
      </c>
      <c r="L1104" s="38">
        <v>0</v>
      </c>
      <c s="32">
        <f>ROUND(ROUND(L1104,2)*ROUND(G1104,3),2)</f>
      </c>
      <c s="36" t="s">
        <v>8175</v>
      </c>
      <c>
        <f>(M1104*21)/100</f>
      </c>
      <c t="s">
        <v>27</v>
      </c>
    </row>
    <row r="1105" spans="1:5" ht="25.5">
      <c r="A1105" s="35" t="s">
        <v>54</v>
      </c>
      <c r="E1105" s="39" t="s">
        <v>12799</v>
      </c>
    </row>
    <row r="1106" spans="1:5" ht="12.75">
      <c r="A1106" s="35" t="s">
        <v>56</v>
      </c>
      <c r="E1106" s="40" t="s">
        <v>5</v>
      </c>
    </row>
    <row r="1107" spans="1:5" ht="12.75">
      <c r="A1107" t="s">
        <v>58</v>
      </c>
      <c r="E1107" s="39" t="s">
        <v>5</v>
      </c>
    </row>
    <row r="1108" spans="1:16" ht="25.5">
      <c r="A1108" t="s">
        <v>48</v>
      </c>
      <c s="34" t="s">
        <v>4300</v>
      </c>
      <c s="34" t="s">
        <v>12800</v>
      </c>
      <c s="35" t="s">
        <v>5</v>
      </c>
      <c s="6" t="s">
        <v>12801</v>
      </c>
      <c s="36" t="s">
        <v>52</v>
      </c>
      <c s="37">
        <v>1</v>
      </c>
      <c s="36">
        <v>0</v>
      </c>
      <c s="36">
        <f>ROUND(G1108*H1108,6)</f>
      </c>
      <c r="L1108" s="38">
        <v>0</v>
      </c>
      <c s="32">
        <f>ROUND(ROUND(L1108,2)*ROUND(G1108,3),2)</f>
      </c>
      <c s="36" t="s">
        <v>8175</v>
      </c>
      <c>
        <f>(M1108*21)/100</f>
      </c>
      <c t="s">
        <v>27</v>
      </c>
    </row>
    <row r="1109" spans="1:5" ht="12.75">
      <c r="A1109" s="35" t="s">
        <v>54</v>
      </c>
      <c r="E1109" s="39" t="s">
        <v>12802</v>
      </c>
    </row>
    <row r="1110" spans="1:5" ht="12.75">
      <c r="A1110" s="35" t="s">
        <v>56</v>
      </c>
      <c r="E1110" s="40" t="s">
        <v>5</v>
      </c>
    </row>
    <row r="1111" spans="1:5" ht="12.75">
      <c r="A1111" t="s">
        <v>58</v>
      </c>
      <c r="E1111" s="39" t="s">
        <v>5</v>
      </c>
    </row>
    <row r="1112" spans="1:16" ht="25.5">
      <c r="A1112" t="s">
        <v>48</v>
      </c>
      <c s="34" t="s">
        <v>4303</v>
      </c>
      <c s="34" t="s">
        <v>12803</v>
      </c>
      <c s="35" t="s">
        <v>5</v>
      </c>
      <c s="6" t="s">
        <v>12804</v>
      </c>
      <c s="36" t="s">
        <v>163</v>
      </c>
      <c s="37">
        <v>300</v>
      </c>
      <c s="36">
        <v>0</v>
      </c>
      <c s="36">
        <f>ROUND(G1112*H1112,6)</f>
      </c>
      <c r="L1112" s="38">
        <v>0</v>
      </c>
      <c s="32">
        <f>ROUND(ROUND(L1112,2)*ROUND(G1112,3),2)</f>
      </c>
      <c s="36" t="s">
        <v>8172</v>
      </c>
      <c>
        <f>(M1112*21)/100</f>
      </c>
      <c t="s">
        <v>27</v>
      </c>
    </row>
    <row r="1113" spans="1:5" ht="38.25">
      <c r="A1113" s="35" t="s">
        <v>54</v>
      </c>
      <c r="E1113" s="39" t="s">
        <v>12805</v>
      </c>
    </row>
    <row r="1114" spans="1:5" ht="12.75">
      <c r="A1114" s="35" t="s">
        <v>56</v>
      </c>
      <c r="E1114" s="40" t="s">
        <v>5</v>
      </c>
    </row>
    <row r="1115" spans="1:5" ht="12.75">
      <c r="A1115" t="s">
        <v>58</v>
      </c>
      <c r="E1115" s="39" t="s">
        <v>5</v>
      </c>
    </row>
    <row r="1116" spans="1:16" ht="25.5">
      <c r="A1116" t="s">
        <v>48</v>
      </c>
      <c s="34" t="s">
        <v>4308</v>
      </c>
      <c s="34" t="s">
        <v>12806</v>
      </c>
      <c s="35" t="s">
        <v>49</v>
      </c>
      <c s="6" t="s">
        <v>12807</v>
      </c>
      <c s="36" t="s">
        <v>163</v>
      </c>
      <c s="37">
        <v>300</v>
      </c>
      <c s="36">
        <v>0</v>
      </c>
      <c s="36">
        <f>ROUND(G1116*H1116,6)</f>
      </c>
      <c r="L1116" s="38">
        <v>0</v>
      </c>
      <c s="32">
        <f>ROUND(ROUND(L1116,2)*ROUND(G1116,3),2)</f>
      </c>
      <c s="36" t="s">
        <v>8172</v>
      </c>
      <c>
        <f>(M1116*21)/100</f>
      </c>
      <c t="s">
        <v>27</v>
      </c>
    </row>
    <row r="1117" spans="1:5" ht="25.5">
      <c r="A1117" s="35" t="s">
        <v>54</v>
      </c>
      <c r="E1117" s="39" t="s">
        <v>12808</v>
      </c>
    </row>
    <row r="1118" spans="1:5" ht="12.75">
      <c r="A1118" s="35" t="s">
        <v>56</v>
      </c>
      <c r="E1118" s="40" t="s">
        <v>5</v>
      </c>
    </row>
    <row r="1119" spans="1:5" ht="12.75">
      <c r="A1119" t="s">
        <v>58</v>
      </c>
      <c r="E1119" s="39" t="s">
        <v>5</v>
      </c>
    </row>
    <row r="1120" spans="1:16" ht="25.5">
      <c r="A1120" t="s">
        <v>48</v>
      </c>
      <c s="34" t="s">
        <v>4311</v>
      </c>
      <c s="34" t="s">
        <v>12809</v>
      </c>
      <c s="35" t="s">
        <v>5</v>
      </c>
      <c s="6" t="s">
        <v>12810</v>
      </c>
      <c s="36" t="s">
        <v>163</v>
      </c>
      <c s="37">
        <v>500</v>
      </c>
      <c s="36">
        <v>0</v>
      </c>
      <c s="36">
        <f>ROUND(G1120*H1120,6)</f>
      </c>
      <c r="L1120" s="38">
        <v>0</v>
      </c>
      <c s="32">
        <f>ROUND(ROUND(L1120,2)*ROUND(G1120,3),2)</f>
      </c>
      <c s="36" t="s">
        <v>8172</v>
      </c>
      <c>
        <f>(M1120*21)/100</f>
      </c>
      <c t="s">
        <v>27</v>
      </c>
    </row>
    <row r="1121" spans="1:5" ht="38.25">
      <c r="A1121" s="35" t="s">
        <v>54</v>
      </c>
      <c r="E1121" s="39" t="s">
        <v>12805</v>
      </c>
    </row>
    <row r="1122" spans="1:5" ht="12.75">
      <c r="A1122" s="35" t="s">
        <v>56</v>
      </c>
      <c r="E1122" s="40" t="s">
        <v>5</v>
      </c>
    </row>
    <row r="1123" spans="1:5" ht="12.75">
      <c r="A1123" t="s">
        <v>58</v>
      </c>
      <c r="E1123" s="39" t="s">
        <v>5</v>
      </c>
    </row>
    <row r="1124" spans="1:16" ht="25.5">
      <c r="A1124" t="s">
        <v>48</v>
      </c>
      <c s="34" t="s">
        <v>4315</v>
      </c>
      <c s="34" t="s">
        <v>12806</v>
      </c>
      <c s="35" t="s">
        <v>5</v>
      </c>
      <c s="6" t="s">
        <v>12811</v>
      </c>
      <c s="36" t="s">
        <v>163</v>
      </c>
      <c s="37">
        <v>500</v>
      </c>
      <c s="36">
        <v>0</v>
      </c>
      <c s="36">
        <f>ROUND(G1124*H1124,6)</f>
      </c>
      <c r="L1124" s="38">
        <v>0</v>
      </c>
      <c s="32">
        <f>ROUND(ROUND(L1124,2)*ROUND(G1124,3),2)</f>
      </c>
      <c s="36" t="s">
        <v>8172</v>
      </c>
      <c>
        <f>(M1124*21)/100</f>
      </c>
      <c t="s">
        <v>27</v>
      </c>
    </row>
    <row r="1125" spans="1:5" ht="25.5">
      <c r="A1125" s="35" t="s">
        <v>54</v>
      </c>
      <c r="E1125" s="39" t="s">
        <v>12808</v>
      </c>
    </row>
    <row r="1126" spans="1:5" ht="12.75">
      <c r="A1126" s="35" t="s">
        <v>56</v>
      </c>
      <c r="E1126" s="40" t="s">
        <v>5</v>
      </c>
    </row>
    <row r="1127" spans="1:5" ht="12.75">
      <c r="A1127" t="s">
        <v>58</v>
      </c>
      <c r="E1127" s="39" t="s">
        <v>5</v>
      </c>
    </row>
    <row r="1128" spans="1:16" ht="25.5">
      <c r="A1128" t="s">
        <v>48</v>
      </c>
      <c s="34" t="s">
        <v>4318</v>
      </c>
      <c s="34" t="s">
        <v>12812</v>
      </c>
      <c s="35" t="s">
        <v>5</v>
      </c>
      <c s="6" t="s">
        <v>12813</v>
      </c>
      <c s="36" t="s">
        <v>163</v>
      </c>
      <c s="37">
        <v>850</v>
      </c>
      <c s="36">
        <v>0</v>
      </c>
      <c s="36">
        <f>ROUND(G1128*H1128,6)</f>
      </c>
      <c r="L1128" s="38">
        <v>0</v>
      </c>
      <c s="32">
        <f>ROUND(ROUND(L1128,2)*ROUND(G1128,3),2)</f>
      </c>
      <c s="36" t="s">
        <v>8172</v>
      </c>
      <c>
        <f>(M1128*21)/100</f>
      </c>
      <c t="s">
        <v>27</v>
      </c>
    </row>
    <row r="1129" spans="1:5" ht="38.25">
      <c r="A1129" s="35" t="s">
        <v>54</v>
      </c>
      <c r="E1129" s="39" t="s">
        <v>12805</v>
      </c>
    </row>
    <row r="1130" spans="1:5" ht="12.75">
      <c r="A1130" s="35" t="s">
        <v>56</v>
      </c>
      <c r="E1130" s="40" t="s">
        <v>5</v>
      </c>
    </row>
    <row r="1131" spans="1:5" ht="12.75">
      <c r="A1131" t="s">
        <v>58</v>
      </c>
      <c r="E1131" s="39" t="s">
        <v>5</v>
      </c>
    </row>
    <row r="1132" spans="1:16" ht="25.5">
      <c r="A1132" t="s">
        <v>48</v>
      </c>
      <c s="34" t="s">
        <v>4323</v>
      </c>
      <c s="34" t="s">
        <v>12814</v>
      </c>
      <c s="35" t="s">
        <v>5</v>
      </c>
      <c s="6" t="s">
        <v>12815</v>
      </c>
      <c s="36" t="s">
        <v>163</v>
      </c>
      <c s="37">
        <v>850</v>
      </c>
      <c s="36">
        <v>0</v>
      </c>
      <c s="36">
        <f>ROUND(G1132*H1132,6)</f>
      </c>
      <c r="L1132" s="38">
        <v>0</v>
      </c>
      <c s="32">
        <f>ROUND(ROUND(L1132,2)*ROUND(G1132,3),2)</f>
      </c>
      <c s="36" t="s">
        <v>8172</v>
      </c>
      <c>
        <f>(M1132*21)/100</f>
      </c>
      <c t="s">
        <v>27</v>
      </c>
    </row>
    <row r="1133" spans="1:5" ht="25.5">
      <c r="A1133" s="35" t="s">
        <v>54</v>
      </c>
      <c r="E1133" s="39" t="s">
        <v>12808</v>
      </c>
    </row>
    <row r="1134" spans="1:5" ht="12.75">
      <c r="A1134" s="35" t="s">
        <v>56</v>
      </c>
      <c r="E1134" s="40" t="s">
        <v>5</v>
      </c>
    </row>
    <row r="1135" spans="1:5" ht="12.75">
      <c r="A1135" t="s">
        <v>58</v>
      </c>
      <c r="E1135" s="39" t="s">
        <v>5</v>
      </c>
    </row>
    <row r="1136" spans="1:16" ht="25.5">
      <c r="A1136" t="s">
        <v>48</v>
      </c>
      <c s="34" t="s">
        <v>4327</v>
      </c>
      <c s="34" t="s">
        <v>12816</v>
      </c>
      <c s="35" t="s">
        <v>5</v>
      </c>
      <c s="6" t="s">
        <v>12817</v>
      </c>
      <c s="36" t="s">
        <v>163</v>
      </c>
      <c s="37">
        <v>200</v>
      </c>
      <c s="36">
        <v>0</v>
      </c>
      <c s="36">
        <f>ROUND(G1136*H1136,6)</f>
      </c>
      <c r="L1136" s="38">
        <v>0</v>
      </c>
      <c s="32">
        <f>ROUND(ROUND(L1136,2)*ROUND(G1136,3),2)</f>
      </c>
      <c s="36" t="s">
        <v>8172</v>
      </c>
      <c>
        <f>(M1136*21)/100</f>
      </c>
      <c t="s">
        <v>27</v>
      </c>
    </row>
    <row r="1137" spans="1:5" ht="51">
      <c r="A1137" s="35" t="s">
        <v>54</v>
      </c>
      <c r="E1137" s="39" t="s">
        <v>12818</v>
      </c>
    </row>
    <row r="1138" spans="1:5" ht="12.75">
      <c r="A1138" s="35" t="s">
        <v>56</v>
      </c>
      <c r="E1138" s="40" t="s">
        <v>5</v>
      </c>
    </row>
    <row r="1139" spans="1:5" ht="12.75">
      <c r="A1139" t="s">
        <v>58</v>
      </c>
      <c r="E1139" s="39" t="s">
        <v>5</v>
      </c>
    </row>
    <row r="1140" spans="1:16" ht="25.5">
      <c r="A1140" t="s">
        <v>48</v>
      </c>
      <c s="34" t="s">
        <v>4331</v>
      </c>
      <c s="34" t="s">
        <v>12819</v>
      </c>
      <c s="35" t="s">
        <v>5</v>
      </c>
      <c s="6" t="s">
        <v>12820</v>
      </c>
      <c s="36" t="s">
        <v>163</v>
      </c>
      <c s="37">
        <v>200</v>
      </c>
      <c s="36">
        <v>0</v>
      </c>
      <c s="36">
        <f>ROUND(G1140*H1140,6)</f>
      </c>
      <c r="L1140" s="38">
        <v>0</v>
      </c>
      <c s="32">
        <f>ROUND(ROUND(L1140,2)*ROUND(G1140,3),2)</f>
      </c>
      <c s="36" t="s">
        <v>8172</v>
      </c>
      <c>
        <f>(M1140*21)/100</f>
      </c>
      <c t="s">
        <v>27</v>
      </c>
    </row>
    <row r="1141" spans="1:5" ht="25.5">
      <c r="A1141" s="35" t="s">
        <v>54</v>
      </c>
      <c r="E1141" s="39" t="s">
        <v>12808</v>
      </c>
    </row>
    <row r="1142" spans="1:5" ht="12.75">
      <c r="A1142" s="35" t="s">
        <v>56</v>
      </c>
      <c r="E1142" s="40" t="s">
        <v>5</v>
      </c>
    </row>
    <row r="1143" spans="1:5" ht="12.75">
      <c r="A1143" t="s">
        <v>58</v>
      </c>
      <c r="E1143" s="39" t="s">
        <v>5</v>
      </c>
    </row>
    <row r="1144" spans="1:16" ht="25.5">
      <c r="A1144" t="s">
        <v>48</v>
      </c>
      <c s="34" t="s">
        <v>4335</v>
      </c>
      <c s="34" t="s">
        <v>12821</v>
      </c>
      <c s="35" t="s">
        <v>5</v>
      </c>
      <c s="6" t="s">
        <v>12822</v>
      </c>
      <c s="36" t="s">
        <v>163</v>
      </c>
      <c s="37">
        <v>420</v>
      </c>
      <c s="36">
        <v>0</v>
      </c>
      <c s="36">
        <f>ROUND(G1144*H1144,6)</f>
      </c>
      <c r="L1144" s="38">
        <v>0</v>
      </c>
      <c s="32">
        <f>ROUND(ROUND(L1144,2)*ROUND(G1144,3),2)</f>
      </c>
      <c s="36" t="s">
        <v>8175</v>
      </c>
      <c>
        <f>(M1144*21)/100</f>
      </c>
      <c t="s">
        <v>27</v>
      </c>
    </row>
    <row r="1145" spans="1:5" ht="51">
      <c r="A1145" s="35" t="s">
        <v>54</v>
      </c>
      <c r="E1145" s="39" t="s">
        <v>12818</v>
      </c>
    </row>
    <row r="1146" spans="1:5" ht="12.75">
      <c r="A1146" s="35" t="s">
        <v>56</v>
      </c>
      <c r="E1146" s="40" t="s">
        <v>5</v>
      </c>
    </row>
    <row r="1147" spans="1:5" ht="12.75">
      <c r="A1147" t="s">
        <v>58</v>
      </c>
      <c r="E1147" s="39" t="s">
        <v>5</v>
      </c>
    </row>
    <row r="1148" spans="1:16" ht="25.5">
      <c r="A1148" t="s">
        <v>48</v>
      </c>
      <c s="34" t="s">
        <v>4340</v>
      </c>
      <c s="34" t="s">
        <v>12819</v>
      </c>
      <c s="35" t="s">
        <v>49</v>
      </c>
      <c s="6" t="s">
        <v>12823</v>
      </c>
      <c s="36" t="s">
        <v>163</v>
      </c>
      <c s="37">
        <v>420</v>
      </c>
      <c s="36">
        <v>0</v>
      </c>
      <c s="36">
        <f>ROUND(G1148*H1148,6)</f>
      </c>
      <c r="L1148" s="38">
        <v>0</v>
      </c>
      <c s="32">
        <f>ROUND(ROUND(L1148,2)*ROUND(G1148,3),2)</f>
      </c>
      <c s="36" t="s">
        <v>8172</v>
      </c>
      <c>
        <f>(M1148*21)/100</f>
      </c>
      <c t="s">
        <v>27</v>
      </c>
    </row>
    <row r="1149" spans="1:5" ht="25.5">
      <c r="A1149" s="35" t="s">
        <v>54</v>
      </c>
      <c r="E1149" s="39" t="s">
        <v>12808</v>
      </c>
    </row>
    <row r="1150" spans="1:5" ht="12.75">
      <c r="A1150" s="35" t="s">
        <v>56</v>
      </c>
      <c r="E1150" s="40" t="s">
        <v>5</v>
      </c>
    </row>
    <row r="1151" spans="1:5" ht="12.75">
      <c r="A1151" t="s">
        <v>58</v>
      </c>
      <c r="E1151" s="39" t="s">
        <v>5</v>
      </c>
    </row>
    <row r="1152" spans="1:16" ht="25.5">
      <c r="A1152" t="s">
        <v>48</v>
      </c>
      <c s="34" t="s">
        <v>4345</v>
      </c>
      <c s="34" t="s">
        <v>12824</v>
      </c>
      <c s="35" t="s">
        <v>5</v>
      </c>
      <c s="6" t="s">
        <v>12825</v>
      </c>
      <c s="36" t="s">
        <v>163</v>
      </c>
      <c s="37">
        <v>250</v>
      </c>
      <c s="36">
        <v>0</v>
      </c>
      <c s="36">
        <f>ROUND(G1152*H1152,6)</f>
      </c>
      <c r="L1152" s="38">
        <v>0</v>
      </c>
      <c s="32">
        <f>ROUND(ROUND(L1152,2)*ROUND(G1152,3),2)</f>
      </c>
      <c s="36" t="s">
        <v>8175</v>
      </c>
      <c>
        <f>(M1152*21)/100</f>
      </c>
      <c t="s">
        <v>27</v>
      </c>
    </row>
    <row r="1153" spans="1:5" ht="51">
      <c r="A1153" s="35" t="s">
        <v>54</v>
      </c>
      <c r="E1153" s="39" t="s">
        <v>12818</v>
      </c>
    </row>
    <row r="1154" spans="1:5" ht="12.75">
      <c r="A1154" s="35" t="s">
        <v>56</v>
      </c>
      <c r="E1154" s="40" t="s">
        <v>5</v>
      </c>
    </row>
    <row r="1155" spans="1:5" ht="12.75">
      <c r="A1155" t="s">
        <v>58</v>
      </c>
      <c r="E1155" s="39" t="s">
        <v>5</v>
      </c>
    </row>
    <row r="1156" spans="1:16" ht="25.5">
      <c r="A1156" t="s">
        <v>48</v>
      </c>
      <c s="34" t="s">
        <v>4348</v>
      </c>
      <c s="34" t="s">
        <v>12826</v>
      </c>
      <c s="35" t="s">
        <v>5</v>
      </c>
      <c s="6" t="s">
        <v>12827</v>
      </c>
      <c s="36" t="s">
        <v>163</v>
      </c>
      <c s="37">
        <v>250</v>
      </c>
      <c s="36">
        <v>0</v>
      </c>
      <c s="36">
        <f>ROUND(G1156*H1156,6)</f>
      </c>
      <c r="L1156" s="38">
        <v>0</v>
      </c>
      <c s="32">
        <f>ROUND(ROUND(L1156,2)*ROUND(G1156,3),2)</f>
      </c>
      <c s="36" t="s">
        <v>8172</v>
      </c>
      <c>
        <f>(M1156*21)/100</f>
      </c>
      <c t="s">
        <v>27</v>
      </c>
    </row>
    <row r="1157" spans="1:5" ht="25.5">
      <c r="A1157" s="35" t="s">
        <v>54</v>
      </c>
      <c r="E1157" s="39" t="s">
        <v>12808</v>
      </c>
    </row>
    <row r="1158" spans="1:5" ht="12.75">
      <c r="A1158" s="35" t="s">
        <v>56</v>
      </c>
      <c r="E1158" s="40" t="s">
        <v>5</v>
      </c>
    </row>
    <row r="1159" spans="1:5" ht="12.75">
      <c r="A1159" t="s">
        <v>58</v>
      </c>
      <c r="E1159" s="39" t="s">
        <v>5</v>
      </c>
    </row>
    <row r="1160" spans="1:16" ht="25.5">
      <c r="A1160" t="s">
        <v>48</v>
      </c>
      <c s="34" t="s">
        <v>4352</v>
      </c>
      <c s="34" t="s">
        <v>12828</v>
      </c>
      <c s="35" t="s">
        <v>5</v>
      </c>
      <c s="6" t="s">
        <v>12829</v>
      </c>
      <c s="36" t="s">
        <v>163</v>
      </c>
      <c s="37">
        <v>50</v>
      </c>
      <c s="36">
        <v>0</v>
      </c>
      <c s="36">
        <f>ROUND(G1160*H1160,6)</f>
      </c>
      <c r="L1160" s="38">
        <v>0</v>
      </c>
      <c s="32">
        <f>ROUND(ROUND(L1160,2)*ROUND(G1160,3),2)</f>
      </c>
      <c s="36" t="s">
        <v>8175</v>
      </c>
      <c>
        <f>(M1160*21)/100</f>
      </c>
      <c t="s">
        <v>27</v>
      </c>
    </row>
    <row r="1161" spans="1:5" ht="51">
      <c r="A1161" s="35" t="s">
        <v>54</v>
      </c>
      <c r="E1161" s="39" t="s">
        <v>12830</v>
      </c>
    </row>
    <row r="1162" spans="1:5" ht="12.75">
      <c r="A1162" s="35" t="s">
        <v>56</v>
      </c>
      <c r="E1162" s="40" t="s">
        <v>5</v>
      </c>
    </row>
    <row r="1163" spans="1:5" ht="12.75">
      <c r="A1163" t="s">
        <v>58</v>
      </c>
      <c r="E1163" s="39" t="s">
        <v>5</v>
      </c>
    </row>
    <row r="1164" spans="1:16" ht="25.5">
      <c r="A1164" t="s">
        <v>48</v>
      </c>
      <c s="34" t="s">
        <v>4356</v>
      </c>
      <c s="34" t="s">
        <v>12814</v>
      </c>
      <c s="35" t="s">
        <v>49</v>
      </c>
      <c s="6" t="s">
        <v>12831</v>
      </c>
      <c s="36" t="s">
        <v>163</v>
      </c>
      <c s="37">
        <v>50</v>
      </c>
      <c s="36">
        <v>0</v>
      </c>
      <c s="36">
        <f>ROUND(G1164*H1164,6)</f>
      </c>
      <c r="L1164" s="38">
        <v>0</v>
      </c>
      <c s="32">
        <f>ROUND(ROUND(L1164,2)*ROUND(G1164,3),2)</f>
      </c>
      <c s="36" t="s">
        <v>8172</v>
      </c>
      <c>
        <f>(M1164*21)/100</f>
      </c>
      <c t="s">
        <v>27</v>
      </c>
    </row>
    <row r="1165" spans="1:5" ht="25.5">
      <c r="A1165" s="35" t="s">
        <v>54</v>
      </c>
      <c r="E1165" s="39" t="s">
        <v>12808</v>
      </c>
    </row>
    <row r="1166" spans="1:5" ht="12.75">
      <c r="A1166" s="35" t="s">
        <v>56</v>
      </c>
      <c r="E1166" s="40" t="s">
        <v>5</v>
      </c>
    </row>
    <row r="1167" spans="1:5" ht="12.75">
      <c r="A1167" t="s">
        <v>58</v>
      </c>
      <c r="E1167" s="39" t="s">
        <v>5</v>
      </c>
    </row>
    <row r="1168" spans="1:16" ht="25.5">
      <c r="A1168" t="s">
        <v>48</v>
      </c>
      <c s="34" t="s">
        <v>4360</v>
      </c>
      <c s="34" t="s">
        <v>12832</v>
      </c>
      <c s="35" t="s">
        <v>5</v>
      </c>
      <c s="6" t="s">
        <v>12833</v>
      </c>
      <c s="36" t="s">
        <v>163</v>
      </c>
      <c s="37">
        <v>30</v>
      </c>
      <c s="36">
        <v>0</v>
      </c>
      <c s="36">
        <f>ROUND(G1168*H1168,6)</f>
      </c>
      <c r="L1168" s="38">
        <v>0</v>
      </c>
      <c s="32">
        <f>ROUND(ROUND(L1168,2)*ROUND(G1168,3),2)</f>
      </c>
      <c s="36" t="s">
        <v>8175</v>
      </c>
      <c>
        <f>(M1168*21)/100</f>
      </c>
      <c t="s">
        <v>27</v>
      </c>
    </row>
    <row r="1169" spans="1:5" ht="51">
      <c r="A1169" s="35" t="s">
        <v>54</v>
      </c>
      <c r="E1169" s="39" t="s">
        <v>12834</v>
      </c>
    </row>
    <row r="1170" spans="1:5" ht="12.75">
      <c r="A1170" s="35" t="s">
        <v>56</v>
      </c>
      <c r="E1170" s="40" t="s">
        <v>5</v>
      </c>
    </row>
    <row r="1171" spans="1:5" ht="12.75">
      <c r="A1171" t="s">
        <v>58</v>
      </c>
      <c r="E1171" s="39" t="s">
        <v>5</v>
      </c>
    </row>
    <row r="1172" spans="1:16" ht="25.5">
      <c r="A1172" t="s">
        <v>48</v>
      </c>
      <c s="34" t="s">
        <v>4364</v>
      </c>
      <c s="34" t="s">
        <v>12826</v>
      </c>
      <c s="35" t="s">
        <v>49</v>
      </c>
      <c s="6" t="s">
        <v>12835</v>
      </c>
      <c s="36" t="s">
        <v>163</v>
      </c>
      <c s="37">
        <v>30</v>
      </c>
      <c s="36">
        <v>0</v>
      </c>
      <c s="36">
        <f>ROUND(G1172*H1172,6)</f>
      </c>
      <c r="L1172" s="38">
        <v>0</v>
      </c>
      <c s="32">
        <f>ROUND(ROUND(L1172,2)*ROUND(G1172,3),2)</f>
      </c>
      <c s="36" t="s">
        <v>8172</v>
      </c>
      <c>
        <f>(M1172*21)/100</f>
      </c>
      <c t="s">
        <v>27</v>
      </c>
    </row>
    <row r="1173" spans="1:5" ht="25.5">
      <c r="A1173" s="35" t="s">
        <v>54</v>
      </c>
      <c r="E1173" s="39" t="s">
        <v>12808</v>
      </c>
    </row>
    <row r="1174" spans="1:5" ht="12.75">
      <c r="A1174" s="35" t="s">
        <v>56</v>
      </c>
      <c r="E1174" s="40" t="s">
        <v>5</v>
      </c>
    </row>
    <row r="1175" spans="1:5" ht="12.75">
      <c r="A1175" t="s">
        <v>58</v>
      </c>
      <c r="E1175" s="39" t="s">
        <v>5</v>
      </c>
    </row>
    <row r="1176" spans="1:16" ht="25.5">
      <c r="A1176" t="s">
        <v>48</v>
      </c>
      <c s="34" t="s">
        <v>4366</v>
      </c>
      <c s="34" t="s">
        <v>12836</v>
      </c>
      <c s="35" t="s">
        <v>5</v>
      </c>
      <c s="6" t="s">
        <v>12837</v>
      </c>
      <c s="36" t="s">
        <v>52</v>
      </c>
      <c s="37">
        <v>1</v>
      </c>
      <c s="36">
        <v>0</v>
      </c>
      <c s="36">
        <f>ROUND(G1176*H1176,6)</f>
      </c>
      <c r="L1176" s="38">
        <v>0</v>
      </c>
      <c s="32">
        <f>ROUND(ROUND(L1176,2)*ROUND(G1176,3),2)</f>
      </c>
      <c s="36" t="s">
        <v>8175</v>
      </c>
      <c>
        <f>(M1176*21)/100</f>
      </c>
      <c t="s">
        <v>27</v>
      </c>
    </row>
    <row r="1177" spans="1:5" ht="51">
      <c r="A1177" s="35" t="s">
        <v>54</v>
      </c>
      <c r="E1177" s="39" t="s">
        <v>12838</v>
      </c>
    </row>
    <row r="1178" spans="1:5" ht="12.75">
      <c r="A1178" s="35" t="s">
        <v>56</v>
      </c>
      <c r="E1178" s="40" t="s">
        <v>5</v>
      </c>
    </row>
    <row r="1179" spans="1:5" ht="12.75">
      <c r="A1179" t="s">
        <v>58</v>
      </c>
      <c r="E1179" s="39" t="s">
        <v>5</v>
      </c>
    </row>
    <row r="1180" spans="1:16" ht="25.5">
      <c r="A1180" t="s">
        <v>48</v>
      </c>
      <c s="34" t="s">
        <v>4371</v>
      </c>
      <c s="34" t="s">
        <v>12839</v>
      </c>
      <c s="35" t="s">
        <v>5</v>
      </c>
      <c s="6" t="s">
        <v>12840</v>
      </c>
      <c s="36" t="s">
        <v>52</v>
      </c>
      <c s="37">
        <v>1</v>
      </c>
      <c s="36">
        <v>0</v>
      </c>
      <c s="36">
        <f>ROUND(G1180*H1180,6)</f>
      </c>
      <c r="L1180" s="38">
        <v>0</v>
      </c>
      <c s="32">
        <f>ROUND(ROUND(L1180,2)*ROUND(G1180,3),2)</f>
      </c>
      <c s="36" t="s">
        <v>8175</v>
      </c>
      <c>
        <f>(M1180*21)/100</f>
      </c>
      <c t="s">
        <v>27</v>
      </c>
    </row>
    <row r="1181" spans="1:5" ht="12.75">
      <c r="A1181" s="35" t="s">
        <v>54</v>
      </c>
      <c r="E1181" s="39" t="s">
        <v>12841</v>
      </c>
    </row>
    <row r="1182" spans="1:5" ht="12.75">
      <c r="A1182" s="35" t="s">
        <v>56</v>
      </c>
      <c r="E1182" s="40" t="s">
        <v>5</v>
      </c>
    </row>
    <row r="1183" spans="1:5" ht="12.75">
      <c r="A1183" t="s">
        <v>58</v>
      </c>
      <c r="E1183" s="39" t="s">
        <v>5</v>
      </c>
    </row>
    <row r="1184" spans="1:16" ht="25.5">
      <c r="A1184" t="s">
        <v>48</v>
      </c>
      <c s="34" t="s">
        <v>4375</v>
      </c>
      <c s="34" t="s">
        <v>12842</v>
      </c>
      <c s="35" t="s">
        <v>5</v>
      </c>
      <c s="6" t="s">
        <v>12843</v>
      </c>
      <c s="36" t="s">
        <v>52</v>
      </c>
      <c s="37">
        <v>3</v>
      </c>
      <c s="36">
        <v>0</v>
      </c>
      <c s="36">
        <f>ROUND(G1184*H1184,6)</f>
      </c>
      <c r="L1184" s="38">
        <v>0</v>
      </c>
      <c s="32">
        <f>ROUND(ROUND(L1184,2)*ROUND(G1184,3),2)</f>
      </c>
      <c s="36" t="s">
        <v>8175</v>
      </c>
      <c>
        <f>(M1184*21)/100</f>
      </c>
      <c t="s">
        <v>27</v>
      </c>
    </row>
    <row r="1185" spans="1:5" ht="51">
      <c r="A1185" s="35" t="s">
        <v>54</v>
      </c>
      <c r="E1185" s="39" t="s">
        <v>12838</v>
      </c>
    </row>
    <row r="1186" spans="1:5" ht="12.75">
      <c r="A1186" s="35" t="s">
        <v>56</v>
      </c>
      <c r="E1186" s="40" t="s">
        <v>5</v>
      </c>
    </row>
    <row r="1187" spans="1:5" ht="12.75">
      <c r="A1187" t="s">
        <v>58</v>
      </c>
      <c r="E1187" s="39" t="s">
        <v>5</v>
      </c>
    </row>
    <row r="1188" spans="1:16" ht="25.5">
      <c r="A1188" t="s">
        <v>48</v>
      </c>
      <c s="34" t="s">
        <v>4378</v>
      </c>
      <c s="34" t="s">
        <v>12844</v>
      </c>
      <c s="35" t="s">
        <v>5</v>
      </c>
      <c s="6" t="s">
        <v>12845</v>
      </c>
      <c s="36" t="s">
        <v>52</v>
      </c>
      <c s="37">
        <v>3</v>
      </c>
      <c s="36">
        <v>0</v>
      </c>
      <c s="36">
        <f>ROUND(G1188*H1188,6)</f>
      </c>
      <c r="L1188" s="38">
        <v>0</v>
      </c>
      <c s="32">
        <f>ROUND(ROUND(L1188,2)*ROUND(G1188,3),2)</f>
      </c>
      <c s="36" t="s">
        <v>8175</v>
      </c>
      <c>
        <f>(M1188*21)/100</f>
      </c>
      <c t="s">
        <v>27</v>
      </c>
    </row>
    <row r="1189" spans="1:5" ht="12.75">
      <c r="A1189" s="35" t="s">
        <v>54</v>
      </c>
      <c r="E1189" s="39" t="s">
        <v>12841</v>
      </c>
    </row>
    <row r="1190" spans="1:5" ht="12.75">
      <c r="A1190" s="35" t="s">
        <v>56</v>
      </c>
      <c r="E1190" s="40" t="s">
        <v>5</v>
      </c>
    </row>
    <row r="1191" spans="1:5" ht="12.75">
      <c r="A1191" t="s">
        <v>58</v>
      </c>
      <c r="E1191" s="39" t="s">
        <v>5</v>
      </c>
    </row>
    <row r="1192" spans="1:16" ht="25.5">
      <c r="A1192" t="s">
        <v>48</v>
      </c>
      <c s="34" t="s">
        <v>4382</v>
      </c>
      <c s="34" t="s">
        <v>12846</v>
      </c>
      <c s="35" t="s">
        <v>5</v>
      </c>
      <c s="6" t="s">
        <v>12847</v>
      </c>
      <c s="36" t="s">
        <v>52</v>
      </c>
      <c s="37">
        <v>6</v>
      </c>
      <c s="36">
        <v>0</v>
      </c>
      <c s="36">
        <f>ROUND(G1192*H1192,6)</f>
      </c>
      <c r="L1192" s="38">
        <v>0</v>
      </c>
      <c s="32">
        <f>ROUND(ROUND(L1192,2)*ROUND(G1192,3),2)</f>
      </c>
      <c s="36" t="s">
        <v>8175</v>
      </c>
      <c>
        <f>(M1192*21)/100</f>
      </c>
      <c t="s">
        <v>27</v>
      </c>
    </row>
    <row r="1193" spans="1:5" ht="51">
      <c r="A1193" s="35" t="s">
        <v>54</v>
      </c>
      <c r="E1193" s="39" t="s">
        <v>12838</v>
      </c>
    </row>
    <row r="1194" spans="1:5" ht="12.75">
      <c r="A1194" s="35" t="s">
        <v>56</v>
      </c>
      <c r="E1194" s="40" t="s">
        <v>5</v>
      </c>
    </row>
    <row r="1195" spans="1:5" ht="12.75">
      <c r="A1195" t="s">
        <v>58</v>
      </c>
      <c r="E1195" s="39" t="s">
        <v>5</v>
      </c>
    </row>
    <row r="1196" spans="1:16" ht="25.5">
      <c r="A1196" t="s">
        <v>48</v>
      </c>
      <c s="34" t="s">
        <v>4386</v>
      </c>
      <c s="34" t="s">
        <v>12848</v>
      </c>
      <c s="35" t="s">
        <v>5</v>
      </c>
      <c s="6" t="s">
        <v>12849</v>
      </c>
      <c s="36" t="s">
        <v>52</v>
      </c>
      <c s="37">
        <v>6</v>
      </c>
      <c s="36">
        <v>0</v>
      </c>
      <c s="36">
        <f>ROUND(G1196*H1196,6)</f>
      </c>
      <c r="L1196" s="38">
        <v>0</v>
      </c>
      <c s="32">
        <f>ROUND(ROUND(L1196,2)*ROUND(G1196,3),2)</f>
      </c>
      <c s="36" t="s">
        <v>8175</v>
      </c>
      <c>
        <f>(M1196*21)/100</f>
      </c>
      <c t="s">
        <v>27</v>
      </c>
    </row>
    <row r="1197" spans="1:5" ht="12.75">
      <c r="A1197" s="35" t="s">
        <v>54</v>
      </c>
      <c r="E1197" s="39" t="s">
        <v>12841</v>
      </c>
    </row>
    <row r="1198" spans="1:5" ht="12.75">
      <c r="A1198" s="35" t="s">
        <v>56</v>
      </c>
      <c r="E1198" s="40" t="s">
        <v>5</v>
      </c>
    </row>
    <row r="1199" spans="1:5" ht="12.75">
      <c r="A1199" t="s">
        <v>58</v>
      </c>
      <c r="E1199" s="39" t="s">
        <v>5</v>
      </c>
    </row>
    <row r="1200" spans="1:16" ht="25.5">
      <c r="A1200" t="s">
        <v>48</v>
      </c>
      <c s="34" t="s">
        <v>4391</v>
      </c>
      <c s="34" t="s">
        <v>12850</v>
      </c>
      <c s="35" t="s">
        <v>5</v>
      </c>
      <c s="6" t="s">
        <v>12851</v>
      </c>
      <c s="36" t="s">
        <v>52</v>
      </c>
      <c s="37">
        <v>1</v>
      </c>
      <c s="36">
        <v>0</v>
      </c>
      <c s="36">
        <f>ROUND(G1200*H1200,6)</f>
      </c>
      <c r="L1200" s="38">
        <v>0</v>
      </c>
      <c s="32">
        <f>ROUND(ROUND(L1200,2)*ROUND(G1200,3),2)</f>
      </c>
      <c s="36" t="s">
        <v>8175</v>
      </c>
      <c>
        <f>(M1200*21)/100</f>
      </c>
      <c t="s">
        <v>27</v>
      </c>
    </row>
    <row r="1201" spans="1:5" ht="51">
      <c r="A1201" s="35" t="s">
        <v>54</v>
      </c>
      <c r="E1201" s="39" t="s">
        <v>12838</v>
      </c>
    </row>
    <row r="1202" spans="1:5" ht="12.75">
      <c r="A1202" s="35" t="s">
        <v>56</v>
      </c>
      <c r="E1202" s="40" t="s">
        <v>5</v>
      </c>
    </row>
    <row r="1203" spans="1:5" ht="12.75">
      <c r="A1203" t="s">
        <v>58</v>
      </c>
      <c r="E1203" s="39" t="s">
        <v>5</v>
      </c>
    </row>
    <row r="1204" spans="1:16" ht="25.5">
      <c r="A1204" t="s">
        <v>48</v>
      </c>
      <c s="34" t="s">
        <v>4395</v>
      </c>
      <c s="34" t="s">
        <v>12852</v>
      </c>
      <c s="35" t="s">
        <v>5</v>
      </c>
      <c s="6" t="s">
        <v>12853</v>
      </c>
      <c s="36" t="s">
        <v>52</v>
      </c>
      <c s="37">
        <v>1</v>
      </c>
      <c s="36">
        <v>0</v>
      </c>
      <c s="36">
        <f>ROUND(G1204*H1204,6)</f>
      </c>
      <c r="L1204" s="38">
        <v>0</v>
      </c>
      <c s="32">
        <f>ROUND(ROUND(L1204,2)*ROUND(G1204,3),2)</f>
      </c>
      <c s="36" t="s">
        <v>8175</v>
      </c>
      <c>
        <f>(M1204*21)/100</f>
      </c>
      <c t="s">
        <v>27</v>
      </c>
    </row>
    <row r="1205" spans="1:5" ht="12.75">
      <c r="A1205" s="35" t="s">
        <v>54</v>
      </c>
      <c r="E1205" s="39" t="s">
        <v>12841</v>
      </c>
    </row>
    <row r="1206" spans="1:5" ht="12.75">
      <c r="A1206" s="35" t="s">
        <v>56</v>
      </c>
      <c r="E1206" s="40" t="s">
        <v>5</v>
      </c>
    </row>
    <row r="1207" spans="1:5" ht="12.75">
      <c r="A1207" t="s">
        <v>58</v>
      </c>
      <c r="E1207" s="39" t="s">
        <v>5</v>
      </c>
    </row>
    <row r="1208" spans="1:16" ht="25.5">
      <c r="A1208" t="s">
        <v>48</v>
      </c>
      <c s="34" t="s">
        <v>4400</v>
      </c>
      <c s="34" t="s">
        <v>12854</v>
      </c>
      <c s="35" t="s">
        <v>5</v>
      </c>
      <c s="6" t="s">
        <v>12855</v>
      </c>
      <c s="36" t="s">
        <v>52</v>
      </c>
      <c s="37">
        <v>1</v>
      </c>
      <c s="36">
        <v>0</v>
      </c>
      <c s="36">
        <f>ROUND(G1208*H1208,6)</f>
      </c>
      <c r="L1208" s="38">
        <v>0</v>
      </c>
      <c s="32">
        <f>ROUND(ROUND(L1208,2)*ROUND(G1208,3),2)</f>
      </c>
      <c s="36" t="s">
        <v>8175</v>
      </c>
      <c>
        <f>(M1208*21)/100</f>
      </c>
      <c t="s">
        <v>27</v>
      </c>
    </row>
    <row r="1209" spans="1:5" ht="51">
      <c r="A1209" s="35" t="s">
        <v>54</v>
      </c>
      <c r="E1209" s="39" t="s">
        <v>12838</v>
      </c>
    </row>
    <row r="1210" spans="1:5" ht="12.75">
      <c r="A1210" s="35" t="s">
        <v>56</v>
      </c>
      <c r="E1210" s="40" t="s">
        <v>5</v>
      </c>
    </row>
    <row r="1211" spans="1:5" ht="12.75">
      <c r="A1211" t="s">
        <v>58</v>
      </c>
      <c r="E1211" s="39" t="s">
        <v>5</v>
      </c>
    </row>
    <row r="1212" spans="1:16" ht="25.5">
      <c r="A1212" t="s">
        <v>48</v>
      </c>
      <c s="34" t="s">
        <v>4403</v>
      </c>
      <c s="34" t="s">
        <v>12856</v>
      </c>
      <c s="35" t="s">
        <v>5</v>
      </c>
      <c s="6" t="s">
        <v>12857</v>
      </c>
      <c s="36" t="s">
        <v>52</v>
      </c>
      <c s="37">
        <v>1</v>
      </c>
      <c s="36">
        <v>0</v>
      </c>
      <c s="36">
        <f>ROUND(G1212*H1212,6)</f>
      </c>
      <c r="L1212" s="38">
        <v>0</v>
      </c>
      <c s="32">
        <f>ROUND(ROUND(L1212,2)*ROUND(G1212,3),2)</f>
      </c>
      <c s="36" t="s">
        <v>8175</v>
      </c>
      <c>
        <f>(M1212*21)/100</f>
      </c>
      <c t="s">
        <v>27</v>
      </c>
    </row>
    <row r="1213" spans="1:5" ht="12.75">
      <c r="A1213" s="35" t="s">
        <v>54</v>
      </c>
      <c r="E1213" s="39" t="s">
        <v>12841</v>
      </c>
    </row>
    <row r="1214" spans="1:5" ht="12.75">
      <c r="A1214" s="35" t="s">
        <v>56</v>
      </c>
      <c r="E1214" s="40" t="s">
        <v>5</v>
      </c>
    </row>
    <row r="1215" spans="1:5" ht="12.75">
      <c r="A1215" t="s">
        <v>58</v>
      </c>
      <c r="E1215" s="39" t="s">
        <v>5</v>
      </c>
    </row>
    <row r="1216" spans="1:16" ht="25.5">
      <c r="A1216" t="s">
        <v>48</v>
      </c>
      <c s="34" t="s">
        <v>4407</v>
      </c>
      <c s="34" t="s">
        <v>12858</v>
      </c>
      <c s="35" t="s">
        <v>5</v>
      </c>
      <c s="6" t="s">
        <v>12859</v>
      </c>
      <c s="36" t="s">
        <v>52</v>
      </c>
      <c s="37">
        <v>3</v>
      </c>
      <c s="36">
        <v>0</v>
      </c>
      <c s="36">
        <f>ROUND(G1216*H1216,6)</f>
      </c>
      <c r="L1216" s="38">
        <v>0</v>
      </c>
      <c s="32">
        <f>ROUND(ROUND(L1216,2)*ROUND(G1216,3),2)</f>
      </c>
      <c s="36" t="s">
        <v>8175</v>
      </c>
      <c>
        <f>(M1216*21)/100</f>
      </c>
      <c t="s">
        <v>27</v>
      </c>
    </row>
    <row r="1217" spans="1:5" ht="51">
      <c r="A1217" s="35" t="s">
        <v>54</v>
      </c>
      <c r="E1217" s="39" t="s">
        <v>12838</v>
      </c>
    </row>
    <row r="1218" spans="1:5" ht="12.75">
      <c r="A1218" s="35" t="s">
        <v>56</v>
      </c>
      <c r="E1218" s="40" t="s">
        <v>5</v>
      </c>
    </row>
    <row r="1219" spans="1:5" ht="12.75">
      <c r="A1219" t="s">
        <v>58</v>
      </c>
      <c r="E1219" s="39" t="s">
        <v>5</v>
      </c>
    </row>
    <row r="1220" spans="1:16" ht="25.5">
      <c r="A1220" t="s">
        <v>48</v>
      </c>
      <c s="34" t="s">
        <v>1628</v>
      </c>
      <c s="34" t="s">
        <v>12860</v>
      </c>
      <c s="35" t="s">
        <v>5</v>
      </c>
      <c s="6" t="s">
        <v>12861</v>
      </c>
      <c s="36" t="s">
        <v>52</v>
      </c>
      <c s="37">
        <v>3</v>
      </c>
      <c s="36">
        <v>0</v>
      </c>
      <c s="36">
        <f>ROUND(G1220*H1220,6)</f>
      </c>
      <c r="L1220" s="38">
        <v>0</v>
      </c>
      <c s="32">
        <f>ROUND(ROUND(L1220,2)*ROUND(G1220,3),2)</f>
      </c>
      <c s="36" t="s">
        <v>8175</v>
      </c>
      <c>
        <f>(M1220*21)/100</f>
      </c>
      <c t="s">
        <v>27</v>
      </c>
    </row>
    <row r="1221" spans="1:5" ht="12.75">
      <c r="A1221" s="35" t="s">
        <v>54</v>
      </c>
      <c r="E1221" s="39" t="s">
        <v>12841</v>
      </c>
    </row>
    <row r="1222" spans="1:5" ht="12.75">
      <c r="A1222" s="35" t="s">
        <v>56</v>
      </c>
      <c r="E1222" s="40" t="s">
        <v>5</v>
      </c>
    </row>
    <row r="1223" spans="1:5" ht="12.75">
      <c r="A1223" t="s">
        <v>58</v>
      </c>
      <c r="E1223" s="39" t="s">
        <v>5</v>
      </c>
    </row>
    <row r="1224" spans="1:16" ht="12.75">
      <c r="A1224" t="s">
        <v>48</v>
      </c>
      <c s="34" t="s">
        <v>1634</v>
      </c>
      <c s="34" t="s">
        <v>12862</v>
      </c>
      <c s="35" t="s">
        <v>5</v>
      </c>
      <c s="6" t="s">
        <v>12863</v>
      </c>
      <c s="36" t="s">
        <v>52</v>
      </c>
      <c s="37">
        <v>4500</v>
      </c>
      <c s="36">
        <v>0</v>
      </c>
      <c s="36">
        <f>ROUND(G1224*H1224,6)</f>
      </c>
      <c r="L1224" s="38">
        <v>0</v>
      </c>
      <c s="32">
        <f>ROUND(ROUND(L1224,2)*ROUND(G1224,3),2)</f>
      </c>
      <c s="36" t="s">
        <v>8175</v>
      </c>
      <c>
        <f>(M1224*21)/100</f>
      </c>
      <c t="s">
        <v>27</v>
      </c>
    </row>
    <row r="1225" spans="1:5" ht="51">
      <c r="A1225" s="35" t="s">
        <v>54</v>
      </c>
      <c r="E1225" s="39" t="s">
        <v>12864</v>
      </c>
    </row>
    <row r="1226" spans="1:5" ht="12.75">
      <c r="A1226" s="35" t="s">
        <v>56</v>
      </c>
      <c r="E1226" s="40" t="s">
        <v>5</v>
      </c>
    </row>
    <row r="1227" spans="1:5" ht="12.75">
      <c r="A1227" t="s">
        <v>58</v>
      </c>
      <c r="E1227" s="39" t="s">
        <v>5</v>
      </c>
    </row>
    <row r="1228" spans="1:16" ht="12.75">
      <c r="A1228" t="s">
        <v>48</v>
      </c>
      <c s="34" t="s">
        <v>1639</v>
      </c>
      <c s="34" t="s">
        <v>12865</v>
      </c>
      <c s="35" t="s">
        <v>5</v>
      </c>
      <c s="6" t="s">
        <v>12866</v>
      </c>
      <c s="36" t="s">
        <v>52</v>
      </c>
      <c s="37">
        <v>4500</v>
      </c>
      <c s="36">
        <v>0</v>
      </c>
      <c s="36">
        <f>ROUND(G1228*H1228,6)</f>
      </c>
      <c r="L1228" s="38">
        <v>0</v>
      </c>
      <c s="32">
        <f>ROUND(ROUND(L1228,2)*ROUND(G1228,3),2)</f>
      </c>
      <c s="36" t="s">
        <v>8172</v>
      </c>
      <c>
        <f>(M1228*21)/100</f>
      </c>
      <c t="s">
        <v>27</v>
      </c>
    </row>
    <row r="1229" spans="1:5" ht="12.75">
      <c r="A1229" s="35" t="s">
        <v>54</v>
      </c>
      <c r="E1229" s="39" t="s">
        <v>12841</v>
      </c>
    </row>
    <row r="1230" spans="1:5" ht="12.75">
      <c r="A1230" s="35" t="s">
        <v>56</v>
      </c>
      <c r="E1230" s="40" t="s">
        <v>5</v>
      </c>
    </row>
    <row r="1231" spans="1:5" ht="12.75">
      <c r="A1231" t="s">
        <v>58</v>
      </c>
      <c r="E1231" s="39" t="s">
        <v>5</v>
      </c>
    </row>
    <row r="1232" spans="1:16" ht="12.75">
      <c r="A1232" t="s">
        <v>48</v>
      </c>
      <c s="34" t="s">
        <v>1644</v>
      </c>
      <c s="34" t="s">
        <v>12867</v>
      </c>
      <c s="35" t="s">
        <v>5</v>
      </c>
      <c s="6" t="s">
        <v>12868</v>
      </c>
      <c s="36" t="s">
        <v>52</v>
      </c>
      <c s="37">
        <v>2200</v>
      </c>
      <c s="36">
        <v>0</v>
      </c>
      <c s="36">
        <f>ROUND(G1232*H1232,6)</f>
      </c>
      <c r="L1232" s="38">
        <v>0</v>
      </c>
      <c s="32">
        <f>ROUND(ROUND(L1232,2)*ROUND(G1232,3),2)</f>
      </c>
      <c s="36" t="s">
        <v>8175</v>
      </c>
      <c>
        <f>(M1232*21)/100</f>
      </c>
      <c t="s">
        <v>27</v>
      </c>
    </row>
    <row r="1233" spans="1:5" ht="51">
      <c r="A1233" s="35" t="s">
        <v>54</v>
      </c>
      <c r="E1233" s="39" t="s">
        <v>12864</v>
      </c>
    </row>
    <row r="1234" spans="1:5" ht="12.75">
      <c r="A1234" s="35" t="s">
        <v>56</v>
      </c>
      <c r="E1234" s="40" t="s">
        <v>5</v>
      </c>
    </row>
    <row r="1235" spans="1:5" ht="12.75">
      <c r="A1235" t="s">
        <v>58</v>
      </c>
      <c r="E1235" s="39" t="s">
        <v>5</v>
      </c>
    </row>
    <row r="1236" spans="1:16" ht="12.75">
      <c r="A1236" t="s">
        <v>48</v>
      </c>
      <c s="34" t="s">
        <v>1649</v>
      </c>
      <c s="34" t="s">
        <v>12869</v>
      </c>
      <c s="35" t="s">
        <v>5</v>
      </c>
      <c s="6" t="s">
        <v>12870</v>
      </c>
      <c s="36" t="s">
        <v>52</v>
      </c>
      <c s="37">
        <v>2200</v>
      </c>
      <c s="36">
        <v>0</v>
      </c>
      <c s="36">
        <f>ROUND(G1236*H1236,6)</f>
      </c>
      <c r="L1236" s="38">
        <v>0</v>
      </c>
      <c s="32">
        <f>ROUND(ROUND(L1236,2)*ROUND(G1236,3),2)</f>
      </c>
      <c s="36" t="s">
        <v>8172</v>
      </c>
      <c>
        <f>(M1236*21)/100</f>
      </c>
      <c t="s">
        <v>27</v>
      </c>
    </row>
    <row r="1237" spans="1:5" ht="25.5">
      <c r="A1237" s="35" t="s">
        <v>54</v>
      </c>
      <c r="E1237" s="39" t="s">
        <v>12871</v>
      </c>
    </row>
    <row r="1238" spans="1:5" ht="12.75">
      <c r="A1238" s="35" t="s">
        <v>56</v>
      </c>
      <c r="E1238" s="40" t="s">
        <v>5</v>
      </c>
    </row>
    <row r="1239" spans="1:5" ht="12.75">
      <c r="A1239" t="s">
        <v>58</v>
      </c>
      <c r="E1239" s="39" t="s">
        <v>5</v>
      </c>
    </row>
    <row r="1240" spans="1:16" ht="25.5">
      <c r="A1240" t="s">
        <v>48</v>
      </c>
      <c s="34" t="s">
        <v>1653</v>
      </c>
      <c s="34" t="s">
        <v>12872</v>
      </c>
      <c s="35" t="s">
        <v>5</v>
      </c>
      <c s="6" t="s">
        <v>12873</v>
      </c>
      <c s="36" t="s">
        <v>52</v>
      </c>
      <c s="37">
        <v>1200</v>
      </c>
      <c s="36">
        <v>0</v>
      </c>
      <c s="36">
        <f>ROUND(G1240*H1240,6)</f>
      </c>
      <c r="L1240" s="38">
        <v>0</v>
      </c>
      <c s="32">
        <f>ROUND(ROUND(L1240,2)*ROUND(G1240,3),2)</f>
      </c>
      <c s="36" t="s">
        <v>8172</v>
      </c>
      <c>
        <f>(M1240*21)/100</f>
      </c>
      <c t="s">
        <v>27</v>
      </c>
    </row>
    <row r="1241" spans="1:5" ht="51">
      <c r="A1241" s="35" t="s">
        <v>54</v>
      </c>
      <c r="E1241" s="39" t="s">
        <v>12864</v>
      </c>
    </row>
    <row r="1242" spans="1:5" ht="12.75">
      <c r="A1242" s="35" t="s">
        <v>56</v>
      </c>
      <c r="E1242" s="40" t="s">
        <v>5</v>
      </c>
    </row>
    <row r="1243" spans="1:5" ht="12.75">
      <c r="A1243" t="s">
        <v>58</v>
      </c>
      <c r="E1243" s="39" t="s">
        <v>5</v>
      </c>
    </row>
    <row r="1244" spans="1:16" ht="25.5">
      <c r="A1244" t="s">
        <v>48</v>
      </c>
      <c s="34" t="s">
        <v>1657</v>
      </c>
      <c s="34" t="s">
        <v>12874</v>
      </c>
      <c s="35" t="s">
        <v>5</v>
      </c>
      <c s="6" t="s">
        <v>12875</v>
      </c>
      <c s="36" t="s">
        <v>52</v>
      </c>
      <c s="37">
        <v>1200</v>
      </c>
      <c s="36">
        <v>0</v>
      </c>
      <c s="36">
        <f>ROUND(G1244*H1244,6)</f>
      </c>
      <c r="L1244" s="38">
        <v>0</v>
      </c>
      <c s="32">
        <f>ROUND(ROUND(L1244,2)*ROUND(G1244,3),2)</f>
      </c>
      <c s="36" t="s">
        <v>8172</v>
      </c>
      <c>
        <f>(M1244*21)/100</f>
      </c>
      <c t="s">
        <v>27</v>
      </c>
    </row>
    <row r="1245" spans="1:5" ht="12.75">
      <c r="A1245" s="35" t="s">
        <v>54</v>
      </c>
      <c r="E1245" s="39" t="s">
        <v>12876</v>
      </c>
    </row>
    <row r="1246" spans="1:5" ht="12.75">
      <c r="A1246" s="35" t="s">
        <v>56</v>
      </c>
      <c r="E1246" s="40" t="s">
        <v>5</v>
      </c>
    </row>
    <row r="1247" spans="1:5" ht="12.75">
      <c r="A1247" t="s">
        <v>58</v>
      </c>
      <c r="E1247" s="39" t="s">
        <v>5</v>
      </c>
    </row>
    <row r="1248" spans="1:16" ht="12.75">
      <c r="A1248" t="s">
        <v>48</v>
      </c>
      <c s="34" t="s">
        <v>1661</v>
      </c>
      <c s="34" t="s">
        <v>12877</v>
      </c>
      <c s="35" t="s">
        <v>5</v>
      </c>
      <c s="6" t="s">
        <v>12878</v>
      </c>
      <c s="36" t="s">
        <v>52</v>
      </c>
      <c s="37">
        <v>12500</v>
      </c>
      <c s="36">
        <v>0</v>
      </c>
      <c s="36">
        <f>ROUND(G1248*H1248,6)</f>
      </c>
      <c r="L1248" s="38">
        <v>0</v>
      </c>
      <c s="32">
        <f>ROUND(ROUND(L1248,2)*ROUND(G1248,3),2)</f>
      </c>
      <c s="36" t="s">
        <v>8172</v>
      </c>
      <c>
        <f>(M1248*21)/100</f>
      </c>
      <c t="s">
        <v>27</v>
      </c>
    </row>
    <row r="1249" spans="1:5" ht="12.75">
      <c r="A1249" s="35" t="s">
        <v>54</v>
      </c>
      <c r="E1249" s="39" t="s">
        <v>12879</v>
      </c>
    </row>
    <row r="1250" spans="1:5" ht="12.75">
      <c r="A1250" s="35" t="s">
        <v>56</v>
      </c>
      <c r="E1250" s="40" t="s">
        <v>5</v>
      </c>
    </row>
    <row r="1251" spans="1:5" ht="12.75">
      <c r="A1251" t="s">
        <v>58</v>
      </c>
      <c r="E1251" s="39" t="s">
        <v>5</v>
      </c>
    </row>
    <row r="1252" spans="1:16" ht="12.75">
      <c r="A1252" t="s">
        <v>48</v>
      </c>
      <c s="34" t="s">
        <v>1665</v>
      </c>
      <c s="34" t="s">
        <v>12880</v>
      </c>
      <c s="35" t="s">
        <v>5</v>
      </c>
      <c s="6" t="s">
        <v>12881</v>
      </c>
      <c s="36" t="s">
        <v>52</v>
      </c>
      <c s="37">
        <v>12500</v>
      </c>
      <c s="36">
        <v>0</v>
      </c>
      <c s="36">
        <f>ROUND(G1252*H1252,6)</f>
      </c>
      <c r="L1252" s="38">
        <v>0</v>
      </c>
      <c s="32">
        <f>ROUND(ROUND(L1252,2)*ROUND(G1252,3),2)</f>
      </c>
      <c s="36" t="s">
        <v>8175</v>
      </c>
      <c>
        <f>(M1252*21)/100</f>
      </c>
      <c t="s">
        <v>27</v>
      </c>
    </row>
    <row r="1253" spans="1:5" ht="12.75">
      <c r="A1253" s="35" t="s">
        <v>54</v>
      </c>
      <c r="E1253" s="39" t="s">
        <v>12783</v>
      </c>
    </row>
    <row r="1254" spans="1:5" ht="12.75">
      <c r="A1254" s="35" t="s">
        <v>56</v>
      </c>
      <c r="E1254" s="40" t="s">
        <v>5</v>
      </c>
    </row>
    <row r="1255" spans="1:5" ht="12.75">
      <c r="A1255" t="s">
        <v>58</v>
      </c>
      <c r="E1255" s="39" t="s">
        <v>5</v>
      </c>
    </row>
    <row r="1256" spans="1:16" ht="12.75">
      <c r="A1256" t="s">
        <v>48</v>
      </c>
      <c s="34" t="s">
        <v>1669</v>
      </c>
      <c s="34" t="s">
        <v>12882</v>
      </c>
      <c s="35" t="s">
        <v>5</v>
      </c>
      <c s="6" t="s">
        <v>12883</v>
      </c>
      <c s="36" t="s">
        <v>52</v>
      </c>
      <c s="37">
        <v>6800</v>
      </c>
      <c s="36">
        <v>0</v>
      </c>
      <c s="36">
        <f>ROUND(G1256*H1256,6)</f>
      </c>
      <c r="L1256" s="38">
        <v>0</v>
      </c>
      <c s="32">
        <f>ROUND(ROUND(L1256,2)*ROUND(G1256,3),2)</f>
      </c>
      <c s="36" t="s">
        <v>8175</v>
      </c>
      <c>
        <f>(M1256*21)/100</f>
      </c>
      <c t="s">
        <v>27</v>
      </c>
    </row>
    <row r="1257" spans="1:5" ht="12.75">
      <c r="A1257" s="35" t="s">
        <v>54</v>
      </c>
      <c r="E1257" s="39" t="s">
        <v>12879</v>
      </c>
    </row>
    <row r="1258" spans="1:5" ht="12.75">
      <c r="A1258" s="35" t="s">
        <v>56</v>
      </c>
      <c r="E1258" s="40" t="s">
        <v>5</v>
      </c>
    </row>
    <row r="1259" spans="1:5" ht="12.75">
      <c r="A1259" t="s">
        <v>58</v>
      </c>
      <c r="E1259" s="39" t="s">
        <v>5</v>
      </c>
    </row>
    <row r="1260" spans="1:16" ht="12.75">
      <c r="A1260" t="s">
        <v>48</v>
      </c>
      <c s="34" t="s">
        <v>4413</v>
      </c>
      <c s="34" t="s">
        <v>12884</v>
      </c>
      <c s="35" t="s">
        <v>5</v>
      </c>
      <c s="6" t="s">
        <v>12885</v>
      </c>
      <c s="36" t="s">
        <v>52</v>
      </c>
      <c s="37">
        <v>6800</v>
      </c>
      <c s="36">
        <v>0</v>
      </c>
      <c s="36">
        <f>ROUND(G1260*H1260,6)</f>
      </c>
      <c r="L1260" s="38">
        <v>0</v>
      </c>
      <c s="32">
        <f>ROUND(ROUND(L1260,2)*ROUND(G1260,3),2)</f>
      </c>
      <c s="36" t="s">
        <v>8175</v>
      </c>
      <c>
        <f>(M1260*21)/100</f>
      </c>
      <c t="s">
        <v>27</v>
      </c>
    </row>
    <row r="1261" spans="1:5" ht="12.75">
      <c r="A1261" s="35" t="s">
        <v>54</v>
      </c>
      <c r="E1261" s="39" t="s">
        <v>12783</v>
      </c>
    </row>
    <row r="1262" spans="1:5" ht="12.75">
      <c r="A1262" s="35" t="s">
        <v>56</v>
      </c>
      <c r="E1262" s="40" t="s">
        <v>5</v>
      </c>
    </row>
    <row r="1263" spans="1:5" ht="12.75">
      <c r="A1263" t="s">
        <v>58</v>
      </c>
      <c r="E1263" s="39" t="s">
        <v>5</v>
      </c>
    </row>
    <row r="1264" spans="1:16" ht="12.75">
      <c r="A1264" t="s">
        <v>48</v>
      </c>
      <c s="34" t="s">
        <v>4417</v>
      </c>
      <c s="34" t="s">
        <v>12886</v>
      </c>
      <c s="35" t="s">
        <v>5</v>
      </c>
      <c s="6" t="s">
        <v>12887</v>
      </c>
      <c s="36" t="s">
        <v>163</v>
      </c>
      <c s="37">
        <v>60</v>
      </c>
      <c s="36">
        <v>0</v>
      </c>
      <c s="36">
        <f>ROUND(G1264*H1264,6)</f>
      </c>
      <c r="L1264" s="38">
        <v>0</v>
      </c>
      <c s="32">
        <f>ROUND(ROUND(L1264,2)*ROUND(G1264,3),2)</f>
      </c>
      <c s="36" t="s">
        <v>8175</v>
      </c>
      <c>
        <f>(M1264*21)/100</f>
      </c>
      <c t="s">
        <v>27</v>
      </c>
    </row>
    <row r="1265" spans="1:5" ht="25.5">
      <c r="A1265" s="35" t="s">
        <v>54</v>
      </c>
      <c r="E1265" s="39" t="s">
        <v>12888</v>
      </c>
    </row>
    <row r="1266" spans="1:5" ht="12.75">
      <c r="A1266" s="35" t="s">
        <v>56</v>
      </c>
      <c r="E1266" s="40" t="s">
        <v>5</v>
      </c>
    </row>
    <row r="1267" spans="1:5" ht="12.75">
      <c r="A1267" t="s">
        <v>58</v>
      </c>
      <c r="E1267" s="39" t="s">
        <v>5</v>
      </c>
    </row>
    <row r="1268" spans="1:16" ht="12.75">
      <c r="A1268" t="s">
        <v>48</v>
      </c>
      <c s="34" t="s">
        <v>4420</v>
      </c>
      <c s="34" t="s">
        <v>12889</v>
      </c>
      <c s="35" t="s">
        <v>5</v>
      </c>
      <c s="6" t="s">
        <v>12890</v>
      </c>
      <c s="36" t="s">
        <v>163</v>
      </c>
      <c s="37">
        <v>60</v>
      </c>
      <c s="36">
        <v>0</v>
      </c>
      <c s="36">
        <f>ROUND(G1268*H1268,6)</f>
      </c>
      <c r="L1268" s="38">
        <v>0</v>
      </c>
      <c s="32">
        <f>ROUND(ROUND(L1268,2)*ROUND(G1268,3),2)</f>
      </c>
      <c s="36" t="s">
        <v>8175</v>
      </c>
      <c>
        <f>(M1268*21)/100</f>
      </c>
      <c t="s">
        <v>27</v>
      </c>
    </row>
    <row r="1269" spans="1:5" ht="12.75">
      <c r="A1269" s="35" t="s">
        <v>54</v>
      </c>
      <c r="E1269" s="39" t="s">
        <v>12736</v>
      </c>
    </row>
    <row r="1270" spans="1:5" ht="12.75">
      <c r="A1270" s="35" t="s">
        <v>56</v>
      </c>
      <c r="E1270" s="40" t="s">
        <v>5</v>
      </c>
    </row>
    <row r="1271" spans="1:5" ht="12.75">
      <c r="A1271" t="s">
        <v>58</v>
      </c>
      <c r="E1271" s="39" t="s">
        <v>5</v>
      </c>
    </row>
    <row r="1272" spans="1:16" ht="12.75">
      <c r="A1272" t="s">
        <v>48</v>
      </c>
      <c s="34" t="s">
        <v>4423</v>
      </c>
      <c s="34" t="s">
        <v>12891</v>
      </c>
      <c s="35" t="s">
        <v>5</v>
      </c>
      <c s="6" t="s">
        <v>12892</v>
      </c>
      <c s="36" t="s">
        <v>163</v>
      </c>
      <c s="37">
        <v>2200</v>
      </c>
      <c s="36">
        <v>0</v>
      </c>
      <c s="36">
        <f>ROUND(G1272*H1272,6)</f>
      </c>
      <c r="L1272" s="38">
        <v>0</v>
      </c>
      <c s="32">
        <f>ROUND(ROUND(L1272,2)*ROUND(G1272,3),2)</f>
      </c>
      <c s="36" t="s">
        <v>8175</v>
      </c>
      <c>
        <f>(M1272*21)/100</f>
      </c>
      <c t="s">
        <v>27</v>
      </c>
    </row>
    <row r="1273" spans="1:5" ht="12.75">
      <c r="A1273" s="35" t="s">
        <v>54</v>
      </c>
      <c r="E1273" s="39" t="s">
        <v>12893</v>
      </c>
    </row>
    <row r="1274" spans="1:5" ht="12.75">
      <c r="A1274" s="35" t="s">
        <v>56</v>
      </c>
      <c r="E1274" s="40" t="s">
        <v>5</v>
      </c>
    </row>
    <row r="1275" spans="1:5" ht="12.75">
      <c r="A1275" t="s">
        <v>58</v>
      </c>
      <c r="E1275" s="39" t="s">
        <v>5</v>
      </c>
    </row>
    <row r="1276" spans="1:16" ht="12.75">
      <c r="A1276" t="s">
        <v>48</v>
      </c>
      <c s="34" t="s">
        <v>4426</v>
      </c>
      <c s="34" t="s">
        <v>12894</v>
      </c>
      <c s="35" t="s">
        <v>5</v>
      </c>
      <c s="6" t="s">
        <v>12895</v>
      </c>
      <c s="36" t="s">
        <v>163</v>
      </c>
      <c s="37">
        <v>2200</v>
      </c>
      <c s="36">
        <v>0</v>
      </c>
      <c s="36">
        <f>ROUND(G1276*H1276,6)</f>
      </c>
      <c r="L1276" s="38">
        <v>0</v>
      </c>
      <c s="32">
        <f>ROUND(ROUND(L1276,2)*ROUND(G1276,3),2)</f>
      </c>
      <c s="36" t="s">
        <v>8175</v>
      </c>
      <c>
        <f>(M1276*21)/100</f>
      </c>
      <c t="s">
        <v>27</v>
      </c>
    </row>
    <row r="1277" spans="1:5" ht="12.75">
      <c r="A1277" s="35" t="s">
        <v>54</v>
      </c>
      <c r="E1277" s="39" t="s">
        <v>12783</v>
      </c>
    </row>
    <row r="1278" spans="1:5" ht="12.75">
      <c r="A1278" s="35" t="s">
        <v>56</v>
      </c>
      <c r="E1278" s="40" t="s">
        <v>5</v>
      </c>
    </row>
    <row r="1279" spans="1:5" ht="12.75">
      <c r="A1279" t="s">
        <v>58</v>
      </c>
      <c r="E1279" s="39" t="s">
        <v>5</v>
      </c>
    </row>
    <row r="1280" spans="1:16" ht="12.75">
      <c r="A1280" t="s">
        <v>48</v>
      </c>
      <c s="34" t="s">
        <v>4429</v>
      </c>
      <c s="34" t="s">
        <v>12896</v>
      </c>
      <c s="35" t="s">
        <v>5</v>
      </c>
      <c s="6" t="s">
        <v>12897</v>
      </c>
      <c s="36" t="s">
        <v>52</v>
      </c>
      <c s="37">
        <v>1</v>
      </c>
      <c s="36">
        <v>0</v>
      </c>
      <c s="36">
        <f>ROUND(G1280*H1280,6)</f>
      </c>
      <c r="L1280" s="38">
        <v>0</v>
      </c>
      <c s="32">
        <f>ROUND(ROUND(L1280,2)*ROUND(G1280,3),2)</f>
      </c>
      <c s="36" t="s">
        <v>8175</v>
      </c>
      <c>
        <f>(M1280*21)/100</f>
      </c>
      <c t="s">
        <v>27</v>
      </c>
    </row>
    <row r="1281" spans="1:5" ht="12.75">
      <c r="A1281" s="35" t="s">
        <v>54</v>
      </c>
      <c r="E1281" s="39" t="s">
        <v>12898</v>
      </c>
    </row>
    <row r="1282" spans="1:5" ht="12.75">
      <c r="A1282" s="35" t="s">
        <v>56</v>
      </c>
      <c r="E1282" s="40" t="s">
        <v>5</v>
      </c>
    </row>
    <row r="1283" spans="1:5" ht="12.75">
      <c r="A1283" t="s">
        <v>58</v>
      </c>
      <c r="E1283" s="39" t="s">
        <v>5</v>
      </c>
    </row>
    <row r="1284" spans="1:16" ht="12.75">
      <c r="A1284" t="s">
        <v>48</v>
      </c>
      <c s="34" t="s">
        <v>4432</v>
      </c>
      <c s="34" t="s">
        <v>12899</v>
      </c>
      <c s="35" t="s">
        <v>5</v>
      </c>
      <c s="6" t="s">
        <v>12900</v>
      </c>
      <c s="36" t="s">
        <v>52</v>
      </c>
      <c s="37">
        <v>1</v>
      </c>
      <c s="36">
        <v>0</v>
      </c>
      <c s="36">
        <f>ROUND(G1284*H1284,6)</f>
      </c>
      <c r="L1284" s="38">
        <v>0</v>
      </c>
      <c s="32">
        <f>ROUND(ROUND(L1284,2)*ROUND(G1284,3),2)</f>
      </c>
      <c s="36" t="s">
        <v>8175</v>
      </c>
      <c>
        <f>(M1284*21)/100</f>
      </c>
      <c t="s">
        <v>27</v>
      </c>
    </row>
    <row r="1285" spans="1:5" ht="12.75">
      <c r="A1285" s="35" t="s">
        <v>54</v>
      </c>
      <c r="E1285" s="39" t="s">
        <v>12901</v>
      </c>
    </row>
    <row r="1286" spans="1:5" ht="12.75">
      <c r="A1286" s="35" t="s">
        <v>56</v>
      </c>
      <c r="E1286" s="40" t="s">
        <v>5</v>
      </c>
    </row>
    <row r="1287" spans="1:5" ht="12.75">
      <c r="A1287" t="s">
        <v>58</v>
      </c>
      <c r="E1287" s="39" t="s">
        <v>5</v>
      </c>
    </row>
    <row r="1288" spans="1:13" ht="12.75">
      <c r="A1288" t="s">
        <v>46</v>
      </c>
      <c r="C1288" s="31" t="s">
        <v>8216</v>
      </c>
      <c r="E1288" s="33" t="s">
        <v>12902</v>
      </c>
      <c r="J1288" s="32">
        <f>0</f>
      </c>
      <c s="32">
        <f>0</f>
      </c>
      <c s="32">
        <f>0+L1289+L1293+L1297+L1301+L1305+L1309+L1313+L1317+L1321+L1325+L1329+L1333+L1337+L1341+L1345+L1349+L1353+L1357+L1361+L1365+L1369+L1373+L1377+L1381+L1385+L1389+L1393+L1397+L1401+L1405+L1409+L1413+L1417+L1421+L1425+L1429+L1433+L1437+L1441+L1445+L1449+L1453+L1457+L1461+L1465+L1469+L1473+L1477+L1481+L1485+L1489+L1493+L1497+L1501+L1505+L1509+L1513+L1517+L1521+L1525+L1529+L1533</f>
      </c>
      <c s="32">
        <f>0+M1289+M1293+M1297+M1301+M1305+M1309+M1313+M1317+M1321+M1325+M1329+M1333+M1337+M1341+M1345+M1349+M1353+M1357+M1361+M1365+M1369+M1373+M1377+M1381+M1385+M1389+M1393+M1397+M1401+M1405+M1409+M1413+M1417+M1421+M1425+M1429+M1433+M1437+M1441+M1445+M1449+M1453+M1457+M1461+M1465+M1469+M1473+M1477+M1481+M1485+M1489+M1493+M1497+M1501+M1505+M1509+M1513+M1517+M1521+M1525+M1529+M1533</f>
      </c>
    </row>
    <row r="1289" spans="1:16" ht="12.75">
      <c r="A1289" t="s">
        <v>48</v>
      </c>
      <c s="34" t="s">
        <v>4435</v>
      </c>
      <c s="34" t="s">
        <v>12903</v>
      </c>
      <c s="35" t="s">
        <v>5</v>
      </c>
      <c s="6" t="s">
        <v>12904</v>
      </c>
      <c s="36" t="s">
        <v>52</v>
      </c>
      <c s="37">
        <v>101</v>
      </c>
      <c s="36">
        <v>0</v>
      </c>
      <c s="36">
        <f>ROUND(G1289*H1289,6)</f>
      </c>
      <c r="L1289" s="38">
        <v>0</v>
      </c>
      <c s="32">
        <f>ROUND(ROUND(L1289,2)*ROUND(G1289,3),2)</f>
      </c>
      <c s="36" t="s">
        <v>8175</v>
      </c>
      <c>
        <f>(M1289*21)/100</f>
      </c>
      <c t="s">
        <v>27</v>
      </c>
    </row>
    <row r="1290" spans="1:5" ht="51">
      <c r="A1290" s="35" t="s">
        <v>54</v>
      </c>
      <c r="E1290" s="39" t="s">
        <v>12905</v>
      </c>
    </row>
    <row r="1291" spans="1:5" ht="12.75">
      <c r="A1291" s="35" t="s">
        <v>56</v>
      </c>
      <c r="E1291" s="40" t="s">
        <v>5</v>
      </c>
    </row>
    <row r="1292" spans="1:5" ht="12.75">
      <c r="A1292" t="s">
        <v>58</v>
      </c>
      <c r="E1292" s="39" t="s">
        <v>5</v>
      </c>
    </row>
    <row r="1293" spans="1:16" ht="12.75">
      <c r="A1293" t="s">
        <v>48</v>
      </c>
      <c s="34" t="s">
        <v>4438</v>
      </c>
      <c s="34" t="s">
        <v>12906</v>
      </c>
      <c s="35" t="s">
        <v>5</v>
      </c>
      <c s="6" t="s">
        <v>12907</v>
      </c>
      <c s="36" t="s">
        <v>52</v>
      </c>
      <c s="37">
        <v>101</v>
      </c>
      <c s="36">
        <v>0</v>
      </c>
      <c s="36">
        <f>ROUND(G1293*H1293,6)</f>
      </c>
      <c r="L1293" s="38">
        <v>0</v>
      </c>
      <c s="32">
        <f>ROUND(ROUND(L1293,2)*ROUND(G1293,3),2)</f>
      </c>
      <c s="36" t="s">
        <v>8172</v>
      </c>
      <c>
        <f>(M1293*21)/100</f>
      </c>
      <c t="s">
        <v>27</v>
      </c>
    </row>
    <row r="1294" spans="1:5" ht="12.75">
      <c r="A1294" s="35" t="s">
        <v>54</v>
      </c>
      <c r="E1294" s="39" t="s">
        <v>12908</v>
      </c>
    </row>
    <row r="1295" spans="1:5" ht="12.75">
      <c r="A1295" s="35" t="s">
        <v>56</v>
      </c>
      <c r="E1295" s="40" t="s">
        <v>5</v>
      </c>
    </row>
    <row r="1296" spans="1:5" ht="12.75">
      <c r="A1296" t="s">
        <v>58</v>
      </c>
      <c r="E1296" s="39" t="s">
        <v>5</v>
      </c>
    </row>
    <row r="1297" spans="1:16" ht="12.75">
      <c r="A1297" t="s">
        <v>48</v>
      </c>
      <c s="34" t="s">
        <v>4441</v>
      </c>
      <c s="34" t="s">
        <v>12909</v>
      </c>
      <c s="35" t="s">
        <v>5</v>
      </c>
      <c s="6" t="s">
        <v>12910</v>
      </c>
      <c s="36" t="s">
        <v>52</v>
      </c>
      <c s="37">
        <v>60</v>
      </c>
      <c s="36">
        <v>0</v>
      </c>
      <c s="36">
        <f>ROUND(G1297*H1297,6)</f>
      </c>
      <c r="L1297" s="38">
        <v>0</v>
      </c>
      <c s="32">
        <f>ROUND(ROUND(L1297,2)*ROUND(G1297,3),2)</f>
      </c>
      <c s="36" t="s">
        <v>8175</v>
      </c>
      <c>
        <f>(M1297*21)/100</f>
      </c>
      <c t="s">
        <v>27</v>
      </c>
    </row>
    <row r="1298" spans="1:5" ht="51">
      <c r="A1298" s="35" t="s">
        <v>54</v>
      </c>
      <c r="E1298" s="39" t="s">
        <v>12905</v>
      </c>
    </row>
    <row r="1299" spans="1:5" ht="12.75">
      <c r="A1299" s="35" t="s">
        <v>56</v>
      </c>
      <c r="E1299" s="40" t="s">
        <v>5</v>
      </c>
    </row>
    <row r="1300" spans="1:5" ht="12.75">
      <c r="A1300" t="s">
        <v>58</v>
      </c>
      <c r="E1300" s="39" t="s">
        <v>5</v>
      </c>
    </row>
    <row r="1301" spans="1:16" ht="12.75">
      <c r="A1301" t="s">
        <v>48</v>
      </c>
      <c s="34" t="s">
        <v>4444</v>
      </c>
      <c s="34" t="s">
        <v>12911</v>
      </c>
      <c s="35" t="s">
        <v>5</v>
      </c>
      <c s="6" t="s">
        <v>12912</v>
      </c>
      <c s="36" t="s">
        <v>52</v>
      </c>
      <c s="37">
        <v>60</v>
      </c>
      <c s="36">
        <v>0</v>
      </c>
      <c s="36">
        <f>ROUND(G1301*H1301,6)</f>
      </c>
      <c r="L1301" s="38">
        <v>0</v>
      </c>
      <c s="32">
        <f>ROUND(ROUND(L1301,2)*ROUND(G1301,3),2)</f>
      </c>
      <c s="36" t="s">
        <v>8172</v>
      </c>
      <c>
        <f>(M1301*21)/100</f>
      </c>
      <c t="s">
        <v>27</v>
      </c>
    </row>
    <row r="1302" spans="1:5" ht="12.75">
      <c r="A1302" s="35" t="s">
        <v>54</v>
      </c>
      <c r="E1302" s="39" t="s">
        <v>12908</v>
      </c>
    </row>
    <row r="1303" spans="1:5" ht="12.75">
      <c r="A1303" s="35" t="s">
        <v>56</v>
      </c>
      <c r="E1303" s="40" t="s">
        <v>5</v>
      </c>
    </row>
    <row r="1304" spans="1:5" ht="12.75">
      <c r="A1304" t="s">
        <v>58</v>
      </c>
      <c r="E1304" s="39" t="s">
        <v>5</v>
      </c>
    </row>
    <row r="1305" spans="1:16" ht="12.75">
      <c r="A1305" t="s">
        <v>48</v>
      </c>
      <c s="34" t="s">
        <v>4447</v>
      </c>
      <c s="34" t="s">
        <v>12913</v>
      </c>
      <c s="35" t="s">
        <v>5</v>
      </c>
      <c s="6" t="s">
        <v>12914</v>
      </c>
      <c s="36" t="s">
        <v>52</v>
      </c>
      <c s="37">
        <v>24</v>
      </c>
      <c s="36">
        <v>0</v>
      </c>
      <c s="36">
        <f>ROUND(G1305*H1305,6)</f>
      </c>
      <c r="L1305" s="38">
        <v>0</v>
      </c>
      <c s="32">
        <f>ROUND(ROUND(L1305,2)*ROUND(G1305,3),2)</f>
      </c>
      <c s="36" t="s">
        <v>8175</v>
      </c>
      <c>
        <f>(M1305*21)/100</f>
      </c>
      <c t="s">
        <v>27</v>
      </c>
    </row>
    <row r="1306" spans="1:5" ht="51">
      <c r="A1306" s="35" t="s">
        <v>54</v>
      </c>
      <c r="E1306" s="39" t="s">
        <v>12905</v>
      </c>
    </row>
    <row r="1307" spans="1:5" ht="12.75">
      <c r="A1307" s="35" t="s">
        <v>56</v>
      </c>
      <c r="E1307" s="40" t="s">
        <v>5</v>
      </c>
    </row>
    <row r="1308" spans="1:5" ht="12.75">
      <c r="A1308" t="s">
        <v>58</v>
      </c>
      <c r="E1308" s="39" t="s">
        <v>5</v>
      </c>
    </row>
    <row r="1309" spans="1:16" ht="12.75">
      <c r="A1309" t="s">
        <v>48</v>
      </c>
      <c s="34" t="s">
        <v>4451</v>
      </c>
      <c s="34" t="s">
        <v>12915</v>
      </c>
      <c s="35" t="s">
        <v>5</v>
      </c>
      <c s="6" t="s">
        <v>12916</v>
      </c>
      <c s="36" t="s">
        <v>52</v>
      </c>
      <c s="37">
        <v>24</v>
      </c>
      <c s="36">
        <v>0</v>
      </c>
      <c s="36">
        <f>ROUND(G1309*H1309,6)</f>
      </c>
      <c r="L1309" s="38">
        <v>0</v>
      </c>
      <c s="32">
        <f>ROUND(ROUND(L1309,2)*ROUND(G1309,3),2)</f>
      </c>
      <c s="36" t="s">
        <v>8172</v>
      </c>
      <c>
        <f>(M1309*21)/100</f>
      </c>
      <c t="s">
        <v>27</v>
      </c>
    </row>
    <row r="1310" spans="1:5" ht="12.75">
      <c r="A1310" s="35" t="s">
        <v>54</v>
      </c>
      <c r="E1310" s="39" t="s">
        <v>12908</v>
      </c>
    </row>
    <row r="1311" spans="1:5" ht="12.75">
      <c r="A1311" s="35" t="s">
        <v>56</v>
      </c>
      <c r="E1311" s="40" t="s">
        <v>5</v>
      </c>
    </row>
    <row r="1312" spans="1:5" ht="12.75">
      <c r="A1312" t="s">
        <v>58</v>
      </c>
      <c r="E1312" s="39" t="s">
        <v>5</v>
      </c>
    </row>
    <row r="1313" spans="1:16" ht="12.75">
      <c r="A1313" t="s">
        <v>48</v>
      </c>
      <c s="34" t="s">
        <v>4454</v>
      </c>
      <c s="34" t="s">
        <v>12917</v>
      </c>
      <c s="35" t="s">
        <v>5</v>
      </c>
      <c s="6" t="s">
        <v>12918</v>
      </c>
      <c s="36" t="s">
        <v>52</v>
      </c>
      <c s="37">
        <v>20</v>
      </c>
      <c s="36">
        <v>0</v>
      </c>
      <c s="36">
        <f>ROUND(G1313*H1313,6)</f>
      </c>
      <c r="L1313" s="38">
        <v>0</v>
      </c>
      <c s="32">
        <f>ROUND(ROUND(L1313,2)*ROUND(G1313,3),2)</f>
      </c>
      <c s="36" t="s">
        <v>8175</v>
      </c>
      <c>
        <f>(M1313*21)/100</f>
      </c>
      <c t="s">
        <v>27</v>
      </c>
    </row>
    <row r="1314" spans="1:5" ht="51">
      <c r="A1314" s="35" t="s">
        <v>54</v>
      </c>
      <c r="E1314" s="39" t="s">
        <v>12905</v>
      </c>
    </row>
    <row r="1315" spans="1:5" ht="12.75">
      <c r="A1315" s="35" t="s">
        <v>56</v>
      </c>
      <c r="E1315" s="40" t="s">
        <v>5</v>
      </c>
    </row>
    <row r="1316" spans="1:5" ht="12.75">
      <c r="A1316" t="s">
        <v>58</v>
      </c>
      <c r="E1316" s="39" t="s">
        <v>5</v>
      </c>
    </row>
    <row r="1317" spans="1:16" ht="12.75">
      <c r="A1317" t="s">
        <v>48</v>
      </c>
      <c s="34" t="s">
        <v>4457</v>
      </c>
      <c s="34" t="s">
        <v>12919</v>
      </c>
      <c s="35" t="s">
        <v>5</v>
      </c>
      <c s="6" t="s">
        <v>12920</v>
      </c>
      <c s="36" t="s">
        <v>52</v>
      </c>
      <c s="37">
        <v>20</v>
      </c>
      <c s="36">
        <v>0</v>
      </c>
      <c s="36">
        <f>ROUND(G1317*H1317,6)</f>
      </c>
      <c r="L1317" s="38">
        <v>0</v>
      </c>
      <c s="32">
        <f>ROUND(ROUND(L1317,2)*ROUND(G1317,3),2)</f>
      </c>
      <c s="36" t="s">
        <v>8172</v>
      </c>
      <c>
        <f>(M1317*21)/100</f>
      </c>
      <c t="s">
        <v>27</v>
      </c>
    </row>
    <row r="1318" spans="1:5" ht="12.75">
      <c r="A1318" s="35" t="s">
        <v>54</v>
      </c>
      <c r="E1318" s="39" t="s">
        <v>12908</v>
      </c>
    </row>
    <row r="1319" spans="1:5" ht="12.75">
      <c r="A1319" s="35" t="s">
        <v>56</v>
      </c>
      <c r="E1319" s="40" t="s">
        <v>5</v>
      </c>
    </row>
    <row r="1320" spans="1:5" ht="12.75">
      <c r="A1320" t="s">
        <v>58</v>
      </c>
      <c r="E1320" s="39" t="s">
        <v>5</v>
      </c>
    </row>
    <row r="1321" spans="1:16" ht="12.75">
      <c r="A1321" t="s">
        <v>48</v>
      </c>
      <c s="34" t="s">
        <v>4460</v>
      </c>
      <c s="34" t="s">
        <v>12921</v>
      </c>
      <c s="35" t="s">
        <v>5</v>
      </c>
      <c s="6" t="s">
        <v>12922</v>
      </c>
      <c s="36" t="s">
        <v>52</v>
      </c>
      <c s="37">
        <v>2</v>
      </c>
      <c s="36">
        <v>0</v>
      </c>
      <c s="36">
        <f>ROUND(G1321*H1321,6)</f>
      </c>
      <c r="L1321" s="38">
        <v>0</v>
      </c>
      <c s="32">
        <f>ROUND(ROUND(L1321,2)*ROUND(G1321,3),2)</f>
      </c>
      <c s="36" t="s">
        <v>8175</v>
      </c>
      <c>
        <f>(M1321*21)/100</f>
      </c>
      <c t="s">
        <v>27</v>
      </c>
    </row>
    <row r="1322" spans="1:5" ht="51">
      <c r="A1322" s="35" t="s">
        <v>54</v>
      </c>
      <c r="E1322" s="39" t="s">
        <v>12905</v>
      </c>
    </row>
    <row r="1323" spans="1:5" ht="12.75">
      <c r="A1323" s="35" t="s">
        <v>56</v>
      </c>
      <c r="E1323" s="40" t="s">
        <v>5</v>
      </c>
    </row>
    <row r="1324" spans="1:5" ht="12.75">
      <c r="A1324" t="s">
        <v>58</v>
      </c>
      <c r="E1324" s="39" t="s">
        <v>5</v>
      </c>
    </row>
    <row r="1325" spans="1:16" ht="12.75">
      <c r="A1325" t="s">
        <v>48</v>
      </c>
      <c s="34" t="s">
        <v>4463</v>
      </c>
      <c s="34" t="s">
        <v>12923</v>
      </c>
      <c s="35" t="s">
        <v>5</v>
      </c>
      <c s="6" t="s">
        <v>12924</v>
      </c>
      <c s="36" t="s">
        <v>52</v>
      </c>
      <c s="37">
        <v>2</v>
      </c>
      <c s="36">
        <v>0</v>
      </c>
      <c s="36">
        <f>ROUND(G1325*H1325,6)</f>
      </c>
      <c r="L1325" s="38">
        <v>0</v>
      </c>
      <c s="32">
        <f>ROUND(ROUND(L1325,2)*ROUND(G1325,3),2)</f>
      </c>
      <c s="36" t="s">
        <v>8172</v>
      </c>
      <c>
        <f>(M1325*21)/100</f>
      </c>
      <c t="s">
        <v>27</v>
      </c>
    </row>
    <row r="1326" spans="1:5" ht="12.75">
      <c r="A1326" s="35" t="s">
        <v>54</v>
      </c>
      <c r="E1326" s="39" t="s">
        <v>12908</v>
      </c>
    </row>
    <row r="1327" spans="1:5" ht="12.75">
      <c r="A1327" s="35" t="s">
        <v>56</v>
      </c>
      <c r="E1327" s="40" t="s">
        <v>5</v>
      </c>
    </row>
    <row r="1328" spans="1:5" ht="12.75">
      <c r="A1328" t="s">
        <v>58</v>
      </c>
      <c r="E1328" s="39" t="s">
        <v>5</v>
      </c>
    </row>
    <row r="1329" spans="1:16" ht="12.75">
      <c r="A1329" t="s">
        <v>48</v>
      </c>
      <c s="34" t="s">
        <v>4466</v>
      </c>
      <c s="34" t="s">
        <v>12925</v>
      </c>
      <c s="35" t="s">
        <v>5</v>
      </c>
      <c s="6" t="s">
        <v>12926</v>
      </c>
      <c s="36" t="s">
        <v>52</v>
      </c>
      <c s="37">
        <v>25</v>
      </c>
      <c s="36">
        <v>0</v>
      </c>
      <c s="36">
        <f>ROUND(G1329*H1329,6)</f>
      </c>
      <c r="L1329" s="38">
        <v>0</v>
      </c>
      <c s="32">
        <f>ROUND(ROUND(L1329,2)*ROUND(G1329,3),2)</f>
      </c>
      <c s="36" t="s">
        <v>8175</v>
      </c>
      <c>
        <f>(M1329*21)/100</f>
      </c>
      <c t="s">
        <v>27</v>
      </c>
    </row>
    <row r="1330" spans="1:5" ht="51">
      <c r="A1330" s="35" t="s">
        <v>54</v>
      </c>
      <c r="E1330" s="39" t="s">
        <v>12905</v>
      </c>
    </row>
    <row r="1331" spans="1:5" ht="12.75">
      <c r="A1331" s="35" t="s">
        <v>56</v>
      </c>
      <c r="E1331" s="40" t="s">
        <v>5</v>
      </c>
    </row>
    <row r="1332" spans="1:5" ht="12.75">
      <c r="A1332" t="s">
        <v>58</v>
      </c>
      <c r="E1332" s="39" t="s">
        <v>5</v>
      </c>
    </row>
    <row r="1333" spans="1:16" ht="12.75">
      <c r="A1333" t="s">
        <v>48</v>
      </c>
      <c s="34" t="s">
        <v>4469</v>
      </c>
      <c s="34" t="s">
        <v>12927</v>
      </c>
      <c s="35" t="s">
        <v>5</v>
      </c>
      <c s="6" t="s">
        <v>12928</v>
      </c>
      <c s="36" t="s">
        <v>52</v>
      </c>
      <c s="37">
        <v>25</v>
      </c>
      <c s="36">
        <v>0</v>
      </c>
      <c s="36">
        <f>ROUND(G1333*H1333,6)</f>
      </c>
      <c r="L1333" s="38">
        <v>0</v>
      </c>
      <c s="32">
        <f>ROUND(ROUND(L1333,2)*ROUND(G1333,3),2)</f>
      </c>
      <c s="36" t="s">
        <v>8175</v>
      </c>
      <c>
        <f>(M1333*21)/100</f>
      </c>
      <c t="s">
        <v>27</v>
      </c>
    </row>
    <row r="1334" spans="1:5" ht="12.75">
      <c r="A1334" s="35" t="s">
        <v>54</v>
      </c>
      <c r="E1334" s="39" t="s">
        <v>12908</v>
      </c>
    </row>
    <row r="1335" spans="1:5" ht="12.75">
      <c r="A1335" s="35" t="s">
        <v>56</v>
      </c>
      <c r="E1335" s="40" t="s">
        <v>5</v>
      </c>
    </row>
    <row r="1336" spans="1:5" ht="12.75">
      <c r="A1336" t="s">
        <v>58</v>
      </c>
      <c r="E1336" s="39" t="s">
        <v>5</v>
      </c>
    </row>
    <row r="1337" spans="1:16" ht="12.75">
      <c r="A1337" t="s">
        <v>48</v>
      </c>
      <c s="34" t="s">
        <v>4472</v>
      </c>
      <c s="34" t="s">
        <v>12929</v>
      </c>
      <c s="35" t="s">
        <v>5</v>
      </c>
      <c s="6" t="s">
        <v>12930</v>
      </c>
      <c s="36" t="s">
        <v>52</v>
      </c>
      <c s="37">
        <v>4</v>
      </c>
      <c s="36">
        <v>0</v>
      </c>
      <c s="36">
        <f>ROUND(G1337*H1337,6)</f>
      </c>
      <c r="L1337" s="38">
        <v>0</v>
      </c>
      <c s="32">
        <f>ROUND(ROUND(L1337,2)*ROUND(G1337,3),2)</f>
      </c>
      <c s="36" t="s">
        <v>8175</v>
      </c>
      <c>
        <f>(M1337*21)/100</f>
      </c>
      <c t="s">
        <v>27</v>
      </c>
    </row>
    <row r="1338" spans="1:5" ht="51">
      <c r="A1338" s="35" t="s">
        <v>54</v>
      </c>
      <c r="E1338" s="39" t="s">
        <v>12905</v>
      </c>
    </row>
    <row r="1339" spans="1:5" ht="12.75">
      <c r="A1339" s="35" t="s">
        <v>56</v>
      </c>
      <c r="E1339" s="40" t="s">
        <v>5</v>
      </c>
    </row>
    <row r="1340" spans="1:5" ht="12.75">
      <c r="A1340" t="s">
        <v>58</v>
      </c>
      <c r="E1340" s="39" t="s">
        <v>5</v>
      </c>
    </row>
    <row r="1341" spans="1:16" ht="25.5">
      <c r="A1341" t="s">
        <v>48</v>
      </c>
      <c s="34" t="s">
        <v>4475</v>
      </c>
      <c s="34" t="s">
        <v>12931</v>
      </c>
      <c s="35" t="s">
        <v>5</v>
      </c>
      <c s="6" t="s">
        <v>12932</v>
      </c>
      <c s="36" t="s">
        <v>52</v>
      </c>
      <c s="37">
        <v>4</v>
      </c>
      <c s="36">
        <v>0</v>
      </c>
      <c s="36">
        <f>ROUND(G1341*H1341,6)</f>
      </c>
      <c r="L1341" s="38">
        <v>0</v>
      </c>
      <c s="32">
        <f>ROUND(ROUND(L1341,2)*ROUND(G1341,3),2)</f>
      </c>
      <c s="36" t="s">
        <v>8172</v>
      </c>
      <c>
        <f>(M1341*21)/100</f>
      </c>
      <c t="s">
        <v>27</v>
      </c>
    </row>
    <row r="1342" spans="1:5" ht="12.75">
      <c r="A1342" s="35" t="s">
        <v>54</v>
      </c>
      <c r="E1342" s="39" t="s">
        <v>12908</v>
      </c>
    </row>
    <row r="1343" spans="1:5" ht="12.75">
      <c r="A1343" s="35" t="s">
        <v>56</v>
      </c>
      <c r="E1343" s="40" t="s">
        <v>5</v>
      </c>
    </row>
    <row r="1344" spans="1:5" ht="12.75">
      <c r="A1344" t="s">
        <v>58</v>
      </c>
      <c r="E1344" s="39" t="s">
        <v>5</v>
      </c>
    </row>
    <row r="1345" spans="1:16" ht="12.75">
      <c r="A1345" t="s">
        <v>48</v>
      </c>
      <c s="34" t="s">
        <v>4478</v>
      </c>
      <c s="34" t="s">
        <v>12933</v>
      </c>
      <c s="35" t="s">
        <v>5</v>
      </c>
      <c s="6" t="s">
        <v>12934</v>
      </c>
      <c s="36" t="s">
        <v>52</v>
      </c>
      <c s="37">
        <v>8</v>
      </c>
      <c s="36">
        <v>0</v>
      </c>
      <c s="36">
        <f>ROUND(G1345*H1345,6)</f>
      </c>
      <c r="L1345" s="38">
        <v>0</v>
      </c>
      <c s="32">
        <f>ROUND(ROUND(L1345,2)*ROUND(G1345,3),2)</f>
      </c>
      <c s="36" t="s">
        <v>8175</v>
      </c>
      <c>
        <f>(M1345*21)/100</f>
      </c>
      <c t="s">
        <v>27</v>
      </c>
    </row>
    <row r="1346" spans="1:5" ht="51">
      <c r="A1346" s="35" t="s">
        <v>54</v>
      </c>
      <c r="E1346" s="39" t="s">
        <v>12905</v>
      </c>
    </row>
    <row r="1347" spans="1:5" ht="12.75">
      <c r="A1347" s="35" t="s">
        <v>56</v>
      </c>
      <c r="E1347" s="40" t="s">
        <v>5</v>
      </c>
    </row>
    <row r="1348" spans="1:5" ht="12.75">
      <c r="A1348" t="s">
        <v>58</v>
      </c>
      <c r="E1348" s="39" t="s">
        <v>5</v>
      </c>
    </row>
    <row r="1349" spans="1:16" ht="25.5">
      <c r="A1349" t="s">
        <v>48</v>
      </c>
      <c s="34" t="s">
        <v>4482</v>
      </c>
      <c s="34" t="s">
        <v>12935</v>
      </c>
      <c s="35" t="s">
        <v>5</v>
      </c>
      <c s="6" t="s">
        <v>12936</v>
      </c>
      <c s="36" t="s">
        <v>52</v>
      </c>
      <c s="37">
        <v>8</v>
      </c>
      <c s="36">
        <v>0</v>
      </c>
      <c s="36">
        <f>ROUND(G1349*H1349,6)</f>
      </c>
      <c r="L1349" s="38">
        <v>0</v>
      </c>
      <c s="32">
        <f>ROUND(ROUND(L1349,2)*ROUND(G1349,3),2)</f>
      </c>
      <c s="36" t="s">
        <v>8175</v>
      </c>
      <c>
        <f>(M1349*21)/100</f>
      </c>
      <c t="s">
        <v>27</v>
      </c>
    </row>
    <row r="1350" spans="1:5" ht="12.75">
      <c r="A1350" s="35" t="s">
        <v>54</v>
      </c>
      <c r="E1350" s="39" t="s">
        <v>12908</v>
      </c>
    </row>
    <row r="1351" spans="1:5" ht="12.75">
      <c r="A1351" s="35" t="s">
        <v>56</v>
      </c>
      <c r="E1351" s="40" t="s">
        <v>5</v>
      </c>
    </row>
    <row r="1352" spans="1:5" ht="12.75">
      <c r="A1352" t="s">
        <v>58</v>
      </c>
      <c r="E1352" s="39" t="s">
        <v>5</v>
      </c>
    </row>
    <row r="1353" spans="1:16" ht="12.75">
      <c r="A1353" t="s">
        <v>48</v>
      </c>
      <c s="34" t="s">
        <v>4485</v>
      </c>
      <c s="34" t="s">
        <v>12937</v>
      </c>
      <c s="35" t="s">
        <v>5</v>
      </c>
      <c s="6" t="s">
        <v>12938</v>
      </c>
      <c s="36" t="s">
        <v>52</v>
      </c>
      <c s="37">
        <v>18</v>
      </c>
      <c s="36">
        <v>0</v>
      </c>
      <c s="36">
        <f>ROUND(G1353*H1353,6)</f>
      </c>
      <c r="L1353" s="38">
        <v>0</v>
      </c>
      <c s="32">
        <f>ROUND(ROUND(L1353,2)*ROUND(G1353,3),2)</f>
      </c>
      <c s="36" t="s">
        <v>8175</v>
      </c>
      <c>
        <f>(M1353*21)/100</f>
      </c>
      <c t="s">
        <v>27</v>
      </c>
    </row>
    <row r="1354" spans="1:5" ht="38.25">
      <c r="A1354" s="35" t="s">
        <v>54</v>
      </c>
      <c r="E1354" s="39" t="s">
        <v>12939</v>
      </c>
    </row>
    <row r="1355" spans="1:5" ht="12.75">
      <c r="A1355" s="35" t="s">
        <v>56</v>
      </c>
      <c r="E1355" s="40" t="s">
        <v>5</v>
      </c>
    </row>
    <row r="1356" spans="1:5" ht="12.75">
      <c r="A1356" t="s">
        <v>58</v>
      </c>
      <c r="E1356" s="39" t="s">
        <v>5</v>
      </c>
    </row>
    <row r="1357" spans="1:16" ht="12.75">
      <c r="A1357" t="s">
        <v>48</v>
      </c>
      <c s="34" t="s">
        <v>4488</v>
      </c>
      <c s="34" t="s">
        <v>12940</v>
      </c>
      <c s="35" t="s">
        <v>5</v>
      </c>
      <c s="6" t="s">
        <v>12941</v>
      </c>
      <c s="36" t="s">
        <v>52</v>
      </c>
      <c s="37">
        <v>18</v>
      </c>
      <c s="36">
        <v>0</v>
      </c>
      <c s="36">
        <f>ROUND(G1357*H1357,6)</f>
      </c>
      <c r="L1357" s="38">
        <v>0</v>
      </c>
      <c s="32">
        <f>ROUND(ROUND(L1357,2)*ROUND(G1357,3),2)</f>
      </c>
      <c s="36" t="s">
        <v>8172</v>
      </c>
      <c>
        <f>(M1357*21)/100</f>
      </c>
      <c t="s">
        <v>27</v>
      </c>
    </row>
    <row r="1358" spans="1:5" ht="12.75">
      <c r="A1358" s="35" t="s">
        <v>54</v>
      </c>
      <c r="E1358" s="39" t="s">
        <v>12908</v>
      </c>
    </row>
    <row r="1359" spans="1:5" ht="12.75">
      <c r="A1359" s="35" t="s">
        <v>56</v>
      </c>
      <c r="E1359" s="40" t="s">
        <v>5</v>
      </c>
    </row>
    <row r="1360" spans="1:5" ht="12.75">
      <c r="A1360" t="s">
        <v>58</v>
      </c>
      <c r="E1360" s="39" t="s">
        <v>5</v>
      </c>
    </row>
    <row r="1361" spans="1:16" ht="12.75">
      <c r="A1361" t="s">
        <v>48</v>
      </c>
      <c s="34" t="s">
        <v>4491</v>
      </c>
      <c s="34" t="s">
        <v>12942</v>
      </c>
      <c s="35" t="s">
        <v>5</v>
      </c>
      <c s="6" t="s">
        <v>12943</v>
      </c>
      <c s="36" t="s">
        <v>52</v>
      </c>
      <c s="37">
        <v>3</v>
      </c>
      <c s="36">
        <v>0</v>
      </c>
      <c s="36">
        <f>ROUND(G1361*H1361,6)</f>
      </c>
      <c r="L1361" s="38">
        <v>0</v>
      </c>
      <c s="32">
        <f>ROUND(ROUND(L1361,2)*ROUND(G1361,3),2)</f>
      </c>
      <c s="36" t="s">
        <v>8175</v>
      </c>
      <c>
        <f>(M1361*21)/100</f>
      </c>
      <c t="s">
        <v>27</v>
      </c>
    </row>
    <row r="1362" spans="1:5" ht="38.25">
      <c r="A1362" s="35" t="s">
        <v>54</v>
      </c>
      <c r="E1362" s="39" t="s">
        <v>12939</v>
      </c>
    </row>
    <row r="1363" spans="1:5" ht="12.75">
      <c r="A1363" s="35" t="s">
        <v>56</v>
      </c>
      <c r="E1363" s="40" t="s">
        <v>5</v>
      </c>
    </row>
    <row r="1364" spans="1:5" ht="12.75">
      <c r="A1364" t="s">
        <v>58</v>
      </c>
      <c r="E1364" s="39" t="s">
        <v>5</v>
      </c>
    </row>
    <row r="1365" spans="1:16" ht="12.75">
      <c r="A1365" t="s">
        <v>48</v>
      </c>
      <c s="34" t="s">
        <v>4494</v>
      </c>
      <c s="34" t="s">
        <v>12944</v>
      </c>
      <c s="35" t="s">
        <v>5</v>
      </c>
      <c s="6" t="s">
        <v>12945</v>
      </c>
      <c s="36" t="s">
        <v>52</v>
      </c>
      <c s="37">
        <v>3</v>
      </c>
      <c s="36">
        <v>0</v>
      </c>
      <c s="36">
        <f>ROUND(G1365*H1365,6)</f>
      </c>
      <c r="L1365" s="38">
        <v>0</v>
      </c>
      <c s="32">
        <f>ROUND(ROUND(L1365,2)*ROUND(G1365,3),2)</f>
      </c>
      <c s="36" t="s">
        <v>8172</v>
      </c>
      <c>
        <f>(M1365*21)/100</f>
      </c>
      <c t="s">
        <v>27</v>
      </c>
    </row>
    <row r="1366" spans="1:5" ht="12.75">
      <c r="A1366" s="35" t="s">
        <v>54</v>
      </c>
      <c r="E1366" s="39" t="s">
        <v>12908</v>
      </c>
    </row>
    <row r="1367" spans="1:5" ht="12.75">
      <c r="A1367" s="35" t="s">
        <v>56</v>
      </c>
      <c r="E1367" s="40" t="s">
        <v>5</v>
      </c>
    </row>
    <row r="1368" spans="1:5" ht="12.75">
      <c r="A1368" t="s">
        <v>58</v>
      </c>
      <c r="E1368" s="39" t="s">
        <v>5</v>
      </c>
    </row>
    <row r="1369" spans="1:16" ht="12.75">
      <c r="A1369" t="s">
        <v>48</v>
      </c>
      <c s="34" t="s">
        <v>4498</v>
      </c>
      <c s="34" t="s">
        <v>12946</v>
      </c>
      <c s="35" t="s">
        <v>5</v>
      </c>
      <c s="6" t="s">
        <v>12947</v>
      </c>
      <c s="36" t="s">
        <v>52</v>
      </c>
      <c s="37">
        <v>12</v>
      </c>
      <c s="36">
        <v>0</v>
      </c>
      <c s="36">
        <f>ROUND(G1369*H1369,6)</f>
      </c>
      <c r="L1369" s="38">
        <v>0</v>
      </c>
      <c s="32">
        <f>ROUND(ROUND(L1369,2)*ROUND(G1369,3),2)</f>
      </c>
      <c s="36" t="s">
        <v>8175</v>
      </c>
      <c>
        <f>(M1369*21)/100</f>
      </c>
      <c t="s">
        <v>27</v>
      </c>
    </row>
    <row r="1370" spans="1:5" ht="38.25">
      <c r="A1370" s="35" t="s">
        <v>54</v>
      </c>
      <c r="E1370" s="39" t="s">
        <v>12939</v>
      </c>
    </row>
    <row r="1371" spans="1:5" ht="12.75">
      <c r="A1371" s="35" t="s">
        <v>56</v>
      </c>
      <c r="E1371" s="40" t="s">
        <v>5</v>
      </c>
    </row>
    <row r="1372" spans="1:5" ht="12.75">
      <c r="A1372" t="s">
        <v>58</v>
      </c>
      <c r="E1372" s="39" t="s">
        <v>5</v>
      </c>
    </row>
    <row r="1373" spans="1:16" ht="12.75">
      <c r="A1373" t="s">
        <v>48</v>
      </c>
      <c s="34" t="s">
        <v>4501</v>
      </c>
      <c s="34" t="s">
        <v>12948</v>
      </c>
      <c s="35" t="s">
        <v>5</v>
      </c>
      <c s="6" t="s">
        <v>12949</v>
      </c>
      <c s="36" t="s">
        <v>52</v>
      </c>
      <c s="37">
        <v>12</v>
      </c>
      <c s="36">
        <v>0</v>
      </c>
      <c s="36">
        <f>ROUND(G1373*H1373,6)</f>
      </c>
      <c r="L1373" s="38">
        <v>0</v>
      </c>
      <c s="32">
        <f>ROUND(ROUND(L1373,2)*ROUND(G1373,3),2)</f>
      </c>
      <c s="36" t="s">
        <v>8172</v>
      </c>
      <c>
        <f>(M1373*21)/100</f>
      </c>
      <c t="s">
        <v>27</v>
      </c>
    </row>
    <row r="1374" spans="1:5" ht="12.75">
      <c r="A1374" s="35" t="s">
        <v>54</v>
      </c>
      <c r="E1374" s="39" t="s">
        <v>12908</v>
      </c>
    </row>
    <row r="1375" spans="1:5" ht="12.75">
      <c r="A1375" s="35" t="s">
        <v>56</v>
      </c>
      <c r="E1375" s="40" t="s">
        <v>5</v>
      </c>
    </row>
    <row r="1376" spans="1:5" ht="12.75">
      <c r="A1376" t="s">
        <v>58</v>
      </c>
      <c r="E1376" s="39" t="s">
        <v>5</v>
      </c>
    </row>
    <row r="1377" spans="1:16" ht="12.75">
      <c r="A1377" t="s">
        <v>48</v>
      </c>
      <c s="34" t="s">
        <v>4504</v>
      </c>
      <c s="34" t="s">
        <v>12950</v>
      </c>
      <c s="35" t="s">
        <v>5</v>
      </c>
      <c s="6" t="s">
        <v>12951</v>
      </c>
      <c s="36" t="s">
        <v>52</v>
      </c>
      <c s="37">
        <v>35</v>
      </c>
      <c s="36">
        <v>0</v>
      </c>
      <c s="36">
        <f>ROUND(G1377*H1377,6)</f>
      </c>
      <c r="L1377" s="38">
        <v>0</v>
      </c>
      <c s="32">
        <f>ROUND(ROUND(L1377,2)*ROUND(G1377,3),2)</f>
      </c>
      <c s="36" t="s">
        <v>8175</v>
      </c>
      <c>
        <f>(M1377*21)/100</f>
      </c>
      <c t="s">
        <v>27</v>
      </c>
    </row>
    <row r="1378" spans="1:5" ht="12.75">
      <c r="A1378" s="35" t="s">
        <v>54</v>
      </c>
      <c r="E1378" s="39" t="s">
        <v>12952</v>
      </c>
    </row>
    <row r="1379" spans="1:5" ht="12.75">
      <c r="A1379" s="35" t="s">
        <v>56</v>
      </c>
      <c r="E1379" s="40" t="s">
        <v>5</v>
      </c>
    </row>
    <row r="1380" spans="1:5" ht="12.75">
      <c r="A1380" t="s">
        <v>58</v>
      </c>
      <c r="E1380" s="39" t="s">
        <v>5</v>
      </c>
    </row>
    <row r="1381" spans="1:16" ht="25.5">
      <c r="A1381" t="s">
        <v>48</v>
      </c>
      <c s="34" t="s">
        <v>4507</v>
      </c>
      <c s="34" t="s">
        <v>12953</v>
      </c>
      <c s="35" t="s">
        <v>5</v>
      </c>
      <c s="6" t="s">
        <v>12954</v>
      </c>
      <c s="36" t="s">
        <v>52</v>
      </c>
      <c s="37">
        <v>35</v>
      </c>
      <c s="36">
        <v>0</v>
      </c>
      <c s="36">
        <f>ROUND(G1381*H1381,6)</f>
      </c>
      <c r="L1381" s="38">
        <v>0</v>
      </c>
      <c s="32">
        <f>ROUND(ROUND(L1381,2)*ROUND(G1381,3),2)</f>
      </c>
      <c s="36" t="s">
        <v>8175</v>
      </c>
      <c>
        <f>(M1381*21)/100</f>
      </c>
      <c t="s">
        <v>27</v>
      </c>
    </row>
    <row r="1382" spans="1:5" ht="12.75">
      <c r="A1382" s="35" t="s">
        <v>54</v>
      </c>
      <c r="E1382" s="39" t="s">
        <v>12908</v>
      </c>
    </row>
    <row r="1383" spans="1:5" ht="12.75">
      <c r="A1383" s="35" t="s">
        <v>56</v>
      </c>
      <c r="E1383" s="40" t="s">
        <v>5</v>
      </c>
    </row>
    <row r="1384" spans="1:5" ht="12.75">
      <c r="A1384" t="s">
        <v>58</v>
      </c>
      <c r="E1384" s="39" t="s">
        <v>5</v>
      </c>
    </row>
    <row r="1385" spans="1:16" ht="12.75">
      <c r="A1385" t="s">
        <v>48</v>
      </c>
      <c s="34" t="s">
        <v>4510</v>
      </c>
      <c s="34" t="s">
        <v>12955</v>
      </c>
      <c s="35" t="s">
        <v>5</v>
      </c>
      <c s="6" t="s">
        <v>12956</v>
      </c>
      <c s="36" t="s">
        <v>52</v>
      </c>
      <c s="37">
        <v>4</v>
      </c>
      <c s="36">
        <v>0</v>
      </c>
      <c s="36">
        <f>ROUND(G1385*H1385,6)</f>
      </c>
      <c r="L1385" s="38">
        <v>0</v>
      </c>
      <c s="32">
        <f>ROUND(ROUND(L1385,2)*ROUND(G1385,3),2)</f>
      </c>
      <c s="36" t="s">
        <v>8175</v>
      </c>
      <c>
        <f>(M1385*21)/100</f>
      </c>
      <c t="s">
        <v>27</v>
      </c>
    </row>
    <row r="1386" spans="1:5" ht="12.75">
      <c r="A1386" s="35" t="s">
        <v>54</v>
      </c>
      <c r="E1386" s="39" t="s">
        <v>12952</v>
      </c>
    </row>
    <row r="1387" spans="1:5" ht="12.75">
      <c r="A1387" s="35" t="s">
        <v>56</v>
      </c>
      <c r="E1387" s="40" t="s">
        <v>5</v>
      </c>
    </row>
    <row r="1388" spans="1:5" ht="12.75">
      <c r="A1388" t="s">
        <v>58</v>
      </c>
      <c r="E1388" s="39" t="s">
        <v>5</v>
      </c>
    </row>
    <row r="1389" spans="1:16" ht="12.75">
      <c r="A1389" t="s">
        <v>48</v>
      </c>
      <c s="34" t="s">
        <v>4513</v>
      </c>
      <c s="34" t="s">
        <v>12957</v>
      </c>
      <c s="35" t="s">
        <v>5</v>
      </c>
      <c s="6" t="s">
        <v>12958</v>
      </c>
      <c s="36" t="s">
        <v>52</v>
      </c>
      <c s="37">
        <v>4</v>
      </c>
      <c s="36">
        <v>0</v>
      </c>
      <c s="36">
        <f>ROUND(G1389*H1389,6)</f>
      </c>
      <c r="L1389" s="38">
        <v>0</v>
      </c>
      <c s="32">
        <f>ROUND(ROUND(L1389,2)*ROUND(G1389,3),2)</f>
      </c>
      <c s="36" t="s">
        <v>8175</v>
      </c>
      <c>
        <f>(M1389*21)/100</f>
      </c>
      <c t="s">
        <v>27</v>
      </c>
    </row>
    <row r="1390" spans="1:5" ht="12.75">
      <c r="A1390" s="35" t="s">
        <v>54</v>
      </c>
      <c r="E1390" s="39" t="s">
        <v>12908</v>
      </c>
    </row>
    <row r="1391" spans="1:5" ht="12.75">
      <c r="A1391" s="35" t="s">
        <v>56</v>
      </c>
      <c r="E1391" s="40" t="s">
        <v>5</v>
      </c>
    </row>
    <row r="1392" spans="1:5" ht="12.75">
      <c r="A1392" t="s">
        <v>58</v>
      </c>
      <c r="E1392" s="39" t="s">
        <v>5</v>
      </c>
    </row>
    <row r="1393" spans="1:16" ht="25.5">
      <c r="A1393" t="s">
        <v>48</v>
      </c>
      <c s="34" t="s">
        <v>4517</v>
      </c>
      <c s="34" t="s">
        <v>12959</v>
      </c>
      <c s="35" t="s">
        <v>5</v>
      </c>
      <c s="6" t="s">
        <v>12960</v>
      </c>
      <c s="36" t="s">
        <v>52</v>
      </c>
      <c s="37">
        <v>72</v>
      </c>
      <c s="36">
        <v>0</v>
      </c>
      <c s="36">
        <f>ROUND(G1393*H1393,6)</f>
      </c>
      <c r="L1393" s="38">
        <v>0</v>
      </c>
      <c s="32">
        <f>ROUND(ROUND(L1393,2)*ROUND(G1393,3),2)</f>
      </c>
      <c s="36" t="s">
        <v>8175</v>
      </c>
      <c>
        <f>(M1393*21)/100</f>
      </c>
      <c t="s">
        <v>27</v>
      </c>
    </row>
    <row r="1394" spans="1:5" ht="12.75">
      <c r="A1394" s="35" t="s">
        <v>54</v>
      </c>
      <c r="E1394" s="39" t="s">
        <v>12961</v>
      </c>
    </row>
    <row r="1395" spans="1:5" ht="12.75">
      <c r="A1395" s="35" t="s">
        <v>56</v>
      </c>
      <c r="E1395" s="40" t="s">
        <v>5</v>
      </c>
    </row>
    <row r="1396" spans="1:5" ht="12.75">
      <c r="A1396" t="s">
        <v>58</v>
      </c>
      <c r="E1396" s="39" t="s">
        <v>5</v>
      </c>
    </row>
    <row r="1397" spans="1:16" ht="25.5">
      <c r="A1397" t="s">
        <v>48</v>
      </c>
      <c s="34" t="s">
        <v>4520</v>
      </c>
      <c s="34" t="s">
        <v>12962</v>
      </c>
      <c s="35" t="s">
        <v>5</v>
      </c>
      <c s="6" t="s">
        <v>12963</v>
      </c>
      <c s="36" t="s">
        <v>52</v>
      </c>
      <c s="37">
        <v>72</v>
      </c>
      <c s="36">
        <v>0</v>
      </c>
      <c s="36">
        <f>ROUND(G1397*H1397,6)</f>
      </c>
      <c r="L1397" s="38">
        <v>0</v>
      </c>
      <c s="32">
        <f>ROUND(ROUND(L1397,2)*ROUND(G1397,3),2)</f>
      </c>
      <c s="36" t="s">
        <v>8175</v>
      </c>
      <c>
        <f>(M1397*21)/100</f>
      </c>
      <c t="s">
        <v>27</v>
      </c>
    </row>
    <row r="1398" spans="1:5" ht="12.75">
      <c r="A1398" s="35" t="s">
        <v>54</v>
      </c>
      <c r="E1398" s="39" t="s">
        <v>12908</v>
      </c>
    </row>
    <row r="1399" spans="1:5" ht="12.75">
      <c r="A1399" s="35" t="s">
        <v>56</v>
      </c>
      <c r="E1399" s="40" t="s">
        <v>5</v>
      </c>
    </row>
    <row r="1400" spans="1:5" ht="12.75">
      <c r="A1400" t="s">
        <v>58</v>
      </c>
      <c r="E1400" s="39" t="s">
        <v>5</v>
      </c>
    </row>
    <row r="1401" spans="1:16" ht="25.5">
      <c r="A1401" t="s">
        <v>48</v>
      </c>
      <c s="34" t="s">
        <v>4523</v>
      </c>
      <c s="34" t="s">
        <v>12964</v>
      </c>
      <c s="35" t="s">
        <v>5</v>
      </c>
      <c s="6" t="s">
        <v>12965</v>
      </c>
      <c s="36" t="s">
        <v>52</v>
      </c>
      <c s="37">
        <v>58</v>
      </c>
      <c s="36">
        <v>0</v>
      </c>
      <c s="36">
        <f>ROUND(G1401*H1401,6)</f>
      </c>
      <c r="L1401" s="38">
        <v>0</v>
      </c>
      <c s="32">
        <f>ROUND(ROUND(L1401,2)*ROUND(G1401,3),2)</f>
      </c>
      <c s="36" t="s">
        <v>8175</v>
      </c>
      <c>
        <f>(M1401*21)/100</f>
      </c>
      <c t="s">
        <v>27</v>
      </c>
    </row>
    <row r="1402" spans="1:5" ht="12.75">
      <c r="A1402" s="35" t="s">
        <v>54</v>
      </c>
      <c r="E1402" s="39" t="s">
        <v>12961</v>
      </c>
    </row>
    <row r="1403" spans="1:5" ht="12.75">
      <c r="A1403" s="35" t="s">
        <v>56</v>
      </c>
      <c r="E1403" s="40" t="s">
        <v>5</v>
      </c>
    </row>
    <row r="1404" spans="1:5" ht="12.75">
      <c r="A1404" t="s">
        <v>58</v>
      </c>
      <c r="E1404" s="39" t="s">
        <v>5</v>
      </c>
    </row>
    <row r="1405" spans="1:16" ht="25.5">
      <c r="A1405" t="s">
        <v>48</v>
      </c>
      <c s="34" t="s">
        <v>4526</v>
      </c>
      <c s="34" t="s">
        <v>12966</v>
      </c>
      <c s="35" t="s">
        <v>5</v>
      </c>
      <c s="6" t="s">
        <v>12967</v>
      </c>
      <c s="36" t="s">
        <v>52</v>
      </c>
      <c s="37">
        <v>58</v>
      </c>
      <c s="36">
        <v>0</v>
      </c>
      <c s="36">
        <f>ROUND(G1405*H1405,6)</f>
      </c>
      <c r="L1405" s="38">
        <v>0</v>
      </c>
      <c s="32">
        <f>ROUND(ROUND(L1405,2)*ROUND(G1405,3),2)</f>
      </c>
      <c s="36" t="s">
        <v>8175</v>
      </c>
      <c>
        <f>(M1405*21)/100</f>
      </c>
      <c t="s">
        <v>27</v>
      </c>
    </row>
    <row r="1406" spans="1:5" ht="12.75">
      <c r="A1406" s="35" t="s">
        <v>54</v>
      </c>
      <c r="E1406" s="39" t="s">
        <v>12908</v>
      </c>
    </row>
    <row r="1407" spans="1:5" ht="12.75">
      <c r="A1407" s="35" t="s">
        <v>56</v>
      </c>
      <c r="E1407" s="40" t="s">
        <v>5</v>
      </c>
    </row>
    <row r="1408" spans="1:5" ht="12.75">
      <c r="A1408" t="s">
        <v>58</v>
      </c>
      <c r="E1408" s="39" t="s">
        <v>5</v>
      </c>
    </row>
    <row r="1409" spans="1:16" ht="25.5">
      <c r="A1409" t="s">
        <v>48</v>
      </c>
      <c s="34" t="s">
        <v>4529</v>
      </c>
      <c s="34" t="s">
        <v>12968</v>
      </c>
      <c s="35" t="s">
        <v>5</v>
      </c>
      <c s="6" t="s">
        <v>12969</v>
      </c>
      <c s="36" t="s">
        <v>52</v>
      </c>
      <c s="37">
        <v>2</v>
      </c>
      <c s="36">
        <v>0</v>
      </c>
      <c s="36">
        <f>ROUND(G1409*H1409,6)</f>
      </c>
      <c r="L1409" s="38">
        <v>0</v>
      </c>
      <c s="32">
        <f>ROUND(ROUND(L1409,2)*ROUND(G1409,3),2)</f>
      </c>
      <c s="36" t="s">
        <v>8175</v>
      </c>
      <c>
        <f>(M1409*21)/100</f>
      </c>
      <c t="s">
        <v>27</v>
      </c>
    </row>
    <row r="1410" spans="1:5" ht="12.75">
      <c r="A1410" s="35" t="s">
        <v>54</v>
      </c>
      <c r="E1410" s="39" t="s">
        <v>12970</v>
      </c>
    </row>
    <row r="1411" spans="1:5" ht="12.75">
      <c r="A1411" s="35" t="s">
        <v>56</v>
      </c>
      <c r="E1411" s="40" t="s">
        <v>5</v>
      </c>
    </row>
    <row r="1412" spans="1:5" ht="12.75">
      <c r="A1412" t="s">
        <v>58</v>
      </c>
      <c r="E1412" s="39" t="s">
        <v>5</v>
      </c>
    </row>
    <row r="1413" spans="1:16" ht="25.5">
      <c r="A1413" t="s">
        <v>48</v>
      </c>
      <c s="34" t="s">
        <v>4533</v>
      </c>
      <c s="34" t="s">
        <v>12971</v>
      </c>
      <c s="35" t="s">
        <v>5</v>
      </c>
      <c s="6" t="s">
        <v>12972</v>
      </c>
      <c s="36" t="s">
        <v>52</v>
      </c>
      <c s="37">
        <v>2</v>
      </c>
      <c s="36">
        <v>0</v>
      </c>
      <c s="36">
        <f>ROUND(G1413*H1413,6)</f>
      </c>
      <c r="L1413" s="38">
        <v>0</v>
      </c>
      <c s="32">
        <f>ROUND(ROUND(L1413,2)*ROUND(G1413,3),2)</f>
      </c>
      <c s="36" t="s">
        <v>8175</v>
      </c>
      <c>
        <f>(M1413*21)/100</f>
      </c>
      <c t="s">
        <v>27</v>
      </c>
    </row>
    <row r="1414" spans="1:5" ht="12.75">
      <c r="A1414" s="35" t="s">
        <v>54</v>
      </c>
      <c r="E1414" s="39" t="s">
        <v>12908</v>
      </c>
    </row>
    <row r="1415" spans="1:5" ht="12.75">
      <c r="A1415" s="35" t="s">
        <v>56</v>
      </c>
      <c r="E1415" s="40" t="s">
        <v>5</v>
      </c>
    </row>
    <row r="1416" spans="1:5" ht="12.75">
      <c r="A1416" t="s">
        <v>58</v>
      </c>
      <c r="E1416" s="39" t="s">
        <v>5</v>
      </c>
    </row>
    <row r="1417" spans="1:16" ht="25.5">
      <c r="A1417" t="s">
        <v>48</v>
      </c>
      <c s="34" t="s">
        <v>4536</v>
      </c>
      <c s="34" t="s">
        <v>12973</v>
      </c>
      <c s="35" t="s">
        <v>5</v>
      </c>
      <c s="6" t="s">
        <v>12974</v>
      </c>
      <c s="36" t="s">
        <v>52</v>
      </c>
      <c s="37">
        <v>2</v>
      </c>
      <c s="36">
        <v>0</v>
      </c>
      <c s="36">
        <f>ROUND(G1417*H1417,6)</f>
      </c>
      <c r="L1417" s="38">
        <v>0</v>
      </c>
      <c s="32">
        <f>ROUND(ROUND(L1417,2)*ROUND(G1417,3),2)</f>
      </c>
      <c s="36" t="s">
        <v>8175</v>
      </c>
      <c>
        <f>(M1417*21)/100</f>
      </c>
      <c t="s">
        <v>27</v>
      </c>
    </row>
    <row r="1418" spans="1:5" ht="12.75">
      <c r="A1418" s="35" t="s">
        <v>54</v>
      </c>
      <c r="E1418" s="39" t="s">
        <v>12970</v>
      </c>
    </row>
    <row r="1419" spans="1:5" ht="12.75">
      <c r="A1419" s="35" t="s">
        <v>56</v>
      </c>
      <c r="E1419" s="40" t="s">
        <v>5</v>
      </c>
    </row>
    <row r="1420" spans="1:5" ht="12.75">
      <c r="A1420" t="s">
        <v>58</v>
      </c>
      <c r="E1420" s="39" t="s">
        <v>5</v>
      </c>
    </row>
    <row r="1421" spans="1:16" ht="25.5">
      <c r="A1421" t="s">
        <v>48</v>
      </c>
      <c s="34" t="s">
        <v>4539</v>
      </c>
      <c s="34" t="s">
        <v>12975</v>
      </c>
      <c s="35" t="s">
        <v>5</v>
      </c>
      <c s="6" t="s">
        <v>12976</v>
      </c>
      <c s="36" t="s">
        <v>52</v>
      </c>
      <c s="37">
        <v>2</v>
      </c>
      <c s="36">
        <v>0</v>
      </c>
      <c s="36">
        <f>ROUND(G1421*H1421,6)</f>
      </c>
      <c r="L1421" s="38">
        <v>0</v>
      </c>
      <c s="32">
        <f>ROUND(ROUND(L1421,2)*ROUND(G1421,3),2)</f>
      </c>
      <c s="36" t="s">
        <v>8175</v>
      </c>
      <c>
        <f>(M1421*21)/100</f>
      </c>
      <c t="s">
        <v>27</v>
      </c>
    </row>
    <row r="1422" spans="1:5" ht="12.75">
      <c r="A1422" s="35" t="s">
        <v>54</v>
      </c>
      <c r="E1422" s="39" t="s">
        <v>12908</v>
      </c>
    </row>
    <row r="1423" spans="1:5" ht="12.75">
      <c r="A1423" s="35" t="s">
        <v>56</v>
      </c>
      <c r="E1423" s="40" t="s">
        <v>5</v>
      </c>
    </row>
    <row r="1424" spans="1:5" ht="12.75">
      <c r="A1424" t="s">
        <v>58</v>
      </c>
      <c r="E1424" s="39" t="s">
        <v>5</v>
      </c>
    </row>
    <row r="1425" spans="1:16" ht="25.5">
      <c r="A1425" t="s">
        <v>48</v>
      </c>
      <c s="34" t="s">
        <v>4542</v>
      </c>
      <c s="34" t="s">
        <v>12977</v>
      </c>
      <c s="35" t="s">
        <v>5</v>
      </c>
      <c s="6" t="s">
        <v>12978</v>
      </c>
      <c s="36" t="s">
        <v>52</v>
      </c>
      <c s="37">
        <v>557</v>
      </c>
      <c s="36">
        <v>0</v>
      </c>
      <c s="36">
        <f>ROUND(G1425*H1425,6)</f>
      </c>
      <c r="L1425" s="38">
        <v>0</v>
      </c>
      <c s="32">
        <f>ROUND(ROUND(L1425,2)*ROUND(G1425,3),2)</f>
      </c>
      <c s="36" t="s">
        <v>8175</v>
      </c>
      <c>
        <f>(M1425*21)/100</f>
      </c>
      <c t="s">
        <v>27</v>
      </c>
    </row>
    <row r="1426" spans="1:5" ht="51">
      <c r="A1426" s="35" t="s">
        <v>54</v>
      </c>
      <c r="E1426" s="39" t="s">
        <v>12979</v>
      </c>
    </row>
    <row r="1427" spans="1:5" ht="12.75">
      <c r="A1427" s="35" t="s">
        <v>56</v>
      </c>
      <c r="E1427" s="40" t="s">
        <v>5</v>
      </c>
    </row>
    <row r="1428" spans="1:5" ht="12.75">
      <c r="A1428" t="s">
        <v>58</v>
      </c>
      <c r="E1428" s="39" t="s">
        <v>5</v>
      </c>
    </row>
    <row r="1429" spans="1:16" ht="25.5">
      <c r="A1429" t="s">
        <v>48</v>
      </c>
      <c s="34" t="s">
        <v>4545</v>
      </c>
      <c s="34" t="s">
        <v>12980</v>
      </c>
      <c s="35" t="s">
        <v>5</v>
      </c>
      <c s="6" t="s">
        <v>12981</v>
      </c>
      <c s="36" t="s">
        <v>52</v>
      </c>
      <c s="37">
        <v>557</v>
      </c>
      <c s="36">
        <v>0</v>
      </c>
      <c s="36">
        <f>ROUND(G1429*H1429,6)</f>
      </c>
      <c r="L1429" s="38">
        <v>0</v>
      </c>
      <c s="32">
        <f>ROUND(ROUND(L1429,2)*ROUND(G1429,3),2)</f>
      </c>
      <c s="36" t="s">
        <v>8172</v>
      </c>
      <c>
        <f>(M1429*21)/100</f>
      </c>
      <c t="s">
        <v>27</v>
      </c>
    </row>
    <row r="1430" spans="1:5" ht="12.75">
      <c r="A1430" s="35" t="s">
        <v>54</v>
      </c>
      <c r="E1430" s="39" t="s">
        <v>12908</v>
      </c>
    </row>
    <row r="1431" spans="1:5" ht="12.75">
      <c r="A1431" s="35" t="s">
        <v>56</v>
      </c>
      <c r="E1431" s="40" t="s">
        <v>5</v>
      </c>
    </row>
    <row r="1432" spans="1:5" ht="12.75">
      <c r="A1432" t="s">
        <v>58</v>
      </c>
      <c r="E1432" s="39" t="s">
        <v>5</v>
      </c>
    </row>
    <row r="1433" spans="1:16" ht="25.5">
      <c r="A1433" t="s">
        <v>48</v>
      </c>
      <c s="34" t="s">
        <v>4547</v>
      </c>
      <c s="34" t="s">
        <v>12982</v>
      </c>
      <c s="35" t="s">
        <v>5</v>
      </c>
      <c s="6" t="s">
        <v>12983</v>
      </c>
      <c s="36" t="s">
        <v>52</v>
      </c>
      <c s="37">
        <v>162</v>
      </c>
      <c s="36">
        <v>0</v>
      </c>
      <c s="36">
        <f>ROUND(G1433*H1433,6)</f>
      </c>
      <c r="L1433" s="38">
        <v>0</v>
      </c>
      <c s="32">
        <f>ROUND(ROUND(L1433,2)*ROUND(G1433,3),2)</f>
      </c>
      <c s="36" t="s">
        <v>8175</v>
      </c>
      <c>
        <f>(M1433*21)/100</f>
      </c>
      <c t="s">
        <v>27</v>
      </c>
    </row>
    <row r="1434" spans="1:5" ht="51">
      <c r="A1434" s="35" t="s">
        <v>54</v>
      </c>
      <c r="E1434" s="39" t="s">
        <v>12979</v>
      </c>
    </row>
    <row r="1435" spans="1:5" ht="12.75">
      <c r="A1435" s="35" t="s">
        <v>56</v>
      </c>
      <c r="E1435" s="40" t="s">
        <v>5</v>
      </c>
    </row>
    <row r="1436" spans="1:5" ht="12.75">
      <c r="A1436" t="s">
        <v>58</v>
      </c>
      <c r="E1436" s="39" t="s">
        <v>5</v>
      </c>
    </row>
    <row r="1437" spans="1:16" ht="25.5">
      <c r="A1437" t="s">
        <v>48</v>
      </c>
      <c s="34" t="s">
        <v>4549</v>
      </c>
      <c s="34" t="s">
        <v>12984</v>
      </c>
      <c s="35" t="s">
        <v>5</v>
      </c>
      <c s="6" t="s">
        <v>12985</v>
      </c>
      <c s="36" t="s">
        <v>52</v>
      </c>
      <c s="37">
        <v>162</v>
      </c>
      <c s="36">
        <v>0</v>
      </c>
      <c s="36">
        <f>ROUND(G1437*H1437,6)</f>
      </c>
      <c r="L1437" s="38">
        <v>0</v>
      </c>
      <c s="32">
        <f>ROUND(ROUND(L1437,2)*ROUND(G1437,3),2)</f>
      </c>
      <c s="36" t="s">
        <v>8172</v>
      </c>
      <c>
        <f>(M1437*21)/100</f>
      </c>
      <c t="s">
        <v>27</v>
      </c>
    </row>
    <row r="1438" spans="1:5" ht="12.75">
      <c r="A1438" s="35" t="s">
        <v>54</v>
      </c>
      <c r="E1438" s="39" t="s">
        <v>12908</v>
      </c>
    </row>
    <row r="1439" spans="1:5" ht="12.75">
      <c r="A1439" s="35" t="s">
        <v>56</v>
      </c>
      <c r="E1439" s="40" t="s">
        <v>5</v>
      </c>
    </row>
    <row r="1440" spans="1:5" ht="12.75">
      <c r="A1440" t="s">
        <v>58</v>
      </c>
      <c r="E1440" s="39" t="s">
        <v>5</v>
      </c>
    </row>
    <row r="1441" spans="1:16" ht="25.5">
      <c r="A1441" t="s">
        <v>48</v>
      </c>
      <c s="34" t="s">
        <v>4553</v>
      </c>
      <c s="34" t="s">
        <v>12986</v>
      </c>
      <c s="35" t="s">
        <v>5</v>
      </c>
      <c s="6" t="s">
        <v>12987</v>
      </c>
      <c s="36" t="s">
        <v>52</v>
      </c>
      <c s="37">
        <v>80</v>
      </c>
      <c s="36">
        <v>0</v>
      </c>
      <c s="36">
        <f>ROUND(G1441*H1441,6)</f>
      </c>
      <c r="L1441" s="38">
        <v>0</v>
      </c>
      <c s="32">
        <f>ROUND(ROUND(L1441,2)*ROUND(G1441,3),2)</f>
      </c>
      <c s="36" t="s">
        <v>8175</v>
      </c>
      <c>
        <f>(M1441*21)/100</f>
      </c>
      <c t="s">
        <v>27</v>
      </c>
    </row>
    <row r="1442" spans="1:5" ht="51">
      <c r="A1442" s="35" t="s">
        <v>54</v>
      </c>
      <c r="E1442" s="39" t="s">
        <v>12979</v>
      </c>
    </row>
    <row r="1443" spans="1:5" ht="12.75">
      <c r="A1443" s="35" t="s">
        <v>56</v>
      </c>
      <c r="E1443" s="40" t="s">
        <v>5</v>
      </c>
    </row>
    <row r="1444" spans="1:5" ht="12.75">
      <c r="A1444" t="s">
        <v>58</v>
      </c>
      <c r="E1444" s="39" t="s">
        <v>5</v>
      </c>
    </row>
    <row r="1445" spans="1:16" ht="25.5">
      <c r="A1445" t="s">
        <v>48</v>
      </c>
      <c s="34" t="s">
        <v>4555</v>
      </c>
      <c s="34" t="s">
        <v>12988</v>
      </c>
      <c s="35" t="s">
        <v>5</v>
      </c>
      <c s="6" t="s">
        <v>12989</v>
      </c>
      <c s="36" t="s">
        <v>52</v>
      </c>
      <c s="37">
        <v>80</v>
      </c>
      <c s="36">
        <v>0</v>
      </c>
      <c s="36">
        <f>ROUND(G1445*H1445,6)</f>
      </c>
      <c r="L1445" s="38">
        <v>0</v>
      </c>
      <c s="32">
        <f>ROUND(ROUND(L1445,2)*ROUND(G1445,3),2)</f>
      </c>
      <c s="36" t="s">
        <v>8172</v>
      </c>
      <c>
        <f>(M1445*21)/100</f>
      </c>
      <c t="s">
        <v>27</v>
      </c>
    </row>
    <row r="1446" spans="1:5" ht="25.5">
      <c r="A1446" s="35" t="s">
        <v>54</v>
      </c>
      <c r="E1446" s="39" t="s">
        <v>12990</v>
      </c>
    </row>
    <row r="1447" spans="1:5" ht="12.75">
      <c r="A1447" s="35" t="s">
        <v>56</v>
      </c>
      <c r="E1447" s="40" t="s">
        <v>5</v>
      </c>
    </row>
    <row r="1448" spans="1:5" ht="12.75">
      <c r="A1448" t="s">
        <v>58</v>
      </c>
      <c r="E1448" s="39" t="s">
        <v>12908</v>
      </c>
    </row>
    <row r="1449" spans="1:16" ht="25.5">
      <c r="A1449" t="s">
        <v>48</v>
      </c>
      <c s="34" t="s">
        <v>4558</v>
      </c>
      <c s="34" t="s">
        <v>12991</v>
      </c>
      <c s="35" t="s">
        <v>5</v>
      </c>
      <c s="6" t="s">
        <v>12992</v>
      </c>
      <c s="36" t="s">
        <v>52</v>
      </c>
      <c s="37">
        <v>12</v>
      </c>
      <c s="36">
        <v>0</v>
      </c>
      <c s="36">
        <f>ROUND(G1449*H1449,6)</f>
      </c>
      <c r="L1449" s="38">
        <v>0</v>
      </c>
      <c s="32">
        <f>ROUND(ROUND(L1449,2)*ROUND(G1449,3),2)</f>
      </c>
      <c s="36" t="s">
        <v>8175</v>
      </c>
      <c>
        <f>(M1449*21)/100</f>
      </c>
      <c t="s">
        <v>27</v>
      </c>
    </row>
    <row r="1450" spans="1:5" ht="51">
      <c r="A1450" s="35" t="s">
        <v>54</v>
      </c>
      <c r="E1450" s="39" t="s">
        <v>12979</v>
      </c>
    </row>
    <row r="1451" spans="1:5" ht="12.75">
      <c r="A1451" s="35" t="s">
        <v>56</v>
      </c>
      <c r="E1451" s="40" t="s">
        <v>5</v>
      </c>
    </row>
    <row r="1452" spans="1:5" ht="12.75">
      <c r="A1452" t="s">
        <v>58</v>
      </c>
      <c r="E1452" s="39" t="s">
        <v>5</v>
      </c>
    </row>
    <row r="1453" spans="1:16" ht="25.5">
      <c r="A1453" t="s">
        <v>48</v>
      </c>
      <c s="34" t="s">
        <v>4560</v>
      </c>
      <c s="34" t="s">
        <v>12980</v>
      </c>
      <c s="35" t="s">
        <v>49</v>
      </c>
      <c s="6" t="s">
        <v>12993</v>
      </c>
      <c s="36" t="s">
        <v>52</v>
      </c>
      <c s="37">
        <v>12</v>
      </c>
      <c s="36">
        <v>0</v>
      </c>
      <c s="36">
        <f>ROUND(G1453*H1453,6)</f>
      </c>
      <c r="L1453" s="38">
        <v>0</v>
      </c>
      <c s="32">
        <f>ROUND(ROUND(L1453,2)*ROUND(G1453,3),2)</f>
      </c>
      <c s="36" t="s">
        <v>8172</v>
      </c>
      <c>
        <f>(M1453*21)/100</f>
      </c>
      <c t="s">
        <v>27</v>
      </c>
    </row>
    <row r="1454" spans="1:5" ht="12.75">
      <c r="A1454" s="35" t="s">
        <v>54</v>
      </c>
      <c r="E1454" s="39" t="s">
        <v>12908</v>
      </c>
    </row>
    <row r="1455" spans="1:5" ht="12.75">
      <c r="A1455" s="35" t="s">
        <v>56</v>
      </c>
      <c r="E1455" s="40" t="s">
        <v>5</v>
      </c>
    </row>
    <row r="1456" spans="1:5" ht="12.75">
      <c r="A1456" t="s">
        <v>58</v>
      </c>
      <c r="E1456" s="39" t="s">
        <v>5</v>
      </c>
    </row>
    <row r="1457" spans="1:16" ht="25.5">
      <c r="A1457" t="s">
        <v>48</v>
      </c>
      <c s="34" t="s">
        <v>4562</v>
      </c>
      <c s="34" t="s">
        <v>12994</v>
      </c>
      <c s="35" t="s">
        <v>5</v>
      </c>
      <c s="6" t="s">
        <v>12995</v>
      </c>
      <c s="36" t="s">
        <v>52</v>
      </c>
      <c s="37">
        <v>12</v>
      </c>
      <c s="36">
        <v>0</v>
      </c>
      <c s="36">
        <f>ROUND(G1457*H1457,6)</f>
      </c>
      <c r="L1457" s="38">
        <v>0</v>
      </c>
      <c s="32">
        <f>ROUND(ROUND(L1457,2)*ROUND(G1457,3),2)</f>
      </c>
      <c s="36" t="s">
        <v>8175</v>
      </c>
      <c>
        <f>(M1457*21)/100</f>
      </c>
      <c t="s">
        <v>27</v>
      </c>
    </row>
    <row r="1458" spans="1:5" ht="38.25">
      <c r="A1458" s="35" t="s">
        <v>54</v>
      </c>
      <c r="E1458" s="39" t="s">
        <v>12996</v>
      </c>
    </row>
    <row r="1459" spans="1:5" ht="12.75">
      <c r="A1459" s="35" t="s">
        <v>56</v>
      </c>
      <c r="E1459" s="40" t="s">
        <v>5</v>
      </c>
    </row>
    <row r="1460" spans="1:5" ht="51">
      <c r="A1460" t="s">
        <v>58</v>
      </c>
      <c r="E1460" s="39" t="s">
        <v>12979</v>
      </c>
    </row>
    <row r="1461" spans="1:16" ht="25.5">
      <c r="A1461" t="s">
        <v>48</v>
      </c>
      <c s="34" t="s">
        <v>4566</v>
      </c>
      <c s="34" t="s">
        <v>12988</v>
      </c>
      <c s="35" t="s">
        <v>49</v>
      </c>
      <c s="6" t="s">
        <v>12989</v>
      </c>
      <c s="36" t="s">
        <v>52</v>
      </c>
      <c s="37">
        <v>12</v>
      </c>
      <c s="36">
        <v>0</v>
      </c>
      <c s="36">
        <f>ROUND(G1461*H1461,6)</f>
      </c>
      <c r="L1461" s="38">
        <v>0</v>
      </c>
      <c s="32">
        <f>ROUND(ROUND(L1461,2)*ROUND(G1461,3),2)</f>
      </c>
      <c s="36" t="s">
        <v>8172</v>
      </c>
      <c>
        <f>(M1461*21)/100</f>
      </c>
      <c t="s">
        <v>27</v>
      </c>
    </row>
    <row r="1462" spans="1:5" ht="38.25">
      <c r="A1462" s="35" t="s">
        <v>54</v>
      </c>
      <c r="E1462" s="39" t="s">
        <v>12997</v>
      </c>
    </row>
    <row r="1463" spans="1:5" ht="12.75">
      <c r="A1463" s="35" t="s">
        <v>56</v>
      </c>
      <c r="E1463" s="40" t="s">
        <v>5</v>
      </c>
    </row>
    <row r="1464" spans="1:5" ht="12.75">
      <c r="A1464" t="s">
        <v>58</v>
      </c>
      <c r="E1464" s="39" t="s">
        <v>12908</v>
      </c>
    </row>
    <row r="1465" spans="1:16" ht="25.5">
      <c r="A1465" t="s">
        <v>48</v>
      </c>
      <c s="34" t="s">
        <v>4568</v>
      </c>
      <c s="34" t="s">
        <v>12998</v>
      </c>
      <c s="35" t="s">
        <v>5</v>
      </c>
      <c s="6" t="s">
        <v>12999</v>
      </c>
      <c s="36" t="s">
        <v>52</v>
      </c>
      <c s="37">
        <v>12</v>
      </c>
      <c s="36">
        <v>0</v>
      </c>
      <c s="36">
        <f>ROUND(G1465*H1465,6)</f>
      </c>
      <c r="L1465" s="38">
        <v>0</v>
      </c>
      <c s="32">
        <f>ROUND(ROUND(L1465,2)*ROUND(G1465,3),2)</f>
      </c>
      <c s="36" t="s">
        <v>8175</v>
      </c>
      <c>
        <f>(M1465*21)/100</f>
      </c>
      <c t="s">
        <v>27</v>
      </c>
    </row>
    <row r="1466" spans="1:5" ht="38.25">
      <c r="A1466" s="35" t="s">
        <v>54</v>
      </c>
      <c r="E1466" s="39" t="s">
        <v>13000</v>
      </c>
    </row>
    <row r="1467" spans="1:5" ht="12.75">
      <c r="A1467" s="35" t="s">
        <v>56</v>
      </c>
      <c r="E1467" s="40" t="s">
        <v>5</v>
      </c>
    </row>
    <row r="1468" spans="1:5" ht="12.75">
      <c r="A1468" t="s">
        <v>58</v>
      </c>
      <c r="E1468" s="39" t="s">
        <v>5</v>
      </c>
    </row>
    <row r="1469" spans="1:16" ht="25.5">
      <c r="A1469" t="s">
        <v>48</v>
      </c>
      <c s="34" t="s">
        <v>4570</v>
      </c>
      <c s="34" t="s">
        <v>13001</v>
      </c>
      <c s="35" t="s">
        <v>5</v>
      </c>
      <c s="6" t="s">
        <v>13002</v>
      </c>
      <c s="36" t="s">
        <v>52</v>
      </c>
      <c s="37">
        <v>12</v>
      </c>
      <c s="36">
        <v>0</v>
      </c>
      <c s="36">
        <f>ROUND(G1469*H1469,6)</f>
      </c>
      <c r="L1469" s="38">
        <v>0</v>
      </c>
      <c s="32">
        <f>ROUND(ROUND(L1469,2)*ROUND(G1469,3),2)</f>
      </c>
      <c s="36" t="s">
        <v>8172</v>
      </c>
      <c>
        <f>(M1469*21)/100</f>
      </c>
      <c t="s">
        <v>27</v>
      </c>
    </row>
    <row r="1470" spans="1:5" ht="12.75">
      <c r="A1470" s="35" t="s">
        <v>54</v>
      </c>
      <c r="E1470" s="39" t="s">
        <v>12908</v>
      </c>
    </row>
    <row r="1471" spans="1:5" ht="12.75">
      <c r="A1471" s="35" t="s">
        <v>56</v>
      </c>
      <c r="E1471" s="40" t="s">
        <v>5</v>
      </c>
    </row>
    <row r="1472" spans="1:5" ht="12.75">
      <c r="A1472" t="s">
        <v>58</v>
      </c>
      <c r="E1472" s="39" t="s">
        <v>5</v>
      </c>
    </row>
    <row r="1473" spans="1:16" ht="25.5">
      <c r="A1473" t="s">
        <v>48</v>
      </c>
      <c s="34" t="s">
        <v>4572</v>
      </c>
      <c s="34" t="s">
        <v>13003</v>
      </c>
      <c s="35" t="s">
        <v>5</v>
      </c>
      <c s="6" t="s">
        <v>13004</v>
      </c>
      <c s="36" t="s">
        <v>52</v>
      </c>
      <c s="37">
        <v>2</v>
      </c>
      <c s="36">
        <v>0</v>
      </c>
      <c s="36">
        <f>ROUND(G1473*H1473,6)</f>
      </c>
      <c r="L1473" s="38">
        <v>0</v>
      </c>
      <c s="32">
        <f>ROUND(ROUND(L1473,2)*ROUND(G1473,3),2)</f>
      </c>
      <c s="36" t="s">
        <v>8175</v>
      </c>
      <c>
        <f>(M1473*21)/100</f>
      </c>
      <c t="s">
        <v>27</v>
      </c>
    </row>
    <row r="1474" spans="1:5" ht="12.75">
      <c r="A1474" s="35" t="s">
        <v>54</v>
      </c>
      <c r="E1474" s="39" t="s">
        <v>13005</v>
      </c>
    </row>
    <row r="1475" spans="1:5" ht="12.75">
      <c r="A1475" s="35" t="s">
        <v>56</v>
      </c>
      <c r="E1475" s="40" t="s">
        <v>5</v>
      </c>
    </row>
    <row r="1476" spans="1:5" ht="12.75">
      <c r="A1476" t="s">
        <v>58</v>
      </c>
      <c r="E1476" s="39" t="s">
        <v>5</v>
      </c>
    </row>
    <row r="1477" spans="1:16" ht="25.5">
      <c r="A1477" t="s">
        <v>48</v>
      </c>
      <c s="34" t="s">
        <v>4574</v>
      </c>
      <c s="34" t="s">
        <v>13006</v>
      </c>
      <c s="35" t="s">
        <v>5</v>
      </c>
      <c s="6" t="s">
        <v>13007</v>
      </c>
      <c s="36" t="s">
        <v>52</v>
      </c>
      <c s="37">
        <v>2</v>
      </c>
      <c s="36">
        <v>0</v>
      </c>
      <c s="36">
        <f>ROUND(G1477*H1477,6)</f>
      </c>
      <c r="L1477" s="38">
        <v>0</v>
      </c>
      <c s="32">
        <f>ROUND(ROUND(L1477,2)*ROUND(G1477,3),2)</f>
      </c>
      <c s="36" t="s">
        <v>8172</v>
      </c>
      <c>
        <f>(M1477*21)/100</f>
      </c>
      <c t="s">
        <v>27</v>
      </c>
    </row>
    <row r="1478" spans="1:5" ht="12.75">
      <c r="A1478" s="35" t="s">
        <v>54</v>
      </c>
      <c r="E1478" s="39" t="s">
        <v>12908</v>
      </c>
    </row>
    <row r="1479" spans="1:5" ht="12.75">
      <c r="A1479" s="35" t="s">
        <v>56</v>
      </c>
      <c r="E1479" s="40" t="s">
        <v>5</v>
      </c>
    </row>
    <row r="1480" spans="1:5" ht="12.75">
      <c r="A1480" t="s">
        <v>58</v>
      </c>
      <c r="E1480" s="39" t="s">
        <v>5</v>
      </c>
    </row>
    <row r="1481" spans="1:16" ht="25.5">
      <c r="A1481" t="s">
        <v>48</v>
      </c>
      <c s="34" t="s">
        <v>4577</v>
      </c>
      <c s="34" t="s">
        <v>13008</v>
      </c>
      <c s="35" t="s">
        <v>5</v>
      </c>
      <c s="6" t="s">
        <v>13009</v>
      </c>
      <c s="36" t="s">
        <v>52</v>
      </c>
      <c s="37">
        <v>2</v>
      </c>
      <c s="36">
        <v>0</v>
      </c>
      <c s="36">
        <f>ROUND(G1481*H1481,6)</f>
      </c>
      <c r="L1481" s="38">
        <v>0</v>
      </c>
      <c s="32">
        <f>ROUND(ROUND(L1481,2)*ROUND(G1481,3),2)</f>
      </c>
      <c s="36" t="s">
        <v>8175</v>
      </c>
      <c>
        <f>(M1481*21)/100</f>
      </c>
      <c t="s">
        <v>27</v>
      </c>
    </row>
    <row r="1482" spans="1:5" ht="12.75">
      <c r="A1482" s="35" t="s">
        <v>54</v>
      </c>
      <c r="E1482" s="39" t="s">
        <v>13010</v>
      </c>
    </row>
    <row r="1483" spans="1:5" ht="12.75">
      <c r="A1483" s="35" t="s">
        <v>56</v>
      </c>
      <c r="E1483" s="40" t="s">
        <v>5</v>
      </c>
    </row>
    <row r="1484" spans="1:5" ht="12.75">
      <c r="A1484" t="s">
        <v>58</v>
      </c>
      <c r="E1484" s="39" t="s">
        <v>5</v>
      </c>
    </row>
    <row r="1485" spans="1:16" ht="25.5">
      <c r="A1485" t="s">
        <v>48</v>
      </c>
      <c s="34" t="s">
        <v>4580</v>
      </c>
      <c s="34" t="s">
        <v>13011</v>
      </c>
      <c s="35" t="s">
        <v>5</v>
      </c>
      <c s="6" t="s">
        <v>13012</v>
      </c>
      <c s="36" t="s">
        <v>52</v>
      </c>
      <c s="37">
        <v>2</v>
      </c>
      <c s="36">
        <v>0</v>
      </c>
      <c s="36">
        <f>ROUND(G1485*H1485,6)</f>
      </c>
      <c r="L1485" s="38">
        <v>0</v>
      </c>
      <c s="32">
        <f>ROUND(ROUND(L1485,2)*ROUND(G1485,3),2)</f>
      </c>
      <c s="36" t="s">
        <v>8175</v>
      </c>
      <c>
        <f>(M1485*21)/100</f>
      </c>
      <c t="s">
        <v>27</v>
      </c>
    </row>
    <row r="1486" spans="1:5" ht="12.75">
      <c r="A1486" s="35" t="s">
        <v>54</v>
      </c>
      <c r="E1486" s="39" t="s">
        <v>12908</v>
      </c>
    </row>
    <row r="1487" spans="1:5" ht="12.75">
      <c r="A1487" s="35" t="s">
        <v>56</v>
      </c>
      <c r="E1487" s="40" t="s">
        <v>5</v>
      </c>
    </row>
    <row r="1488" spans="1:5" ht="12.75">
      <c r="A1488" t="s">
        <v>58</v>
      </c>
      <c r="E1488" s="39" t="s">
        <v>5</v>
      </c>
    </row>
    <row r="1489" spans="1:16" ht="25.5">
      <c r="A1489" t="s">
        <v>48</v>
      </c>
      <c s="34" t="s">
        <v>4584</v>
      </c>
      <c s="34" t="s">
        <v>13013</v>
      </c>
      <c s="35" t="s">
        <v>5</v>
      </c>
      <c s="6" t="s">
        <v>13014</v>
      </c>
      <c s="36" t="s">
        <v>52</v>
      </c>
      <c s="37">
        <v>11</v>
      </c>
      <c s="36">
        <v>0</v>
      </c>
      <c s="36">
        <f>ROUND(G1489*H1489,6)</f>
      </c>
      <c r="L1489" s="38">
        <v>0</v>
      </c>
      <c s="32">
        <f>ROUND(ROUND(L1489,2)*ROUND(G1489,3),2)</f>
      </c>
      <c s="36" t="s">
        <v>8175</v>
      </c>
      <c>
        <f>(M1489*21)/100</f>
      </c>
      <c t="s">
        <v>27</v>
      </c>
    </row>
    <row r="1490" spans="1:5" ht="25.5">
      <c r="A1490" s="35" t="s">
        <v>54</v>
      </c>
      <c r="E1490" s="39" t="s">
        <v>13015</v>
      </c>
    </row>
    <row r="1491" spans="1:5" ht="12.75">
      <c r="A1491" s="35" t="s">
        <v>56</v>
      </c>
      <c r="E1491" s="40" t="s">
        <v>5</v>
      </c>
    </row>
    <row r="1492" spans="1:5" ht="12.75">
      <c r="A1492" t="s">
        <v>58</v>
      </c>
      <c r="E1492" s="39" t="s">
        <v>5</v>
      </c>
    </row>
    <row r="1493" spans="1:16" ht="25.5">
      <c r="A1493" t="s">
        <v>48</v>
      </c>
      <c s="34" t="s">
        <v>4587</v>
      </c>
      <c s="34" t="s">
        <v>13016</v>
      </c>
      <c s="35" t="s">
        <v>5</v>
      </c>
      <c s="6" t="s">
        <v>13017</v>
      </c>
      <c s="36" t="s">
        <v>52</v>
      </c>
      <c s="37">
        <v>11</v>
      </c>
      <c s="36">
        <v>0</v>
      </c>
      <c s="36">
        <f>ROUND(G1493*H1493,6)</f>
      </c>
      <c r="L1493" s="38">
        <v>0</v>
      </c>
      <c s="32">
        <f>ROUND(ROUND(L1493,2)*ROUND(G1493,3),2)</f>
      </c>
      <c s="36" t="s">
        <v>8175</v>
      </c>
      <c>
        <f>(M1493*21)/100</f>
      </c>
      <c t="s">
        <v>27</v>
      </c>
    </row>
    <row r="1494" spans="1:5" ht="38.25">
      <c r="A1494" s="35" t="s">
        <v>54</v>
      </c>
      <c r="E1494" s="39" t="s">
        <v>13018</v>
      </c>
    </row>
    <row r="1495" spans="1:5" ht="12.75">
      <c r="A1495" s="35" t="s">
        <v>56</v>
      </c>
      <c r="E1495" s="40" t="s">
        <v>5</v>
      </c>
    </row>
    <row r="1496" spans="1:5" ht="12.75">
      <c r="A1496" t="s">
        <v>58</v>
      </c>
      <c r="E1496" s="39" t="s">
        <v>5</v>
      </c>
    </row>
    <row r="1497" spans="1:16" ht="25.5">
      <c r="A1497" t="s">
        <v>48</v>
      </c>
      <c s="34" t="s">
        <v>4590</v>
      </c>
      <c s="34" t="s">
        <v>13019</v>
      </c>
      <c s="35" t="s">
        <v>5</v>
      </c>
      <c s="6" t="s">
        <v>13020</v>
      </c>
      <c s="36" t="s">
        <v>52</v>
      </c>
      <c s="37">
        <v>16</v>
      </c>
      <c s="36">
        <v>0</v>
      </c>
      <c s="36">
        <f>ROUND(G1497*H1497,6)</f>
      </c>
      <c r="L1497" s="38">
        <v>0</v>
      </c>
      <c s="32">
        <f>ROUND(ROUND(L1497,2)*ROUND(G1497,3),2)</f>
      </c>
      <c s="36" t="s">
        <v>8175</v>
      </c>
      <c>
        <f>(M1497*21)/100</f>
      </c>
      <c t="s">
        <v>27</v>
      </c>
    </row>
    <row r="1498" spans="1:5" ht="89.25">
      <c r="A1498" s="35" t="s">
        <v>54</v>
      </c>
      <c r="E1498" s="39" t="s">
        <v>13021</v>
      </c>
    </row>
    <row r="1499" spans="1:5" ht="12.75">
      <c r="A1499" s="35" t="s">
        <v>56</v>
      </c>
      <c r="E1499" s="40" t="s">
        <v>5</v>
      </c>
    </row>
    <row r="1500" spans="1:5" ht="12.75">
      <c r="A1500" t="s">
        <v>58</v>
      </c>
      <c r="E1500" s="39" t="s">
        <v>5</v>
      </c>
    </row>
    <row r="1501" spans="1:16" ht="25.5">
      <c r="A1501" t="s">
        <v>48</v>
      </c>
      <c s="34" t="s">
        <v>4593</v>
      </c>
      <c s="34" t="s">
        <v>13022</v>
      </c>
      <c s="35" t="s">
        <v>5</v>
      </c>
      <c s="6" t="s">
        <v>13023</v>
      </c>
      <c s="36" t="s">
        <v>52</v>
      </c>
      <c s="37">
        <v>16</v>
      </c>
      <c s="36">
        <v>0</v>
      </c>
      <c s="36">
        <f>ROUND(G1501*H1501,6)</f>
      </c>
      <c r="L1501" s="38">
        <v>0</v>
      </c>
      <c s="32">
        <f>ROUND(ROUND(L1501,2)*ROUND(G1501,3),2)</f>
      </c>
      <c s="36" t="s">
        <v>8175</v>
      </c>
      <c>
        <f>(M1501*21)/100</f>
      </c>
      <c t="s">
        <v>27</v>
      </c>
    </row>
    <row r="1502" spans="1:5" ht="102">
      <c r="A1502" s="35" t="s">
        <v>54</v>
      </c>
      <c r="E1502" s="39" t="s">
        <v>13024</v>
      </c>
    </row>
    <row r="1503" spans="1:5" ht="12.75">
      <c r="A1503" s="35" t="s">
        <v>56</v>
      </c>
      <c r="E1503" s="40" t="s">
        <v>5</v>
      </c>
    </row>
    <row r="1504" spans="1:5" ht="12.75">
      <c r="A1504" t="s">
        <v>58</v>
      </c>
      <c r="E1504" s="39" t="s">
        <v>5</v>
      </c>
    </row>
    <row r="1505" spans="1:16" ht="25.5">
      <c r="A1505" t="s">
        <v>48</v>
      </c>
      <c s="34" t="s">
        <v>4596</v>
      </c>
      <c s="34" t="s">
        <v>13025</v>
      </c>
      <c s="35" t="s">
        <v>5</v>
      </c>
      <c s="6" t="s">
        <v>13026</v>
      </c>
      <c s="36" t="s">
        <v>52</v>
      </c>
      <c s="37">
        <v>17</v>
      </c>
      <c s="36">
        <v>0</v>
      </c>
      <c s="36">
        <f>ROUND(G1505*H1505,6)</f>
      </c>
      <c r="L1505" s="38">
        <v>0</v>
      </c>
      <c s="32">
        <f>ROUND(ROUND(L1505,2)*ROUND(G1505,3),2)</f>
      </c>
      <c s="36" t="s">
        <v>8175</v>
      </c>
      <c>
        <f>(M1505*21)/100</f>
      </c>
      <c t="s">
        <v>27</v>
      </c>
    </row>
    <row r="1506" spans="1:5" ht="114.75">
      <c r="A1506" s="35" t="s">
        <v>54</v>
      </c>
      <c r="E1506" s="39" t="s">
        <v>13027</v>
      </c>
    </row>
    <row r="1507" spans="1:5" ht="12.75">
      <c r="A1507" s="35" t="s">
        <v>56</v>
      </c>
      <c r="E1507" s="40" t="s">
        <v>5</v>
      </c>
    </row>
    <row r="1508" spans="1:5" ht="12.75">
      <c r="A1508" t="s">
        <v>58</v>
      </c>
      <c r="E1508" s="39" t="s">
        <v>5</v>
      </c>
    </row>
    <row r="1509" spans="1:16" ht="25.5">
      <c r="A1509" t="s">
        <v>48</v>
      </c>
      <c s="34" t="s">
        <v>4599</v>
      </c>
      <c s="34" t="s">
        <v>13028</v>
      </c>
      <c s="35" t="s">
        <v>5</v>
      </c>
      <c s="6" t="s">
        <v>13026</v>
      </c>
      <c s="36" t="s">
        <v>52</v>
      </c>
      <c s="37">
        <v>17</v>
      </c>
      <c s="36">
        <v>0</v>
      </c>
      <c s="36">
        <f>ROUND(G1509*H1509,6)</f>
      </c>
      <c r="L1509" s="38">
        <v>0</v>
      </c>
      <c s="32">
        <f>ROUND(ROUND(L1509,2)*ROUND(G1509,3),2)</f>
      </c>
      <c s="36" t="s">
        <v>8175</v>
      </c>
      <c>
        <f>(M1509*21)/100</f>
      </c>
      <c t="s">
        <v>27</v>
      </c>
    </row>
    <row r="1510" spans="1:5" ht="114.75">
      <c r="A1510" s="35" t="s">
        <v>54</v>
      </c>
      <c r="E1510" s="39" t="s">
        <v>13029</v>
      </c>
    </row>
    <row r="1511" spans="1:5" ht="12.75">
      <c r="A1511" s="35" t="s">
        <v>56</v>
      </c>
      <c r="E1511" s="40" t="s">
        <v>5</v>
      </c>
    </row>
    <row r="1512" spans="1:5" ht="12.75">
      <c r="A1512" t="s">
        <v>58</v>
      </c>
      <c r="E1512" s="39" t="s">
        <v>5</v>
      </c>
    </row>
    <row r="1513" spans="1:16" ht="25.5">
      <c r="A1513" t="s">
        <v>48</v>
      </c>
      <c s="34" t="s">
        <v>4602</v>
      </c>
      <c s="34" t="s">
        <v>13030</v>
      </c>
      <c s="35" t="s">
        <v>5</v>
      </c>
      <c s="6" t="s">
        <v>13031</v>
      </c>
      <c s="36" t="s">
        <v>52</v>
      </c>
      <c s="37">
        <v>11</v>
      </c>
      <c s="36">
        <v>0</v>
      </c>
      <c s="36">
        <f>ROUND(G1513*H1513,6)</f>
      </c>
      <c r="L1513" s="38">
        <v>0</v>
      </c>
      <c s="32">
        <f>ROUND(ROUND(L1513,2)*ROUND(G1513,3),2)</f>
      </c>
      <c s="36" t="s">
        <v>8175</v>
      </c>
      <c>
        <f>(M1513*21)/100</f>
      </c>
      <c t="s">
        <v>27</v>
      </c>
    </row>
    <row r="1514" spans="1:5" ht="63.75">
      <c r="A1514" s="35" t="s">
        <v>54</v>
      </c>
      <c r="E1514" s="39" t="s">
        <v>13032</v>
      </c>
    </row>
    <row r="1515" spans="1:5" ht="12.75">
      <c r="A1515" s="35" t="s">
        <v>56</v>
      </c>
      <c r="E1515" s="40" t="s">
        <v>5</v>
      </c>
    </row>
    <row r="1516" spans="1:5" ht="12.75">
      <c r="A1516" t="s">
        <v>58</v>
      </c>
      <c r="E1516" s="39" t="s">
        <v>5</v>
      </c>
    </row>
    <row r="1517" spans="1:16" ht="25.5">
      <c r="A1517" t="s">
        <v>48</v>
      </c>
      <c s="34" t="s">
        <v>4605</v>
      </c>
      <c s="34" t="s">
        <v>13033</v>
      </c>
      <c s="35" t="s">
        <v>5</v>
      </c>
      <c s="6" t="s">
        <v>13034</v>
      </c>
      <c s="36" t="s">
        <v>52</v>
      </c>
      <c s="37">
        <v>11</v>
      </c>
      <c s="36">
        <v>0</v>
      </c>
      <c s="36">
        <f>ROUND(G1517*H1517,6)</f>
      </c>
      <c r="L1517" s="38">
        <v>0</v>
      </c>
      <c s="32">
        <f>ROUND(ROUND(L1517,2)*ROUND(G1517,3),2)</f>
      </c>
      <c s="36" t="s">
        <v>8175</v>
      </c>
      <c>
        <f>(M1517*21)/100</f>
      </c>
      <c t="s">
        <v>27</v>
      </c>
    </row>
    <row r="1518" spans="1:5" ht="25.5">
      <c r="A1518" s="35" t="s">
        <v>54</v>
      </c>
      <c r="E1518" s="39" t="s">
        <v>12330</v>
      </c>
    </row>
    <row r="1519" spans="1:5" ht="12.75">
      <c r="A1519" s="35" t="s">
        <v>56</v>
      </c>
      <c r="E1519" s="40" t="s">
        <v>5</v>
      </c>
    </row>
    <row r="1520" spans="1:5" ht="12.75">
      <c r="A1520" t="s">
        <v>58</v>
      </c>
      <c r="E1520" s="39" t="s">
        <v>5</v>
      </c>
    </row>
    <row r="1521" spans="1:16" ht="25.5">
      <c r="A1521" t="s">
        <v>48</v>
      </c>
      <c s="34" t="s">
        <v>4608</v>
      </c>
      <c s="34" t="s">
        <v>13035</v>
      </c>
      <c s="35" t="s">
        <v>5</v>
      </c>
      <c s="6" t="s">
        <v>13036</v>
      </c>
      <c s="36" t="s">
        <v>52</v>
      </c>
      <c s="37">
        <v>1</v>
      </c>
      <c s="36">
        <v>0</v>
      </c>
      <c s="36">
        <f>ROUND(G1521*H1521,6)</f>
      </c>
      <c r="L1521" s="38">
        <v>0</v>
      </c>
      <c s="32">
        <f>ROUND(ROUND(L1521,2)*ROUND(G1521,3),2)</f>
      </c>
      <c s="36" t="s">
        <v>8175</v>
      </c>
      <c>
        <f>(M1521*21)/100</f>
      </c>
      <c t="s">
        <v>27</v>
      </c>
    </row>
    <row r="1522" spans="1:5" ht="63.75">
      <c r="A1522" s="35" t="s">
        <v>54</v>
      </c>
      <c r="E1522" s="39" t="s">
        <v>12288</v>
      </c>
    </row>
    <row r="1523" spans="1:5" ht="12.75">
      <c r="A1523" s="35" t="s">
        <v>56</v>
      </c>
      <c r="E1523" s="40" t="s">
        <v>5</v>
      </c>
    </row>
    <row r="1524" spans="1:5" ht="12.75">
      <c r="A1524" t="s">
        <v>58</v>
      </c>
      <c r="E1524" s="39" t="s">
        <v>5</v>
      </c>
    </row>
    <row r="1525" spans="1:16" ht="25.5">
      <c r="A1525" t="s">
        <v>48</v>
      </c>
      <c s="34" t="s">
        <v>4611</v>
      </c>
      <c s="34" t="s">
        <v>13037</v>
      </c>
      <c s="35" t="s">
        <v>5</v>
      </c>
      <c s="6" t="s">
        <v>13038</v>
      </c>
      <c s="36" t="s">
        <v>52</v>
      </c>
      <c s="37">
        <v>1</v>
      </c>
      <c s="36">
        <v>0</v>
      </c>
      <c s="36">
        <f>ROUND(G1525*H1525,6)</f>
      </c>
      <c r="L1525" s="38">
        <v>0</v>
      </c>
      <c s="32">
        <f>ROUND(ROUND(L1525,2)*ROUND(G1525,3),2)</f>
      </c>
      <c s="36" t="s">
        <v>8175</v>
      </c>
      <c>
        <f>(M1525*21)/100</f>
      </c>
      <c t="s">
        <v>27</v>
      </c>
    </row>
    <row r="1526" spans="1:5" ht="25.5">
      <c r="A1526" s="35" t="s">
        <v>54</v>
      </c>
      <c r="E1526" s="39" t="s">
        <v>12330</v>
      </c>
    </row>
    <row r="1527" spans="1:5" ht="12.75">
      <c r="A1527" s="35" t="s">
        <v>56</v>
      </c>
      <c r="E1527" s="40" t="s">
        <v>5</v>
      </c>
    </row>
    <row r="1528" spans="1:5" ht="12.75">
      <c r="A1528" t="s">
        <v>58</v>
      </c>
      <c r="E1528" s="39" t="s">
        <v>5</v>
      </c>
    </row>
    <row r="1529" spans="1:16" ht="12.75">
      <c r="A1529" t="s">
        <v>48</v>
      </c>
      <c s="34" t="s">
        <v>4613</v>
      </c>
      <c s="34" t="s">
        <v>13039</v>
      </c>
      <c s="35" t="s">
        <v>5</v>
      </c>
      <c s="6" t="s">
        <v>13040</v>
      </c>
      <c s="36" t="s">
        <v>52</v>
      </c>
      <c s="37">
        <v>3</v>
      </c>
      <c s="36">
        <v>0</v>
      </c>
      <c s="36">
        <f>ROUND(G1529*H1529,6)</f>
      </c>
      <c r="L1529" s="38">
        <v>0</v>
      </c>
      <c s="32">
        <f>ROUND(ROUND(L1529,2)*ROUND(G1529,3),2)</f>
      </c>
      <c s="36" t="s">
        <v>8175</v>
      </c>
      <c>
        <f>(M1529*21)/100</f>
      </c>
      <c t="s">
        <v>27</v>
      </c>
    </row>
    <row r="1530" spans="1:5" ht="38.25">
      <c r="A1530" s="35" t="s">
        <v>54</v>
      </c>
      <c r="E1530" s="39" t="s">
        <v>12939</v>
      </c>
    </row>
    <row r="1531" spans="1:5" ht="12.75">
      <c r="A1531" s="35" t="s">
        <v>56</v>
      </c>
      <c r="E1531" s="40" t="s">
        <v>5</v>
      </c>
    </row>
    <row r="1532" spans="1:5" ht="12.75">
      <c r="A1532" t="s">
        <v>58</v>
      </c>
      <c r="E1532" s="39" t="s">
        <v>5</v>
      </c>
    </row>
    <row r="1533" spans="1:16" ht="12.75">
      <c r="A1533" t="s">
        <v>48</v>
      </c>
      <c s="34" t="s">
        <v>4616</v>
      </c>
      <c s="34" t="s">
        <v>13041</v>
      </c>
      <c s="35" t="s">
        <v>5</v>
      </c>
      <c s="6" t="s">
        <v>13042</v>
      </c>
      <c s="36" t="s">
        <v>52</v>
      </c>
      <c s="37">
        <v>3</v>
      </c>
      <c s="36">
        <v>0</v>
      </c>
      <c s="36">
        <f>ROUND(G1533*H1533,6)</f>
      </c>
      <c r="L1533" s="38">
        <v>0</v>
      </c>
      <c s="32">
        <f>ROUND(ROUND(L1533,2)*ROUND(G1533,3),2)</f>
      </c>
      <c s="36" t="s">
        <v>8175</v>
      </c>
      <c>
        <f>(M1533*21)/100</f>
      </c>
      <c t="s">
        <v>27</v>
      </c>
    </row>
    <row r="1534" spans="1:5" ht="12.75">
      <c r="A1534" s="35" t="s">
        <v>54</v>
      </c>
      <c r="E1534" s="39" t="s">
        <v>12908</v>
      </c>
    </row>
    <row r="1535" spans="1:5" ht="12.75">
      <c r="A1535" s="35" t="s">
        <v>56</v>
      </c>
      <c r="E1535" s="40" t="s">
        <v>5</v>
      </c>
    </row>
    <row r="1536" spans="1:5" ht="12.75">
      <c r="A1536" t="s">
        <v>58</v>
      </c>
      <c r="E1536" s="39" t="s">
        <v>5</v>
      </c>
    </row>
    <row r="1537" spans="1:13" ht="12.75">
      <c r="A1537" t="s">
        <v>46</v>
      </c>
      <c r="C1537" s="31" t="s">
        <v>8227</v>
      </c>
      <c r="E1537" s="33" t="s">
        <v>13043</v>
      </c>
      <c r="J1537" s="32">
        <f>0</f>
      </c>
      <c s="32">
        <f>0</f>
      </c>
      <c s="32">
        <f>0+L1538+L1542+L1546+L1550+L1554+L1558+L1562+L1566+L1570+L1574+L1578+L1582+L1586+L1590+L1594+L1598+L1602+L1606+L1610+L1614+L1618+L1622+L1626+L1630+L1634+L1638+L1642+L1646+L1650+L1654+L1658+L1662+L1666+L1670+L1674+L1678+L1682+L1686+L1690+L1694+L1698+L1702+L1706+L1710+L1714+L1718+L1722+L1726+L1730+L1734+L1738+L1742+L1746+L1750+L1754+L1758</f>
      </c>
      <c s="32">
        <f>0+M1538+M1542+M1546+M1550+M1554+M1558+M1562+M1566+M1570+M1574+M1578+M1582+M1586+M1590+M1594+M1598+M1602+M1606+M1610+M1614+M1618+M1622+M1626+M1630+M1634+M1638+M1642+M1646+M1650+M1654+M1658+M1662+M1666+M1670+M1674+M1678+M1682+M1686+M1690+M1694+M1698+M1702+M1706+M1710+M1714+M1718+M1722+M1726+M1730+M1734+M1738+M1742+M1746+M1750+M1754+M1758</f>
      </c>
    </row>
    <row r="1538" spans="1:16" ht="25.5">
      <c r="A1538" t="s">
        <v>48</v>
      </c>
      <c s="34" t="s">
        <v>4619</v>
      </c>
      <c s="34" t="s">
        <v>13044</v>
      </c>
      <c s="35" t="s">
        <v>5</v>
      </c>
      <c s="6" t="s">
        <v>13045</v>
      </c>
      <c s="36" t="s">
        <v>52</v>
      </c>
      <c s="37">
        <v>41</v>
      </c>
      <c s="36">
        <v>0</v>
      </c>
      <c s="36">
        <f>ROUND(G1538*H1538,6)</f>
      </c>
      <c r="L1538" s="38">
        <v>0</v>
      </c>
      <c s="32">
        <f>ROUND(ROUND(L1538,2)*ROUND(G1538,3),2)</f>
      </c>
      <c s="36" t="s">
        <v>8175</v>
      </c>
      <c>
        <f>(M1538*21)/100</f>
      </c>
      <c t="s">
        <v>27</v>
      </c>
    </row>
    <row r="1539" spans="1:5" ht="51">
      <c r="A1539" s="35" t="s">
        <v>54</v>
      </c>
      <c r="E1539" s="39" t="s">
        <v>13046</v>
      </c>
    </row>
    <row r="1540" spans="1:5" ht="12.75">
      <c r="A1540" s="35" t="s">
        <v>56</v>
      </c>
      <c r="E1540" s="40" t="s">
        <v>5</v>
      </c>
    </row>
    <row r="1541" spans="1:5" ht="12.75">
      <c r="A1541" t="s">
        <v>58</v>
      </c>
      <c r="E1541" s="39" t="s">
        <v>5</v>
      </c>
    </row>
    <row r="1542" spans="1:16" ht="12.75">
      <c r="A1542" t="s">
        <v>48</v>
      </c>
      <c s="34" t="s">
        <v>4621</v>
      </c>
      <c s="34" t="s">
        <v>13047</v>
      </c>
      <c s="35" t="s">
        <v>67</v>
      </c>
      <c s="6" t="s">
        <v>13048</v>
      </c>
      <c s="36" t="s">
        <v>52</v>
      </c>
      <c s="37">
        <v>41</v>
      </c>
      <c s="36">
        <v>0</v>
      </c>
      <c s="36">
        <f>ROUND(G1542*H1542,6)</f>
      </c>
      <c r="L1542" s="38">
        <v>0</v>
      </c>
      <c s="32">
        <f>ROUND(ROUND(L1542,2)*ROUND(G1542,3),2)</f>
      </c>
      <c s="36" t="s">
        <v>8172</v>
      </c>
      <c>
        <f>(M1542*21)/100</f>
      </c>
      <c t="s">
        <v>27</v>
      </c>
    </row>
    <row r="1543" spans="1:5" ht="12.75">
      <c r="A1543" s="35" t="s">
        <v>54</v>
      </c>
      <c r="E1543" s="39" t="s">
        <v>12908</v>
      </c>
    </row>
    <row r="1544" spans="1:5" ht="12.75">
      <c r="A1544" s="35" t="s">
        <v>56</v>
      </c>
      <c r="E1544" s="40" t="s">
        <v>5</v>
      </c>
    </row>
    <row r="1545" spans="1:5" ht="12.75">
      <c r="A1545" t="s">
        <v>58</v>
      </c>
      <c r="E1545" s="39" t="s">
        <v>5</v>
      </c>
    </row>
    <row r="1546" spans="1:16" ht="25.5">
      <c r="A1546" t="s">
        <v>48</v>
      </c>
      <c s="34" t="s">
        <v>4623</v>
      </c>
      <c s="34" t="s">
        <v>13049</v>
      </c>
      <c s="35" t="s">
        <v>5</v>
      </c>
      <c s="6" t="s">
        <v>13050</v>
      </c>
      <c s="36" t="s">
        <v>52</v>
      </c>
      <c s="37">
        <v>48</v>
      </c>
      <c s="36">
        <v>0</v>
      </c>
      <c s="36">
        <f>ROUND(G1546*H1546,6)</f>
      </c>
      <c r="L1546" s="38">
        <v>0</v>
      </c>
      <c s="32">
        <f>ROUND(ROUND(L1546,2)*ROUND(G1546,3),2)</f>
      </c>
      <c s="36" t="s">
        <v>8175</v>
      </c>
      <c>
        <f>(M1546*21)/100</f>
      </c>
      <c t="s">
        <v>27</v>
      </c>
    </row>
    <row r="1547" spans="1:5" ht="51">
      <c r="A1547" s="35" t="s">
        <v>54</v>
      </c>
      <c r="E1547" s="39" t="s">
        <v>13046</v>
      </c>
    </row>
    <row r="1548" spans="1:5" ht="12.75">
      <c r="A1548" s="35" t="s">
        <v>56</v>
      </c>
      <c r="E1548" s="40" t="s">
        <v>5</v>
      </c>
    </row>
    <row r="1549" spans="1:5" ht="12.75">
      <c r="A1549" t="s">
        <v>58</v>
      </c>
      <c r="E1549" s="39" t="s">
        <v>5</v>
      </c>
    </row>
    <row r="1550" spans="1:16" ht="12.75">
      <c r="A1550" t="s">
        <v>48</v>
      </c>
      <c s="34" t="s">
        <v>4626</v>
      </c>
      <c s="34" t="s">
        <v>13047</v>
      </c>
      <c s="35" t="s">
        <v>72</v>
      </c>
      <c s="6" t="s">
        <v>13051</v>
      </c>
      <c s="36" t="s">
        <v>52</v>
      </c>
      <c s="37">
        <v>48</v>
      </c>
      <c s="36">
        <v>0</v>
      </c>
      <c s="36">
        <f>ROUND(G1550*H1550,6)</f>
      </c>
      <c r="L1550" s="38">
        <v>0</v>
      </c>
      <c s="32">
        <f>ROUND(ROUND(L1550,2)*ROUND(G1550,3),2)</f>
      </c>
      <c s="36" t="s">
        <v>8172</v>
      </c>
      <c>
        <f>(M1550*21)/100</f>
      </c>
      <c t="s">
        <v>27</v>
      </c>
    </row>
    <row r="1551" spans="1:5" ht="12.75">
      <c r="A1551" s="35" t="s">
        <v>54</v>
      </c>
      <c r="E1551" s="39" t="s">
        <v>12908</v>
      </c>
    </row>
    <row r="1552" spans="1:5" ht="12.75">
      <c r="A1552" s="35" t="s">
        <v>56</v>
      </c>
      <c r="E1552" s="40" t="s">
        <v>5</v>
      </c>
    </row>
    <row r="1553" spans="1:5" ht="12.75">
      <c r="A1553" t="s">
        <v>58</v>
      </c>
      <c r="E1553" s="39" t="s">
        <v>5</v>
      </c>
    </row>
    <row r="1554" spans="1:16" ht="25.5">
      <c r="A1554" t="s">
        <v>48</v>
      </c>
      <c s="34" t="s">
        <v>4629</v>
      </c>
      <c s="34" t="s">
        <v>13052</v>
      </c>
      <c s="35" t="s">
        <v>5</v>
      </c>
      <c s="6" t="s">
        <v>13053</v>
      </c>
      <c s="36" t="s">
        <v>52</v>
      </c>
      <c s="37">
        <v>51</v>
      </c>
      <c s="36">
        <v>0</v>
      </c>
      <c s="36">
        <f>ROUND(G1554*H1554,6)</f>
      </c>
      <c r="L1554" s="38">
        <v>0</v>
      </c>
      <c s="32">
        <f>ROUND(ROUND(L1554,2)*ROUND(G1554,3),2)</f>
      </c>
      <c s="36" t="s">
        <v>8175</v>
      </c>
      <c>
        <f>(M1554*21)/100</f>
      </c>
      <c t="s">
        <v>27</v>
      </c>
    </row>
    <row r="1555" spans="1:5" ht="76.5">
      <c r="A1555" s="35" t="s">
        <v>54</v>
      </c>
      <c r="E1555" s="39" t="s">
        <v>13054</v>
      </c>
    </row>
    <row r="1556" spans="1:5" ht="12.75">
      <c r="A1556" s="35" t="s">
        <v>56</v>
      </c>
      <c r="E1556" s="40" t="s">
        <v>5</v>
      </c>
    </row>
    <row r="1557" spans="1:5" ht="12.75">
      <c r="A1557" t="s">
        <v>58</v>
      </c>
      <c r="E1557" s="39" t="s">
        <v>5</v>
      </c>
    </row>
    <row r="1558" spans="1:16" ht="12.75">
      <c r="A1558" t="s">
        <v>48</v>
      </c>
      <c s="34" t="s">
        <v>4631</v>
      </c>
      <c s="34" t="s">
        <v>13047</v>
      </c>
      <c s="35" t="s">
        <v>77</v>
      </c>
      <c s="6" t="s">
        <v>13055</v>
      </c>
      <c s="36" t="s">
        <v>52</v>
      </c>
      <c s="37">
        <v>51</v>
      </c>
      <c s="36">
        <v>0</v>
      </c>
      <c s="36">
        <f>ROUND(G1558*H1558,6)</f>
      </c>
      <c r="L1558" s="38">
        <v>0</v>
      </c>
      <c s="32">
        <f>ROUND(ROUND(L1558,2)*ROUND(G1558,3),2)</f>
      </c>
      <c s="36" t="s">
        <v>8172</v>
      </c>
      <c>
        <f>(M1558*21)/100</f>
      </c>
      <c t="s">
        <v>27</v>
      </c>
    </row>
    <row r="1559" spans="1:5" ht="12.75">
      <c r="A1559" s="35" t="s">
        <v>54</v>
      </c>
      <c r="E1559" s="39" t="s">
        <v>12908</v>
      </c>
    </row>
    <row r="1560" spans="1:5" ht="12.75">
      <c r="A1560" s="35" t="s">
        <v>56</v>
      </c>
      <c r="E1560" s="40" t="s">
        <v>5</v>
      </c>
    </row>
    <row r="1561" spans="1:5" ht="12.75">
      <c r="A1561" t="s">
        <v>58</v>
      </c>
      <c r="E1561" s="39" t="s">
        <v>5</v>
      </c>
    </row>
    <row r="1562" spans="1:16" ht="25.5">
      <c r="A1562" t="s">
        <v>48</v>
      </c>
      <c s="34" t="s">
        <v>4633</v>
      </c>
      <c s="34" t="s">
        <v>13056</v>
      </c>
      <c s="35" t="s">
        <v>5</v>
      </c>
      <c s="6" t="s">
        <v>13057</v>
      </c>
      <c s="36" t="s">
        <v>52</v>
      </c>
      <c s="37">
        <v>95</v>
      </c>
      <c s="36">
        <v>0</v>
      </c>
      <c s="36">
        <f>ROUND(G1562*H1562,6)</f>
      </c>
      <c r="L1562" s="38">
        <v>0</v>
      </c>
      <c s="32">
        <f>ROUND(ROUND(L1562,2)*ROUND(G1562,3),2)</f>
      </c>
      <c s="36" t="s">
        <v>8175</v>
      </c>
      <c>
        <f>(M1562*21)/100</f>
      </c>
      <c t="s">
        <v>27</v>
      </c>
    </row>
    <row r="1563" spans="1:5" ht="76.5">
      <c r="A1563" s="35" t="s">
        <v>54</v>
      </c>
      <c r="E1563" s="39" t="s">
        <v>13058</v>
      </c>
    </row>
    <row r="1564" spans="1:5" ht="12.75">
      <c r="A1564" s="35" t="s">
        <v>56</v>
      </c>
      <c r="E1564" s="40" t="s">
        <v>5</v>
      </c>
    </row>
    <row r="1565" spans="1:5" ht="12.75">
      <c r="A1565" t="s">
        <v>58</v>
      </c>
      <c r="E1565" s="39" t="s">
        <v>5</v>
      </c>
    </row>
    <row r="1566" spans="1:16" ht="12.75">
      <c r="A1566" t="s">
        <v>48</v>
      </c>
      <c s="34" t="s">
        <v>4636</v>
      </c>
      <c s="34" t="s">
        <v>13047</v>
      </c>
      <c s="35" t="s">
        <v>82</v>
      </c>
      <c s="6" t="s">
        <v>13059</v>
      </c>
      <c s="36" t="s">
        <v>52</v>
      </c>
      <c s="37">
        <v>95</v>
      </c>
      <c s="36">
        <v>0</v>
      </c>
      <c s="36">
        <f>ROUND(G1566*H1566,6)</f>
      </c>
      <c r="L1566" s="38">
        <v>0</v>
      </c>
      <c s="32">
        <f>ROUND(ROUND(L1566,2)*ROUND(G1566,3),2)</f>
      </c>
      <c s="36" t="s">
        <v>8172</v>
      </c>
      <c>
        <f>(M1566*21)/100</f>
      </c>
      <c t="s">
        <v>27</v>
      </c>
    </row>
    <row r="1567" spans="1:5" ht="12.75">
      <c r="A1567" s="35" t="s">
        <v>54</v>
      </c>
      <c r="E1567" s="39" t="s">
        <v>12908</v>
      </c>
    </row>
    <row r="1568" spans="1:5" ht="12.75">
      <c r="A1568" s="35" t="s">
        <v>56</v>
      </c>
      <c r="E1568" s="40" t="s">
        <v>5</v>
      </c>
    </row>
    <row r="1569" spans="1:5" ht="12.75">
      <c r="A1569" t="s">
        <v>58</v>
      </c>
      <c r="E1569" s="39" t="s">
        <v>5</v>
      </c>
    </row>
    <row r="1570" spans="1:16" ht="25.5">
      <c r="A1570" t="s">
        <v>48</v>
      </c>
      <c s="34" t="s">
        <v>4639</v>
      </c>
      <c s="34" t="s">
        <v>13060</v>
      </c>
      <c s="35" t="s">
        <v>5</v>
      </c>
      <c s="6" t="s">
        <v>13061</v>
      </c>
      <c s="36" t="s">
        <v>52</v>
      </c>
      <c s="37">
        <v>18</v>
      </c>
      <c s="36">
        <v>0</v>
      </c>
      <c s="36">
        <f>ROUND(G1570*H1570,6)</f>
      </c>
      <c r="L1570" s="38">
        <v>0</v>
      </c>
      <c s="32">
        <f>ROUND(ROUND(L1570,2)*ROUND(G1570,3),2)</f>
      </c>
      <c s="36" t="s">
        <v>8175</v>
      </c>
      <c>
        <f>(M1570*21)/100</f>
      </c>
      <c t="s">
        <v>27</v>
      </c>
    </row>
    <row r="1571" spans="1:5" ht="51">
      <c r="A1571" s="35" t="s">
        <v>54</v>
      </c>
      <c r="E1571" s="39" t="s">
        <v>13046</v>
      </c>
    </row>
    <row r="1572" spans="1:5" ht="12.75">
      <c r="A1572" s="35" t="s">
        <v>56</v>
      </c>
      <c r="E1572" s="40" t="s">
        <v>5</v>
      </c>
    </row>
    <row r="1573" spans="1:5" ht="12.75">
      <c r="A1573" t="s">
        <v>58</v>
      </c>
      <c r="E1573" s="39" t="s">
        <v>5</v>
      </c>
    </row>
    <row r="1574" spans="1:16" ht="12.75">
      <c r="A1574" t="s">
        <v>48</v>
      </c>
      <c s="34" t="s">
        <v>4642</v>
      </c>
      <c s="34" t="s">
        <v>13062</v>
      </c>
      <c s="35" t="s">
        <v>49</v>
      </c>
      <c s="6" t="s">
        <v>13063</v>
      </c>
      <c s="36" t="s">
        <v>52</v>
      </c>
      <c s="37">
        <v>18</v>
      </c>
      <c s="36">
        <v>0</v>
      </c>
      <c s="36">
        <f>ROUND(G1574*H1574,6)</f>
      </c>
      <c r="L1574" s="38">
        <v>0</v>
      </c>
      <c s="32">
        <f>ROUND(ROUND(L1574,2)*ROUND(G1574,3),2)</f>
      </c>
      <c s="36" t="s">
        <v>8172</v>
      </c>
      <c>
        <f>(M1574*21)/100</f>
      </c>
      <c t="s">
        <v>27</v>
      </c>
    </row>
    <row r="1575" spans="1:5" ht="12.75">
      <c r="A1575" s="35" t="s">
        <v>54</v>
      </c>
      <c r="E1575" s="39" t="s">
        <v>12908</v>
      </c>
    </row>
    <row r="1576" spans="1:5" ht="12.75">
      <c r="A1576" s="35" t="s">
        <v>56</v>
      </c>
      <c r="E1576" s="40" t="s">
        <v>5</v>
      </c>
    </row>
    <row r="1577" spans="1:5" ht="12.75">
      <c r="A1577" t="s">
        <v>58</v>
      </c>
      <c r="E1577" s="39" t="s">
        <v>5</v>
      </c>
    </row>
    <row r="1578" spans="1:16" ht="25.5">
      <c r="A1578" t="s">
        <v>48</v>
      </c>
      <c s="34" t="s">
        <v>4646</v>
      </c>
      <c s="34" t="s">
        <v>13064</v>
      </c>
      <c s="35" t="s">
        <v>5</v>
      </c>
      <c s="6" t="s">
        <v>13065</v>
      </c>
      <c s="36" t="s">
        <v>52</v>
      </c>
      <c s="37">
        <v>51</v>
      </c>
      <c s="36">
        <v>0</v>
      </c>
      <c s="36">
        <f>ROUND(G1578*H1578,6)</f>
      </c>
      <c r="L1578" s="38">
        <v>0</v>
      </c>
      <c s="32">
        <f>ROUND(ROUND(L1578,2)*ROUND(G1578,3),2)</f>
      </c>
      <c s="36" t="s">
        <v>8175</v>
      </c>
      <c>
        <f>(M1578*21)/100</f>
      </c>
      <c t="s">
        <v>27</v>
      </c>
    </row>
    <row r="1579" spans="1:5" ht="51">
      <c r="A1579" s="35" t="s">
        <v>54</v>
      </c>
      <c r="E1579" s="39" t="s">
        <v>13046</v>
      </c>
    </row>
    <row r="1580" spans="1:5" ht="12.75">
      <c r="A1580" s="35" t="s">
        <v>56</v>
      </c>
      <c r="E1580" s="40" t="s">
        <v>5</v>
      </c>
    </row>
    <row r="1581" spans="1:5" ht="12.75">
      <c r="A1581" t="s">
        <v>58</v>
      </c>
      <c r="E1581" s="39" t="s">
        <v>5</v>
      </c>
    </row>
    <row r="1582" spans="1:16" ht="12.75">
      <c r="A1582" t="s">
        <v>48</v>
      </c>
      <c s="34" t="s">
        <v>4651</v>
      </c>
      <c s="34" t="s">
        <v>13047</v>
      </c>
      <c s="35" t="s">
        <v>87</v>
      </c>
      <c s="6" t="s">
        <v>13066</v>
      </c>
      <c s="36" t="s">
        <v>52</v>
      </c>
      <c s="37">
        <v>51</v>
      </c>
      <c s="36">
        <v>0</v>
      </c>
      <c s="36">
        <f>ROUND(G1582*H1582,6)</f>
      </c>
      <c r="L1582" s="38">
        <v>0</v>
      </c>
      <c s="32">
        <f>ROUND(ROUND(L1582,2)*ROUND(G1582,3),2)</f>
      </c>
      <c s="36" t="s">
        <v>8172</v>
      </c>
      <c>
        <f>(M1582*21)/100</f>
      </c>
      <c t="s">
        <v>27</v>
      </c>
    </row>
    <row r="1583" spans="1:5" ht="12.75">
      <c r="A1583" s="35" t="s">
        <v>54</v>
      </c>
      <c r="E1583" s="39" t="s">
        <v>12908</v>
      </c>
    </row>
    <row r="1584" spans="1:5" ht="12.75">
      <c r="A1584" s="35" t="s">
        <v>56</v>
      </c>
      <c r="E1584" s="40" t="s">
        <v>5</v>
      </c>
    </row>
    <row r="1585" spans="1:5" ht="12.75">
      <c r="A1585" t="s">
        <v>58</v>
      </c>
      <c r="E1585" s="39" t="s">
        <v>5</v>
      </c>
    </row>
    <row r="1586" spans="1:16" ht="25.5">
      <c r="A1586" t="s">
        <v>48</v>
      </c>
      <c s="34" t="s">
        <v>4655</v>
      </c>
      <c s="34" t="s">
        <v>13067</v>
      </c>
      <c s="35" t="s">
        <v>5</v>
      </c>
      <c s="6" t="s">
        <v>13068</v>
      </c>
      <c s="36" t="s">
        <v>52</v>
      </c>
      <c s="37">
        <v>25</v>
      </c>
      <c s="36">
        <v>0</v>
      </c>
      <c s="36">
        <f>ROUND(G1586*H1586,6)</f>
      </c>
      <c r="L1586" s="38">
        <v>0</v>
      </c>
      <c s="32">
        <f>ROUND(ROUND(L1586,2)*ROUND(G1586,3),2)</f>
      </c>
      <c s="36" t="s">
        <v>8175</v>
      </c>
      <c>
        <f>(M1586*21)/100</f>
      </c>
      <c t="s">
        <v>27</v>
      </c>
    </row>
    <row r="1587" spans="1:5" ht="89.25">
      <c r="A1587" s="35" t="s">
        <v>54</v>
      </c>
      <c r="E1587" s="39" t="s">
        <v>13069</v>
      </c>
    </row>
    <row r="1588" spans="1:5" ht="12.75">
      <c r="A1588" s="35" t="s">
        <v>56</v>
      </c>
      <c r="E1588" s="40" t="s">
        <v>5</v>
      </c>
    </row>
    <row r="1589" spans="1:5" ht="12.75">
      <c r="A1589" t="s">
        <v>58</v>
      </c>
      <c r="E1589" s="39" t="s">
        <v>5</v>
      </c>
    </row>
    <row r="1590" spans="1:16" ht="12.75">
      <c r="A1590" t="s">
        <v>48</v>
      </c>
      <c s="34" t="s">
        <v>4659</v>
      </c>
      <c s="34" t="s">
        <v>13062</v>
      </c>
      <c s="35" t="s">
        <v>5</v>
      </c>
      <c s="6" t="s">
        <v>13070</v>
      </c>
      <c s="36" t="s">
        <v>52</v>
      </c>
      <c s="37">
        <v>25</v>
      </c>
      <c s="36">
        <v>0</v>
      </c>
      <c s="36">
        <f>ROUND(G1590*H1590,6)</f>
      </c>
      <c r="L1590" s="38">
        <v>0</v>
      </c>
      <c s="32">
        <f>ROUND(ROUND(L1590,2)*ROUND(G1590,3),2)</f>
      </c>
      <c s="36" t="s">
        <v>8172</v>
      </c>
      <c>
        <f>(M1590*21)/100</f>
      </c>
      <c t="s">
        <v>27</v>
      </c>
    </row>
    <row r="1591" spans="1:5" ht="12.75">
      <c r="A1591" s="35" t="s">
        <v>54</v>
      </c>
      <c r="E1591" s="39" t="s">
        <v>12908</v>
      </c>
    </row>
    <row r="1592" spans="1:5" ht="12.75">
      <c r="A1592" s="35" t="s">
        <v>56</v>
      </c>
      <c r="E1592" s="40" t="s">
        <v>5</v>
      </c>
    </row>
    <row r="1593" spans="1:5" ht="12.75">
      <c r="A1593" t="s">
        <v>58</v>
      </c>
      <c r="E1593" s="39" t="s">
        <v>5</v>
      </c>
    </row>
    <row r="1594" spans="1:16" ht="25.5">
      <c r="A1594" t="s">
        <v>48</v>
      </c>
      <c s="34" t="s">
        <v>4663</v>
      </c>
      <c s="34" t="s">
        <v>13071</v>
      </c>
      <c s="35" t="s">
        <v>5</v>
      </c>
      <c s="6" t="s">
        <v>13072</v>
      </c>
      <c s="36" t="s">
        <v>52</v>
      </c>
      <c s="37">
        <v>83</v>
      </c>
      <c s="36">
        <v>0</v>
      </c>
      <c s="36">
        <f>ROUND(G1594*H1594,6)</f>
      </c>
      <c r="L1594" s="38">
        <v>0</v>
      </c>
      <c s="32">
        <f>ROUND(ROUND(L1594,2)*ROUND(G1594,3),2)</f>
      </c>
      <c s="36" t="s">
        <v>8175</v>
      </c>
      <c>
        <f>(M1594*21)/100</f>
      </c>
      <c t="s">
        <v>27</v>
      </c>
    </row>
    <row r="1595" spans="1:5" ht="76.5">
      <c r="A1595" s="35" t="s">
        <v>54</v>
      </c>
      <c r="E1595" s="39" t="s">
        <v>13073</v>
      </c>
    </row>
    <row r="1596" spans="1:5" ht="12.75">
      <c r="A1596" s="35" t="s">
        <v>56</v>
      </c>
      <c r="E1596" s="40" t="s">
        <v>5</v>
      </c>
    </row>
    <row r="1597" spans="1:5" ht="12.75">
      <c r="A1597" t="s">
        <v>58</v>
      </c>
      <c r="E1597" s="39" t="s">
        <v>5</v>
      </c>
    </row>
    <row r="1598" spans="1:16" ht="12.75">
      <c r="A1598" t="s">
        <v>48</v>
      </c>
      <c s="34" t="s">
        <v>4667</v>
      </c>
      <c s="34" t="s">
        <v>13074</v>
      </c>
      <c s="35" t="s">
        <v>5</v>
      </c>
      <c s="6" t="s">
        <v>13075</v>
      </c>
      <c s="36" t="s">
        <v>52</v>
      </c>
      <c s="37">
        <v>83</v>
      </c>
      <c s="36">
        <v>0</v>
      </c>
      <c s="36">
        <f>ROUND(G1598*H1598,6)</f>
      </c>
      <c r="L1598" s="38">
        <v>0</v>
      </c>
      <c s="32">
        <f>ROUND(ROUND(L1598,2)*ROUND(G1598,3),2)</f>
      </c>
      <c s="36" t="s">
        <v>8172</v>
      </c>
      <c>
        <f>(M1598*21)/100</f>
      </c>
      <c t="s">
        <v>27</v>
      </c>
    </row>
    <row r="1599" spans="1:5" ht="12.75">
      <c r="A1599" s="35" t="s">
        <v>54</v>
      </c>
      <c r="E1599" s="39" t="s">
        <v>12908</v>
      </c>
    </row>
    <row r="1600" spans="1:5" ht="12.75">
      <c r="A1600" s="35" t="s">
        <v>56</v>
      </c>
      <c r="E1600" s="40" t="s">
        <v>5</v>
      </c>
    </row>
    <row r="1601" spans="1:5" ht="12.75">
      <c r="A1601" t="s">
        <v>58</v>
      </c>
      <c r="E1601" s="39" t="s">
        <v>5</v>
      </c>
    </row>
    <row r="1602" spans="1:16" ht="25.5">
      <c r="A1602" t="s">
        <v>48</v>
      </c>
      <c s="34" t="s">
        <v>4671</v>
      </c>
      <c s="34" t="s">
        <v>13076</v>
      </c>
      <c s="35" t="s">
        <v>5</v>
      </c>
      <c s="6" t="s">
        <v>13077</v>
      </c>
      <c s="36" t="s">
        <v>52</v>
      </c>
      <c s="37">
        <v>63</v>
      </c>
      <c s="36">
        <v>0</v>
      </c>
      <c s="36">
        <f>ROUND(G1602*H1602,6)</f>
      </c>
      <c r="L1602" s="38">
        <v>0</v>
      </c>
      <c s="32">
        <f>ROUND(ROUND(L1602,2)*ROUND(G1602,3),2)</f>
      </c>
      <c s="36" t="s">
        <v>8175</v>
      </c>
      <c>
        <f>(M1602*21)/100</f>
      </c>
      <c t="s">
        <v>27</v>
      </c>
    </row>
    <row r="1603" spans="1:5" ht="76.5">
      <c r="A1603" s="35" t="s">
        <v>54</v>
      </c>
      <c r="E1603" s="39" t="s">
        <v>13078</v>
      </c>
    </row>
    <row r="1604" spans="1:5" ht="12.75">
      <c r="A1604" s="35" t="s">
        <v>56</v>
      </c>
      <c r="E1604" s="40" t="s">
        <v>5</v>
      </c>
    </row>
    <row r="1605" spans="1:5" ht="12.75">
      <c r="A1605" t="s">
        <v>58</v>
      </c>
      <c r="E1605" s="39" t="s">
        <v>5</v>
      </c>
    </row>
    <row r="1606" spans="1:16" ht="12.75">
      <c r="A1606" t="s">
        <v>48</v>
      </c>
      <c s="34" t="s">
        <v>4675</v>
      </c>
      <c s="34" t="s">
        <v>13074</v>
      </c>
      <c s="35" t="s">
        <v>49</v>
      </c>
      <c s="6" t="s">
        <v>13079</v>
      </c>
      <c s="36" t="s">
        <v>52</v>
      </c>
      <c s="37">
        <v>63</v>
      </c>
      <c s="36">
        <v>0</v>
      </c>
      <c s="36">
        <f>ROUND(G1606*H1606,6)</f>
      </c>
      <c r="L1606" s="38">
        <v>0</v>
      </c>
      <c s="32">
        <f>ROUND(ROUND(L1606,2)*ROUND(G1606,3),2)</f>
      </c>
      <c s="36" t="s">
        <v>8172</v>
      </c>
      <c>
        <f>(M1606*21)/100</f>
      </c>
      <c t="s">
        <v>27</v>
      </c>
    </row>
    <row r="1607" spans="1:5" ht="12.75">
      <c r="A1607" s="35" t="s">
        <v>54</v>
      </c>
      <c r="E1607" s="39" t="s">
        <v>12908</v>
      </c>
    </row>
    <row r="1608" spans="1:5" ht="12.75">
      <c r="A1608" s="35" t="s">
        <v>56</v>
      </c>
      <c r="E1608" s="40" t="s">
        <v>5</v>
      </c>
    </row>
    <row r="1609" spans="1:5" ht="12.75">
      <c r="A1609" t="s">
        <v>58</v>
      </c>
      <c r="E1609" s="39" t="s">
        <v>5</v>
      </c>
    </row>
    <row r="1610" spans="1:16" ht="25.5">
      <c r="A1610" t="s">
        <v>48</v>
      </c>
      <c s="34" t="s">
        <v>4679</v>
      </c>
      <c s="34" t="s">
        <v>13080</v>
      </c>
      <c s="35" t="s">
        <v>5</v>
      </c>
      <c s="6" t="s">
        <v>13081</v>
      </c>
      <c s="36" t="s">
        <v>52</v>
      </c>
      <c s="37">
        <v>5</v>
      </c>
      <c s="36">
        <v>0</v>
      </c>
      <c s="36">
        <f>ROUND(G1610*H1610,6)</f>
      </c>
      <c r="L1610" s="38">
        <v>0</v>
      </c>
      <c s="32">
        <f>ROUND(ROUND(L1610,2)*ROUND(G1610,3),2)</f>
      </c>
      <c s="36" t="s">
        <v>8175</v>
      </c>
      <c>
        <f>(M1610*21)/100</f>
      </c>
      <c t="s">
        <v>27</v>
      </c>
    </row>
    <row r="1611" spans="1:5" ht="76.5">
      <c r="A1611" s="35" t="s">
        <v>54</v>
      </c>
      <c r="E1611" s="39" t="s">
        <v>13082</v>
      </c>
    </row>
    <row r="1612" spans="1:5" ht="12.75">
      <c r="A1612" s="35" t="s">
        <v>56</v>
      </c>
      <c r="E1612" s="40" t="s">
        <v>5</v>
      </c>
    </row>
    <row r="1613" spans="1:5" ht="12.75">
      <c r="A1613" t="s">
        <v>58</v>
      </c>
      <c r="E1613" s="39" t="s">
        <v>5</v>
      </c>
    </row>
    <row r="1614" spans="1:16" ht="12.75">
      <c r="A1614" t="s">
        <v>48</v>
      </c>
      <c s="34" t="s">
        <v>4684</v>
      </c>
      <c s="34" t="s">
        <v>13074</v>
      </c>
      <c s="35" t="s">
        <v>27</v>
      </c>
      <c s="6" t="s">
        <v>13083</v>
      </c>
      <c s="36" t="s">
        <v>52</v>
      </c>
      <c s="37">
        <v>5</v>
      </c>
      <c s="36">
        <v>0</v>
      </c>
      <c s="36">
        <f>ROUND(G1614*H1614,6)</f>
      </c>
      <c r="L1614" s="38">
        <v>0</v>
      </c>
      <c s="32">
        <f>ROUND(ROUND(L1614,2)*ROUND(G1614,3),2)</f>
      </c>
      <c s="36" t="s">
        <v>8172</v>
      </c>
      <c>
        <f>(M1614*21)/100</f>
      </c>
      <c t="s">
        <v>27</v>
      </c>
    </row>
    <row r="1615" spans="1:5" ht="12.75">
      <c r="A1615" s="35" t="s">
        <v>54</v>
      </c>
      <c r="E1615" s="39" t="s">
        <v>12908</v>
      </c>
    </row>
    <row r="1616" spans="1:5" ht="12.75">
      <c r="A1616" s="35" t="s">
        <v>56</v>
      </c>
      <c r="E1616" s="40" t="s">
        <v>5</v>
      </c>
    </row>
    <row r="1617" spans="1:5" ht="12.75">
      <c r="A1617" t="s">
        <v>58</v>
      </c>
      <c r="E1617" s="39" t="s">
        <v>5</v>
      </c>
    </row>
    <row r="1618" spans="1:16" ht="25.5">
      <c r="A1618" t="s">
        <v>48</v>
      </c>
      <c s="34" t="s">
        <v>4688</v>
      </c>
      <c s="34" t="s">
        <v>13084</v>
      </c>
      <c s="35" t="s">
        <v>5</v>
      </c>
      <c s="6" t="s">
        <v>13085</v>
      </c>
      <c s="36" t="s">
        <v>52</v>
      </c>
      <c s="37">
        <v>20</v>
      </c>
      <c s="36">
        <v>0</v>
      </c>
      <c s="36">
        <f>ROUND(G1618*H1618,6)</f>
      </c>
      <c r="L1618" s="38">
        <v>0</v>
      </c>
      <c s="32">
        <f>ROUND(ROUND(L1618,2)*ROUND(G1618,3),2)</f>
      </c>
      <c s="36" t="s">
        <v>8175</v>
      </c>
      <c>
        <f>(M1618*21)/100</f>
      </c>
      <c t="s">
        <v>27</v>
      </c>
    </row>
    <row r="1619" spans="1:5" ht="76.5">
      <c r="A1619" s="35" t="s">
        <v>54</v>
      </c>
      <c r="E1619" s="39" t="s">
        <v>13086</v>
      </c>
    </row>
    <row r="1620" spans="1:5" ht="12.75">
      <c r="A1620" s="35" t="s">
        <v>56</v>
      </c>
      <c r="E1620" s="40" t="s">
        <v>5</v>
      </c>
    </row>
    <row r="1621" spans="1:5" ht="12.75">
      <c r="A1621" t="s">
        <v>58</v>
      </c>
      <c r="E1621" s="39" t="s">
        <v>5</v>
      </c>
    </row>
    <row r="1622" spans="1:16" ht="12.75">
      <c r="A1622" t="s">
        <v>48</v>
      </c>
      <c s="34" t="s">
        <v>4692</v>
      </c>
      <c s="34" t="s">
        <v>13087</v>
      </c>
      <c s="35" t="s">
        <v>5</v>
      </c>
      <c s="6" t="s">
        <v>13088</v>
      </c>
      <c s="36" t="s">
        <v>52</v>
      </c>
      <c s="37">
        <v>20</v>
      </c>
      <c s="36">
        <v>0</v>
      </c>
      <c s="36">
        <f>ROUND(G1622*H1622,6)</f>
      </c>
      <c r="L1622" s="38">
        <v>0</v>
      </c>
      <c s="32">
        <f>ROUND(ROUND(L1622,2)*ROUND(G1622,3),2)</f>
      </c>
      <c s="36" t="s">
        <v>8172</v>
      </c>
      <c>
        <f>(M1622*21)/100</f>
      </c>
      <c t="s">
        <v>27</v>
      </c>
    </row>
    <row r="1623" spans="1:5" ht="12.75">
      <c r="A1623" s="35" t="s">
        <v>54</v>
      </c>
      <c r="E1623" s="39" t="s">
        <v>12908</v>
      </c>
    </row>
    <row r="1624" spans="1:5" ht="12.75">
      <c r="A1624" s="35" t="s">
        <v>56</v>
      </c>
      <c r="E1624" s="40" t="s">
        <v>5</v>
      </c>
    </row>
    <row r="1625" spans="1:5" ht="12.75">
      <c r="A1625" t="s">
        <v>58</v>
      </c>
      <c r="E1625" s="39" t="s">
        <v>5</v>
      </c>
    </row>
    <row r="1626" spans="1:16" ht="25.5">
      <c r="A1626" t="s">
        <v>48</v>
      </c>
      <c s="34" t="s">
        <v>4696</v>
      </c>
      <c s="34" t="s">
        <v>13089</v>
      </c>
      <c s="35" t="s">
        <v>5</v>
      </c>
      <c s="6" t="s">
        <v>13090</v>
      </c>
      <c s="36" t="s">
        <v>52</v>
      </c>
      <c s="37">
        <v>34</v>
      </c>
      <c s="36">
        <v>0</v>
      </c>
      <c s="36">
        <f>ROUND(G1626*H1626,6)</f>
      </c>
      <c r="L1626" s="38">
        <v>0</v>
      </c>
      <c s="32">
        <f>ROUND(ROUND(L1626,2)*ROUND(G1626,3),2)</f>
      </c>
      <c s="36" t="s">
        <v>8175</v>
      </c>
      <c>
        <f>(M1626*21)/100</f>
      </c>
      <c t="s">
        <v>27</v>
      </c>
    </row>
    <row r="1627" spans="1:5" ht="89.25">
      <c r="A1627" s="35" t="s">
        <v>54</v>
      </c>
      <c r="E1627" s="39" t="s">
        <v>13091</v>
      </c>
    </row>
    <row r="1628" spans="1:5" ht="12.75">
      <c r="A1628" s="35" t="s">
        <v>56</v>
      </c>
      <c r="E1628" s="40" t="s">
        <v>5</v>
      </c>
    </row>
    <row r="1629" spans="1:5" ht="12.75">
      <c r="A1629" t="s">
        <v>58</v>
      </c>
      <c r="E1629" s="39" t="s">
        <v>5</v>
      </c>
    </row>
    <row r="1630" spans="1:16" ht="12.75">
      <c r="A1630" t="s">
        <v>48</v>
      </c>
      <c s="34" t="s">
        <v>4700</v>
      </c>
      <c s="34" t="s">
        <v>13087</v>
      </c>
      <c s="35" t="s">
        <v>49</v>
      </c>
      <c s="6" t="s">
        <v>13092</v>
      </c>
      <c s="36" t="s">
        <v>52</v>
      </c>
      <c s="37">
        <v>34</v>
      </c>
      <c s="36">
        <v>0</v>
      </c>
      <c s="36">
        <f>ROUND(G1630*H1630,6)</f>
      </c>
      <c r="L1630" s="38">
        <v>0</v>
      </c>
      <c s="32">
        <f>ROUND(ROUND(L1630,2)*ROUND(G1630,3),2)</f>
      </c>
      <c s="36" t="s">
        <v>8172</v>
      </c>
      <c>
        <f>(M1630*21)/100</f>
      </c>
      <c t="s">
        <v>27</v>
      </c>
    </row>
    <row r="1631" spans="1:5" ht="12.75">
      <c r="A1631" s="35" t="s">
        <v>54</v>
      </c>
      <c r="E1631" s="39" t="s">
        <v>12908</v>
      </c>
    </row>
    <row r="1632" spans="1:5" ht="12.75">
      <c r="A1632" s="35" t="s">
        <v>56</v>
      </c>
      <c r="E1632" s="40" t="s">
        <v>5</v>
      </c>
    </row>
    <row r="1633" spans="1:5" ht="12.75">
      <c r="A1633" t="s">
        <v>58</v>
      </c>
      <c r="E1633" s="39" t="s">
        <v>5</v>
      </c>
    </row>
    <row r="1634" spans="1:16" ht="25.5">
      <c r="A1634" t="s">
        <v>48</v>
      </c>
      <c s="34" t="s">
        <v>4706</v>
      </c>
      <c s="34" t="s">
        <v>13093</v>
      </c>
      <c s="35" t="s">
        <v>5</v>
      </c>
      <c s="6" t="s">
        <v>13094</v>
      </c>
      <c s="36" t="s">
        <v>52</v>
      </c>
      <c s="37">
        <v>108</v>
      </c>
      <c s="36">
        <v>0</v>
      </c>
      <c s="36">
        <f>ROUND(G1634*H1634,6)</f>
      </c>
      <c r="L1634" s="38">
        <v>0</v>
      </c>
      <c s="32">
        <f>ROUND(ROUND(L1634,2)*ROUND(G1634,3),2)</f>
      </c>
      <c s="36" t="s">
        <v>8175</v>
      </c>
      <c>
        <f>(M1634*21)/100</f>
      </c>
      <c t="s">
        <v>27</v>
      </c>
    </row>
    <row r="1635" spans="1:5" ht="76.5">
      <c r="A1635" s="35" t="s">
        <v>54</v>
      </c>
      <c r="E1635" s="39" t="s">
        <v>13095</v>
      </c>
    </row>
    <row r="1636" spans="1:5" ht="12.75">
      <c r="A1636" s="35" t="s">
        <v>56</v>
      </c>
      <c r="E1636" s="40" t="s">
        <v>5</v>
      </c>
    </row>
    <row r="1637" spans="1:5" ht="12.75">
      <c r="A1637" t="s">
        <v>58</v>
      </c>
      <c r="E1637" s="39" t="s">
        <v>5</v>
      </c>
    </row>
    <row r="1638" spans="1:16" ht="12.75">
      <c r="A1638" t="s">
        <v>48</v>
      </c>
      <c s="34" t="s">
        <v>4710</v>
      </c>
      <c s="34" t="s">
        <v>13096</v>
      </c>
      <c s="35" t="s">
        <v>49</v>
      </c>
      <c s="6" t="s">
        <v>13097</v>
      </c>
      <c s="36" t="s">
        <v>52</v>
      </c>
      <c s="37">
        <v>108</v>
      </c>
      <c s="36">
        <v>0</v>
      </c>
      <c s="36">
        <f>ROUND(G1638*H1638,6)</f>
      </c>
      <c r="L1638" s="38">
        <v>0</v>
      </c>
      <c s="32">
        <f>ROUND(ROUND(L1638,2)*ROUND(G1638,3),2)</f>
      </c>
      <c s="36" t="s">
        <v>8172</v>
      </c>
      <c>
        <f>(M1638*21)/100</f>
      </c>
      <c t="s">
        <v>27</v>
      </c>
    </row>
    <row r="1639" spans="1:5" ht="12.75">
      <c r="A1639" s="35" t="s">
        <v>54</v>
      </c>
      <c r="E1639" s="39" t="s">
        <v>12908</v>
      </c>
    </row>
    <row r="1640" spans="1:5" ht="12.75">
      <c r="A1640" s="35" t="s">
        <v>56</v>
      </c>
      <c r="E1640" s="40" t="s">
        <v>5</v>
      </c>
    </row>
    <row r="1641" spans="1:5" ht="12.75">
      <c r="A1641" t="s">
        <v>58</v>
      </c>
      <c r="E1641" s="39" t="s">
        <v>5</v>
      </c>
    </row>
    <row r="1642" spans="1:16" ht="25.5">
      <c r="A1642" t="s">
        <v>48</v>
      </c>
      <c s="34" t="s">
        <v>4714</v>
      </c>
      <c s="34" t="s">
        <v>13098</v>
      </c>
      <c s="35" t="s">
        <v>5</v>
      </c>
      <c s="6" t="s">
        <v>13099</v>
      </c>
      <c s="36" t="s">
        <v>52</v>
      </c>
      <c s="37">
        <v>35</v>
      </c>
      <c s="36">
        <v>0</v>
      </c>
      <c s="36">
        <f>ROUND(G1642*H1642,6)</f>
      </c>
      <c r="L1642" s="38">
        <v>0</v>
      </c>
      <c s="32">
        <f>ROUND(ROUND(L1642,2)*ROUND(G1642,3),2)</f>
      </c>
      <c s="36" t="s">
        <v>8175</v>
      </c>
      <c>
        <f>(M1642*21)/100</f>
      </c>
      <c t="s">
        <v>27</v>
      </c>
    </row>
    <row r="1643" spans="1:5" ht="76.5">
      <c r="A1643" s="35" t="s">
        <v>54</v>
      </c>
      <c r="E1643" s="39" t="s">
        <v>13100</v>
      </c>
    </row>
    <row r="1644" spans="1:5" ht="12.75">
      <c r="A1644" s="35" t="s">
        <v>56</v>
      </c>
      <c r="E1644" s="40" t="s">
        <v>5</v>
      </c>
    </row>
    <row r="1645" spans="1:5" ht="12.75">
      <c r="A1645" t="s">
        <v>58</v>
      </c>
      <c r="E1645" s="39" t="s">
        <v>5</v>
      </c>
    </row>
    <row r="1646" spans="1:16" ht="12.75">
      <c r="A1646" t="s">
        <v>48</v>
      </c>
      <c s="34" t="s">
        <v>4718</v>
      </c>
      <c s="34" t="s">
        <v>13096</v>
      </c>
      <c s="35" t="s">
        <v>5</v>
      </c>
      <c s="6" t="s">
        <v>13101</v>
      </c>
      <c s="36" t="s">
        <v>52</v>
      </c>
      <c s="37">
        <v>35</v>
      </c>
      <c s="36">
        <v>0</v>
      </c>
      <c s="36">
        <f>ROUND(G1646*H1646,6)</f>
      </c>
      <c r="L1646" s="38">
        <v>0</v>
      </c>
      <c s="32">
        <f>ROUND(ROUND(L1646,2)*ROUND(G1646,3),2)</f>
      </c>
      <c s="36" t="s">
        <v>8172</v>
      </c>
      <c>
        <f>(M1646*21)/100</f>
      </c>
      <c t="s">
        <v>27</v>
      </c>
    </row>
    <row r="1647" spans="1:5" ht="12.75">
      <c r="A1647" s="35" t="s">
        <v>54</v>
      </c>
      <c r="E1647" s="39" t="s">
        <v>12908</v>
      </c>
    </row>
    <row r="1648" spans="1:5" ht="12.75">
      <c r="A1648" s="35" t="s">
        <v>56</v>
      </c>
      <c r="E1648" s="40" t="s">
        <v>5</v>
      </c>
    </row>
    <row r="1649" spans="1:5" ht="12.75">
      <c r="A1649" t="s">
        <v>58</v>
      </c>
      <c r="E1649" s="39" t="s">
        <v>5</v>
      </c>
    </row>
    <row r="1650" spans="1:16" ht="25.5">
      <c r="A1650" t="s">
        <v>48</v>
      </c>
      <c s="34" t="s">
        <v>4721</v>
      </c>
      <c s="34" t="s">
        <v>13102</v>
      </c>
      <c s="35" t="s">
        <v>5</v>
      </c>
      <c s="6" t="s">
        <v>13103</v>
      </c>
      <c s="36" t="s">
        <v>52</v>
      </c>
      <c s="37">
        <v>11</v>
      </c>
      <c s="36">
        <v>0</v>
      </c>
      <c s="36">
        <f>ROUND(G1650*H1650,6)</f>
      </c>
      <c r="L1650" s="38">
        <v>0</v>
      </c>
      <c s="32">
        <f>ROUND(ROUND(L1650,2)*ROUND(G1650,3),2)</f>
      </c>
      <c s="36" t="s">
        <v>8175</v>
      </c>
      <c>
        <f>(M1650*21)/100</f>
      </c>
      <c t="s">
        <v>27</v>
      </c>
    </row>
    <row r="1651" spans="1:5" ht="76.5">
      <c r="A1651" s="35" t="s">
        <v>54</v>
      </c>
      <c r="E1651" s="39" t="s">
        <v>13104</v>
      </c>
    </row>
    <row r="1652" spans="1:5" ht="12.75">
      <c r="A1652" s="35" t="s">
        <v>56</v>
      </c>
      <c r="E1652" s="40" t="s">
        <v>5</v>
      </c>
    </row>
    <row r="1653" spans="1:5" ht="12.75">
      <c r="A1653" t="s">
        <v>58</v>
      </c>
      <c r="E1653" s="39" t="s">
        <v>5</v>
      </c>
    </row>
    <row r="1654" spans="1:16" ht="12.75">
      <c r="A1654" t="s">
        <v>48</v>
      </c>
      <c s="34" t="s">
        <v>4726</v>
      </c>
      <c s="34" t="s">
        <v>13096</v>
      </c>
      <c s="35" t="s">
        <v>27</v>
      </c>
      <c s="6" t="s">
        <v>13105</v>
      </c>
      <c s="36" t="s">
        <v>52</v>
      </c>
      <c s="37">
        <v>11</v>
      </c>
      <c s="36">
        <v>0</v>
      </c>
      <c s="36">
        <f>ROUND(G1654*H1654,6)</f>
      </c>
      <c r="L1654" s="38">
        <v>0</v>
      </c>
      <c s="32">
        <f>ROUND(ROUND(L1654,2)*ROUND(G1654,3),2)</f>
      </c>
      <c s="36" t="s">
        <v>8172</v>
      </c>
      <c>
        <f>(M1654*21)/100</f>
      </c>
      <c t="s">
        <v>27</v>
      </c>
    </row>
    <row r="1655" spans="1:5" ht="12.75">
      <c r="A1655" s="35" t="s">
        <v>54</v>
      </c>
      <c r="E1655" s="39" t="s">
        <v>12908</v>
      </c>
    </row>
    <row r="1656" spans="1:5" ht="12.75">
      <c r="A1656" s="35" t="s">
        <v>56</v>
      </c>
      <c r="E1656" s="40" t="s">
        <v>5</v>
      </c>
    </row>
    <row r="1657" spans="1:5" ht="12.75">
      <c r="A1657" t="s">
        <v>58</v>
      </c>
      <c r="E1657" s="39" t="s">
        <v>5</v>
      </c>
    </row>
    <row r="1658" spans="1:16" ht="25.5">
      <c r="A1658" t="s">
        <v>48</v>
      </c>
      <c s="34" t="s">
        <v>4731</v>
      </c>
      <c s="34" t="s">
        <v>13106</v>
      </c>
      <c s="35" t="s">
        <v>5</v>
      </c>
      <c s="6" t="s">
        <v>13107</v>
      </c>
      <c s="36" t="s">
        <v>52</v>
      </c>
      <c s="37">
        <v>10</v>
      </c>
      <c s="36">
        <v>0</v>
      </c>
      <c s="36">
        <f>ROUND(G1658*H1658,6)</f>
      </c>
      <c r="L1658" s="38">
        <v>0</v>
      </c>
      <c s="32">
        <f>ROUND(ROUND(L1658,2)*ROUND(G1658,3),2)</f>
      </c>
      <c s="36" t="s">
        <v>8175</v>
      </c>
      <c>
        <f>(M1658*21)/100</f>
      </c>
      <c t="s">
        <v>27</v>
      </c>
    </row>
    <row r="1659" spans="1:5" ht="51">
      <c r="A1659" s="35" t="s">
        <v>54</v>
      </c>
      <c r="E1659" s="39" t="s">
        <v>13046</v>
      </c>
    </row>
    <row r="1660" spans="1:5" ht="12.75">
      <c r="A1660" s="35" t="s">
        <v>56</v>
      </c>
      <c r="E1660" s="40" t="s">
        <v>5</v>
      </c>
    </row>
    <row r="1661" spans="1:5" ht="12.75">
      <c r="A1661" t="s">
        <v>58</v>
      </c>
      <c r="E1661" s="39" t="s">
        <v>5</v>
      </c>
    </row>
    <row r="1662" spans="1:16" ht="12.75">
      <c r="A1662" t="s">
        <v>48</v>
      </c>
      <c s="34" t="s">
        <v>4734</v>
      </c>
      <c s="34" t="s">
        <v>13108</v>
      </c>
      <c s="35" t="s">
        <v>5</v>
      </c>
      <c s="6" t="s">
        <v>13109</v>
      </c>
      <c s="36" t="s">
        <v>52</v>
      </c>
      <c s="37">
        <v>10</v>
      </c>
      <c s="36">
        <v>0</v>
      </c>
      <c s="36">
        <f>ROUND(G1662*H1662,6)</f>
      </c>
      <c r="L1662" s="38">
        <v>0</v>
      </c>
      <c s="32">
        <f>ROUND(ROUND(L1662,2)*ROUND(G1662,3),2)</f>
      </c>
      <c s="36" t="s">
        <v>8175</v>
      </c>
      <c>
        <f>(M1662*21)/100</f>
      </c>
      <c t="s">
        <v>27</v>
      </c>
    </row>
    <row r="1663" spans="1:5" ht="12.75">
      <c r="A1663" s="35" t="s">
        <v>54</v>
      </c>
      <c r="E1663" s="39" t="s">
        <v>12908</v>
      </c>
    </row>
    <row r="1664" spans="1:5" ht="12.75">
      <c r="A1664" s="35" t="s">
        <v>56</v>
      </c>
      <c r="E1664" s="40" t="s">
        <v>5</v>
      </c>
    </row>
    <row r="1665" spans="1:5" ht="12.75">
      <c r="A1665" t="s">
        <v>58</v>
      </c>
      <c r="E1665" s="39" t="s">
        <v>5</v>
      </c>
    </row>
    <row r="1666" spans="1:16" ht="25.5">
      <c r="A1666" t="s">
        <v>48</v>
      </c>
      <c s="34" t="s">
        <v>4738</v>
      </c>
      <c s="34" t="s">
        <v>13110</v>
      </c>
      <c s="35" t="s">
        <v>5</v>
      </c>
      <c s="6" t="s">
        <v>13111</v>
      </c>
      <c s="36" t="s">
        <v>52</v>
      </c>
      <c s="37">
        <v>31</v>
      </c>
      <c s="36">
        <v>0</v>
      </c>
      <c s="36">
        <f>ROUND(G1666*H1666,6)</f>
      </c>
      <c r="L1666" s="38">
        <v>0</v>
      </c>
      <c s="32">
        <f>ROUND(ROUND(L1666,2)*ROUND(G1666,3),2)</f>
      </c>
      <c s="36" t="s">
        <v>8175</v>
      </c>
      <c>
        <f>(M1666*21)/100</f>
      </c>
      <c t="s">
        <v>27</v>
      </c>
    </row>
    <row r="1667" spans="1:5" ht="76.5">
      <c r="A1667" s="35" t="s">
        <v>54</v>
      </c>
      <c r="E1667" s="39" t="s">
        <v>13112</v>
      </c>
    </row>
    <row r="1668" spans="1:5" ht="12.75">
      <c r="A1668" s="35" t="s">
        <v>56</v>
      </c>
      <c r="E1668" s="40" t="s">
        <v>5</v>
      </c>
    </row>
    <row r="1669" spans="1:5" ht="12.75">
      <c r="A1669" t="s">
        <v>58</v>
      </c>
      <c r="E1669" s="39" t="s">
        <v>5</v>
      </c>
    </row>
    <row r="1670" spans="1:16" ht="12.75">
      <c r="A1670" t="s">
        <v>48</v>
      </c>
      <c s="34" t="s">
        <v>4742</v>
      </c>
      <c s="34" t="s">
        <v>13113</v>
      </c>
      <c s="35" t="s">
        <v>5</v>
      </c>
      <c s="6" t="s">
        <v>13114</v>
      </c>
      <c s="36" t="s">
        <v>52</v>
      </c>
      <c s="37">
        <v>31</v>
      </c>
      <c s="36">
        <v>0</v>
      </c>
      <c s="36">
        <f>ROUND(G1670*H1670,6)</f>
      </c>
      <c r="L1670" s="38">
        <v>0</v>
      </c>
      <c s="32">
        <f>ROUND(ROUND(L1670,2)*ROUND(G1670,3),2)</f>
      </c>
      <c s="36" t="s">
        <v>8175</v>
      </c>
      <c>
        <f>(M1670*21)/100</f>
      </c>
      <c t="s">
        <v>27</v>
      </c>
    </row>
    <row r="1671" spans="1:5" ht="12.75">
      <c r="A1671" s="35" t="s">
        <v>54</v>
      </c>
      <c r="E1671" s="39" t="s">
        <v>12908</v>
      </c>
    </row>
    <row r="1672" spans="1:5" ht="12.75">
      <c r="A1672" s="35" t="s">
        <v>56</v>
      </c>
      <c r="E1672" s="40" t="s">
        <v>5</v>
      </c>
    </row>
    <row r="1673" spans="1:5" ht="12.75">
      <c r="A1673" t="s">
        <v>58</v>
      </c>
      <c r="E1673" s="39" t="s">
        <v>5</v>
      </c>
    </row>
    <row r="1674" spans="1:16" ht="25.5">
      <c r="A1674" t="s">
        <v>48</v>
      </c>
      <c s="34" t="s">
        <v>4746</v>
      </c>
      <c s="34" t="s">
        <v>13115</v>
      </c>
      <c s="35" t="s">
        <v>5</v>
      </c>
      <c s="6" t="s">
        <v>13116</v>
      </c>
      <c s="36" t="s">
        <v>52</v>
      </c>
      <c s="37">
        <v>24</v>
      </c>
      <c s="36">
        <v>0</v>
      </c>
      <c s="36">
        <f>ROUND(G1674*H1674,6)</f>
      </c>
      <c r="L1674" s="38">
        <v>0</v>
      </c>
      <c s="32">
        <f>ROUND(ROUND(L1674,2)*ROUND(G1674,3),2)</f>
      </c>
      <c s="36" t="s">
        <v>8175</v>
      </c>
      <c>
        <f>(M1674*21)/100</f>
      </c>
      <c t="s">
        <v>27</v>
      </c>
    </row>
    <row r="1675" spans="1:5" ht="51">
      <c r="A1675" s="35" t="s">
        <v>54</v>
      </c>
      <c r="E1675" s="39" t="s">
        <v>13046</v>
      </c>
    </row>
    <row r="1676" spans="1:5" ht="12.75">
      <c r="A1676" s="35" t="s">
        <v>56</v>
      </c>
      <c r="E1676" s="40" t="s">
        <v>5</v>
      </c>
    </row>
    <row r="1677" spans="1:5" ht="12.75">
      <c r="A1677" t="s">
        <v>58</v>
      </c>
      <c r="E1677" s="39" t="s">
        <v>5</v>
      </c>
    </row>
    <row r="1678" spans="1:16" ht="12.75">
      <c r="A1678" t="s">
        <v>48</v>
      </c>
      <c s="34" t="s">
        <v>4750</v>
      </c>
      <c s="34" t="s">
        <v>13117</v>
      </c>
      <c s="35" t="s">
        <v>5</v>
      </c>
      <c s="6" t="s">
        <v>13118</v>
      </c>
      <c s="36" t="s">
        <v>52</v>
      </c>
      <c s="37">
        <v>24</v>
      </c>
      <c s="36">
        <v>0</v>
      </c>
      <c s="36">
        <f>ROUND(G1678*H1678,6)</f>
      </c>
      <c r="L1678" s="38">
        <v>0</v>
      </c>
      <c s="32">
        <f>ROUND(ROUND(L1678,2)*ROUND(G1678,3),2)</f>
      </c>
      <c s="36" t="s">
        <v>8175</v>
      </c>
      <c>
        <f>(M1678*21)/100</f>
      </c>
      <c t="s">
        <v>27</v>
      </c>
    </row>
    <row r="1679" spans="1:5" ht="12.75">
      <c r="A1679" s="35" t="s">
        <v>54</v>
      </c>
      <c r="E1679" s="39" t="s">
        <v>12908</v>
      </c>
    </row>
    <row r="1680" spans="1:5" ht="12.75">
      <c r="A1680" s="35" t="s">
        <v>56</v>
      </c>
      <c r="E1680" s="40" t="s">
        <v>5</v>
      </c>
    </row>
    <row r="1681" spans="1:5" ht="12.75">
      <c r="A1681" t="s">
        <v>58</v>
      </c>
      <c r="E1681" s="39" t="s">
        <v>5</v>
      </c>
    </row>
    <row r="1682" spans="1:16" ht="25.5">
      <c r="A1682" t="s">
        <v>48</v>
      </c>
      <c s="34" t="s">
        <v>4754</v>
      </c>
      <c s="34" t="s">
        <v>13119</v>
      </c>
      <c s="35" t="s">
        <v>5</v>
      </c>
      <c s="6" t="s">
        <v>13120</v>
      </c>
      <c s="36" t="s">
        <v>52</v>
      </c>
      <c s="37">
        <v>12</v>
      </c>
      <c s="36">
        <v>0</v>
      </c>
      <c s="36">
        <f>ROUND(G1682*H1682,6)</f>
      </c>
      <c r="L1682" s="38">
        <v>0</v>
      </c>
      <c s="32">
        <f>ROUND(ROUND(L1682,2)*ROUND(G1682,3),2)</f>
      </c>
      <c s="36" t="s">
        <v>8175</v>
      </c>
      <c>
        <f>(M1682*21)/100</f>
      </c>
      <c t="s">
        <v>27</v>
      </c>
    </row>
    <row r="1683" spans="1:5" ht="76.5">
      <c r="A1683" s="35" t="s">
        <v>54</v>
      </c>
      <c r="E1683" s="39" t="s">
        <v>13121</v>
      </c>
    </row>
    <row r="1684" spans="1:5" ht="12.75">
      <c r="A1684" s="35" t="s">
        <v>56</v>
      </c>
      <c r="E1684" s="40" t="s">
        <v>5</v>
      </c>
    </row>
    <row r="1685" spans="1:5" ht="12.75">
      <c r="A1685" t="s">
        <v>58</v>
      </c>
      <c r="E1685" s="39" t="s">
        <v>5</v>
      </c>
    </row>
    <row r="1686" spans="1:16" ht="12.75">
      <c r="A1686" t="s">
        <v>48</v>
      </c>
      <c s="34" t="s">
        <v>4758</v>
      </c>
      <c s="34" t="s">
        <v>13122</v>
      </c>
      <c s="35" t="s">
        <v>5</v>
      </c>
      <c s="6" t="s">
        <v>13123</v>
      </c>
      <c s="36" t="s">
        <v>52</v>
      </c>
      <c s="37">
        <v>12</v>
      </c>
      <c s="36">
        <v>0</v>
      </c>
      <c s="36">
        <f>ROUND(G1686*H1686,6)</f>
      </c>
      <c r="L1686" s="38">
        <v>0</v>
      </c>
      <c s="32">
        <f>ROUND(ROUND(L1686,2)*ROUND(G1686,3),2)</f>
      </c>
      <c s="36" t="s">
        <v>8172</v>
      </c>
      <c>
        <f>(M1686*21)/100</f>
      </c>
      <c t="s">
        <v>27</v>
      </c>
    </row>
    <row r="1687" spans="1:5" ht="12.75">
      <c r="A1687" s="35" t="s">
        <v>54</v>
      </c>
      <c r="E1687" s="39" t="s">
        <v>12908</v>
      </c>
    </row>
    <row r="1688" spans="1:5" ht="12.75">
      <c r="A1688" s="35" t="s">
        <v>56</v>
      </c>
      <c r="E1688" s="40" t="s">
        <v>5</v>
      </c>
    </row>
    <row r="1689" spans="1:5" ht="12.75">
      <c r="A1689" t="s">
        <v>58</v>
      </c>
      <c r="E1689" s="39" t="s">
        <v>5</v>
      </c>
    </row>
    <row r="1690" spans="1:16" ht="25.5">
      <c r="A1690" t="s">
        <v>48</v>
      </c>
      <c s="34" t="s">
        <v>4762</v>
      </c>
      <c s="34" t="s">
        <v>13124</v>
      </c>
      <c s="35" t="s">
        <v>5</v>
      </c>
      <c s="6" t="s">
        <v>13125</v>
      </c>
      <c s="36" t="s">
        <v>52</v>
      </c>
      <c s="37">
        <v>14</v>
      </c>
      <c s="36">
        <v>0</v>
      </c>
      <c s="36">
        <f>ROUND(G1690*H1690,6)</f>
      </c>
      <c r="L1690" s="38">
        <v>0</v>
      </c>
      <c s="32">
        <f>ROUND(ROUND(L1690,2)*ROUND(G1690,3),2)</f>
      </c>
      <c s="36" t="s">
        <v>8175</v>
      </c>
      <c>
        <f>(M1690*21)/100</f>
      </c>
      <c t="s">
        <v>27</v>
      </c>
    </row>
    <row r="1691" spans="1:5" ht="76.5">
      <c r="A1691" s="35" t="s">
        <v>54</v>
      </c>
      <c r="E1691" s="39" t="s">
        <v>13126</v>
      </c>
    </row>
    <row r="1692" spans="1:5" ht="12.75">
      <c r="A1692" s="35" t="s">
        <v>56</v>
      </c>
      <c r="E1692" s="40" t="s">
        <v>5</v>
      </c>
    </row>
    <row r="1693" spans="1:5" ht="12.75">
      <c r="A1693" t="s">
        <v>58</v>
      </c>
      <c r="E1693" s="39" t="s">
        <v>5</v>
      </c>
    </row>
    <row r="1694" spans="1:16" ht="12.75">
      <c r="A1694" t="s">
        <v>48</v>
      </c>
      <c s="34" t="s">
        <v>4766</v>
      </c>
      <c s="34" t="s">
        <v>13122</v>
      </c>
      <c s="35" t="s">
        <v>49</v>
      </c>
      <c s="6" t="s">
        <v>13127</v>
      </c>
      <c s="36" t="s">
        <v>52</v>
      </c>
      <c s="37">
        <v>14</v>
      </c>
      <c s="36">
        <v>0</v>
      </c>
      <c s="36">
        <f>ROUND(G1694*H1694,6)</f>
      </c>
      <c r="L1694" s="38">
        <v>0</v>
      </c>
      <c s="32">
        <f>ROUND(ROUND(L1694,2)*ROUND(G1694,3),2)</f>
      </c>
      <c s="36" t="s">
        <v>8172</v>
      </c>
      <c>
        <f>(M1694*21)/100</f>
      </c>
      <c t="s">
        <v>27</v>
      </c>
    </row>
    <row r="1695" spans="1:5" ht="12.75">
      <c r="A1695" s="35" t="s">
        <v>54</v>
      </c>
      <c r="E1695" s="39" t="s">
        <v>12908</v>
      </c>
    </row>
    <row r="1696" spans="1:5" ht="12.75">
      <c r="A1696" s="35" t="s">
        <v>56</v>
      </c>
      <c r="E1696" s="40" t="s">
        <v>5</v>
      </c>
    </row>
    <row r="1697" spans="1:5" ht="12.75">
      <c r="A1697" t="s">
        <v>58</v>
      </c>
      <c r="E1697" s="39" t="s">
        <v>5</v>
      </c>
    </row>
    <row r="1698" spans="1:16" ht="25.5">
      <c r="A1698" t="s">
        <v>48</v>
      </c>
      <c s="34" t="s">
        <v>4770</v>
      </c>
      <c s="34" t="s">
        <v>13128</v>
      </c>
      <c s="35" t="s">
        <v>5</v>
      </c>
      <c s="6" t="s">
        <v>13129</v>
      </c>
      <c s="36" t="s">
        <v>52</v>
      </c>
      <c s="37">
        <v>12</v>
      </c>
      <c s="36">
        <v>0</v>
      </c>
      <c s="36">
        <f>ROUND(G1698*H1698,6)</f>
      </c>
      <c r="L1698" s="38">
        <v>0</v>
      </c>
      <c s="32">
        <f>ROUND(ROUND(L1698,2)*ROUND(G1698,3),2)</f>
      </c>
      <c s="36" t="s">
        <v>8175</v>
      </c>
      <c>
        <f>(M1698*21)/100</f>
      </c>
      <c t="s">
        <v>27</v>
      </c>
    </row>
    <row r="1699" spans="1:5" ht="76.5">
      <c r="A1699" s="35" t="s">
        <v>54</v>
      </c>
      <c r="E1699" s="39" t="s">
        <v>13130</v>
      </c>
    </row>
    <row r="1700" spans="1:5" ht="12.75">
      <c r="A1700" s="35" t="s">
        <v>56</v>
      </c>
      <c r="E1700" s="40" t="s">
        <v>5</v>
      </c>
    </row>
    <row r="1701" spans="1:5" ht="12.75">
      <c r="A1701" t="s">
        <v>58</v>
      </c>
      <c r="E1701" s="39" t="s">
        <v>5</v>
      </c>
    </row>
    <row r="1702" spans="1:16" ht="12.75">
      <c r="A1702" t="s">
        <v>48</v>
      </c>
      <c s="34" t="s">
        <v>4774</v>
      </c>
      <c s="34" t="s">
        <v>13122</v>
      </c>
      <c s="35" t="s">
        <v>27</v>
      </c>
      <c s="6" t="s">
        <v>13131</v>
      </c>
      <c s="36" t="s">
        <v>52</v>
      </c>
      <c s="37">
        <v>12</v>
      </c>
      <c s="36">
        <v>0</v>
      </c>
      <c s="36">
        <f>ROUND(G1702*H1702,6)</f>
      </c>
      <c r="L1702" s="38">
        <v>0</v>
      </c>
      <c s="32">
        <f>ROUND(ROUND(L1702,2)*ROUND(G1702,3),2)</f>
      </c>
      <c s="36" t="s">
        <v>8172</v>
      </c>
      <c>
        <f>(M1702*21)/100</f>
      </c>
      <c t="s">
        <v>27</v>
      </c>
    </row>
    <row r="1703" spans="1:5" ht="12.75">
      <c r="A1703" s="35" t="s">
        <v>54</v>
      </c>
      <c r="E1703" s="39" t="s">
        <v>12908</v>
      </c>
    </row>
    <row r="1704" spans="1:5" ht="12.75">
      <c r="A1704" s="35" t="s">
        <v>56</v>
      </c>
      <c r="E1704" s="40" t="s">
        <v>5</v>
      </c>
    </row>
    <row r="1705" spans="1:5" ht="12.75">
      <c r="A1705" t="s">
        <v>58</v>
      </c>
      <c r="E1705" s="39" t="s">
        <v>5</v>
      </c>
    </row>
    <row r="1706" spans="1:16" ht="25.5">
      <c r="A1706" t="s">
        <v>48</v>
      </c>
      <c s="34" t="s">
        <v>4779</v>
      </c>
      <c s="34" t="s">
        <v>13132</v>
      </c>
      <c s="35" t="s">
        <v>5</v>
      </c>
      <c s="6" t="s">
        <v>13133</v>
      </c>
      <c s="36" t="s">
        <v>52</v>
      </c>
      <c s="37">
        <v>2</v>
      </c>
      <c s="36">
        <v>0</v>
      </c>
      <c s="36">
        <f>ROUND(G1706*H1706,6)</f>
      </c>
      <c r="L1706" s="38">
        <v>0</v>
      </c>
      <c s="32">
        <f>ROUND(ROUND(L1706,2)*ROUND(G1706,3),2)</f>
      </c>
      <c s="36" t="s">
        <v>8175</v>
      </c>
      <c>
        <f>(M1706*21)/100</f>
      </c>
      <c t="s">
        <v>27</v>
      </c>
    </row>
    <row r="1707" spans="1:5" ht="76.5">
      <c r="A1707" s="35" t="s">
        <v>54</v>
      </c>
      <c r="E1707" s="39" t="s">
        <v>13134</v>
      </c>
    </row>
    <row r="1708" spans="1:5" ht="12.75">
      <c r="A1708" s="35" t="s">
        <v>56</v>
      </c>
      <c r="E1708" s="40" t="s">
        <v>5</v>
      </c>
    </row>
    <row r="1709" spans="1:5" ht="12.75">
      <c r="A1709" t="s">
        <v>58</v>
      </c>
      <c r="E1709" s="39" t="s">
        <v>5</v>
      </c>
    </row>
    <row r="1710" spans="1:16" ht="12.75">
      <c r="A1710" t="s">
        <v>48</v>
      </c>
      <c s="34" t="s">
        <v>4785</v>
      </c>
      <c s="34" t="s">
        <v>13122</v>
      </c>
      <c s="35" t="s">
        <v>26</v>
      </c>
      <c s="6" t="s">
        <v>13135</v>
      </c>
      <c s="36" t="s">
        <v>52</v>
      </c>
      <c s="37">
        <v>2</v>
      </c>
      <c s="36">
        <v>0</v>
      </c>
      <c s="36">
        <f>ROUND(G1710*H1710,6)</f>
      </c>
      <c r="L1710" s="38">
        <v>0</v>
      </c>
      <c s="32">
        <f>ROUND(ROUND(L1710,2)*ROUND(G1710,3),2)</f>
      </c>
      <c s="36" t="s">
        <v>8172</v>
      </c>
      <c>
        <f>(M1710*21)/100</f>
      </c>
      <c t="s">
        <v>27</v>
      </c>
    </row>
    <row r="1711" spans="1:5" ht="12.75">
      <c r="A1711" s="35" t="s">
        <v>54</v>
      </c>
      <c r="E1711" s="39" t="s">
        <v>12908</v>
      </c>
    </row>
    <row r="1712" spans="1:5" ht="12.75">
      <c r="A1712" s="35" t="s">
        <v>56</v>
      </c>
      <c r="E1712" s="40" t="s">
        <v>5</v>
      </c>
    </row>
    <row r="1713" spans="1:5" ht="12.75">
      <c r="A1713" t="s">
        <v>58</v>
      </c>
      <c r="E1713" s="39" t="s">
        <v>5</v>
      </c>
    </row>
    <row r="1714" spans="1:16" ht="25.5">
      <c r="A1714" t="s">
        <v>48</v>
      </c>
      <c s="34" t="s">
        <v>4790</v>
      </c>
      <c s="34" t="s">
        <v>13136</v>
      </c>
      <c s="35" t="s">
        <v>5</v>
      </c>
      <c s="6" t="s">
        <v>13137</v>
      </c>
      <c s="36" t="s">
        <v>52</v>
      </c>
      <c s="37">
        <v>42</v>
      </c>
      <c s="36">
        <v>0</v>
      </c>
      <c s="36">
        <f>ROUND(G1714*H1714,6)</f>
      </c>
      <c r="L1714" s="38">
        <v>0</v>
      </c>
      <c s="32">
        <f>ROUND(ROUND(L1714,2)*ROUND(G1714,3),2)</f>
      </c>
      <c s="36" t="s">
        <v>8175</v>
      </c>
      <c>
        <f>(M1714*21)/100</f>
      </c>
      <c t="s">
        <v>27</v>
      </c>
    </row>
    <row r="1715" spans="1:5" ht="76.5">
      <c r="A1715" s="35" t="s">
        <v>54</v>
      </c>
      <c r="E1715" s="39" t="s">
        <v>13138</v>
      </c>
    </row>
    <row r="1716" spans="1:5" ht="12.75">
      <c r="A1716" s="35" t="s">
        <v>56</v>
      </c>
      <c r="E1716" s="40" t="s">
        <v>5</v>
      </c>
    </row>
    <row r="1717" spans="1:5" ht="12.75">
      <c r="A1717" t="s">
        <v>58</v>
      </c>
      <c r="E1717" s="39" t="s">
        <v>5</v>
      </c>
    </row>
    <row r="1718" spans="1:16" ht="12.75">
      <c r="A1718" t="s">
        <v>48</v>
      </c>
      <c s="34" t="s">
        <v>4794</v>
      </c>
      <c s="34" t="s">
        <v>13047</v>
      </c>
      <c s="35" t="s">
        <v>49</v>
      </c>
      <c s="6" t="s">
        <v>13139</v>
      </c>
      <c s="36" t="s">
        <v>52</v>
      </c>
      <c s="37">
        <v>42</v>
      </c>
      <c s="36">
        <v>0</v>
      </c>
      <c s="36">
        <f>ROUND(G1718*H1718,6)</f>
      </c>
      <c r="L1718" s="38">
        <v>0</v>
      </c>
      <c s="32">
        <f>ROUND(ROUND(L1718,2)*ROUND(G1718,3),2)</f>
      </c>
      <c s="36" t="s">
        <v>8172</v>
      </c>
      <c>
        <f>(M1718*21)/100</f>
      </c>
      <c t="s">
        <v>27</v>
      </c>
    </row>
    <row r="1719" spans="1:5" ht="12.75">
      <c r="A1719" s="35" t="s">
        <v>54</v>
      </c>
      <c r="E1719" s="39" t="s">
        <v>12908</v>
      </c>
    </row>
    <row r="1720" spans="1:5" ht="12.75">
      <c r="A1720" s="35" t="s">
        <v>56</v>
      </c>
      <c r="E1720" s="40" t="s">
        <v>5</v>
      </c>
    </row>
    <row r="1721" spans="1:5" ht="12.75">
      <c r="A1721" t="s">
        <v>58</v>
      </c>
      <c r="E1721" s="39" t="s">
        <v>5</v>
      </c>
    </row>
    <row r="1722" spans="1:16" ht="25.5">
      <c r="A1722" t="s">
        <v>48</v>
      </c>
      <c s="34" t="s">
        <v>4798</v>
      </c>
      <c s="34" t="s">
        <v>13140</v>
      </c>
      <c s="35" t="s">
        <v>5</v>
      </c>
      <c s="6" t="s">
        <v>13141</v>
      </c>
      <c s="36" t="s">
        <v>52</v>
      </c>
      <c s="37">
        <v>113</v>
      </c>
      <c s="36">
        <v>0</v>
      </c>
      <c s="36">
        <f>ROUND(G1722*H1722,6)</f>
      </c>
      <c r="L1722" s="38">
        <v>0</v>
      </c>
      <c s="32">
        <f>ROUND(ROUND(L1722,2)*ROUND(G1722,3),2)</f>
      </c>
      <c s="36" t="s">
        <v>8175</v>
      </c>
      <c>
        <f>(M1722*21)/100</f>
      </c>
      <c t="s">
        <v>27</v>
      </c>
    </row>
    <row r="1723" spans="1:5" ht="76.5">
      <c r="A1723" s="35" t="s">
        <v>54</v>
      </c>
      <c r="E1723" s="39" t="s">
        <v>13142</v>
      </c>
    </row>
    <row r="1724" spans="1:5" ht="12.75">
      <c r="A1724" s="35" t="s">
        <v>56</v>
      </c>
      <c r="E1724" s="40" t="s">
        <v>5</v>
      </c>
    </row>
    <row r="1725" spans="1:5" ht="12.75">
      <c r="A1725" t="s">
        <v>58</v>
      </c>
      <c r="E1725" s="39" t="s">
        <v>5</v>
      </c>
    </row>
    <row r="1726" spans="1:16" ht="12.75">
      <c r="A1726" t="s">
        <v>48</v>
      </c>
      <c s="34" t="s">
        <v>4802</v>
      </c>
      <c s="34" t="s">
        <v>13047</v>
      </c>
      <c s="35" t="s">
        <v>27</v>
      </c>
      <c s="6" t="s">
        <v>13143</v>
      </c>
      <c s="36" t="s">
        <v>52</v>
      </c>
      <c s="37">
        <v>113</v>
      </c>
      <c s="36">
        <v>0</v>
      </c>
      <c s="36">
        <f>ROUND(G1726*H1726,6)</f>
      </c>
      <c r="L1726" s="38">
        <v>0</v>
      </c>
      <c s="32">
        <f>ROUND(ROUND(L1726,2)*ROUND(G1726,3),2)</f>
      </c>
      <c s="36" t="s">
        <v>8172</v>
      </c>
      <c>
        <f>(M1726*21)/100</f>
      </c>
      <c t="s">
        <v>27</v>
      </c>
    </row>
    <row r="1727" spans="1:5" ht="12.75">
      <c r="A1727" s="35" t="s">
        <v>54</v>
      </c>
      <c r="E1727" s="39" t="s">
        <v>12908</v>
      </c>
    </row>
    <row r="1728" spans="1:5" ht="12.75">
      <c r="A1728" s="35" t="s">
        <v>56</v>
      </c>
      <c r="E1728" s="40" t="s">
        <v>5</v>
      </c>
    </row>
    <row r="1729" spans="1:5" ht="12.75">
      <c r="A1729" t="s">
        <v>58</v>
      </c>
      <c r="E1729" s="39" t="s">
        <v>5</v>
      </c>
    </row>
    <row r="1730" spans="1:16" ht="25.5">
      <c r="A1730" t="s">
        <v>48</v>
      </c>
      <c s="34" t="s">
        <v>4806</v>
      </c>
      <c s="34" t="s">
        <v>13144</v>
      </c>
      <c s="35" t="s">
        <v>5</v>
      </c>
      <c s="6" t="s">
        <v>13145</v>
      </c>
      <c s="36" t="s">
        <v>52</v>
      </c>
      <c s="37">
        <v>99</v>
      </c>
      <c s="36">
        <v>0</v>
      </c>
      <c s="36">
        <f>ROUND(G1730*H1730,6)</f>
      </c>
      <c r="L1730" s="38">
        <v>0</v>
      </c>
      <c s="32">
        <f>ROUND(ROUND(L1730,2)*ROUND(G1730,3),2)</f>
      </c>
      <c s="36" t="s">
        <v>8175</v>
      </c>
      <c>
        <f>(M1730*21)/100</f>
      </c>
      <c t="s">
        <v>27</v>
      </c>
    </row>
    <row r="1731" spans="1:5" ht="76.5">
      <c r="A1731" s="35" t="s">
        <v>54</v>
      </c>
      <c r="E1731" s="39" t="s">
        <v>13146</v>
      </c>
    </row>
    <row r="1732" spans="1:5" ht="12.75">
      <c r="A1732" s="35" t="s">
        <v>56</v>
      </c>
      <c r="E1732" s="40" t="s">
        <v>5</v>
      </c>
    </row>
    <row r="1733" spans="1:5" ht="12.75">
      <c r="A1733" t="s">
        <v>58</v>
      </c>
      <c r="E1733" s="39" t="s">
        <v>5</v>
      </c>
    </row>
    <row r="1734" spans="1:16" ht="12.75">
      <c r="A1734" t="s">
        <v>48</v>
      </c>
      <c s="34" t="s">
        <v>4812</v>
      </c>
      <c s="34" t="s">
        <v>13047</v>
      </c>
      <c s="35" t="s">
        <v>26</v>
      </c>
      <c s="6" t="s">
        <v>13147</v>
      </c>
      <c s="36" t="s">
        <v>52</v>
      </c>
      <c s="37">
        <v>99</v>
      </c>
      <c s="36">
        <v>0</v>
      </c>
      <c s="36">
        <f>ROUND(G1734*H1734,6)</f>
      </c>
      <c r="L1734" s="38">
        <v>0</v>
      </c>
      <c s="32">
        <f>ROUND(ROUND(L1734,2)*ROUND(G1734,3),2)</f>
      </c>
      <c s="36" t="s">
        <v>8172</v>
      </c>
      <c>
        <f>(M1734*21)/100</f>
      </c>
      <c t="s">
        <v>27</v>
      </c>
    </row>
    <row r="1735" spans="1:5" ht="12.75">
      <c r="A1735" s="35" t="s">
        <v>54</v>
      </c>
      <c r="E1735" s="39" t="s">
        <v>12908</v>
      </c>
    </row>
    <row r="1736" spans="1:5" ht="12.75">
      <c r="A1736" s="35" t="s">
        <v>56</v>
      </c>
      <c r="E1736" s="40" t="s">
        <v>5</v>
      </c>
    </row>
    <row r="1737" spans="1:5" ht="12.75">
      <c r="A1737" t="s">
        <v>58</v>
      </c>
      <c r="E1737" s="39" t="s">
        <v>5</v>
      </c>
    </row>
    <row r="1738" spans="1:16" ht="25.5">
      <c r="A1738" t="s">
        <v>48</v>
      </c>
      <c s="34" t="s">
        <v>4816</v>
      </c>
      <c s="34" t="s">
        <v>13148</v>
      </c>
      <c s="35" t="s">
        <v>5</v>
      </c>
      <c s="6" t="s">
        <v>13149</v>
      </c>
      <c s="36" t="s">
        <v>52</v>
      </c>
      <c s="37">
        <v>14</v>
      </c>
      <c s="36">
        <v>0</v>
      </c>
      <c s="36">
        <f>ROUND(G1738*H1738,6)</f>
      </c>
      <c r="L1738" s="38">
        <v>0</v>
      </c>
      <c s="32">
        <f>ROUND(ROUND(L1738,2)*ROUND(G1738,3),2)</f>
      </c>
      <c s="36" t="s">
        <v>8175</v>
      </c>
      <c>
        <f>(M1738*21)/100</f>
      </c>
      <c t="s">
        <v>27</v>
      </c>
    </row>
    <row r="1739" spans="1:5" ht="51">
      <c r="A1739" s="35" t="s">
        <v>54</v>
      </c>
      <c r="E1739" s="39" t="s">
        <v>13046</v>
      </c>
    </row>
    <row r="1740" spans="1:5" ht="12.75">
      <c r="A1740" s="35" t="s">
        <v>56</v>
      </c>
      <c r="E1740" s="40" t="s">
        <v>5</v>
      </c>
    </row>
    <row r="1741" spans="1:5" ht="12.75">
      <c r="A1741" t="s">
        <v>58</v>
      </c>
      <c r="E1741" s="39" t="s">
        <v>5</v>
      </c>
    </row>
    <row r="1742" spans="1:16" ht="12.75">
      <c r="A1742" t="s">
        <v>48</v>
      </c>
      <c s="34" t="s">
        <v>4820</v>
      </c>
      <c s="34" t="s">
        <v>13150</v>
      </c>
      <c s="35" t="s">
        <v>5</v>
      </c>
      <c s="6" t="s">
        <v>13151</v>
      </c>
      <c s="36" t="s">
        <v>52</v>
      </c>
      <c s="37">
        <v>14</v>
      </c>
      <c s="36">
        <v>0</v>
      </c>
      <c s="36">
        <f>ROUND(G1742*H1742,6)</f>
      </c>
      <c r="L1742" s="38">
        <v>0</v>
      </c>
      <c s="32">
        <f>ROUND(ROUND(L1742,2)*ROUND(G1742,3),2)</f>
      </c>
      <c s="36" t="s">
        <v>8172</v>
      </c>
      <c>
        <f>(M1742*21)/100</f>
      </c>
      <c t="s">
        <v>27</v>
      </c>
    </row>
    <row r="1743" spans="1:5" ht="12.75">
      <c r="A1743" s="35" t="s">
        <v>54</v>
      </c>
      <c r="E1743" s="39" t="s">
        <v>12908</v>
      </c>
    </row>
    <row r="1744" spans="1:5" ht="12.75">
      <c r="A1744" s="35" t="s">
        <v>56</v>
      </c>
      <c r="E1744" s="40" t="s">
        <v>5</v>
      </c>
    </row>
    <row r="1745" spans="1:5" ht="12.75">
      <c r="A1745" t="s">
        <v>58</v>
      </c>
      <c r="E1745" s="39" t="s">
        <v>5</v>
      </c>
    </row>
    <row r="1746" spans="1:16" ht="25.5">
      <c r="A1746" t="s">
        <v>48</v>
      </c>
      <c s="34" t="s">
        <v>4826</v>
      </c>
      <c s="34" t="s">
        <v>13152</v>
      </c>
      <c s="35" t="s">
        <v>5</v>
      </c>
      <c s="6" t="s">
        <v>13153</v>
      </c>
      <c s="36" t="s">
        <v>52</v>
      </c>
      <c s="37">
        <v>13</v>
      </c>
      <c s="36">
        <v>0</v>
      </c>
      <c s="36">
        <f>ROUND(G1746*H1746,6)</f>
      </c>
      <c r="L1746" s="38">
        <v>0</v>
      </c>
      <c s="32">
        <f>ROUND(ROUND(L1746,2)*ROUND(G1746,3),2)</f>
      </c>
      <c s="36" t="s">
        <v>8175</v>
      </c>
      <c>
        <f>(M1746*21)/100</f>
      </c>
      <c t="s">
        <v>27</v>
      </c>
    </row>
    <row r="1747" spans="1:5" ht="51">
      <c r="A1747" s="35" t="s">
        <v>54</v>
      </c>
      <c r="E1747" s="39" t="s">
        <v>13046</v>
      </c>
    </row>
    <row r="1748" spans="1:5" ht="12.75">
      <c r="A1748" s="35" t="s">
        <v>56</v>
      </c>
      <c r="E1748" s="40" t="s">
        <v>5</v>
      </c>
    </row>
    <row r="1749" spans="1:5" ht="12.75">
      <c r="A1749" t="s">
        <v>58</v>
      </c>
      <c r="E1749" s="39" t="s">
        <v>5</v>
      </c>
    </row>
    <row r="1750" spans="1:16" ht="12.75">
      <c r="A1750" t="s">
        <v>48</v>
      </c>
      <c s="34" t="s">
        <v>4830</v>
      </c>
      <c s="34" t="s">
        <v>13047</v>
      </c>
      <c s="35" t="s">
        <v>5</v>
      </c>
      <c s="6" t="s">
        <v>13154</v>
      </c>
      <c s="36" t="s">
        <v>52</v>
      </c>
      <c s="37">
        <v>13</v>
      </c>
      <c s="36">
        <v>0</v>
      </c>
      <c s="36">
        <f>ROUND(G1750*H1750,6)</f>
      </c>
      <c r="L1750" s="38">
        <v>0</v>
      </c>
      <c s="32">
        <f>ROUND(ROUND(L1750,2)*ROUND(G1750,3),2)</f>
      </c>
      <c s="36" t="s">
        <v>8172</v>
      </c>
      <c>
        <f>(M1750*21)/100</f>
      </c>
      <c t="s">
        <v>27</v>
      </c>
    </row>
    <row r="1751" spans="1:5" ht="12.75">
      <c r="A1751" s="35" t="s">
        <v>54</v>
      </c>
      <c r="E1751" s="39" t="s">
        <v>12908</v>
      </c>
    </row>
    <row r="1752" spans="1:5" ht="12.75">
      <c r="A1752" s="35" t="s">
        <v>56</v>
      </c>
      <c r="E1752" s="40" t="s">
        <v>5</v>
      </c>
    </row>
    <row r="1753" spans="1:5" ht="12.75">
      <c r="A1753" t="s">
        <v>58</v>
      </c>
      <c r="E1753" s="39" t="s">
        <v>5</v>
      </c>
    </row>
    <row r="1754" spans="1:16" ht="25.5">
      <c r="A1754" t="s">
        <v>48</v>
      </c>
      <c s="34" t="s">
        <v>4835</v>
      </c>
      <c s="34" t="s">
        <v>13155</v>
      </c>
      <c s="35" t="s">
        <v>5</v>
      </c>
      <c s="6" t="s">
        <v>13156</v>
      </c>
      <c s="36" t="s">
        <v>52</v>
      </c>
      <c s="37">
        <v>21</v>
      </c>
      <c s="36">
        <v>0</v>
      </c>
      <c s="36">
        <f>ROUND(G1754*H1754,6)</f>
      </c>
      <c r="L1754" s="38">
        <v>0</v>
      </c>
      <c s="32">
        <f>ROUND(ROUND(L1754,2)*ROUND(G1754,3),2)</f>
      </c>
      <c s="36" t="s">
        <v>8175</v>
      </c>
      <c>
        <f>(M1754*21)/100</f>
      </c>
      <c t="s">
        <v>27</v>
      </c>
    </row>
    <row r="1755" spans="1:5" ht="89.25">
      <c r="A1755" s="35" t="s">
        <v>54</v>
      </c>
      <c r="E1755" s="39" t="s">
        <v>13157</v>
      </c>
    </row>
    <row r="1756" spans="1:5" ht="12.75">
      <c r="A1756" s="35" t="s">
        <v>56</v>
      </c>
      <c r="E1756" s="40" t="s">
        <v>5</v>
      </c>
    </row>
    <row r="1757" spans="1:5" ht="12.75">
      <c r="A1757" t="s">
        <v>58</v>
      </c>
      <c r="E1757" s="39" t="s">
        <v>5</v>
      </c>
    </row>
    <row r="1758" spans="1:16" ht="12.75">
      <c r="A1758" t="s">
        <v>48</v>
      </c>
      <c s="34" t="s">
        <v>4839</v>
      </c>
      <c s="34" t="s">
        <v>13087</v>
      </c>
      <c s="35" t="s">
        <v>27</v>
      </c>
      <c s="6" t="s">
        <v>13158</v>
      </c>
      <c s="36" t="s">
        <v>52</v>
      </c>
      <c s="37">
        <v>21</v>
      </c>
      <c s="36">
        <v>0</v>
      </c>
      <c s="36">
        <f>ROUND(G1758*H1758,6)</f>
      </c>
      <c r="L1758" s="38">
        <v>0</v>
      </c>
      <c s="32">
        <f>ROUND(ROUND(L1758,2)*ROUND(G1758,3),2)</f>
      </c>
      <c s="36" t="s">
        <v>8172</v>
      </c>
      <c>
        <f>(M1758*21)/100</f>
      </c>
      <c t="s">
        <v>27</v>
      </c>
    </row>
    <row r="1759" spans="1:5" ht="12.75">
      <c r="A1759" s="35" t="s">
        <v>54</v>
      </c>
      <c r="E1759" s="39" t="s">
        <v>12908</v>
      </c>
    </row>
    <row r="1760" spans="1:5" ht="12.75">
      <c r="A1760" s="35" t="s">
        <v>56</v>
      </c>
      <c r="E1760" s="40" t="s">
        <v>5</v>
      </c>
    </row>
    <row r="1761" spans="1:5" ht="12.75">
      <c r="A1761" t="s">
        <v>58</v>
      </c>
      <c r="E1761" s="39" t="s">
        <v>5</v>
      </c>
    </row>
    <row r="1762" spans="1:13" ht="12.75">
      <c r="A1762" t="s">
        <v>46</v>
      </c>
      <c r="C1762" s="31" t="s">
        <v>8251</v>
      </c>
      <c r="E1762" s="33" t="s">
        <v>13159</v>
      </c>
      <c r="J1762" s="32">
        <f>0</f>
      </c>
      <c s="32">
        <f>0</f>
      </c>
      <c s="32">
        <f>0+L1763+L1767+L1771+L1775+L1779+L1783+L1787+L1791+L1795+L1799+L1803+L1807+L1811+L1815+L1819+L1823+L1827+L1831+L1835+L1839+L1843+L1847+L1851+L1855+L1859+L1863+L1867+L1871+L1875+L1879+L1883+L1887+L1891+L1895+L1899+L1903+L1907+L1911+L1915+L1919+L1923+L1927+L1931+L1935</f>
      </c>
      <c s="32">
        <f>0+M1763+M1767+M1771+M1775+M1779+M1783+M1787+M1791+M1795+M1799+M1803+M1807+M1811+M1815+M1819+M1823+M1827+M1831+M1835+M1839+M1843+M1847+M1851+M1855+M1859+M1863+M1867+M1871+M1875+M1879+M1883+M1887+M1891+M1895+M1899+M1903+M1907+M1911+M1915+M1919+M1923+M1927+M1931+M1935</f>
      </c>
    </row>
    <row r="1763" spans="1:16" ht="12.75">
      <c r="A1763" t="s">
        <v>48</v>
      </c>
      <c s="34" t="s">
        <v>4845</v>
      </c>
      <c s="34" t="s">
        <v>13160</v>
      </c>
      <c s="35" t="s">
        <v>5</v>
      </c>
      <c s="6" t="s">
        <v>13161</v>
      </c>
      <c s="36" t="s">
        <v>52</v>
      </c>
      <c s="37">
        <v>9</v>
      </c>
      <c s="36">
        <v>0</v>
      </c>
      <c s="36">
        <f>ROUND(G1763*H1763,6)</f>
      </c>
      <c r="L1763" s="38">
        <v>0</v>
      </c>
      <c s="32">
        <f>ROUND(ROUND(L1763,2)*ROUND(G1763,3),2)</f>
      </c>
      <c s="36" t="s">
        <v>8175</v>
      </c>
      <c>
        <f>(M1763*21)/100</f>
      </c>
      <c t="s">
        <v>27</v>
      </c>
    </row>
    <row r="1764" spans="1:5" ht="51">
      <c r="A1764" s="35" t="s">
        <v>54</v>
      </c>
      <c r="E1764" s="39" t="s">
        <v>13046</v>
      </c>
    </row>
    <row r="1765" spans="1:5" ht="12.75">
      <c r="A1765" s="35" t="s">
        <v>56</v>
      </c>
      <c r="E1765" s="40" t="s">
        <v>5</v>
      </c>
    </row>
    <row r="1766" spans="1:5" ht="12.75">
      <c r="A1766" t="s">
        <v>58</v>
      </c>
      <c r="E1766" s="39" t="s">
        <v>5</v>
      </c>
    </row>
    <row r="1767" spans="1:16" ht="12.75">
      <c r="A1767" t="s">
        <v>48</v>
      </c>
      <c s="34" t="s">
        <v>4849</v>
      </c>
      <c s="34" t="s">
        <v>13162</v>
      </c>
      <c s="35" t="s">
        <v>5</v>
      </c>
      <c s="6" t="s">
        <v>13163</v>
      </c>
      <c s="36" t="s">
        <v>52</v>
      </c>
      <c s="37">
        <v>9</v>
      </c>
      <c s="36">
        <v>0</v>
      </c>
      <c s="36">
        <f>ROUND(G1767*H1767,6)</f>
      </c>
      <c r="L1767" s="38">
        <v>0</v>
      </c>
      <c s="32">
        <f>ROUND(ROUND(L1767,2)*ROUND(G1767,3),2)</f>
      </c>
      <c s="36" t="s">
        <v>8172</v>
      </c>
      <c>
        <f>(M1767*21)/100</f>
      </c>
      <c t="s">
        <v>27</v>
      </c>
    </row>
    <row r="1768" spans="1:5" ht="12.75">
      <c r="A1768" s="35" t="s">
        <v>54</v>
      </c>
      <c r="E1768" s="39" t="s">
        <v>12908</v>
      </c>
    </row>
    <row r="1769" spans="1:5" ht="12.75">
      <c r="A1769" s="35" t="s">
        <v>56</v>
      </c>
      <c r="E1769" s="40" t="s">
        <v>5</v>
      </c>
    </row>
    <row r="1770" spans="1:5" ht="12.75">
      <c r="A1770" t="s">
        <v>58</v>
      </c>
      <c r="E1770" s="39" t="s">
        <v>5</v>
      </c>
    </row>
    <row r="1771" spans="1:16" ht="12.75">
      <c r="A1771" t="s">
        <v>48</v>
      </c>
      <c s="34" t="s">
        <v>4853</v>
      </c>
      <c s="34" t="s">
        <v>13164</v>
      </c>
      <c s="35" t="s">
        <v>5</v>
      </c>
      <c s="6" t="s">
        <v>13165</v>
      </c>
      <c s="36" t="s">
        <v>52</v>
      </c>
      <c s="37">
        <v>29</v>
      </c>
      <c s="36">
        <v>0</v>
      </c>
      <c s="36">
        <f>ROUND(G1771*H1771,6)</f>
      </c>
      <c r="L1771" s="38">
        <v>0</v>
      </c>
      <c s="32">
        <f>ROUND(ROUND(L1771,2)*ROUND(G1771,3),2)</f>
      </c>
      <c s="36" t="s">
        <v>8175</v>
      </c>
      <c>
        <f>(M1771*21)/100</f>
      </c>
      <c t="s">
        <v>27</v>
      </c>
    </row>
    <row r="1772" spans="1:5" ht="51">
      <c r="A1772" s="35" t="s">
        <v>54</v>
      </c>
      <c r="E1772" s="39" t="s">
        <v>13046</v>
      </c>
    </row>
    <row r="1773" spans="1:5" ht="12.75">
      <c r="A1773" s="35" t="s">
        <v>56</v>
      </c>
      <c r="E1773" s="40" t="s">
        <v>5</v>
      </c>
    </row>
    <row r="1774" spans="1:5" ht="12.75">
      <c r="A1774" t="s">
        <v>58</v>
      </c>
      <c r="E1774" s="39" t="s">
        <v>5</v>
      </c>
    </row>
    <row r="1775" spans="1:16" ht="12.75">
      <c r="A1775" t="s">
        <v>48</v>
      </c>
      <c s="34" t="s">
        <v>4857</v>
      </c>
      <c s="34" t="s">
        <v>13162</v>
      </c>
      <c s="35" t="s">
        <v>27</v>
      </c>
      <c s="6" t="s">
        <v>13166</v>
      </c>
      <c s="36" t="s">
        <v>52</v>
      </c>
      <c s="37">
        <v>29</v>
      </c>
      <c s="36">
        <v>0</v>
      </c>
      <c s="36">
        <f>ROUND(G1775*H1775,6)</f>
      </c>
      <c r="L1775" s="38">
        <v>0</v>
      </c>
      <c s="32">
        <f>ROUND(ROUND(L1775,2)*ROUND(G1775,3),2)</f>
      </c>
      <c s="36" t="s">
        <v>8172</v>
      </c>
      <c>
        <f>(M1775*21)/100</f>
      </c>
      <c t="s">
        <v>27</v>
      </c>
    </row>
    <row r="1776" spans="1:5" ht="12.75">
      <c r="A1776" s="35" t="s">
        <v>54</v>
      </c>
      <c r="E1776" s="39" t="s">
        <v>12908</v>
      </c>
    </row>
    <row r="1777" spans="1:5" ht="12.75">
      <c r="A1777" s="35" t="s">
        <v>56</v>
      </c>
      <c r="E1777" s="40" t="s">
        <v>5</v>
      </c>
    </row>
    <row r="1778" spans="1:5" ht="12.75">
      <c r="A1778" t="s">
        <v>58</v>
      </c>
      <c r="E1778" s="39" t="s">
        <v>5</v>
      </c>
    </row>
    <row r="1779" spans="1:16" ht="12.75">
      <c r="A1779" t="s">
        <v>48</v>
      </c>
      <c s="34" t="s">
        <v>4860</v>
      </c>
      <c s="34" t="s">
        <v>13167</v>
      </c>
      <c s="35" t="s">
        <v>5</v>
      </c>
      <c s="6" t="s">
        <v>13168</v>
      </c>
      <c s="36" t="s">
        <v>52</v>
      </c>
      <c s="37">
        <v>16</v>
      </c>
      <c s="36">
        <v>0</v>
      </c>
      <c s="36">
        <f>ROUND(G1779*H1779,6)</f>
      </c>
      <c r="L1779" s="38">
        <v>0</v>
      </c>
      <c s="32">
        <f>ROUND(ROUND(L1779,2)*ROUND(G1779,3),2)</f>
      </c>
      <c s="36" t="s">
        <v>8175</v>
      </c>
      <c>
        <f>(M1779*21)/100</f>
      </c>
      <c t="s">
        <v>27</v>
      </c>
    </row>
    <row r="1780" spans="1:5" ht="51">
      <c r="A1780" s="35" t="s">
        <v>54</v>
      </c>
      <c r="E1780" s="39" t="s">
        <v>13046</v>
      </c>
    </row>
    <row r="1781" spans="1:5" ht="12.75">
      <c r="A1781" s="35" t="s">
        <v>56</v>
      </c>
      <c r="E1781" s="40" t="s">
        <v>5</v>
      </c>
    </row>
    <row r="1782" spans="1:5" ht="12.75">
      <c r="A1782" t="s">
        <v>58</v>
      </c>
      <c r="E1782" s="39" t="s">
        <v>5</v>
      </c>
    </row>
    <row r="1783" spans="1:16" ht="12.75">
      <c r="A1783" t="s">
        <v>48</v>
      </c>
      <c s="34" t="s">
        <v>4864</v>
      </c>
      <c s="34" t="s">
        <v>13162</v>
      </c>
      <c s="35" t="s">
        <v>49</v>
      </c>
      <c s="6" t="s">
        <v>13169</v>
      </c>
      <c s="36" t="s">
        <v>52</v>
      </c>
      <c s="37">
        <v>16</v>
      </c>
      <c s="36">
        <v>0</v>
      </c>
      <c s="36">
        <f>ROUND(G1783*H1783,6)</f>
      </c>
      <c r="L1783" s="38">
        <v>0</v>
      </c>
      <c s="32">
        <f>ROUND(ROUND(L1783,2)*ROUND(G1783,3),2)</f>
      </c>
      <c s="36" t="s">
        <v>8172</v>
      </c>
      <c>
        <f>(M1783*21)/100</f>
      </c>
      <c t="s">
        <v>27</v>
      </c>
    </row>
    <row r="1784" spans="1:5" ht="12.75">
      <c r="A1784" s="35" t="s">
        <v>54</v>
      </c>
      <c r="E1784" s="39" t="s">
        <v>12908</v>
      </c>
    </row>
    <row r="1785" spans="1:5" ht="12.75">
      <c r="A1785" s="35" t="s">
        <v>56</v>
      </c>
      <c r="E1785" s="40" t="s">
        <v>5</v>
      </c>
    </row>
    <row r="1786" spans="1:5" ht="12.75">
      <c r="A1786" t="s">
        <v>58</v>
      </c>
      <c r="E1786" s="39" t="s">
        <v>5</v>
      </c>
    </row>
    <row r="1787" spans="1:16" ht="25.5">
      <c r="A1787" t="s">
        <v>48</v>
      </c>
      <c s="34" t="s">
        <v>4868</v>
      </c>
      <c s="34" t="s">
        <v>13170</v>
      </c>
      <c s="35" t="s">
        <v>5</v>
      </c>
      <c s="6" t="s">
        <v>13171</v>
      </c>
      <c s="36" t="s">
        <v>52</v>
      </c>
      <c s="37">
        <v>8</v>
      </c>
      <c s="36">
        <v>0</v>
      </c>
      <c s="36">
        <f>ROUND(G1787*H1787,6)</f>
      </c>
      <c r="L1787" s="38">
        <v>0</v>
      </c>
      <c s="32">
        <f>ROUND(ROUND(L1787,2)*ROUND(G1787,3),2)</f>
      </c>
      <c s="36" t="s">
        <v>8175</v>
      </c>
      <c>
        <f>(M1787*21)/100</f>
      </c>
      <c t="s">
        <v>27</v>
      </c>
    </row>
    <row r="1788" spans="1:5" ht="51">
      <c r="A1788" s="35" t="s">
        <v>54</v>
      </c>
      <c r="E1788" s="39" t="s">
        <v>13046</v>
      </c>
    </row>
    <row r="1789" spans="1:5" ht="12.75">
      <c r="A1789" s="35" t="s">
        <v>56</v>
      </c>
      <c r="E1789" s="40" t="s">
        <v>5</v>
      </c>
    </row>
    <row r="1790" spans="1:5" ht="12.75">
      <c r="A1790" t="s">
        <v>58</v>
      </c>
      <c r="E1790" s="39" t="s">
        <v>5</v>
      </c>
    </row>
    <row r="1791" spans="1:16" ht="12.75">
      <c r="A1791" t="s">
        <v>48</v>
      </c>
      <c s="34" t="s">
        <v>4872</v>
      </c>
      <c s="34" t="s">
        <v>13172</v>
      </c>
      <c s="35" t="s">
        <v>5</v>
      </c>
      <c s="6" t="s">
        <v>13173</v>
      </c>
      <c s="36" t="s">
        <v>52</v>
      </c>
      <c s="37">
        <v>8</v>
      </c>
      <c s="36">
        <v>0</v>
      </c>
      <c s="36">
        <f>ROUND(G1791*H1791,6)</f>
      </c>
      <c r="L1791" s="38">
        <v>0</v>
      </c>
      <c s="32">
        <f>ROUND(ROUND(L1791,2)*ROUND(G1791,3),2)</f>
      </c>
      <c s="36" t="s">
        <v>8175</v>
      </c>
      <c>
        <f>(M1791*21)/100</f>
      </c>
      <c t="s">
        <v>27</v>
      </c>
    </row>
    <row r="1792" spans="1:5" ht="12.75">
      <c r="A1792" s="35" t="s">
        <v>54</v>
      </c>
      <c r="E1792" s="39" t="s">
        <v>12908</v>
      </c>
    </row>
    <row r="1793" spans="1:5" ht="12.75">
      <c r="A1793" s="35" t="s">
        <v>56</v>
      </c>
      <c r="E1793" s="40" t="s">
        <v>5</v>
      </c>
    </row>
    <row r="1794" spans="1:5" ht="12.75">
      <c r="A1794" t="s">
        <v>58</v>
      </c>
      <c r="E1794" s="39" t="s">
        <v>5</v>
      </c>
    </row>
    <row r="1795" spans="1:16" ht="25.5">
      <c r="A1795" t="s">
        <v>48</v>
      </c>
      <c s="34" t="s">
        <v>4874</v>
      </c>
      <c s="34" t="s">
        <v>13174</v>
      </c>
      <c s="35" t="s">
        <v>5</v>
      </c>
      <c s="6" t="s">
        <v>13175</v>
      </c>
      <c s="36" t="s">
        <v>52</v>
      </c>
      <c s="37">
        <v>10</v>
      </c>
      <c s="36">
        <v>0</v>
      </c>
      <c s="36">
        <f>ROUND(G1795*H1795,6)</f>
      </c>
      <c r="L1795" s="38">
        <v>0</v>
      </c>
      <c s="32">
        <f>ROUND(ROUND(L1795,2)*ROUND(G1795,3),2)</f>
      </c>
      <c s="36" t="s">
        <v>8175</v>
      </c>
      <c>
        <f>(M1795*21)/100</f>
      </c>
      <c t="s">
        <v>27</v>
      </c>
    </row>
    <row r="1796" spans="1:5" ht="51">
      <c r="A1796" s="35" t="s">
        <v>54</v>
      </c>
      <c r="E1796" s="39" t="s">
        <v>13046</v>
      </c>
    </row>
    <row r="1797" spans="1:5" ht="12.75">
      <c r="A1797" s="35" t="s">
        <v>56</v>
      </c>
      <c r="E1797" s="40" t="s">
        <v>5</v>
      </c>
    </row>
    <row r="1798" spans="1:5" ht="12.75">
      <c r="A1798" t="s">
        <v>58</v>
      </c>
      <c r="E1798" s="39" t="s">
        <v>5</v>
      </c>
    </row>
    <row r="1799" spans="1:16" ht="12.75">
      <c r="A1799" t="s">
        <v>48</v>
      </c>
      <c s="34" t="s">
        <v>4880</v>
      </c>
      <c s="34" t="s">
        <v>13176</v>
      </c>
      <c s="35" t="s">
        <v>5</v>
      </c>
      <c s="6" t="s">
        <v>13177</v>
      </c>
      <c s="36" t="s">
        <v>52</v>
      </c>
      <c s="37">
        <v>10</v>
      </c>
      <c s="36">
        <v>0</v>
      </c>
      <c s="36">
        <f>ROUND(G1799*H1799,6)</f>
      </c>
      <c r="L1799" s="38">
        <v>0</v>
      </c>
      <c s="32">
        <f>ROUND(ROUND(L1799,2)*ROUND(G1799,3),2)</f>
      </c>
      <c s="36" t="s">
        <v>8175</v>
      </c>
      <c>
        <f>(M1799*21)/100</f>
      </c>
      <c t="s">
        <v>27</v>
      </c>
    </row>
    <row r="1800" spans="1:5" ht="12.75">
      <c r="A1800" s="35" t="s">
        <v>54</v>
      </c>
      <c r="E1800" s="39" t="s">
        <v>12908</v>
      </c>
    </row>
    <row r="1801" spans="1:5" ht="12.75">
      <c r="A1801" s="35" t="s">
        <v>56</v>
      </c>
      <c r="E1801" s="40" t="s">
        <v>5</v>
      </c>
    </row>
    <row r="1802" spans="1:5" ht="12.75">
      <c r="A1802" t="s">
        <v>58</v>
      </c>
      <c r="E1802" s="39" t="s">
        <v>5</v>
      </c>
    </row>
    <row r="1803" spans="1:16" ht="12.75">
      <c r="A1803" t="s">
        <v>48</v>
      </c>
      <c s="34" t="s">
        <v>4886</v>
      </c>
      <c s="34" t="s">
        <v>13178</v>
      </c>
      <c s="35" t="s">
        <v>5</v>
      </c>
      <c s="6" t="s">
        <v>13179</v>
      </c>
      <c s="36" t="s">
        <v>52</v>
      </c>
      <c s="37">
        <v>4</v>
      </c>
      <c s="36">
        <v>0</v>
      </c>
      <c s="36">
        <f>ROUND(G1803*H1803,6)</f>
      </c>
      <c r="L1803" s="38">
        <v>0</v>
      </c>
      <c s="32">
        <f>ROUND(ROUND(L1803,2)*ROUND(G1803,3),2)</f>
      </c>
      <c s="36" t="s">
        <v>8175</v>
      </c>
      <c>
        <f>(M1803*21)/100</f>
      </c>
      <c t="s">
        <v>27</v>
      </c>
    </row>
    <row r="1804" spans="1:5" ht="51">
      <c r="A1804" s="35" t="s">
        <v>54</v>
      </c>
      <c r="E1804" s="39" t="s">
        <v>13046</v>
      </c>
    </row>
    <row r="1805" spans="1:5" ht="12.75">
      <c r="A1805" s="35" t="s">
        <v>56</v>
      </c>
      <c r="E1805" s="40" t="s">
        <v>5</v>
      </c>
    </row>
    <row r="1806" spans="1:5" ht="12.75">
      <c r="A1806" t="s">
        <v>58</v>
      </c>
      <c r="E1806" s="39" t="s">
        <v>5</v>
      </c>
    </row>
    <row r="1807" spans="1:16" ht="12.75">
      <c r="A1807" t="s">
        <v>48</v>
      </c>
      <c s="34" t="s">
        <v>4891</v>
      </c>
      <c s="34" t="s">
        <v>13074</v>
      </c>
      <c s="35" t="s">
        <v>5</v>
      </c>
      <c s="6" t="s">
        <v>13180</v>
      </c>
      <c s="36" t="s">
        <v>52</v>
      </c>
      <c s="37">
        <v>4</v>
      </c>
      <c s="36">
        <v>0</v>
      </c>
      <c s="36">
        <f>ROUND(G1807*H1807,6)</f>
      </c>
      <c r="L1807" s="38">
        <v>0</v>
      </c>
      <c s="32">
        <f>ROUND(ROUND(L1807,2)*ROUND(G1807,3),2)</f>
      </c>
      <c s="36" t="s">
        <v>8172</v>
      </c>
      <c>
        <f>(M1807*21)/100</f>
      </c>
      <c t="s">
        <v>27</v>
      </c>
    </row>
    <row r="1808" spans="1:5" ht="12.75">
      <c r="A1808" s="35" t="s">
        <v>54</v>
      </c>
      <c r="E1808" s="39" t="s">
        <v>12908</v>
      </c>
    </row>
    <row r="1809" spans="1:5" ht="12.75">
      <c r="A1809" s="35" t="s">
        <v>56</v>
      </c>
      <c r="E1809" s="40" t="s">
        <v>5</v>
      </c>
    </row>
    <row r="1810" spans="1:5" ht="12.75">
      <c r="A1810" t="s">
        <v>58</v>
      </c>
      <c r="E1810" s="39" t="s">
        <v>5</v>
      </c>
    </row>
    <row r="1811" spans="1:16" ht="12.75">
      <c r="A1811" t="s">
        <v>48</v>
      </c>
      <c s="34" t="s">
        <v>4895</v>
      </c>
      <c s="34" t="s">
        <v>13181</v>
      </c>
      <c s="35" t="s">
        <v>5</v>
      </c>
      <c s="6" t="s">
        <v>13182</v>
      </c>
      <c s="36" t="s">
        <v>52</v>
      </c>
      <c s="37">
        <v>9</v>
      </c>
      <c s="36">
        <v>0</v>
      </c>
      <c s="36">
        <f>ROUND(G1811*H1811,6)</f>
      </c>
      <c r="L1811" s="38">
        <v>0</v>
      </c>
      <c s="32">
        <f>ROUND(ROUND(L1811,2)*ROUND(G1811,3),2)</f>
      </c>
      <c s="36" t="s">
        <v>8175</v>
      </c>
      <c>
        <f>(M1811*21)/100</f>
      </c>
      <c t="s">
        <v>27</v>
      </c>
    </row>
    <row r="1812" spans="1:5" ht="51">
      <c r="A1812" s="35" t="s">
        <v>54</v>
      </c>
      <c r="E1812" s="39" t="s">
        <v>13046</v>
      </c>
    </row>
    <row r="1813" spans="1:5" ht="12.75">
      <c r="A1813" s="35" t="s">
        <v>56</v>
      </c>
      <c r="E1813" s="40" t="s">
        <v>5</v>
      </c>
    </row>
    <row r="1814" spans="1:5" ht="12.75">
      <c r="A1814" t="s">
        <v>58</v>
      </c>
      <c r="E1814" s="39" t="s">
        <v>5</v>
      </c>
    </row>
    <row r="1815" spans="1:16" ht="12.75">
      <c r="A1815" t="s">
        <v>48</v>
      </c>
      <c s="34" t="s">
        <v>4901</v>
      </c>
      <c s="34" t="s">
        <v>13183</v>
      </c>
      <c s="35" t="s">
        <v>5</v>
      </c>
      <c s="6" t="s">
        <v>13184</v>
      </c>
      <c s="36" t="s">
        <v>52</v>
      </c>
      <c s="37">
        <v>9</v>
      </c>
      <c s="36">
        <v>0</v>
      </c>
      <c s="36">
        <f>ROUND(G1815*H1815,6)</f>
      </c>
      <c r="L1815" s="38">
        <v>0</v>
      </c>
      <c s="32">
        <f>ROUND(ROUND(L1815,2)*ROUND(G1815,3),2)</f>
      </c>
      <c s="36" t="s">
        <v>8172</v>
      </c>
      <c>
        <f>(M1815*21)/100</f>
      </c>
      <c t="s">
        <v>27</v>
      </c>
    </row>
    <row r="1816" spans="1:5" ht="12.75">
      <c r="A1816" s="35" t="s">
        <v>54</v>
      </c>
      <c r="E1816" s="39" t="s">
        <v>12908</v>
      </c>
    </row>
    <row r="1817" spans="1:5" ht="12.75">
      <c r="A1817" s="35" t="s">
        <v>56</v>
      </c>
      <c r="E1817" s="40" t="s">
        <v>5</v>
      </c>
    </row>
    <row r="1818" spans="1:5" ht="12.75">
      <c r="A1818" t="s">
        <v>58</v>
      </c>
      <c r="E1818" s="39" t="s">
        <v>5</v>
      </c>
    </row>
    <row r="1819" spans="1:16" ht="12.75">
      <c r="A1819" t="s">
        <v>48</v>
      </c>
      <c s="34" t="s">
        <v>4905</v>
      </c>
      <c s="34" t="s">
        <v>13185</v>
      </c>
      <c s="35" t="s">
        <v>5</v>
      </c>
      <c s="6" t="s">
        <v>13186</v>
      </c>
      <c s="36" t="s">
        <v>52</v>
      </c>
      <c s="37">
        <v>36</v>
      </c>
      <c s="36">
        <v>0</v>
      </c>
      <c s="36">
        <f>ROUND(G1819*H1819,6)</f>
      </c>
      <c r="L1819" s="38">
        <v>0</v>
      </c>
      <c s="32">
        <f>ROUND(ROUND(L1819,2)*ROUND(G1819,3),2)</f>
      </c>
      <c s="36" t="s">
        <v>8175</v>
      </c>
      <c>
        <f>(M1819*21)/100</f>
      </c>
      <c t="s">
        <v>27</v>
      </c>
    </row>
    <row r="1820" spans="1:5" ht="51">
      <c r="A1820" s="35" t="s">
        <v>54</v>
      </c>
      <c r="E1820" s="39" t="s">
        <v>13046</v>
      </c>
    </row>
    <row r="1821" spans="1:5" ht="12.75">
      <c r="A1821" s="35" t="s">
        <v>56</v>
      </c>
      <c r="E1821" s="40" t="s">
        <v>5</v>
      </c>
    </row>
    <row r="1822" spans="1:5" ht="12.75">
      <c r="A1822" t="s">
        <v>58</v>
      </c>
      <c r="E1822" s="39" t="s">
        <v>5</v>
      </c>
    </row>
    <row r="1823" spans="1:16" ht="12.75">
      <c r="A1823" t="s">
        <v>48</v>
      </c>
      <c s="34" t="s">
        <v>4906</v>
      </c>
      <c s="34" t="s">
        <v>13187</v>
      </c>
      <c s="35" t="s">
        <v>5</v>
      </c>
      <c s="6" t="s">
        <v>13188</v>
      </c>
      <c s="36" t="s">
        <v>52</v>
      </c>
      <c s="37">
        <v>36</v>
      </c>
      <c s="36">
        <v>0</v>
      </c>
      <c s="36">
        <f>ROUND(G1823*H1823,6)</f>
      </c>
      <c r="L1823" s="38">
        <v>0</v>
      </c>
      <c s="32">
        <f>ROUND(ROUND(L1823,2)*ROUND(G1823,3),2)</f>
      </c>
      <c s="36" t="s">
        <v>8175</v>
      </c>
      <c>
        <f>(M1823*21)/100</f>
      </c>
      <c t="s">
        <v>27</v>
      </c>
    </row>
    <row r="1824" spans="1:5" ht="12.75">
      <c r="A1824" s="35" t="s">
        <v>54</v>
      </c>
      <c r="E1824" s="39" t="s">
        <v>12908</v>
      </c>
    </row>
    <row r="1825" spans="1:5" ht="12.75">
      <c r="A1825" s="35" t="s">
        <v>56</v>
      </c>
      <c r="E1825" s="40" t="s">
        <v>5</v>
      </c>
    </row>
    <row r="1826" spans="1:5" ht="12.75">
      <c r="A1826" t="s">
        <v>58</v>
      </c>
      <c r="E1826" s="39" t="s">
        <v>5</v>
      </c>
    </row>
    <row r="1827" spans="1:16" ht="12.75">
      <c r="A1827" t="s">
        <v>48</v>
      </c>
      <c s="34" t="s">
        <v>4908</v>
      </c>
      <c s="34" t="s">
        <v>13189</v>
      </c>
      <c s="35" t="s">
        <v>5</v>
      </c>
      <c s="6" t="s">
        <v>13190</v>
      </c>
      <c s="36" t="s">
        <v>52</v>
      </c>
      <c s="37">
        <v>10</v>
      </c>
      <c s="36">
        <v>0</v>
      </c>
      <c s="36">
        <f>ROUND(G1827*H1827,6)</f>
      </c>
      <c r="L1827" s="38">
        <v>0</v>
      </c>
      <c s="32">
        <f>ROUND(ROUND(L1827,2)*ROUND(G1827,3),2)</f>
      </c>
      <c s="36" t="s">
        <v>8175</v>
      </c>
      <c>
        <f>(M1827*21)/100</f>
      </c>
      <c t="s">
        <v>27</v>
      </c>
    </row>
    <row r="1828" spans="1:5" ht="51">
      <c r="A1828" s="35" t="s">
        <v>54</v>
      </c>
      <c r="E1828" s="39" t="s">
        <v>13046</v>
      </c>
    </row>
    <row r="1829" spans="1:5" ht="12.75">
      <c r="A1829" s="35" t="s">
        <v>56</v>
      </c>
      <c r="E1829" s="40" t="s">
        <v>5</v>
      </c>
    </row>
    <row r="1830" spans="1:5" ht="12.75">
      <c r="A1830" t="s">
        <v>58</v>
      </c>
      <c r="E1830" s="39" t="s">
        <v>5</v>
      </c>
    </row>
    <row r="1831" spans="1:16" ht="12.75">
      <c r="A1831" t="s">
        <v>48</v>
      </c>
      <c s="34" t="s">
        <v>4909</v>
      </c>
      <c s="34" t="s">
        <v>13183</v>
      </c>
      <c s="35" t="s">
        <v>49</v>
      </c>
      <c s="6" t="s">
        <v>13191</v>
      </c>
      <c s="36" t="s">
        <v>52</v>
      </c>
      <c s="37">
        <v>10</v>
      </c>
      <c s="36">
        <v>0</v>
      </c>
      <c s="36">
        <f>ROUND(G1831*H1831,6)</f>
      </c>
      <c r="L1831" s="38">
        <v>0</v>
      </c>
      <c s="32">
        <f>ROUND(ROUND(L1831,2)*ROUND(G1831,3),2)</f>
      </c>
      <c s="36" t="s">
        <v>8172</v>
      </c>
      <c>
        <f>(M1831*21)/100</f>
      </c>
      <c t="s">
        <v>27</v>
      </c>
    </row>
    <row r="1832" spans="1:5" ht="12.75">
      <c r="A1832" s="35" t="s">
        <v>54</v>
      </c>
      <c r="E1832" s="39" t="s">
        <v>12908</v>
      </c>
    </row>
    <row r="1833" spans="1:5" ht="12.75">
      <c r="A1833" s="35" t="s">
        <v>56</v>
      </c>
      <c r="E1833" s="40" t="s">
        <v>5</v>
      </c>
    </row>
    <row r="1834" spans="1:5" ht="12.75">
      <c r="A1834" t="s">
        <v>58</v>
      </c>
      <c r="E1834" s="39" t="s">
        <v>5</v>
      </c>
    </row>
    <row r="1835" spans="1:16" ht="25.5">
      <c r="A1835" t="s">
        <v>48</v>
      </c>
      <c s="34" t="s">
        <v>4913</v>
      </c>
      <c s="34" t="s">
        <v>13192</v>
      </c>
      <c s="35" t="s">
        <v>5</v>
      </c>
      <c s="6" t="s">
        <v>13193</v>
      </c>
      <c s="36" t="s">
        <v>52</v>
      </c>
      <c s="37">
        <v>18</v>
      </c>
      <c s="36">
        <v>0</v>
      </c>
      <c s="36">
        <f>ROUND(G1835*H1835,6)</f>
      </c>
      <c r="L1835" s="38">
        <v>0</v>
      </c>
      <c s="32">
        <f>ROUND(ROUND(L1835,2)*ROUND(G1835,3),2)</f>
      </c>
      <c s="36" t="s">
        <v>8175</v>
      </c>
      <c>
        <f>(M1835*21)/100</f>
      </c>
      <c t="s">
        <v>27</v>
      </c>
    </row>
    <row r="1836" spans="1:5" ht="51">
      <c r="A1836" s="35" t="s">
        <v>54</v>
      </c>
      <c r="E1836" s="39" t="s">
        <v>13046</v>
      </c>
    </row>
    <row r="1837" spans="1:5" ht="12.75">
      <c r="A1837" s="35" t="s">
        <v>56</v>
      </c>
      <c r="E1837" s="40" t="s">
        <v>5</v>
      </c>
    </row>
    <row r="1838" spans="1:5" ht="12.75">
      <c r="A1838" t="s">
        <v>58</v>
      </c>
      <c r="E1838" s="39" t="s">
        <v>5</v>
      </c>
    </row>
    <row r="1839" spans="1:16" ht="12.75">
      <c r="A1839" t="s">
        <v>48</v>
      </c>
      <c s="34" t="s">
        <v>4918</v>
      </c>
      <c s="34" t="s">
        <v>13096</v>
      </c>
      <c s="35" t="s">
        <v>5</v>
      </c>
      <c s="6" t="s">
        <v>13194</v>
      </c>
      <c s="36" t="s">
        <v>52</v>
      </c>
      <c s="37">
        <v>18</v>
      </c>
      <c s="36">
        <v>0</v>
      </c>
      <c s="36">
        <f>ROUND(G1839*H1839,6)</f>
      </c>
      <c r="L1839" s="38">
        <v>0</v>
      </c>
      <c s="32">
        <f>ROUND(ROUND(L1839,2)*ROUND(G1839,3),2)</f>
      </c>
      <c s="36" t="s">
        <v>8172</v>
      </c>
      <c>
        <f>(M1839*21)/100</f>
      </c>
      <c t="s">
        <v>27</v>
      </c>
    </row>
    <row r="1840" spans="1:5" ht="12.75">
      <c r="A1840" s="35" t="s">
        <v>54</v>
      </c>
      <c r="E1840" s="39" t="s">
        <v>12908</v>
      </c>
    </row>
    <row r="1841" spans="1:5" ht="12.75">
      <c r="A1841" s="35" t="s">
        <v>56</v>
      </c>
      <c r="E1841" s="40" t="s">
        <v>5</v>
      </c>
    </row>
    <row r="1842" spans="1:5" ht="12.75">
      <c r="A1842" t="s">
        <v>58</v>
      </c>
      <c r="E1842" s="39" t="s">
        <v>5</v>
      </c>
    </row>
    <row r="1843" spans="1:16" ht="25.5">
      <c r="A1843" t="s">
        <v>48</v>
      </c>
      <c s="34" t="s">
        <v>4922</v>
      </c>
      <c s="34" t="s">
        <v>13195</v>
      </c>
      <c s="35" t="s">
        <v>5</v>
      </c>
      <c s="6" t="s">
        <v>13196</v>
      </c>
      <c s="36" t="s">
        <v>52</v>
      </c>
      <c s="37">
        <v>4</v>
      </c>
      <c s="36">
        <v>0</v>
      </c>
      <c s="36">
        <f>ROUND(G1843*H1843,6)</f>
      </c>
      <c r="L1843" s="38">
        <v>0</v>
      </c>
      <c s="32">
        <f>ROUND(ROUND(L1843,2)*ROUND(G1843,3),2)</f>
      </c>
      <c s="36" t="s">
        <v>8175</v>
      </c>
      <c>
        <f>(M1843*21)/100</f>
      </c>
      <c t="s">
        <v>27</v>
      </c>
    </row>
    <row r="1844" spans="1:5" ht="51">
      <c r="A1844" s="35" t="s">
        <v>54</v>
      </c>
      <c r="E1844" s="39" t="s">
        <v>13046</v>
      </c>
    </row>
    <row r="1845" spans="1:5" ht="12.75">
      <c r="A1845" s="35" t="s">
        <v>56</v>
      </c>
      <c r="E1845" s="40" t="s">
        <v>5</v>
      </c>
    </row>
    <row r="1846" spans="1:5" ht="12.75">
      <c r="A1846" t="s">
        <v>58</v>
      </c>
      <c r="E1846" s="39" t="s">
        <v>5</v>
      </c>
    </row>
    <row r="1847" spans="1:16" ht="12.75">
      <c r="A1847" t="s">
        <v>48</v>
      </c>
      <c s="34" t="s">
        <v>4927</v>
      </c>
      <c s="34" t="s">
        <v>13197</v>
      </c>
      <c s="35" t="s">
        <v>5</v>
      </c>
      <c s="6" t="s">
        <v>13198</v>
      </c>
      <c s="36" t="s">
        <v>52</v>
      </c>
      <c s="37">
        <v>4</v>
      </c>
      <c s="36">
        <v>0</v>
      </c>
      <c s="36">
        <f>ROUND(G1847*H1847,6)</f>
      </c>
      <c r="L1847" s="38">
        <v>0</v>
      </c>
      <c s="32">
        <f>ROUND(ROUND(L1847,2)*ROUND(G1847,3),2)</f>
      </c>
      <c s="36" t="s">
        <v>8175</v>
      </c>
      <c>
        <f>(M1847*21)/100</f>
      </c>
      <c t="s">
        <v>27</v>
      </c>
    </row>
    <row r="1848" spans="1:5" ht="12.75">
      <c r="A1848" s="35" t="s">
        <v>54</v>
      </c>
      <c r="E1848" s="39" t="s">
        <v>12908</v>
      </c>
    </row>
    <row r="1849" spans="1:5" ht="12.75">
      <c r="A1849" s="35" t="s">
        <v>56</v>
      </c>
      <c r="E1849" s="40" t="s">
        <v>5</v>
      </c>
    </row>
    <row r="1850" spans="1:5" ht="12.75">
      <c r="A1850" t="s">
        <v>58</v>
      </c>
      <c r="E1850" s="39" t="s">
        <v>5</v>
      </c>
    </row>
    <row r="1851" spans="1:16" ht="12.75">
      <c r="A1851" t="s">
        <v>48</v>
      </c>
      <c s="34" t="s">
        <v>4930</v>
      </c>
      <c s="34" t="s">
        <v>13199</v>
      </c>
      <c s="35" t="s">
        <v>5</v>
      </c>
      <c s="6" t="s">
        <v>13200</v>
      </c>
      <c s="36" t="s">
        <v>52</v>
      </c>
      <c s="37">
        <v>20</v>
      </c>
      <c s="36">
        <v>0</v>
      </c>
      <c s="36">
        <f>ROUND(G1851*H1851,6)</f>
      </c>
      <c r="L1851" s="38">
        <v>0</v>
      </c>
      <c s="32">
        <f>ROUND(ROUND(L1851,2)*ROUND(G1851,3),2)</f>
      </c>
      <c s="36" t="s">
        <v>8175</v>
      </c>
      <c>
        <f>(M1851*21)/100</f>
      </c>
      <c t="s">
        <v>27</v>
      </c>
    </row>
    <row r="1852" spans="1:5" ht="51">
      <c r="A1852" s="35" t="s">
        <v>54</v>
      </c>
      <c r="E1852" s="39" t="s">
        <v>13046</v>
      </c>
    </row>
    <row r="1853" spans="1:5" ht="12.75">
      <c r="A1853" s="35" t="s">
        <v>56</v>
      </c>
      <c r="E1853" s="40" t="s">
        <v>5</v>
      </c>
    </row>
    <row r="1854" spans="1:5" ht="12.75">
      <c r="A1854" t="s">
        <v>58</v>
      </c>
      <c r="E1854" s="39" t="s">
        <v>5</v>
      </c>
    </row>
    <row r="1855" spans="1:16" ht="12.75">
      <c r="A1855" t="s">
        <v>48</v>
      </c>
      <c s="34" t="s">
        <v>4932</v>
      </c>
      <c s="34" t="s">
        <v>13162</v>
      </c>
      <c s="35" t="s">
        <v>26</v>
      </c>
      <c s="6" t="s">
        <v>13201</v>
      </c>
      <c s="36" t="s">
        <v>52</v>
      </c>
      <c s="37">
        <v>20</v>
      </c>
      <c s="36">
        <v>0</v>
      </c>
      <c s="36">
        <f>ROUND(G1855*H1855,6)</f>
      </c>
      <c r="L1855" s="38">
        <v>0</v>
      </c>
      <c s="32">
        <f>ROUND(ROUND(L1855,2)*ROUND(G1855,3),2)</f>
      </c>
      <c s="36" t="s">
        <v>8172</v>
      </c>
      <c>
        <f>(M1855*21)/100</f>
      </c>
      <c t="s">
        <v>27</v>
      </c>
    </row>
    <row r="1856" spans="1:5" ht="12.75">
      <c r="A1856" s="35" t="s">
        <v>54</v>
      </c>
      <c r="E1856" s="39" t="s">
        <v>12908</v>
      </c>
    </row>
    <row r="1857" spans="1:5" ht="12.75">
      <c r="A1857" s="35" t="s">
        <v>56</v>
      </c>
      <c r="E1857" s="40" t="s">
        <v>5</v>
      </c>
    </row>
    <row r="1858" spans="1:5" ht="12.75">
      <c r="A1858" t="s">
        <v>58</v>
      </c>
      <c r="E1858" s="39" t="s">
        <v>5</v>
      </c>
    </row>
    <row r="1859" spans="1:16" ht="12.75">
      <c r="A1859" t="s">
        <v>48</v>
      </c>
      <c s="34" t="s">
        <v>4937</v>
      </c>
      <c s="34" t="s">
        <v>13202</v>
      </c>
      <c s="35" t="s">
        <v>5</v>
      </c>
      <c s="6" t="s">
        <v>13203</v>
      </c>
      <c s="36" t="s">
        <v>52</v>
      </c>
      <c s="37">
        <v>12</v>
      </c>
      <c s="36">
        <v>0</v>
      </c>
      <c s="36">
        <f>ROUND(G1859*H1859,6)</f>
      </c>
      <c r="L1859" s="38">
        <v>0</v>
      </c>
      <c s="32">
        <f>ROUND(ROUND(L1859,2)*ROUND(G1859,3),2)</f>
      </c>
      <c s="36" t="s">
        <v>8175</v>
      </c>
      <c>
        <f>(M1859*21)/100</f>
      </c>
      <c t="s">
        <v>27</v>
      </c>
    </row>
    <row r="1860" spans="1:5" ht="51">
      <c r="A1860" s="35" t="s">
        <v>54</v>
      </c>
      <c r="E1860" s="39" t="s">
        <v>13046</v>
      </c>
    </row>
    <row r="1861" spans="1:5" ht="12.75">
      <c r="A1861" s="35" t="s">
        <v>56</v>
      </c>
      <c r="E1861" s="40" t="s">
        <v>5</v>
      </c>
    </row>
    <row r="1862" spans="1:5" ht="12.75">
      <c r="A1862" t="s">
        <v>58</v>
      </c>
      <c r="E1862" s="39" t="s">
        <v>5</v>
      </c>
    </row>
    <row r="1863" spans="1:16" ht="12.75">
      <c r="A1863" t="s">
        <v>48</v>
      </c>
      <c s="34" t="s">
        <v>4940</v>
      </c>
      <c s="34" t="s">
        <v>13162</v>
      </c>
      <c s="35" t="s">
        <v>67</v>
      </c>
      <c s="6" t="s">
        <v>13204</v>
      </c>
      <c s="36" t="s">
        <v>52</v>
      </c>
      <c s="37">
        <v>12</v>
      </c>
      <c s="36">
        <v>0</v>
      </c>
      <c s="36">
        <f>ROUND(G1863*H1863,6)</f>
      </c>
      <c r="L1863" s="38">
        <v>0</v>
      </c>
      <c s="32">
        <f>ROUND(ROUND(L1863,2)*ROUND(G1863,3),2)</f>
      </c>
      <c s="36" t="s">
        <v>8172</v>
      </c>
      <c>
        <f>(M1863*21)/100</f>
      </c>
      <c t="s">
        <v>27</v>
      </c>
    </row>
    <row r="1864" spans="1:5" ht="12.75">
      <c r="A1864" s="35" t="s">
        <v>54</v>
      </c>
      <c r="E1864" s="39" t="s">
        <v>12908</v>
      </c>
    </row>
    <row r="1865" spans="1:5" ht="12.75">
      <c r="A1865" s="35" t="s">
        <v>56</v>
      </c>
      <c r="E1865" s="40" t="s">
        <v>5</v>
      </c>
    </row>
    <row r="1866" spans="1:5" ht="12.75">
      <c r="A1866" t="s">
        <v>58</v>
      </c>
      <c r="E1866" s="39" t="s">
        <v>5</v>
      </c>
    </row>
    <row r="1867" spans="1:16" ht="12.75">
      <c r="A1867" t="s">
        <v>48</v>
      </c>
      <c s="34" t="s">
        <v>4944</v>
      </c>
      <c s="34" t="s">
        <v>13205</v>
      </c>
      <c s="35" t="s">
        <v>5</v>
      </c>
      <c s="6" t="s">
        <v>13206</v>
      </c>
      <c s="36" t="s">
        <v>52</v>
      </c>
      <c s="37">
        <v>70</v>
      </c>
      <c s="36">
        <v>0</v>
      </c>
      <c s="36">
        <f>ROUND(G1867*H1867,6)</f>
      </c>
      <c r="L1867" s="38">
        <v>0</v>
      </c>
      <c s="32">
        <f>ROUND(ROUND(L1867,2)*ROUND(G1867,3),2)</f>
      </c>
      <c s="36" t="s">
        <v>8175</v>
      </c>
      <c>
        <f>(M1867*21)/100</f>
      </c>
      <c t="s">
        <v>27</v>
      </c>
    </row>
    <row r="1868" spans="1:5" ht="51">
      <c r="A1868" s="35" t="s">
        <v>54</v>
      </c>
      <c r="E1868" s="39" t="s">
        <v>13046</v>
      </c>
    </row>
    <row r="1869" spans="1:5" ht="12.75">
      <c r="A1869" s="35" t="s">
        <v>56</v>
      </c>
      <c r="E1869" s="40" t="s">
        <v>5</v>
      </c>
    </row>
    <row r="1870" spans="1:5" ht="12.75">
      <c r="A1870" t="s">
        <v>58</v>
      </c>
      <c r="E1870" s="39" t="s">
        <v>5</v>
      </c>
    </row>
    <row r="1871" spans="1:16" ht="12.75">
      <c r="A1871" t="s">
        <v>48</v>
      </c>
      <c s="34" t="s">
        <v>4948</v>
      </c>
      <c s="34" t="s">
        <v>13162</v>
      </c>
      <c s="35" t="s">
        <v>72</v>
      </c>
      <c s="6" t="s">
        <v>13207</v>
      </c>
      <c s="36" t="s">
        <v>52</v>
      </c>
      <c s="37">
        <v>70</v>
      </c>
      <c s="36">
        <v>0</v>
      </c>
      <c s="36">
        <f>ROUND(G1871*H1871,6)</f>
      </c>
      <c r="L1871" s="38">
        <v>0</v>
      </c>
      <c s="32">
        <f>ROUND(ROUND(L1871,2)*ROUND(G1871,3),2)</f>
      </c>
      <c s="36" t="s">
        <v>8172</v>
      </c>
      <c>
        <f>(M1871*21)/100</f>
      </c>
      <c t="s">
        <v>27</v>
      </c>
    </row>
    <row r="1872" spans="1:5" ht="12.75">
      <c r="A1872" s="35" t="s">
        <v>54</v>
      </c>
      <c r="E1872" s="39" t="s">
        <v>12908</v>
      </c>
    </row>
    <row r="1873" spans="1:5" ht="12.75">
      <c r="A1873" s="35" t="s">
        <v>56</v>
      </c>
      <c r="E1873" s="40" t="s">
        <v>5</v>
      </c>
    </row>
    <row r="1874" spans="1:5" ht="12.75">
      <c r="A1874" t="s">
        <v>58</v>
      </c>
      <c r="E1874" s="39" t="s">
        <v>5</v>
      </c>
    </row>
    <row r="1875" spans="1:16" ht="12.75">
      <c r="A1875" t="s">
        <v>48</v>
      </c>
      <c s="34" t="s">
        <v>4952</v>
      </c>
      <c s="34" t="s">
        <v>13208</v>
      </c>
      <c s="35" t="s">
        <v>5</v>
      </c>
      <c s="6" t="s">
        <v>13209</v>
      </c>
      <c s="36" t="s">
        <v>52</v>
      </c>
      <c s="37">
        <v>18</v>
      </c>
      <c s="36">
        <v>0</v>
      </c>
      <c s="36">
        <f>ROUND(G1875*H1875,6)</f>
      </c>
      <c r="L1875" s="38">
        <v>0</v>
      </c>
      <c s="32">
        <f>ROUND(ROUND(L1875,2)*ROUND(G1875,3),2)</f>
      </c>
      <c s="36" t="s">
        <v>8175</v>
      </c>
      <c>
        <f>(M1875*21)/100</f>
      </c>
      <c t="s">
        <v>27</v>
      </c>
    </row>
    <row r="1876" spans="1:5" ht="51">
      <c r="A1876" s="35" t="s">
        <v>54</v>
      </c>
      <c r="E1876" s="39" t="s">
        <v>13046</v>
      </c>
    </row>
    <row r="1877" spans="1:5" ht="12.75">
      <c r="A1877" s="35" t="s">
        <v>56</v>
      </c>
      <c r="E1877" s="40" t="s">
        <v>5</v>
      </c>
    </row>
    <row r="1878" spans="1:5" ht="12.75">
      <c r="A1878" t="s">
        <v>58</v>
      </c>
      <c r="E1878" s="39" t="s">
        <v>5</v>
      </c>
    </row>
    <row r="1879" spans="1:16" ht="12.75">
      <c r="A1879" t="s">
        <v>48</v>
      </c>
      <c s="34" t="s">
        <v>4956</v>
      </c>
      <c s="34" t="s">
        <v>13162</v>
      </c>
      <c s="35" t="s">
        <v>77</v>
      </c>
      <c s="6" t="s">
        <v>13210</v>
      </c>
      <c s="36" t="s">
        <v>52</v>
      </c>
      <c s="37">
        <v>18</v>
      </c>
      <c s="36">
        <v>0</v>
      </c>
      <c s="36">
        <f>ROUND(G1879*H1879,6)</f>
      </c>
      <c r="L1879" s="38">
        <v>0</v>
      </c>
      <c s="32">
        <f>ROUND(ROUND(L1879,2)*ROUND(G1879,3),2)</f>
      </c>
      <c s="36" t="s">
        <v>8172</v>
      </c>
      <c>
        <f>(M1879*21)/100</f>
      </c>
      <c t="s">
        <v>27</v>
      </c>
    </row>
    <row r="1880" spans="1:5" ht="12.75">
      <c r="A1880" s="35" t="s">
        <v>54</v>
      </c>
      <c r="E1880" s="39" t="s">
        <v>12908</v>
      </c>
    </row>
    <row r="1881" spans="1:5" ht="12.75">
      <c r="A1881" s="35" t="s">
        <v>56</v>
      </c>
      <c r="E1881" s="40" t="s">
        <v>5</v>
      </c>
    </row>
    <row r="1882" spans="1:5" ht="12.75">
      <c r="A1882" t="s">
        <v>58</v>
      </c>
      <c r="E1882" s="39" t="s">
        <v>5</v>
      </c>
    </row>
    <row r="1883" spans="1:16" ht="12.75">
      <c r="A1883" t="s">
        <v>48</v>
      </c>
      <c s="34" t="s">
        <v>4960</v>
      </c>
      <c s="34" t="s">
        <v>13211</v>
      </c>
      <c s="35" t="s">
        <v>5</v>
      </c>
      <c s="6" t="s">
        <v>13212</v>
      </c>
      <c s="36" t="s">
        <v>52</v>
      </c>
      <c s="37">
        <v>29</v>
      </c>
      <c s="36">
        <v>0</v>
      </c>
      <c s="36">
        <f>ROUND(G1883*H1883,6)</f>
      </c>
      <c r="L1883" s="38">
        <v>0</v>
      </c>
      <c s="32">
        <f>ROUND(ROUND(L1883,2)*ROUND(G1883,3),2)</f>
      </c>
      <c s="36" t="s">
        <v>8175</v>
      </c>
      <c>
        <f>(M1883*21)/100</f>
      </c>
      <c t="s">
        <v>27</v>
      </c>
    </row>
    <row r="1884" spans="1:5" ht="51">
      <c r="A1884" s="35" t="s">
        <v>54</v>
      </c>
      <c r="E1884" s="39" t="s">
        <v>13046</v>
      </c>
    </row>
    <row r="1885" spans="1:5" ht="12.75">
      <c r="A1885" s="35" t="s">
        <v>56</v>
      </c>
      <c r="E1885" s="40" t="s">
        <v>5</v>
      </c>
    </row>
    <row r="1886" spans="1:5" ht="12.75">
      <c r="A1886" t="s">
        <v>58</v>
      </c>
      <c r="E1886" s="39" t="s">
        <v>5</v>
      </c>
    </row>
    <row r="1887" spans="1:16" ht="12.75">
      <c r="A1887" t="s">
        <v>48</v>
      </c>
      <c s="34" t="s">
        <v>4964</v>
      </c>
      <c s="34" t="s">
        <v>13162</v>
      </c>
      <c s="35" t="s">
        <v>82</v>
      </c>
      <c s="6" t="s">
        <v>13213</v>
      </c>
      <c s="36" t="s">
        <v>52</v>
      </c>
      <c s="37">
        <v>29</v>
      </c>
      <c s="36">
        <v>0</v>
      </c>
      <c s="36">
        <f>ROUND(G1887*H1887,6)</f>
      </c>
      <c r="L1887" s="38">
        <v>0</v>
      </c>
      <c s="32">
        <f>ROUND(ROUND(L1887,2)*ROUND(G1887,3),2)</f>
      </c>
      <c s="36" t="s">
        <v>8172</v>
      </c>
      <c>
        <f>(M1887*21)/100</f>
      </c>
      <c t="s">
        <v>27</v>
      </c>
    </row>
    <row r="1888" spans="1:5" ht="12.75">
      <c r="A1888" s="35" t="s">
        <v>54</v>
      </c>
      <c r="E1888" s="39" t="s">
        <v>12908</v>
      </c>
    </row>
    <row r="1889" spans="1:5" ht="12.75">
      <c r="A1889" s="35" t="s">
        <v>56</v>
      </c>
      <c r="E1889" s="40" t="s">
        <v>5</v>
      </c>
    </row>
    <row r="1890" spans="1:5" ht="12.75">
      <c r="A1890" t="s">
        <v>58</v>
      </c>
      <c r="E1890" s="39" t="s">
        <v>5</v>
      </c>
    </row>
    <row r="1891" spans="1:16" ht="12.75">
      <c r="A1891" t="s">
        <v>48</v>
      </c>
      <c s="34" t="s">
        <v>4967</v>
      </c>
      <c s="34" t="s">
        <v>13214</v>
      </c>
      <c s="35" t="s">
        <v>5</v>
      </c>
      <c s="6" t="s">
        <v>13215</v>
      </c>
      <c s="36" t="s">
        <v>52</v>
      </c>
      <c s="37">
        <v>2</v>
      </c>
      <c s="36">
        <v>0</v>
      </c>
      <c s="36">
        <f>ROUND(G1891*H1891,6)</f>
      </c>
      <c r="L1891" s="38">
        <v>0</v>
      </c>
      <c s="32">
        <f>ROUND(ROUND(L1891,2)*ROUND(G1891,3),2)</f>
      </c>
      <c s="36" t="s">
        <v>8175</v>
      </c>
      <c>
        <f>(M1891*21)/100</f>
      </c>
      <c t="s">
        <v>27</v>
      </c>
    </row>
    <row r="1892" spans="1:5" ht="51">
      <c r="A1892" s="35" t="s">
        <v>54</v>
      </c>
      <c r="E1892" s="39" t="s">
        <v>13046</v>
      </c>
    </row>
    <row r="1893" spans="1:5" ht="12.75">
      <c r="A1893" s="35" t="s">
        <v>56</v>
      </c>
      <c r="E1893" s="40" t="s">
        <v>5</v>
      </c>
    </row>
    <row r="1894" spans="1:5" ht="12.75">
      <c r="A1894" t="s">
        <v>58</v>
      </c>
      <c r="E1894" s="39" t="s">
        <v>5</v>
      </c>
    </row>
    <row r="1895" spans="1:16" ht="12.75">
      <c r="A1895" t="s">
        <v>48</v>
      </c>
      <c s="34" t="s">
        <v>4970</v>
      </c>
      <c s="34" t="s">
        <v>13162</v>
      </c>
      <c s="35" t="s">
        <v>87</v>
      </c>
      <c s="6" t="s">
        <v>13216</v>
      </c>
      <c s="36" t="s">
        <v>52</v>
      </c>
      <c s="37">
        <v>2</v>
      </c>
      <c s="36">
        <v>0</v>
      </c>
      <c s="36">
        <f>ROUND(G1895*H1895,6)</f>
      </c>
      <c r="L1895" s="38">
        <v>0</v>
      </c>
      <c s="32">
        <f>ROUND(ROUND(L1895,2)*ROUND(G1895,3),2)</f>
      </c>
      <c s="36" t="s">
        <v>8172</v>
      </c>
      <c>
        <f>(M1895*21)/100</f>
      </c>
      <c t="s">
        <v>27</v>
      </c>
    </row>
    <row r="1896" spans="1:5" ht="12.75">
      <c r="A1896" s="35" t="s">
        <v>54</v>
      </c>
      <c r="E1896" s="39" t="s">
        <v>12908</v>
      </c>
    </row>
    <row r="1897" spans="1:5" ht="12.75">
      <c r="A1897" s="35" t="s">
        <v>56</v>
      </c>
      <c r="E1897" s="40" t="s">
        <v>5</v>
      </c>
    </row>
    <row r="1898" spans="1:5" ht="12.75">
      <c r="A1898" t="s">
        <v>58</v>
      </c>
      <c r="E1898" s="39" t="s">
        <v>5</v>
      </c>
    </row>
    <row r="1899" spans="1:16" ht="12.75">
      <c r="A1899" t="s">
        <v>48</v>
      </c>
      <c s="34" t="s">
        <v>4974</v>
      </c>
      <c s="34" t="s">
        <v>13217</v>
      </c>
      <c s="35" t="s">
        <v>5</v>
      </c>
      <c s="6" t="s">
        <v>13218</v>
      </c>
      <c s="36" t="s">
        <v>52</v>
      </c>
      <c s="37">
        <v>8</v>
      </c>
      <c s="36">
        <v>0</v>
      </c>
      <c s="36">
        <f>ROUND(G1899*H1899,6)</f>
      </c>
      <c r="L1899" s="38">
        <v>0</v>
      </c>
      <c s="32">
        <f>ROUND(ROUND(L1899,2)*ROUND(G1899,3),2)</f>
      </c>
      <c s="36" t="s">
        <v>8175</v>
      </c>
      <c>
        <f>(M1899*21)/100</f>
      </c>
      <c t="s">
        <v>27</v>
      </c>
    </row>
    <row r="1900" spans="1:5" ht="51">
      <c r="A1900" s="35" t="s">
        <v>54</v>
      </c>
      <c r="E1900" s="39" t="s">
        <v>13046</v>
      </c>
    </row>
    <row r="1901" spans="1:5" ht="12.75">
      <c r="A1901" s="35" t="s">
        <v>56</v>
      </c>
      <c r="E1901" s="40" t="s">
        <v>5</v>
      </c>
    </row>
    <row r="1902" spans="1:5" ht="12.75">
      <c r="A1902" t="s">
        <v>58</v>
      </c>
      <c r="E1902" s="39" t="s">
        <v>5</v>
      </c>
    </row>
    <row r="1903" spans="1:16" ht="12.75">
      <c r="A1903" t="s">
        <v>48</v>
      </c>
      <c s="34" t="s">
        <v>4977</v>
      </c>
      <c s="34" t="s">
        <v>13162</v>
      </c>
      <c s="35" t="s">
        <v>93</v>
      </c>
      <c s="6" t="s">
        <v>13219</v>
      </c>
      <c s="36" t="s">
        <v>52</v>
      </c>
      <c s="37">
        <v>8</v>
      </c>
      <c s="36">
        <v>0</v>
      </c>
      <c s="36">
        <f>ROUND(G1903*H1903,6)</f>
      </c>
      <c r="L1903" s="38">
        <v>0</v>
      </c>
      <c s="32">
        <f>ROUND(ROUND(L1903,2)*ROUND(G1903,3),2)</f>
      </c>
      <c s="36" t="s">
        <v>8172</v>
      </c>
      <c>
        <f>(M1903*21)/100</f>
      </c>
      <c t="s">
        <v>27</v>
      </c>
    </row>
    <row r="1904" spans="1:5" ht="12.75">
      <c r="A1904" s="35" t="s">
        <v>54</v>
      </c>
      <c r="E1904" s="39" t="s">
        <v>12908</v>
      </c>
    </row>
    <row r="1905" spans="1:5" ht="12.75">
      <c r="A1905" s="35" t="s">
        <v>56</v>
      </c>
      <c r="E1905" s="40" t="s">
        <v>5</v>
      </c>
    </row>
    <row r="1906" spans="1:5" ht="12.75">
      <c r="A1906" t="s">
        <v>58</v>
      </c>
      <c r="E1906" s="39" t="s">
        <v>5</v>
      </c>
    </row>
    <row r="1907" spans="1:16" ht="12.75">
      <c r="A1907" t="s">
        <v>48</v>
      </c>
      <c s="34" t="s">
        <v>4980</v>
      </c>
      <c s="34" t="s">
        <v>13220</v>
      </c>
      <c s="35" t="s">
        <v>5</v>
      </c>
      <c s="6" t="s">
        <v>13221</v>
      </c>
      <c s="36" t="s">
        <v>52</v>
      </c>
      <c s="37">
        <v>2</v>
      </c>
      <c s="36">
        <v>0</v>
      </c>
      <c s="36">
        <f>ROUND(G1907*H1907,6)</f>
      </c>
      <c r="L1907" s="38">
        <v>0</v>
      </c>
      <c s="32">
        <f>ROUND(ROUND(L1907,2)*ROUND(G1907,3),2)</f>
      </c>
      <c s="36" t="s">
        <v>8175</v>
      </c>
      <c>
        <f>(M1907*21)/100</f>
      </c>
      <c t="s">
        <v>27</v>
      </c>
    </row>
    <row r="1908" spans="1:5" ht="51">
      <c r="A1908" s="35" t="s">
        <v>54</v>
      </c>
      <c r="E1908" s="39" t="s">
        <v>13046</v>
      </c>
    </row>
    <row r="1909" spans="1:5" ht="12.75">
      <c r="A1909" s="35" t="s">
        <v>56</v>
      </c>
      <c r="E1909" s="40" t="s">
        <v>5</v>
      </c>
    </row>
    <row r="1910" spans="1:5" ht="12.75">
      <c r="A1910" t="s">
        <v>58</v>
      </c>
      <c r="E1910" s="39" t="s">
        <v>5</v>
      </c>
    </row>
    <row r="1911" spans="1:16" ht="12.75">
      <c r="A1911" t="s">
        <v>48</v>
      </c>
      <c s="34" t="s">
        <v>4984</v>
      </c>
      <c s="34" t="s">
        <v>13162</v>
      </c>
      <c s="35" t="s">
        <v>97</v>
      </c>
      <c s="6" t="s">
        <v>13222</v>
      </c>
      <c s="36" t="s">
        <v>52</v>
      </c>
      <c s="37">
        <v>2</v>
      </c>
      <c s="36">
        <v>0</v>
      </c>
      <c s="36">
        <f>ROUND(G1911*H1911,6)</f>
      </c>
      <c r="L1911" s="38">
        <v>0</v>
      </c>
      <c s="32">
        <f>ROUND(ROUND(L1911,2)*ROUND(G1911,3),2)</f>
      </c>
      <c s="36" t="s">
        <v>8172</v>
      </c>
      <c>
        <f>(M1911*21)/100</f>
      </c>
      <c t="s">
        <v>27</v>
      </c>
    </row>
    <row r="1912" spans="1:5" ht="12.75">
      <c r="A1912" s="35" t="s">
        <v>54</v>
      </c>
      <c r="E1912" s="39" t="s">
        <v>12908</v>
      </c>
    </row>
    <row r="1913" spans="1:5" ht="12.75">
      <c r="A1913" s="35" t="s">
        <v>56</v>
      </c>
      <c r="E1913" s="40" t="s">
        <v>5</v>
      </c>
    </row>
    <row r="1914" spans="1:5" ht="12.75">
      <c r="A1914" t="s">
        <v>58</v>
      </c>
      <c r="E1914" s="39" t="s">
        <v>5</v>
      </c>
    </row>
    <row r="1915" spans="1:16" ht="25.5">
      <c r="A1915" t="s">
        <v>48</v>
      </c>
      <c s="34" t="s">
        <v>4988</v>
      </c>
      <c s="34" t="s">
        <v>13223</v>
      </c>
      <c s="35" t="s">
        <v>5</v>
      </c>
      <c s="6" t="s">
        <v>13224</v>
      </c>
      <c s="36" t="s">
        <v>52</v>
      </c>
      <c s="37">
        <v>2</v>
      </c>
      <c s="36">
        <v>0</v>
      </c>
      <c s="36">
        <f>ROUND(G1915*H1915,6)</f>
      </c>
      <c r="L1915" s="38">
        <v>0</v>
      </c>
      <c s="32">
        <f>ROUND(ROUND(L1915,2)*ROUND(G1915,3),2)</f>
      </c>
      <c s="36" t="s">
        <v>8175</v>
      </c>
      <c>
        <f>(M1915*21)/100</f>
      </c>
      <c t="s">
        <v>27</v>
      </c>
    </row>
    <row r="1916" spans="1:5" ht="51">
      <c r="A1916" s="35" t="s">
        <v>54</v>
      </c>
      <c r="E1916" s="39" t="s">
        <v>13046</v>
      </c>
    </row>
    <row r="1917" spans="1:5" ht="12.75">
      <c r="A1917" s="35" t="s">
        <v>56</v>
      </c>
      <c r="E1917" s="40" t="s">
        <v>5</v>
      </c>
    </row>
    <row r="1918" spans="1:5" ht="12.75">
      <c r="A1918" t="s">
        <v>58</v>
      </c>
      <c r="E1918" s="39" t="s">
        <v>5</v>
      </c>
    </row>
    <row r="1919" spans="1:16" ht="12.75">
      <c r="A1919" t="s">
        <v>48</v>
      </c>
      <c s="34" t="s">
        <v>4992</v>
      </c>
      <c s="34" t="s">
        <v>13225</v>
      </c>
      <c s="35" t="s">
        <v>5</v>
      </c>
      <c s="6" t="s">
        <v>13226</v>
      </c>
      <c s="36" t="s">
        <v>52</v>
      </c>
      <c s="37">
        <v>2</v>
      </c>
      <c s="36">
        <v>0</v>
      </c>
      <c s="36">
        <f>ROUND(G1919*H1919,6)</f>
      </c>
      <c r="L1919" s="38">
        <v>0</v>
      </c>
      <c s="32">
        <f>ROUND(ROUND(L1919,2)*ROUND(G1919,3),2)</f>
      </c>
      <c s="36" t="s">
        <v>8175</v>
      </c>
      <c>
        <f>(M1919*21)/100</f>
      </c>
      <c t="s">
        <v>27</v>
      </c>
    </row>
    <row r="1920" spans="1:5" ht="12.75">
      <c r="A1920" s="35" t="s">
        <v>54</v>
      </c>
      <c r="E1920" s="39" t="s">
        <v>12908</v>
      </c>
    </row>
    <row r="1921" spans="1:5" ht="12.75">
      <c r="A1921" s="35" t="s">
        <v>56</v>
      </c>
      <c r="E1921" s="40" t="s">
        <v>5</v>
      </c>
    </row>
    <row r="1922" spans="1:5" ht="12.75">
      <c r="A1922" t="s">
        <v>58</v>
      </c>
      <c r="E1922" s="39" t="s">
        <v>5</v>
      </c>
    </row>
    <row r="1923" spans="1:16" ht="25.5">
      <c r="A1923" t="s">
        <v>48</v>
      </c>
      <c s="34" t="s">
        <v>4996</v>
      </c>
      <c s="34" t="s">
        <v>13227</v>
      </c>
      <c s="35" t="s">
        <v>5</v>
      </c>
      <c s="6" t="s">
        <v>13228</v>
      </c>
      <c s="36" t="s">
        <v>52</v>
      </c>
      <c s="37">
        <v>2</v>
      </c>
      <c s="36">
        <v>0</v>
      </c>
      <c s="36">
        <f>ROUND(G1923*H1923,6)</f>
      </c>
      <c r="L1923" s="38">
        <v>0</v>
      </c>
      <c s="32">
        <f>ROUND(ROUND(L1923,2)*ROUND(G1923,3),2)</f>
      </c>
      <c s="36" t="s">
        <v>8175</v>
      </c>
      <c>
        <f>(M1923*21)/100</f>
      </c>
      <c t="s">
        <v>27</v>
      </c>
    </row>
    <row r="1924" spans="1:5" ht="51">
      <c r="A1924" s="35" t="s">
        <v>54</v>
      </c>
      <c r="E1924" s="39" t="s">
        <v>13046</v>
      </c>
    </row>
    <row r="1925" spans="1:5" ht="12.75">
      <c r="A1925" s="35" t="s">
        <v>56</v>
      </c>
      <c r="E1925" s="40" t="s">
        <v>5</v>
      </c>
    </row>
    <row r="1926" spans="1:5" ht="12.75">
      <c r="A1926" t="s">
        <v>58</v>
      </c>
      <c r="E1926" s="39" t="s">
        <v>5</v>
      </c>
    </row>
    <row r="1927" spans="1:16" ht="12.75">
      <c r="A1927" t="s">
        <v>48</v>
      </c>
      <c s="34" t="s">
        <v>5000</v>
      </c>
      <c s="34" t="s">
        <v>13229</v>
      </c>
      <c s="35" t="s">
        <v>5</v>
      </c>
      <c s="6" t="s">
        <v>13230</v>
      </c>
      <c s="36" t="s">
        <v>52</v>
      </c>
      <c s="37">
        <v>2</v>
      </c>
      <c s="36">
        <v>0</v>
      </c>
      <c s="36">
        <f>ROUND(G1927*H1927,6)</f>
      </c>
      <c r="L1927" s="38">
        <v>0</v>
      </c>
      <c s="32">
        <f>ROUND(ROUND(L1927,2)*ROUND(G1927,3),2)</f>
      </c>
      <c s="36" t="s">
        <v>8175</v>
      </c>
      <c>
        <f>(M1927*21)/100</f>
      </c>
      <c t="s">
        <v>27</v>
      </c>
    </row>
    <row r="1928" spans="1:5" ht="12.75">
      <c r="A1928" s="35" t="s">
        <v>54</v>
      </c>
      <c r="E1928" s="39" t="s">
        <v>12908</v>
      </c>
    </row>
    <row r="1929" spans="1:5" ht="12.75">
      <c r="A1929" s="35" t="s">
        <v>56</v>
      </c>
      <c r="E1929" s="40" t="s">
        <v>5</v>
      </c>
    </row>
    <row r="1930" spans="1:5" ht="12.75">
      <c r="A1930" t="s">
        <v>58</v>
      </c>
      <c r="E1930" s="39" t="s">
        <v>5</v>
      </c>
    </row>
    <row r="1931" spans="1:16" ht="25.5">
      <c r="A1931" t="s">
        <v>48</v>
      </c>
      <c s="34" t="s">
        <v>5004</v>
      </c>
      <c s="34" t="s">
        <v>13231</v>
      </c>
      <c s="35" t="s">
        <v>5</v>
      </c>
      <c s="6" t="s">
        <v>13232</v>
      </c>
      <c s="36" t="s">
        <v>52</v>
      </c>
      <c s="37">
        <v>2</v>
      </c>
      <c s="36">
        <v>0</v>
      </c>
      <c s="36">
        <f>ROUND(G1931*H1931,6)</f>
      </c>
      <c r="L1931" s="38">
        <v>0</v>
      </c>
      <c s="32">
        <f>ROUND(ROUND(L1931,2)*ROUND(G1931,3),2)</f>
      </c>
      <c s="36" t="s">
        <v>8175</v>
      </c>
      <c>
        <f>(M1931*21)/100</f>
      </c>
      <c t="s">
        <v>27</v>
      </c>
    </row>
    <row r="1932" spans="1:5" ht="51">
      <c r="A1932" s="35" t="s">
        <v>54</v>
      </c>
      <c r="E1932" s="39" t="s">
        <v>13046</v>
      </c>
    </row>
    <row r="1933" spans="1:5" ht="12.75">
      <c r="A1933" s="35" t="s">
        <v>56</v>
      </c>
      <c r="E1933" s="40" t="s">
        <v>5</v>
      </c>
    </row>
    <row r="1934" spans="1:5" ht="12.75">
      <c r="A1934" t="s">
        <v>58</v>
      </c>
      <c r="E1934" s="39" t="s">
        <v>5</v>
      </c>
    </row>
    <row r="1935" spans="1:16" ht="12.75">
      <c r="A1935" t="s">
        <v>48</v>
      </c>
      <c s="34" t="s">
        <v>5009</v>
      </c>
      <c s="34" t="s">
        <v>13233</v>
      </c>
      <c s="35" t="s">
        <v>5</v>
      </c>
      <c s="6" t="s">
        <v>13234</v>
      </c>
      <c s="36" t="s">
        <v>52</v>
      </c>
      <c s="37">
        <v>2</v>
      </c>
      <c s="36">
        <v>0</v>
      </c>
      <c s="36">
        <f>ROUND(G1935*H1935,6)</f>
      </c>
      <c r="L1935" s="38">
        <v>0</v>
      </c>
      <c s="32">
        <f>ROUND(ROUND(L1935,2)*ROUND(G1935,3),2)</f>
      </c>
      <c s="36" t="s">
        <v>8175</v>
      </c>
      <c>
        <f>(M1935*21)/100</f>
      </c>
      <c t="s">
        <v>27</v>
      </c>
    </row>
    <row r="1936" spans="1:5" ht="12.75">
      <c r="A1936" s="35" t="s">
        <v>54</v>
      </c>
      <c r="E1936" s="39" t="s">
        <v>12908</v>
      </c>
    </row>
    <row r="1937" spans="1:5" ht="12.75">
      <c r="A1937" s="35" t="s">
        <v>56</v>
      </c>
      <c r="E1937" s="40" t="s">
        <v>5</v>
      </c>
    </row>
    <row r="1938" spans="1:5" ht="12.75">
      <c r="A1938" t="s">
        <v>58</v>
      </c>
      <c r="E1938" s="39" t="s">
        <v>5</v>
      </c>
    </row>
    <row r="1939" spans="1:13" ht="12.75">
      <c r="A1939" t="s">
        <v>46</v>
      </c>
      <c r="C1939" s="31" t="s">
        <v>8303</v>
      </c>
      <c r="E1939" s="33" t="s">
        <v>13235</v>
      </c>
      <c r="J1939" s="32">
        <f>0</f>
      </c>
      <c s="32">
        <f>0</f>
      </c>
      <c s="32">
        <f>0+L1940+L1944+L1948+L1952+L1956+L1960+L1964+L1968+L1972+L1976+L1980+L1984+L1988+L1992+L1996+L2000+L2004+L2008+L2012+L2016+L2020+L2024+L2028+L2032+L2036+L2040+L2044+L2048+L2052+L2056+L2060+L2064+L2068+L2072+L2076+L2080+L2084+L2088+L2092+L2096+L2100+L2104+L2108+L2112+L2116+L2120+L2124+L2128+L2132</f>
      </c>
      <c s="32">
        <f>0+M1940+M1944+M1948+M1952+M1956+M1960+M1964+M1968+M1972+M1976+M1980+M1984+M1988+M1992+M1996+M2000+M2004+M2008+M2012+M2016+M2020+M2024+M2028+M2032+M2036+M2040+M2044+M2048+M2052+M2056+M2060+M2064+M2068+M2072+M2076+M2080+M2084+M2088+M2092+M2096+M2100+M2104+M2108+M2112+M2116+M2120+M2124+M2128+M2132</f>
      </c>
    </row>
    <row r="1940" spans="1:16" ht="25.5">
      <c r="A1940" t="s">
        <v>48</v>
      </c>
      <c s="34" t="s">
        <v>5012</v>
      </c>
      <c s="34" t="s">
        <v>13236</v>
      </c>
      <c s="35" t="s">
        <v>5</v>
      </c>
      <c s="6" t="s">
        <v>13237</v>
      </c>
      <c s="36" t="s">
        <v>52</v>
      </c>
      <c s="37">
        <v>1</v>
      </c>
      <c s="36">
        <v>0</v>
      </c>
      <c s="36">
        <f>ROUND(G1940*H1940,6)</f>
      </c>
      <c r="L1940" s="38">
        <v>0</v>
      </c>
      <c s="32">
        <f>ROUND(ROUND(L1940,2)*ROUND(G1940,3),2)</f>
      </c>
      <c s="36" t="s">
        <v>8175</v>
      </c>
      <c>
        <f>(M1940*21)/100</f>
      </c>
      <c t="s">
        <v>27</v>
      </c>
    </row>
    <row r="1941" spans="1:5" ht="102">
      <c r="A1941" s="35" t="s">
        <v>54</v>
      </c>
      <c r="E1941" s="39" t="s">
        <v>13238</v>
      </c>
    </row>
    <row r="1942" spans="1:5" ht="12.75">
      <c r="A1942" s="35" t="s">
        <v>56</v>
      </c>
      <c r="E1942" s="40" t="s">
        <v>5</v>
      </c>
    </row>
    <row r="1943" spans="1:5" ht="12.75">
      <c r="A1943" t="s">
        <v>58</v>
      </c>
      <c r="E1943" s="39" t="s">
        <v>5</v>
      </c>
    </row>
    <row r="1944" spans="1:16" ht="12.75">
      <c r="A1944" t="s">
        <v>48</v>
      </c>
      <c s="34" t="s">
        <v>5016</v>
      </c>
      <c s="34" t="s">
        <v>13239</v>
      </c>
      <c s="35" t="s">
        <v>5</v>
      </c>
      <c s="6" t="s">
        <v>13240</v>
      </c>
      <c s="36" t="s">
        <v>52</v>
      </c>
      <c s="37">
        <v>1</v>
      </c>
      <c s="36">
        <v>0</v>
      </c>
      <c s="36">
        <f>ROUND(G1944*H1944,6)</f>
      </c>
      <c r="L1944" s="38">
        <v>0</v>
      </c>
      <c s="32">
        <f>ROUND(ROUND(L1944,2)*ROUND(G1944,3),2)</f>
      </c>
      <c s="36" t="s">
        <v>8175</v>
      </c>
      <c>
        <f>(M1944*21)/100</f>
      </c>
      <c t="s">
        <v>27</v>
      </c>
    </row>
    <row r="1945" spans="1:5" ht="25.5">
      <c r="A1945" s="35" t="s">
        <v>54</v>
      </c>
      <c r="E1945" s="39" t="s">
        <v>12330</v>
      </c>
    </row>
    <row r="1946" spans="1:5" ht="12.75">
      <c r="A1946" s="35" t="s">
        <v>56</v>
      </c>
      <c r="E1946" s="40" t="s">
        <v>5</v>
      </c>
    </row>
    <row r="1947" spans="1:5" ht="12.75">
      <c r="A1947" t="s">
        <v>58</v>
      </c>
      <c r="E1947" s="39" t="s">
        <v>5</v>
      </c>
    </row>
    <row r="1948" spans="1:16" ht="25.5">
      <c r="A1948" t="s">
        <v>48</v>
      </c>
      <c s="34" t="s">
        <v>5019</v>
      </c>
      <c s="34" t="s">
        <v>13241</v>
      </c>
      <c s="35" t="s">
        <v>5</v>
      </c>
      <c s="6" t="s">
        <v>13242</v>
      </c>
      <c s="36" t="s">
        <v>52</v>
      </c>
      <c s="37">
        <v>12</v>
      </c>
      <c s="36">
        <v>0</v>
      </c>
      <c s="36">
        <f>ROUND(G1948*H1948,6)</f>
      </c>
      <c r="L1948" s="38">
        <v>0</v>
      </c>
      <c s="32">
        <f>ROUND(ROUND(L1948,2)*ROUND(G1948,3),2)</f>
      </c>
      <c s="36" t="s">
        <v>8175</v>
      </c>
      <c>
        <f>(M1948*21)/100</f>
      </c>
      <c t="s">
        <v>27</v>
      </c>
    </row>
    <row r="1949" spans="1:5" ht="89.25">
      <c r="A1949" s="35" t="s">
        <v>54</v>
      </c>
      <c r="E1949" s="39" t="s">
        <v>13243</v>
      </c>
    </row>
    <row r="1950" spans="1:5" ht="12.75">
      <c r="A1950" s="35" t="s">
        <v>56</v>
      </c>
      <c r="E1950" s="40" t="s">
        <v>5</v>
      </c>
    </row>
    <row r="1951" spans="1:5" ht="12.75">
      <c r="A1951" t="s">
        <v>58</v>
      </c>
      <c r="E1951" s="39" t="s">
        <v>5</v>
      </c>
    </row>
    <row r="1952" spans="1:16" ht="12.75">
      <c r="A1952" t="s">
        <v>48</v>
      </c>
      <c s="34" t="s">
        <v>5023</v>
      </c>
      <c s="34" t="s">
        <v>13244</v>
      </c>
      <c s="35" t="s">
        <v>5</v>
      </c>
      <c s="6" t="s">
        <v>13245</v>
      </c>
      <c s="36" t="s">
        <v>52</v>
      </c>
      <c s="37">
        <v>12</v>
      </c>
      <c s="36">
        <v>0</v>
      </c>
      <c s="36">
        <f>ROUND(G1952*H1952,6)</f>
      </c>
      <c r="L1952" s="38">
        <v>0</v>
      </c>
      <c s="32">
        <f>ROUND(ROUND(L1952,2)*ROUND(G1952,3),2)</f>
      </c>
      <c s="36" t="s">
        <v>8175</v>
      </c>
      <c>
        <f>(M1952*21)/100</f>
      </c>
      <c t="s">
        <v>27</v>
      </c>
    </row>
    <row r="1953" spans="1:5" ht="12.75">
      <c r="A1953" s="35" t="s">
        <v>54</v>
      </c>
      <c r="E1953" s="39" t="s">
        <v>12908</v>
      </c>
    </row>
    <row r="1954" spans="1:5" ht="12.75">
      <c r="A1954" s="35" t="s">
        <v>56</v>
      </c>
      <c r="E1954" s="40" t="s">
        <v>5</v>
      </c>
    </row>
    <row r="1955" spans="1:5" ht="12.75">
      <c r="A1955" t="s">
        <v>58</v>
      </c>
      <c r="E1955" s="39" t="s">
        <v>5</v>
      </c>
    </row>
    <row r="1956" spans="1:16" ht="25.5">
      <c r="A1956" t="s">
        <v>48</v>
      </c>
      <c s="34" t="s">
        <v>5027</v>
      </c>
      <c s="34" t="s">
        <v>13246</v>
      </c>
      <c s="35" t="s">
        <v>5</v>
      </c>
      <c s="6" t="s">
        <v>13247</v>
      </c>
      <c s="36" t="s">
        <v>52</v>
      </c>
      <c s="37">
        <v>9</v>
      </c>
      <c s="36">
        <v>0</v>
      </c>
      <c s="36">
        <f>ROUND(G1956*H1956,6)</f>
      </c>
      <c r="L1956" s="38">
        <v>0</v>
      </c>
      <c s="32">
        <f>ROUND(ROUND(L1956,2)*ROUND(G1956,3),2)</f>
      </c>
      <c s="36" t="s">
        <v>8175</v>
      </c>
      <c>
        <f>(M1956*21)/100</f>
      </c>
      <c t="s">
        <v>27</v>
      </c>
    </row>
    <row r="1957" spans="1:5" ht="51">
      <c r="A1957" s="35" t="s">
        <v>54</v>
      </c>
      <c r="E1957" s="39" t="s">
        <v>13248</v>
      </c>
    </row>
    <row r="1958" spans="1:5" ht="12.75">
      <c r="A1958" s="35" t="s">
        <v>56</v>
      </c>
      <c r="E1958" s="40" t="s">
        <v>5</v>
      </c>
    </row>
    <row r="1959" spans="1:5" ht="12.75">
      <c r="A1959" t="s">
        <v>58</v>
      </c>
      <c r="E1959" s="39" t="s">
        <v>5</v>
      </c>
    </row>
    <row r="1960" spans="1:16" ht="12.75">
      <c r="A1960" t="s">
        <v>48</v>
      </c>
      <c s="34" t="s">
        <v>5032</v>
      </c>
      <c s="34" t="s">
        <v>13150</v>
      </c>
      <c s="35" t="s">
        <v>5</v>
      </c>
      <c s="6" t="s">
        <v>13249</v>
      </c>
      <c s="36" t="s">
        <v>52</v>
      </c>
      <c s="37">
        <v>9</v>
      </c>
      <c s="36">
        <v>0</v>
      </c>
      <c s="36">
        <f>ROUND(G1960*H1960,6)</f>
      </c>
      <c r="L1960" s="38">
        <v>0</v>
      </c>
      <c s="32">
        <f>ROUND(ROUND(L1960,2)*ROUND(G1960,3),2)</f>
      </c>
      <c s="36" t="s">
        <v>8172</v>
      </c>
      <c>
        <f>(M1960*21)/100</f>
      </c>
      <c t="s">
        <v>27</v>
      </c>
    </row>
    <row r="1961" spans="1:5" ht="12.75">
      <c r="A1961" s="35" t="s">
        <v>54</v>
      </c>
      <c r="E1961" s="39" t="s">
        <v>12908</v>
      </c>
    </row>
    <row r="1962" spans="1:5" ht="12.75">
      <c r="A1962" s="35" t="s">
        <v>56</v>
      </c>
      <c r="E1962" s="40" t="s">
        <v>5</v>
      </c>
    </row>
    <row r="1963" spans="1:5" ht="12.75">
      <c r="A1963" t="s">
        <v>58</v>
      </c>
      <c r="E1963" s="39" t="s">
        <v>5</v>
      </c>
    </row>
    <row r="1964" spans="1:16" ht="25.5">
      <c r="A1964" t="s">
        <v>48</v>
      </c>
      <c s="34" t="s">
        <v>5036</v>
      </c>
      <c s="34" t="s">
        <v>13250</v>
      </c>
      <c s="35" t="s">
        <v>5</v>
      </c>
      <c s="6" t="s">
        <v>13251</v>
      </c>
      <c s="36" t="s">
        <v>52</v>
      </c>
      <c s="37">
        <v>28</v>
      </c>
      <c s="36">
        <v>0</v>
      </c>
      <c s="36">
        <f>ROUND(G1964*H1964,6)</f>
      </c>
      <c r="L1964" s="38">
        <v>0</v>
      </c>
      <c s="32">
        <f>ROUND(ROUND(L1964,2)*ROUND(G1964,3),2)</f>
      </c>
      <c s="36" t="s">
        <v>8175</v>
      </c>
      <c>
        <f>(M1964*21)/100</f>
      </c>
      <c t="s">
        <v>27</v>
      </c>
    </row>
    <row r="1965" spans="1:5" ht="51">
      <c r="A1965" s="35" t="s">
        <v>54</v>
      </c>
      <c r="E1965" s="39" t="s">
        <v>13248</v>
      </c>
    </row>
    <row r="1966" spans="1:5" ht="12.75">
      <c r="A1966" s="35" t="s">
        <v>56</v>
      </c>
      <c r="E1966" s="40" t="s">
        <v>5</v>
      </c>
    </row>
    <row r="1967" spans="1:5" ht="12.75">
      <c r="A1967" t="s">
        <v>58</v>
      </c>
      <c r="E1967" s="39" t="s">
        <v>5</v>
      </c>
    </row>
    <row r="1968" spans="1:16" ht="12.75">
      <c r="A1968" t="s">
        <v>48</v>
      </c>
      <c s="34" t="s">
        <v>5040</v>
      </c>
      <c s="34" t="s">
        <v>13150</v>
      </c>
      <c s="35" t="s">
        <v>49</v>
      </c>
      <c s="6" t="s">
        <v>13252</v>
      </c>
      <c s="36" t="s">
        <v>52</v>
      </c>
      <c s="37">
        <v>28</v>
      </c>
      <c s="36">
        <v>0</v>
      </c>
      <c s="36">
        <f>ROUND(G1968*H1968,6)</f>
      </c>
      <c r="L1968" s="38">
        <v>0</v>
      </c>
      <c s="32">
        <f>ROUND(ROUND(L1968,2)*ROUND(G1968,3),2)</f>
      </c>
      <c s="36" t="s">
        <v>8172</v>
      </c>
      <c>
        <f>(M1968*21)/100</f>
      </c>
      <c t="s">
        <v>27</v>
      </c>
    </row>
    <row r="1969" spans="1:5" ht="12.75">
      <c r="A1969" s="35" t="s">
        <v>54</v>
      </c>
      <c r="E1969" s="39" t="s">
        <v>12908</v>
      </c>
    </row>
    <row r="1970" spans="1:5" ht="12.75">
      <c r="A1970" s="35" t="s">
        <v>56</v>
      </c>
      <c r="E1970" s="40" t="s">
        <v>5</v>
      </c>
    </row>
    <row r="1971" spans="1:5" ht="12.75">
      <c r="A1971" t="s">
        <v>58</v>
      </c>
      <c r="E1971" s="39" t="s">
        <v>5</v>
      </c>
    </row>
    <row r="1972" spans="1:16" ht="25.5">
      <c r="A1972" t="s">
        <v>48</v>
      </c>
      <c s="34" t="s">
        <v>5044</v>
      </c>
      <c s="34" t="s">
        <v>13253</v>
      </c>
      <c s="35" t="s">
        <v>5</v>
      </c>
      <c s="6" t="s">
        <v>13254</v>
      </c>
      <c s="36" t="s">
        <v>52</v>
      </c>
      <c s="37">
        <v>53</v>
      </c>
      <c s="36">
        <v>0</v>
      </c>
      <c s="36">
        <f>ROUND(G1972*H1972,6)</f>
      </c>
      <c r="L1972" s="38">
        <v>0</v>
      </c>
      <c s="32">
        <f>ROUND(ROUND(L1972,2)*ROUND(G1972,3),2)</f>
      </c>
      <c s="36" t="s">
        <v>8175</v>
      </c>
      <c>
        <f>(M1972*21)/100</f>
      </c>
      <c t="s">
        <v>27</v>
      </c>
    </row>
    <row r="1973" spans="1:5" ht="76.5">
      <c r="A1973" s="35" t="s">
        <v>54</v>
      </c>
      <c r="E1973" s="39" t="s">
        <v>13255</v>
      </c>
    </row>
    <row r="1974" spans="1:5" ht="12.75">
      <c r="A1974" s="35" t="s">
        <v>56</v>
      </c>
      <c r="E1974" s="40" t="s">
        <v>5</v>
      </c>
    </row>
    <row r="1975" spans="1:5" ht="12.75">
      <c r="A1975" t="s">
        <v>58</v>
      </c>
      <c r="E1975" s="39" t="s">
        <v>5</v>
      </c>
    </row>
    <row r="1976" spans="1:16" ht="12.75">
      <c r="A1976" t="s">
        <v>48</v>
      </c>
      <c s="34" t="s">
        <v>5048</v>
      </c>
      <c s="34" t="s">
        <v>13087</v>
      </c>
      <c s="35" t="s">
        <v>77</v>
      </c>
      <c s="6" t="s">
        <v>13256</v>
      </c>
      <c s="36" t="s">
        <v>52</v>
      </c>
      <c s="37">
        <v>53</v>
      </c>
      <c s="36">
        <v>0</v>
      </c>
      <c s="36">
        <f>ROUND(G1976*H1976,6)</f>
      </c>
      <c r="L1976" s="38">
        <v>0</v>
      </c>
      <c s="32">
        <f>ROUND(ROUND(L1976,2)*ROUND(G1976,3),2)</f>
      </c>
      <c s="36" t="s">
        <v>8172</v>
      </c>
      <c>
        <f>(M1976*21)/100</f>
      </c>
      <c t="s">
        <v>27</v>
      </c>
    </row>
    <row r="1977" spans="1:5" ht="12.75">
      <c r="A1977" s="35" t="s">
        <v>54</v>
      </c>
      <c r="E1977" s="39" t="s">
        <v>12908</v>
      </c>
    </row>
    <row r="1978" spans="1:5" ht="12.75">
      <c r="A1978" s="35" t="s">
        <v>56</v>
      </c>
      <c r="E1978" s="40" t="s">
        <v>5</v>
      </c>
    </row>
    <row r="1979" spans="1:5" ht="12.75">
      <c r="A1979" t="s">
        <v>58</v>
      </c>
      <c r="E1979" s="39" t="s">
        <v>5</v>
      </c>
    </row>
    <row r="1980" spans="1:16" ht="25.5">
      <c r="A1980" t="s">
        <v>48</v>
      </c>
      <c s="34" t="s">
        <v>5051</v>
      </c>
      <c s="34" t="s">
        <v>13257</v>
      </c>
      <c s="35" t="s">
        <v>5</v>
      </c>
      <c s="6" t="s">
        <v>13258</v>
      </c>
      <c s="36" t="s">
        <v>52</v>
      </c>
      <c s="37">
        <v>17</v>
      </c>
      <c s="36">
        <v>0</v>
      </c>
      <c s="36">
        <f>ROUND(G1980*H1980,6)</f>
      </c>
      <c r="L1980" s="38">
        <v>0</v>
      </c>
      <c s="32">
        <f>ROUND(ROUND(L1980,2)*ROUND(G1980,3),2)</f>
      </c>
      <c s="36" t="s">
        <v>8175</v>
      </c>
      <c>
        <f>(M1980*21)/100</f>
      </c>
      <c t="s">
        <v>27</v>
      </c>
    </row>
    <row r="1981" spans="1:5" ht="89.25">
      <c r="A1981" s="35" t="s">
        <v>54</v>
      </c>
      <c r="E1981" s="39" t="s">
        <v>13259</v>
      </c>
    </row>
    <row r="1982" spans="1:5" ht="12.75">
      <c r="A1982" s="35" t="s">
        <v>56</v>
      </c>
      <c r="E1982" s="40" t="s">
        <v>5</v>
      </c>
    </row>
    <row r="1983" spans="1:5" ht="12.75">
      <c r="A1983" t="s">
        <v>58</v>
      </c>
      <c r="E1983" s="39" t="s">
        <v>5</v>
      </c>
    </row>
    <row r="1984" spans="1:16" ht="12.75">
      <c r="A1984" t="s">
        <v>48</v>
      </c>
      <c s="34" t="s">
        <v>5054</v>
      </c>
      <c s="34" t="s">
        <v>13150</v>
      </c>
      <c s="35" t="s">
        <v>27</v>
      </c>
      <c s="6" t="s">
        <v>13260</v>
      </c>
      <c s="36" t="s">
        <v>52</v>
      </c>
      <c s="37">
        <v>17</v>
      </c>
      <c s="36">
        <v>0</v>
      </c>
      <c s="36">
        <f>ROUND(G1984*H1984,6)</f>
      </c>
      <c r="L1984" s="38">
        <v>0</v>
      </c>
      <c s="32">
        <f>ROUND(ROUND(L1984,2)*ROUND(G1984,3),2)</f>
      </c>
      <c s="36" t="s">
        <v>8172</v>
      </c>
      <c>
        <f>(M1984*21)/100</f>
      </c>
      <c t="s">
        <v>27</v>
      </c>
    </row>
    <row r="1985" spans="1:5" ht="12.75">
      <c r="A1985" s="35" t="s">
        <v>54</v>
      </c>
      <c r="E1985" s="39" t="s">
        <v>12908</v>
      </c>
    </row>
    <row r="1986" spans="1:5" ht="12.75">
      <c r="A1986" s="35" t="s">
        <v>56</v>
      </c>
      <c r="E1986" s="40" t="s">
        <v>5</v>
      </c>
    </row>
    <row r="1987" spans="1:5" ht="12.75">
      <c r="A1987" t="s">
        <v>58</v>
      </c>
      <c r="E1987" s="39" t="s">
        <v>5</v>
      </c>
    </row>
    <row r="1988" spans="1:16" ht="25.5">
      <c r="A1988" t="s">
        <v>48</v>
      </c>
      <c s="34" t="s">
        <v>5057</v>
      </c>
      <c s="34" t="s">
        <v>13261</v>
      </c>
      <c s="35" t="s">
        <v>5</v>
      </c>
      <c s="6" t="s">
        <v>13262</v>
      </c>
      <c s="36" t="s">
        <v>52</v>
      </c>
      <c s="37">
        <v>6</v>
      </c>
      <c s="36">
        <v>0</v>
      </c>
      <c s="36">
        <f>ROUND(G1988*H1988,6)</f>
      </c>
      <c r="L1988" s="38">
        <v>0</v>
      </c>
      <c s="32">
        <f>ROUND(ROUND(L1988,2)*ROUND(G1988,3),2)</f>
      </c>
      <c s="36" t="s">
        <v>8175</v>
      </c>
      <c>
        <f>(M1988*21)/100</f>
      </c>
      <c t="s">
        <v>27</v>
      </c>
    </row>
    <row r="1989" spans="1:5" ht="89.25">
      <c r="A1989" s="35" t="s">
        <v>54</v>
      </c>
      <c r="E1989" s="39" t="s">
        <v>13263</v>
      </c>
    </row>
    <row r="1990" spans="1:5" ht="12.75">
      <c r="A1990" s="35" t="s">
        <v>56</v>
      </c>
      <c r="E1990" s="40" t="s">
        <v>5</v>
      </c>
    </row>
    <row r="1991" spans="1:5" ht="12.75">
      <c r="A1991" t="s">
        <v>58</v>
      </c>
      <c r="E1991" s="39" t="s">
        <v>5</v>
      </c>
    </row>
    <row r="1992" spans="1:16" ht="12.75">
      <c r="A1992" t="s">
        <v>48</v>
      </c>
      <c s="34" t="s">
        <v>5061</v>
      </c>
      <c s="34" t="s">
        <v>13087</v>
      </c>
      <c s="35" t="s">
        <v>26</v>
      </c>
      <c s="6" t="s">
        <v>13264</v>
      </c>
      <c s="36" t="s">
        <v>52</v>
      </c>
      <c s="37">
        <v>6</v>
      </c>
      <c s="36">
        <v>0</v>
      </c>
      <c s="36">
        <f>ROUND(G1992*H1992,6)</f>
      </c>
      <c r="L1992" s="38">
        <v>0</v>
      </c>
      <c s="32">
        <f>ROUND(ROUND(L1992,2)*ROUND(G1992,3),2)</f>
      </c>
      <c s="36" t="s">
        <v>8172</v>
      </c>
      <c>
        <f>(M1992*21)/100</f>
      </c>
      <c t="s">
        <v>27</v>
      </c>
    </row>
    <row r="1993" spans="1:5" ht="12.75">
      <c r="A1993" s="35" t="s">
        <v>54</v>
      </c>
      <c r="E1993" s="39" t="s">
        <v>12908</v>
      </c>
    </row>
    <row r="1994" spans="1:5" ht="12.75">
      <c r="A1994" s="35" t="s">
        <v>56</v>
      </c>
      <c r="E1994" s="40" t="s">
        <v>5</v>
      </c>
    </row>
    <row r="1995" spans="1:5" ht="12.75">
      <c r="A1995" t="s">
        <v>58</v>
      </c>
      <c r="E1995" s="39" t="s">
        <v>5</v>
      </c>
    </row>
    <row r="1996" spans="1:16" ht="25.5">
      <c r="A1996" t="s">
        <v>48</v>
      </c>
      <c s="34" t="s">
        <v>5065</v>
      </c>
      <c s="34" t="s">
        <v>13265</v>
      </c>
      <c s="35" t="s">
        <v>5</v>
      </c>
      <c s="6" t="s">
        <v>13266</v>
      </c>
      <c s="36" t="s">
        <v>52</v>
      </c>
      <c s="37">
        <v>32</v>
      </c>
      <c s="36">
        <v>0</v>
      </c>
      <c s="36">
        <f>ROUND(G1996*H1996,6)</f>
      </c>
      <c r="L1996" s="38">
        <v>0</v>
      </c>
      <c s="32">
        <f>ROUND(ROUND(L1996,2)*ROUND(G1996,3),2)</f>
      </c>
      <c s="36" t="s">
        <v>8175</v>
      </c>
      <c>
        <f>(M1996*21)/100</f>
      </c>
      <c t="s">
        <v>27</v>
      </c>
    </row>
    <row r="1997" spans="1:5" ht="76.5">
      <c r="A1997" s="35" t="s">
        <v>54</v>
      </c>
      <c r="E1997" s="39" t="s">
        <v>13267</v>
      </c>
    </row>
    <row r="1998" spans="1:5" ht="12.75">
      <c r="A1998" s="35" t="s">
        <v>56</v>
      </c>
      <c r="E1998" s="40" t="s">
        <v>5</v>
      </c>
    </row>
    <row r="1999" spans="1:5" ht="12.75">
      <c r="A1999" t="s">
        <v>58</v>
      </c>
      <c r="E1999" s="39" t="s">
        <v>5</v>
      </c>
    </row>
    <row r="2000" spans="1:16" ht="12.75">
      <c r="A2000" t="s">
        <v>48</v>
      </c>
      <c s="34" t="s">
        <v>5069</v>
      </c>
      <c s="34" t="s">
        <v>13150</v>
      </c>
      <c s="35" t="s">
        <v>26</v>
      </c>
      <c s="6" t="s">
        <v>13268</v>
      </c>
      <c s="36" t="s">
        <v>52</v>
      </c>
      <c s="37">
        <v>32</v>
      </c>
      <c s="36">
        <v>0</v>
      </c>
      <c s="36">
        <f>ROUND(G2000*H2000,6)</f>
      </c>
      <c r="L2000" s="38">
        <v>0</v>
      </c>
      <c s="32">
        <f>ROUND(ROUND(L2000,2)*ROUND(G2000,3),2)</f>
      </c>
      <c s="36" t="s">
        <v>8172</v>
      </c>
      <c>
        <f>(M2000*21)/100</f>
      </c>
      <c t="s">
        <v>27</v>
      </c>
    </row>
    <row r="2001" spans="1:5" ht="12.75">
      <c r="A2001" s="35" t="s">
        <v>54</v>
      </c>
      <c r="E2001" s="39" t="s">
        <v>12908</v>
      </c>
    </row>
    <row r="2002" spans="1:5" ht="12.75">
      <c r="A2002" s="35" t="s">
        <v>56</v>
      </c>
      <c r="E2002" s="40" t="s">
        <v>5</v>
      </c>
    </row>
    <row r="2003" spans="1:5" ht="12.75">
      <c r="A2003" t="s">
        <v>58</v>
      </c>
      <c r="E2003" s="39" t="s">
        <v>5</v>
      </c>
    </row>
    <row r="2004" spans="1:16" ht="25.5">
      <c r="A2004" t="s">
        <v>48</v>
      </c>
      <c s="34" t="s">
        <v>5073</v>
      </c>
      <c s="34" t="s">
        <v>13269</v>
      </c>
      <c s="35" t="s">
        <v>5</v>
      </c>
      <c s="6" t="s">
        <v>13270</v>
      </c>
      <c s="36" t="s">
        <v>52</v>
      </c>
      <c s="37">
        <v>41</v>
      </c>
      <c s="36">
        <v>0</v>
      </c>
      <c s="36">
        <f>ROUND(G2004*H2004,6)</f>
      </c>
      <c r="L2004" s="38">
        <v>0</v>
      </c>
      <c s="32">
        <f>ROUND(ROUND(L2004,2)*ROUND(G2004,3),2)</f>
      </c>
      <c s="36" t="s">
        <v>8175</v>
      </c>
      <c>
        <f>(M2004*21)/100</f>
      </c>
      <c t="s">
        <v>27</v>
      </c>
    </row>
    <row r="2005" spans="1:5" ht="76.5">
      <c r="A2005" s="35" t="s">
        <v>54</v>
      </c>
      <c r="E2005" s="39" t="s">
        <v>13271</v>
      </c>
    </row>
    <row r="2006" spans="1:5" ht="12.75">
      <c r="A2006" s="35" t="s">
        <v>56</v>
      </c>
      <c r="E2006" s="40" t="s">
        <v>5</v>
      </c>
    </row>
    <row r="2007" spans="1:5" ht="12.75">
      <c r="A2007" t="s">
        <v>58</v>
      </c>
      <c r="E2007" s="39" t="s">
        <v>5</v>
      </c>
    </row>
    <row r="2008" spans="1:16" ht="12.75">
      <c r="A2008" t="s">
        <v>48</v>
      </c>
      <c s="34" t="s">
        <v>5077</v>
      </c>
      <c s="34" t="s">
        <v>13087</v>
      </c>
      <c s="35" t="s">
        <v>67</v>
      </c>
      <c s="6" t="s">
        <v>13272</v>
      </c>
      <c s="36" t="s">
        <v>52</v>
      </c>
      <c s="37">
        <v>41</v>
      </c>
      <c s="36">
        <v>0</v>
      </c>
      <c s="36">
        <f>ROUND(G2008*H2008,6)</f>
      </c>
      <c r="L2008" s="38">
        <v>0</v>
      </c>
      <c s="32">
        <f>ROUND(ROUND(L2008,2)*ROUND(G2008,3),2)</f>
      </c>
      <c s="36" t="s">
        <v>8172</v>
      </c>
      <c>
        <f>(M2008*21)/100</f>
      </c>
      <c t="s">
        <v>27</v>
      </c>
    </row>
    <row r="2009" spans="1:5" ht="12.75">
      <c r="A2009" s="35" t="s">
        <v>54</v>
      </c>
      <c r="E2009" s="39" t="s">
        <v>12908</v>
      </c>
    </row>
    <row r="2010" spans="1:5" ht="12.75">
      <c r="A2010" s="35" t="s">
        <v>56</v>
      </c>
      <c r="E2010" s="40" t="s">
        <v>5</v>
      </c>
    </row>
    <row r="2011" spans="1:5" ht="12.75">
      <c r="A2011" t="s">
        <v>58</v>
      </c>
      <c r="E2011" s="39" t="s">
        <v>5</v>
      </c>
    </row>
    <row r="2012" spans="1:16" ht="25.5">
      <c r="A2012" t="s">
        <v>48</v>
      </c>
      <c s="34" t="s">
        <v>5081</v>
      </c>
      <c s="34" t="s">
        <v>13273</v>
      </c>
      <c s="35" t="s">
        <v>5</v>
      </c>
      <c s="6" t="s">
        <v>13274</v>
      </c>
      <c s="36" t="s">
        <v>52</v>
      </c>
      <c s="37">
        <v>27</v>
      </c>
      <c s="36">
        <v>0</v>
      </c>
      <c s="36">
        <f>ROUND(G2012*H2012,6)</f>
      </c>
      <c r="L2012" s="38">
        <v>0</v>
      </c>
      <c s="32">
        <f>ROUND(ROUND(L2012,2)*ROUND(G2012,3),2)</f>
      </c>
      <c s="36" t="s">
        <v>8175</v>
      </c>
      <c>
        <f>(M2012*21)/100</f>
      </c>
      <c t="s">
        <v>27</v>
      </c>
    </row>
    <row r="2013" spans="1:5" ht="89.25">
      <c r="A2013" s="35" t="s">
        <v>54</v>
      </c>
      <c r="E2013" s="39" t="s">
        <v>13275</v>
      </c>
    </row>
    <row r="2014" spans="1:5" ht="12.75">
      <c r="A2014" s="35" t="s">
        <v>56</v>
      </c>
      <c r="E2014" s="40" t="s">
        <v>5</v>
      </c>
    </row>
    <row r="2015" spans="1:5" ht="12.75">
      <c r="A2015" t="s">
        <v>58</v>
      </c>
      <c r="E2015" s="39" t="s">
        <v>5</v>
      </c>
    </row>
    <row r="2016" spans="1:16" ht="12.75">
      <c r="A2016" t="s">
        <v>48</v>
      </c>
      <c s="34" t="s">
        <v>5085</v>
      </c>
      <c s="34" t="s">
        <v>13087</v>
      </c>
      <c s="35" t="s">
        <v>72</v>
      </c>
      <c s="6" t="s">
        <v>13276</v>
      </c>
      <c s="36" t="s">
        <v>52</v>
      </c>
      <c s="37">
        <v>27</v>
      </c>
      <c s="36">
        <v>0</v>
      </c>
      <c s="36">
        <f>ROUND(G2016*H2016,6)</f>
      </c>
      <c r="L2016" s="38">
        <v>0</v>
      </c>
      <c s="32">
        <f>ROUND(ROUND(L2016,2)*ROUND(G2016,3),2)</f>
      </c>
      <c s="36" t="s">
        <v>8172</v>
      </c>
      <c>
        <f>(M2016*21)/100</f>
      </c>
      <c t="s">
        <v>27</v>
      </c>
    </row>
    <row r="2017" spans="1:5" ht="12.75">
      <c r="A2017" s="35" t="s">
        <v>54</v>
      </c>
      <c r="E2017" s="39" t="s">
        <v>12908</v>
      </c>
    </row>
    <row r="2018" spans="1:5" ht="12.75">
      <c r="A2018" s="35" t="s">
        <v>56</v>
      </c>
      <c r="E2018" s="40" t="s">
        <v>5</v>
      </c>
    </row>
    <row r="2019" spans="1:5" ht="12.75">
      <c r="A2019" t="s">
        <v>58</v>
      </c>
      <c r="E2019" s="39" t="s">
        <v>5</v>
      </c>
    </row>
    <row r="2020" spans="1:16" ht="25.5">
      <c r="A2020" t="s">
        <v>48</v>
      </c>
      <c s="34" t="s">
        <v>5089</v>
      </c>
      <c s="34" t="s">
        <v>13277</v>
      </c>
      <c s="35" t="s">
        <v>5</v>
      </c>
      <c s="6" t="s">
        <v>13278</v>
      </c>
      <c s="36" t="s">
        <v>52</v>
      </c>
      <c s="37">
        <v>12</v>
      </c>
      <c s="36">
        <v>0</v>
      </c>
      <c s="36">
        <f>ROUND(G2020*H2020,6)</f>
      </c>
      <c r="L2020" s="38">
        <v>0</v>
      </c>
      <c s="32">
        <f>ROUND(ROUND(L2020,2)*ROUND(G2020,3),2)</f>
      </c>
      <c s="36" t="s">
        <v>8175</v>
      </c>
      <c>
        <f>(M2020*21)/100</f>
      </c>
      <c t="s">
        <v>27</v>
      </c>
    </row>
    <row r="2021" spans="1:5" ht="89.25">
      <c r="A2021" s="35" t="s">
        <v>54</v>
      </c>
      <c r="E2021" s="39" t="s">
        <v>13279</v>
      </c>
    </row>
    <row r="2022" spans="1:5" ht="12.75">
      <c r="A2022" s="35" t="s">
        <v>56</v>
      </c>
      <c r="E2022" s="40" t="s">
        <v>5</v>
      </c>
    </row>
    <row r="2023" spans="1:5" ht="12.75">
      <c r="A2023" t="s">
        <v>58</v>
      </c>
      <c r="E2023" s="39" t="s">
        <v>5</v>
      </c>
    </row>
    <row r="2024" spans="1:16" ht="12.75">
      <c r="A2024" t="s">
        <v>48</v>
      </c>
      <c s="34" t="s">
        <v>5093</v>
      </c>
      <c s="34" t="s">
        <v>13096</v>
      </c>
      <c s="35" t="s">
        <v>5</v>
      </c>
      <c s="6" t="s">
        <v>13280</v>
      </c>
      <c s="36" t="s">
        <v>52</v>
      </c>
      <c s="37">
        <v>12</v>
      </c>
      <c s="36">
        <v>0</v>
      </c>
      <c s="36">
        <f>ROUND(G2024*H2024,6)</f>
      </c>
      <c r="L2024" s="38">
        <v>0</v>
      </c>
      <c s="32">
        <f>ROUND(ROUND(L2024,2)*ROUND(G2024,3),2)</f>
      </c>
      <c s="36" t="s">
        <v>8172</v>
      </c>
      <c>
        <f>(M2024*21)/100</f>
      </c>
      <c t="s">
        <v>27</v>
      </c>
    </row>
    <row r="2025" spans="1:5" ht="12.75">
      <c r="A2025" s="35" t="s">
        <v>54</v>
      </c>
      <c r="E2025" s="39" t="s">
        <v>12908</v>
      </c>
    </row>
    <row r="2026" spans="1:5" ht="12.75">
      <c r="A2026" s="35" t="s">
        <v>56</v>
      </c>
      <c r="E2026" s="40" t="s">
        <v>5</v>
      </c>
    </row>
    <row r="2027" spans="1:5" ht="12.75">
      <c r="A2027" t="s">
        <v>58</v>
      </c>
      <c r="E2027" s="39" t="s">
        <v>5</v>
      </c>
    </row>
    <row r="2028" spans="1:16" ht="25.5">
      <c r="A2028" t="s">
        <v>48</v>
      </c>
      <c s="34" t="s">
        <v>5097</v>
      </c>
      <c s="34" t="s">
        <v>13281</v>
      </c>
      <c s="35" t="s">
        <v>5</v>
      </c>
      <c s="6" t="s">
        <v>13282</v>
      </c>
      <c s="36" t="s">
        <v>52</v>
      </c>
      <c s="37">
        <v>12</v>
      </c>
      <c s="36">
        <v>0</v>
      </c>
      <c s="36">
        <f>ROUND(G2028*H2028,6)</f>
      </c>
      <c r="L2028" s="38">
        <v>0</v>
      </c>
      <c s="32">
        <f>ROUND(ROUND(L2028,2)*ROUND(G2028,3),2)</f>
      </c>
      <c s="36" t="s">
        <v>8175</v>
      </c>
      <c>
        <f>(M2028*21)/100</f>
      </c>
      <c t="s">
        <v>27</v>
      </c>
    </row>
    <row r="2029" spans="1:5" ht="89.25">
      <c r="A2029" s="35" t="s">
        <v>54</v>
      </c>
      <c r="E2029" s="39" t="s">
        <v>13283</v>
      </c>
    </row>
    <row r="2030" spans="1:5" ht="12.75">
      <c r="A2030" s="35" t="s">
        <v>56</v>
      </c>
      <c r="E2030" s="40" t="s">
        <v>5</v>
      </c>
    </row>
    <row r="2031" spans="1:5" ht="12.75">
      <c r="A2031" t="s">
        <v>58</v>
      </c>
      <c r="E2031" s="39" t="s">
        <v>5</v>
      </c>
    </row>
    <row r="2032" spans="1:16" ht="12.75">
      <c r="A2032" t="s">
        <v>48</v>
      </c>
      <c s="34" t="s">
        <v>5101</v>
      </c>
      <c s="34" t="s">
        <v>13087</v>
      </c>
      <c s="35" t="s">
        <v>27</v>
      </c>
      <c s="6" t="s">
        <v>13284</v>
      </c>
      <c s="36" t="s">
        <v>52</v>
      </c>
      <c s="37">
        <v>12</v>
      </c>
      <c s="36">
        <v>0</v>
      </c>
      <c s="36">
        <f>ROUND(G2032*H2032,6)</f>
      </c>
      <c r="L2032" s="38">
        <v>0</v>
      </c>
      <c s="32">
        <f>ROUND(ROUND(L2032,2)*ROUND(G2032,3),2)</f>
      </c>
      <c s="36" t="s">
        <v>8172</v>
      </c>
      <c>
        <f>(M2032*21)/100</f>
      </c>
      <c t="s">
        <v>27</v>
      </c>
    </row>
    <row r="2033" spans="1:5" ht="12.75">
      <c r="A2033" s="35" t="s">
        <v>54</v>
      </c>
      <c r="E2033" s="39" t="s">
        <v>12908</v>
      </c>
    </row>
    <row r="2034" spans="1:5" ht="12.75">
      <c r="A2034" s="35" t="s">
        <v>56</v>
      </c>
      <c r="E2034" s="40" t="s">
        <v>5</v>
      </c>
    </row>
    <row r="2035" spans="1:5" ht="12.75">
      <c r="A2035" t="s">
        <v>58</v>
      </c>
      <c r="E2035" s="39" t="s">
        <v>5</v>
      </c>
    </row>
    <row r="2036" spans="1:16" ht="25.5">
      <c r="A2036" t="s">
        <v>48</v>
      </c>
      <c s="34" t="s">
        <v>5106</v>
      </c>
      <c s="34" t="s">
        <v>13285</v>
      </c>
      <c s="35" t="s">
        <v>5</v>
      </c>
      <c s="6" t="s">
        <v>13286</v>
      </c>
      <c s="36" t="s">
        <v>52</v>
      </c>
      <c s="37">
        <v>18</v>
      </c>
      <c s="36">
        <v>0</v>
      </c>
      <c s="36">
        <f>ROUND(G2036*H2036,6)</f>
      </c>
      <c r="L2036" s="38">
        <v>0</v>
      </c>
      <c s="32">
        <f>ROUND(ROUND(L2036,2)*ROUND(G2036,3),2)</f>
      </c>
      <c s="36" t="s">
        <v>8175</v>
      </c>
      <c>
        <f>(M2036*21)/100</f>
      </c>
      <c t="s">
        <v>27</v>
      </c>
    </row>
    <row r="2037" spans="1:5" ht="102">
      <c r="A2037" s="35" t="s">
        <v>54</v>
      </c>
      <c r="E2037" s="39" t="s">
        <v>13287</v>
      </c>
    </row>
    <row r="2038" spans="1:5" ht="12.75">
      <c r="A2038" s="35" t="s">
        <v>56</v>
      </c>
      <c r="E2038" s="40" t="s">
        <v>5</v>
      </c>
    </row>
    <row r="2039" spans="1:5" ht="12.75">
      <c r="A2039" t="s">
        <v>58</v>
      </c>
      <c r="E2039" s="39" t="s">
        <v>5</v>
      </c>
    </row>
    <row r="2040" spans="1:16" ht="12.75">
      <c r="A2040" t="s">
        <v>48</v>
      </c>
      <c s="34" t="s">
        <v>5110</v>
      </c>
      <c s="34" t="s">
        <v>13150</v>
      </c>
      <c s="35" t="s">
        <v>67</v>
      </c>
      <c s="6" t="s">
        <v>13288</v>
      </c>
      <c s="36" t="s">
        <v>52</v>
      </c>
      <c s="37">
        <v>18</v>
      </c>
      <c s="36">
        <v>0</v>
      </c>
      <c s="36">
        <f>ROUND(G2040*H2040,6)</f>
      </c>
      <c r="L2040" s="38">
        <v>0</v>
      </c>
      <c s="32">
        <f>ROUND(ROUND(L2040,2)*ROUND(G2040,3),2)</f>
      </c>
      <c s="36" t="s">
        <v>8172</v>
      </c>
      <c>
        <f>(M2040*21)/100</f>
      </c>
      <c t="s">
        <v>27</v>
      </c>
    </row>
    <row r="2041" spans="1:5" ht="12.75">
      <c r="A2041" s="35" t="s">
        <v>54</v>
      </c>
      <c r="E2041" s="39" t="s">
        <v>12908</v>
      </c>
    </row>
    <row r="2042" spans="1:5" ht="12.75">
      <c r="A2042" s="35" t="s">
        <v>56</v>
      </c>
      <c r="E2042" s="40" t="s">
        <v>5</v>
      </c>
    </row>
    <row r="2043" spans="1:5" ht="12.75">
      <c r="A2043" t="s">
        <v>58</v>
      </c>
      <c r="E2043" s="39" t="s">
        <v>5</v>
      </c>
    </row>
    <row r="2044" spans="1:16" ht="25.5">
      <c r="A2044" t="s">
        <v>48</v>
      </c>
      <c s="34" t="s">
        <v>5114</v>
      </c>
      <c s="34" t="s">
        <v>13289</v>
      </c>
      <c s="35" t="s">
        <v>5</v>
      </c>
      <c s="6" t="s">
        <v>13290</v>
      </c>
      <c s="36" t="s">
        <v>52</v>
      </c>
      <c s="37">
        <v>4</v>
      </c>
      <c s="36">
        <v>0</v>
      </c>
      <c s="36">
        <f>ROUND(G2044*H2044,6)</f>
      </c>
      <c r="L2044" s="38">
        <v>0</v>
      </c>
      <c s="32">
        <f>ROUND(ROUND(L2044,2)*ROUND(G2044,3),2)</f>
      </c>
      <c s="36" t="s">
        <v>8175</v>
      </c>
      <c>
        <f>(M2044*21)/100</f>
      </c>
      <c t="s">
        <v>27</v>
      </c>
    </row>
    <row r="2045" spans="1:5" ht="89.25">
      <c r="A2045" s="35" t="s">
        <v>54</v>
      </c>
      <c r="E2045" s="39" t="s">
        <v>13291</v>
      </c>
    </row>
    <row r="2046" spans="1:5" ht="12.75">
      <c r="A2046" s="35" t="s">
        <v>56</v>
      </c>
      <c r="E2046" s="40" t="s">
        <v>5</v>
      </c>
    </row>
    <row r="2047" spans="1:5" ht="12.75">
      <c r="A2047" t="s">
        <v>58</v>
      </c>
      <c r="E2047" s="39" t="s">
        <v>5</v>
      </c>
    </row>
    <row r="2048" spans="1:16" ht="12.75">
      <c r="A2048" t="s">
        <v>48</v>
      </c>
      <c s="34" t="s">
        <v>5118</v>
      </c>
      <c s="34" t="s">
        <v>13150</v>
      </c>
      <c s="35" t="s">
        <v>72</v>
      </c>
      <c s="6" t="s">
        <v>13292</v>
      </c>
      <c s="36" t="s">
        <v>52</v>
      </c>
      <c s="37">
        <v>4</v>
      </c>
      <c s="36">
        <v>0</v>
      </c>
      <c s="36">
        <f>ROUND(G2048*H2048,6)</f>
      </c>
      <c r="L2048" s="38">
        <v>0</v>
      </c>
      <c s="32">
        <f>ROUND(ROUND(L2048,2)*ROUND(G2048,3),2)</f>
      </c>
      <c s="36" t="s">
        <v>8172</v>
      </c>
      <c>
        <f>(M2048*21)/100</f>
      </c>
      <c t="s">
        <v>27</v>
      </c>
    </row>
    <row r="2049" spans="1:5" ht="12.75">
      <c r="A2049" s="35" t="s">
        <v>54</v>
      </c>
      <c r="E2049" s="39" t="s">
        <v>12908</v>
      </c>
    </row>
    <row r="2050" spans="1:5" ht="12.75">
      <c r="A2050" s="35" t="s">
        <v>56</v>
      </c>
      <c r="E2050" s="40" t="s">
        <v>5</v>
      </c>
    </row>
    <row r="2051" spans="1:5" ht="12.75">
      <c r="A2051" t="s">
        <v>58</v>
      </c>
      <c r="E2051" s="39" t="s">
        <v>5</v>
      </c>
    </row>
    <row r="2052" spans="1:16" ht="25.5">
      <c r="A2052" t="s">
        <v>48</v>
      </c>
      <c s="34" t="s">
        <v>5122</v>
      </c>
      <c s="34" t="s">
        <v>13293</v>
      </c>
      <c s="35" t="s">
        <v>5</v>
      </c>
      <c s="6" t="s">
        <v>13294</v>
      </c>
      <c s="36" t="s">
        <v>52</v>
      </c>
      <c s="37">
        <v>7</v>
      </c>
      <c s="36">
        <v>0</v>
      </c>
      <c s="36">
        <f>ROUND(G2052*H2052,6)</f>
      </c>
      <c r="L2052" s="38">
        <v>0</v>
      </c>
      <c s="32">
        <f>ROUND(ROUND(L2052,2)*ROUND(G2052,3),2)</f>
      </c>
      <c s="36" t="s">
        <v>8175</v>
      </c>
      <c>
        <f>(M2052*21)/100</f>
      </c>
      <c t="s">
        <v>27</v>
      </c>
    </row>
    <row r="2053" spans="1:5" ht="102">
      <c r="A2053" s="35" t="s">
        <v>54</v>
      </c>
      <c r="E2053" s="39" t="s">
        <v>13295</v>
      </c>
    </row>
    <row r="2054" spans="1:5" ht="12.75">
      <c r="A2054" s="35" t="s">
        <v>56</v>
      </c>
      <c r="E2054" s="40" t="s">
        <v>5</v>
      </c>
    </row>
    <row r="2055" spans="1:5" ht="12.75">
      <c r="A2055" t="s">
        <v>58</v>
      </c>
      <c r="E2055" s="39" t="s">
        <v>5</v>
      </c>
    </row>
    <row r="2056" spans="1:16" ht="12.75">
      <c r="A2056" t="s">
        <v>48</v>
      </c>
      <c s="34" t="s">
        <v>5126</v>
      </c>
      <c s="34" t="s">
        <v>13150</v>
      </c>
      <c s="35" t="s">
        <v>77</v>
      </c>
      <c s="6" t="s">
        <v>13296</v>
      </c>
      <c s="36" t="s">
        <v>52</v>
      </c>
      <c s="37">
        <v>7</v>
      </c>
      <c s="36">
        <v>0</v>
      </c>
      <c s="36">
        <f>ROUND(G2056*H2056,6)</f>
      </c>
      <c r="L2056" s="38">
        <v>0</v>
      </c>
      <c s="32">
        <f>ROUND(ROUND(L2056,2)*ROUND(G2056,3),2)</f>
      </c>
      <c s="36" t="s">
        <v>8172</v>
      </c>
      <c>
        <f>(M2056*21)/100</f>
      </c>
      <c t="s">
        <v>27</v>
      </c>
    </row>
    <row r="2057" spans="1:5" ht="12.75">
      <c r="A2057" s="35" t="s">
        <v>54</v>
      </c>
      <c r="E2057" s="39" t="s">
        <v>12908</v>
      </c>
    </row>
    <row r="2058" spans="1:5" ht="12.75">
      <c r="A2058" s="35" t="s">
        <v>56</v>
      </c>
      <c r="E2058" s="40" t="s">
        <v>5</v>
      </c>
    </row>
    <row r="2059" spans="1:5" ht="12.75">
      <c r="A2059" t="s">
        <v>58</v>
      </c>
      <c r="E2059" s="39" t="s">
        <v>5</v>
      </c>
    </row>
    <row r="2060" spans="1:16" ht="25.5">
      <c r="A2060" t="s">
        <v>48</v>
      </c>
      <c s="34" t="s">
        <v>5130</v>
      </c>
      <c s="34" t="s">
        <v>13297</v>
      </c>
      <c s="35" t="s">
        <v>5</v>
      </c>
      <c s="6" t="s">
        <v>13298</v>
      </c>
      <c s="36" t="s">
        <v>52</v>
      </c>
      <c s="37">
        <v>24</v>
      </c>
      <c s="36">
        <v>0</v>
      </c>
      <c s="36">
        <f>ROUND(G2060*H2060,6)</f>
      </c>
      <c r="L2060" s="38">
        <v>0</v>
      </c>
      <c s="32">
        <f>ROUND(ROUND(L2060,2)*ROUND(G2060,3),2)</f>
      </c>
      <c s="36" t="s">
        <v>8175</v>
      </c>
      <c>
        <f>(M2060*21)/100</f>
      </c>
      <c t="s">
        <v>27</v>
      </c>
    </row>
    <row r="2061" spans="1:5" ht="102">
      <c r="A2061" s="35" t="s">
        <v>54</v>
      </c>
      <c r="E2061" s="39" t="s">
        <v>13299</v>
      </c>
    </row>
    <row r="2062" spans="1:5" ht="12.75">
      <c r="A2062" s="35" t="s">
        <v>56</v>
      </c>
      <c r="E2062" s="40" t="s">
        <v>5</v>
      </c>
    </row>
    <row r="2063" spans="1:5" ht="12.75">
      <c r="A2063" t="s">
        <v>58</v>
      </c>
      <c r="E2063" s="39" t="s">
        <v>5</v>
      </c>
    </row>
    <row r="2064" spans="1:16" ht="12.75">
      <c r="A2064" t="s">
        <v>48</v>
      </c>
      <c s="34" t="s">
        <v>5133</v>
      </c>
      <c s="34" t="s">
        <v>13150</v>
      </c>
      <c s="35" t="s">
        <v>82</v>
      </c>
      <c s="6" t="s">
        <v>13300</v>
      </c>
      <c s="36" t="s">
        <v>52</v>
      </c>
      <c s="37">
        <v>24</v>
      </c>
      <c s="36">
        <v>0</v>
      </c>
      <c s="36">
        <f>ROUND(G2064*H2064,6)</f>
      </c>
      <c r="L2064" s="38">
        <v>0</v>
      </c>
      <c s="32">
        <f>ROUND(ROUND(L2064,2)*ROUND(G2064,3),2)</f>
      </c>
      <c s="36" t="s">
        <v>8172</v>
      </c>
      <c>
        <f>(M2064*21)/100</f>
      </c>
      <c t="s">
        <v>27</v>
      </c>
    </row>
    <row r="2065" spans="1:5" ht="12.75">
      <c r="A2065" s="35" t="s">
        <v>54</v>
      </c>
      <c r="E2065" s="39" t="s">
        <v>12908</v>
      </c>
    </row>
    <row r="2066" spans="1:5" ht="12.75">
      <c r="A2066" s="35" t="s">
        <v>56</v>
      </c>
      <c r="E2066" s="40" t="s">
        <v>5</v>
      </c>
    </row>
    <row r="2067" spans="1:5" ht="12.75">
      <c r="A2067" t="s">
        <v>58</v>
      </c>
      <c r="E2067" s="39" t="s">
        <v>5</v>
      </c>
    </row>
    <row r="2068" spans="1:16" ht="25.5">
      <c r="A2068" t="s">
        <v>48</v>
      </c>
      <c s="34" t="s">
        <v>5136</v>
      </c>
      <c s="34" t="s">
        <v>13301</v>
      </c>
      <c s="35" t="s">
        <v>5</v>
      </c>
      <c s="6" t="s">
        <v>13302</v>
      </c>
      <c s="36" t="s">
        <v>52</v>
      </c>
      <c s="37">
        <v>5</v>
      </c>
      <c s="36">
        <v>0</v>
      </c>
      <c s="36">
        <f>ROUND(G2068*H2068,6)</f>
      </c>
      <c r="L2068" s="38">
        <v>0</v>
      </c>
      <c s="32">
        <f>ROUND(ROUND(L2068,2)*ROUND(G2068,3),2)</f>
      </c>
      <c s="36" t="s">
        <v>8175</v>
      </c>
      <c>
        <f>(M2068*21)/100</f>
      </c>
      <c t="s">
        <v>27</v>
      </c>
    </row>
    <row r="2069" spans="1:5" ht="102">
      <c r="A2069" s="35" t="s">
        <v>54</v>
      </c>
      <c r="E2069" s="39" t="s">
        <v>13303</v>
      </c>
    </row>
    <row r="2070" spans="1:5" ht="12.75">
      <c r="A2070" s="35" t="s">
        <v>56</v>
      </c>
      <c r="E2070" s="40" t="s">
        <v>5</v>
      </c>
    </row>
    <row r="2071" spans="1:5" ht="12.75">
      <c r="A2071" t="s">
        <v>58</v>
      </c>
      <c r="E2071" s="39" t="s">
        <v>5</v>
      </c>
    </row>
    <row r="2072" spans="1:16" ht="12.75">
      <c r="A2072" t="s">
        <v>48</v>
      </c>
      <c s="34" t="s">
        <v>5139</v>
      </c>
      <c s="34" t="s">
        <v>13087</v>
      </c>
      <c s="35" t="s">
        <v>49</v>
      </c>
      <c s="6" t="s">
        <v>13304</v>
      </c>
      <c s="36" t="s">
        <v>52</v>
      </c>
      <c s="37">
        <v>5</v>
      </c>
      <c s="36">
        <v>0</v>
      </c>
      <c s="36">
        <f>ROUND(G2072*H2072,6)</f>
      </c>
      <c r="L2072" s="38">
        <v>0</v>
      </c>
      <c s="32">
        <f>ROUND(ROUND(L2072,2)*ROUND(G2072,3),2)</f>
      </c>
      <c s="36" t="s">
        <v>8172</v>
      </c>
      <c>
        <f>(M2072*21)/100</f>
      </c>
      <c t="s">
        <v>27</v>
      </c>
    </row>
    <row r="2073" spans="1:5" ht="12.75">
      <c r="A2073" s="35" t="s">
        <v>54</v>
      </c>
      <c r="E2073" s="39" t="s">
        <v>12908</v>
      </c>
    </row>
    <row r="2074" spans="1:5" ht="12.75">
      <c r="A2074" s="35" t="s">
        <v>56</v>
      </c>
      <c r="E2074" s="40" t="s">
        <v>5</v>
      </c>
    </row>
    <row r="2075" spans="1:5" ht="12.75">
      <c r="A2075" t="s">
        <v>58</v>
      </c>
      <c r="E2075" s="39" t="s">
        <v>5</v>
      </c>
    </row>
    <row r="2076" spans="1:16" ht="25.5">
      <c r="A2076" t="s">
        <v>48</v>
      </c>
      <c s="34" t="s">
        <v>5143</v>
      </c>
      <c s="34" t="s">
        <v>13305</v>
      </c>
      <c s="35" t="s">
        <v>5</v>
      </c>
      <c s="6" t="s">
        <v>13306</v>
      </c>
      <c s="36" t="s">
        <v>52</v>
      </c>
      <c s="37">
        <v>26</v>
      </c>
      <c s="36">
        <v>0</v>
      </c>
      <c s="36">
        <f>ROUND(G2076*H2076,6)</f>
      </c>
      <c r="L2076" s="38">
        <v>0</v>
      </c>
      <c s="32">
        <f>ROUND(ROUND(L2076,2)*ROUND(G2076,3),2)</f>
      </c>
      <c s="36" t="s">
        <v>8175</v>
      </c>
      <c>
        <f>(M2076*21)/100</f>
      </c>
      <c t="s">
        <v>27</v>
      </c>
    </row>
    <row r="2077" spans="1:5" ht="89.25">
      <c r="A2077" s="35" t="s">
        <v>54</v>
      </c>
      <c r="E2077" s="39" t="s">
        <v>13307</v>
      </c>
    </row>
    <row r="2078" spans="1:5" ht="12.75">
      <c r="A2078" s="35" t="s">
        <v>56</v>
      </c>
      <c r="E2078" s="40" t="s">
        <v>5</v>
      </c>
    </row>
    <row r="2079" spans="1:5" ht="12.75">
      <c r="A2079" t="s">
        <v>58</v>
      </c>
      <c r="E2079" s="39" t="s">
        <v>5</v>
      </c>
    </row>
    <row r="2080" spans="1:16" ht="12.75">
      <c r="A2080" t="s">
        <v>48</v>
      </c>
      <c s="34" t="s">
        <v>5147</v>
      </c>
      <c s="34" t="s">
        <v>13150</v>
      </c>
      <c s="35" t="s">
        <v>87</v>
      </c>
      <c s="6" t="s">
        <v>13308</v>
      </c>
      <c s="36" t="s">
        <v>52</v>
      </c>
      <c s="37">
        <v>26</v>
      </c>
      <c s="36">
        <v>0</v>
      </c>
      <c s="36">
        <f>ROUND(G2080*H2080,6)</f>
      </c>
      <c r="L2080" s="38">
        <v>0</v>
      </c>
      <c s="32">
        <f>ROUND(ROUND(L2080,2)*ROUND(G2080,3),2)</f>
      </c>
      <c s="36" t="s">
        <v>8172</v>
      </c>
      <c>
        <f>(M2080*21)/100</f>
      </c>
      <c t="s">
        <v>27</v>
      </c>
    </row>
    <row r="2081" spans="1:5" ht="12.75">
      <c r="A2081" s="35" t="s">
        <v>54</v>
      </c>
      <c r="E2081" s="39" t="s">
        <v>12908</v>
      </c>
    </row>
    <row r="2082" spans="1:5" ht="12.75">
      <c r="A2082" s="35" t="s">
        <v>56</v>
      </c>
      <c r="E2082" s="40" t="s">
        <v>5</v>
      </c>
    </row>
    <row r="2083" spans="1:5" ht="12.75">
      <c r="A2083" t="s">
        <v>58</v>
      </c>
      <c r="E2083" s="39" t="s">
        <v>5</v>
      </c>
    </row>
    <row r="2084" spans="1:16" ht="25.5">
      <c r="A2084" t="s">
        <v>48</v>
      </c>
      <c s="34" t="s">
        <v>5151</v>
      </c>
      <c s="34" t="s">
        <v>13309</v>
      </c>
      <c s="35" t="s">
        <v>5</v>
      </c>
      <c s="6" t="s">
        <v>13310</v>
      </c>
      <c s="36" t="s">
        <v>52</v>
      </c>
      <c s="37">
        <v>62</v>
      </c>
      <c s="36">
        <v>0</v>
      </c>
      <c s="36">
        <f>ROUND(G2084*H2084,6)</f>
      </c>
      <c r="L2084" s="38">
        <v>0</v>
      </c>
      <c s="32">
        <f>ROUND(ROUND(L2084,2)*ROUND(G2084,3),2)</f>
      </c>
      <c s="36" t="s">
        <v>8175</v>
      </c>
      <c>
        <f>(M2084*21)/100</f>
      </c>
      <c t="s">
        <v>27</v>
      </c>
    </row>
    <row r="2085" spans="1:5" ht="102">
      <c r="A2085" s="35" t="s">
        <v>54</v>
      </c>
      <c r="E2085" s="39" t="s">
        <v>13311</v>
      </c>
    </row>
    <row r="2086" spans="1:5" ht="12.75">
      <c r="A2086" s="35" t="s">
        <v>56</v>
      </c>
      <c r="E2086" s="40" t="s">
        <v>5</v>
      </c>
    </row>
    <row r="2087" spans="1:5" ht="12.75">
      <c r="A2087" t="s">
        <v>58</v>
      </c>
      <c r="E2087" s="39" t="s">
        <v>5</v>
      </c>
    </row>
    <row r="2088" spans="1:16" ht="12.75">
      <c r="A2088" t="s">
        <v>48</v>
      </c>
      <c s="34" t="s">
        <v>5155</v>
      </c>
      <c s="34" t="s">
        <v>13150</v>
      </c>
      <c s="35" t="s">
        <v>97</v>
      </c>
      <c s="6" t="s">
        <v>13312</v>
      </c>
      <c s="36" t="s">
        <v>52</v>
      </c>
      <c s="37">
        <v>62</v>
      </c>
      <c s="36">
        <v>0</v>
      </c>
      <c s="36">
        <f>ROUND(G2088*H2088,6)</f>
      </c>
      <c r="L2088" s="38">
        <v>0</v>
      </c>
      <c s="32">
        <f>ROUND(ROUND(L2088,2)*ROUND(G2088,3),2)</f>
      </c>
      <c s="36" t="s">
        <v>8172</v>
      </c>
      <c>
        <f>(M2088*21)/100</f>
      </c>
      <c t="s">
        <v>27</v>
      </c>
    </row>
    <row r="2089" spans="1:5" ht="12.75">
      <c r="A2089" s="35" t="s">
        <v>54</v>
      </c>
      <c r="E2089" s="39" t="s">
        <v>12908</v>
      </c>
    </row>
    <row r="2090" spans="1:5" ht="12.75">
      <c r="A2090" s="35" t="s">
        <v>56</v>
      </c>
      <c r="E2090" s="40" t="s">
        <v>5</v>
      </c>
    </row>
    <row r="2091" spans="1:5" ht="12.75">
      <c r="A2091" t="s">
        <v>58</v>
      </c>
      <c r="E2091" s="39" t="s">
        <v>5</v>
      </c>
    </row>
    <row r="2092" spans="1:16" ht="25.5">
      <c r="A2092" t="s">
        <v>48</v>
      </c>
      <c s="34" t="s">
        <v>5159</v>
      </c>
      <c s="34" t="s">
        <v>13313</v>
      </c>
      <c s="35" t="s">
        <v>5</v>
      </c>
      <c s="6" t="s">
        <v>13314</v>
      </c>
      <c s="36" t="s">
        <v>52</v>
      </c>
      <c s="37">
        <v>41</v>
      </c>
      <c s="36">
        <v>0</v>
      </c>
      <c s="36">
        <f>ROUND(G2092*H2092,6)</f>
      </c>
      <c r="L2092" s="38">
        <v>0</v>
      </c>
      <c s="32">
        <f>ROUND(ROUND(L2092,2)*ROUND(G2092,3),2)</f>
      </c>
      <c s="36" t="s">
        <v>8175</v>
      </c>
      <c>
        <f>(M2092*21)/100</f>
      </c>
      <c t="s">
        <v>27</v>
      </c>
    </row>
    <row r="2093" spans="1:5" ht="89.25">
      <c r="A2093" s="35" t="s">
        <v>54</v>
      </c>
      <c r="E2093" s="39" t="s">
        <v>13315</v>
      </c>
    </row>
    <row r="2094" spans="1:5" ht="12.75">
      <c r="A2094" s="35" t="s">
        <v>56</v>
      </c>
      <c r="E2094" s="40" t="s">
        <v>5</v>
      </c>
    </row>
    <row r="2095" spans="1:5" ht="12.75">
      <c r="A2095" t="s">
        <v>58</v>
      </c>
      <c r="E2095" s="39" t="s">
        <v>5</v>
      </c>
    </row>
    <row r="2096" spans="1:16" ht="12.75">
      <c r="A2096" t="s">
        <v>48</v>
      </c>
      <c s="34" t="s">
        <v>5164</v>
      </c>
      <c s="34" t="s">
        <v>13150</v>
      </c>
      <c s="35" t="s">
        <v>101</v>
      </c>
      <c s="6" t="s">
        <v>13316</v>
      </c>
      <c s="36" t="s">
        <v>52</v>
      </c>
      <c s="37">
        <v>41</v>
      </c>
      <c s="36">
        <v>0</v>
      </c>
      <c s="36">
        <f>ROUND(G2096*H2096,6)</f>
      </c>
      <c r="L2096" s="38">
        <v>0</v>
      </c>
      <c s="32">
        <f>ROUND(ROUND(L2096,2)*ROUND(G2096,3),2)</f>
      </c>
      <c s="36" t="s">
        <v>8172</v>
      </c>
      <c>
        <f>(M2096*21)/100</f>
      </c>
      <c t="s">
        <v>27</v>
      </c>
    </row>
    <row r="2097" spans="1:5" ht="12.75">
      <c r="A2097" s="35" t="s">
        <v>54</v>
      </c>
      <c r="E2097" s="39" t="s">
        <v>12908</v>
      </c>
    </row>
    <row r="2098" spans="1:5" ht="12.75">
      <c r="A2098" s="35" t="s">
        <v>56</v>
      </c>
      <c r="E2098" s="40" t="s">
        <v>5</v>
      </c>
    </row>
    <row r="2099" spans="1:5" ht="12.75">
      <c r="A2099" t="s">
        <v>58</v>
      </c>
      <c r="E2099" s="39" t="s">
        <v>5</v>
      </c>
    </row>
    <row r="2100" spans="1:16" ht="25.5">
      <c r="A2100" t="s">
        <v>48</v>
      </c>
      <c s="34" t="s">
        <v>5168</v>
      </c>
      <c s="34" t="s">
        <v>13317</v>
      </c>
      <c s="35" t="s">
        <v>5</v>
      </c>
      <c s="6" t="s">
        <v>13318</v>
      </c>
      <c s="36" t="s">
        <v>52</v>
      </c>
      <c s="37">
        <v>5</v>
      </c>
      <c s="36">
        <v>0</v>
      </c>
      <c s="36">
        <f>ROUND(G2100*H2100,6)</f>
      </c>
      <c r="L2100" s="38">
        <v>0</v>
      </c>
      <c s="32">
        <f>ROUND(ROUND(L2100,2)*ROUND(G2100,3),2)</f>
      </c>
      <c s="36" t="s">
        <v>8175</v>
      </c>
      <c>
        <f>(M2100*21)/100</f>
      </c>
      <c t="s">
        <v>27</v>
      </c>
    </row>
    <row r="2101" spans="1:5" ht="89.25">
      <c r="A2101" s="35" t="s">
        <v>54</v>
      </c>
      <c r="E2101" s="39" t="s">
        <v>13319</v>
      </c>
    </row>
    <row r="2102" spans="1:5" ht="12.75">
      <c r="A2102" s="35" t="s">
        <v>56</v>
      </c>
      <c r="E2102" s="40" t="s">
        <v>5</v>
      </c>
    </row>
    <row r="2103" spans="1:5" ht="12.75">
      <c r="A2103" t="s">
        <v>58</v>
      </c>
      <c r="E2103" s="39" t="s">
        <v>5</v>
      </c>
    </row>
    <row r="2104" spans="1:16" ht="12.75">
      <c r="A2104" t="s">
        <v>48</v>
      </c>
      <c s="34" t="s">
        <v>5172</v>
      </c>
      <c s="34" t="s">
        <v>13087</v>
      </c>
      <c s="35" t="s">
        <v>5</v>
      </c>
      <c s="6" t="s">
        <v>13320</v>
      </c>
      <c s="36" t="s">
        <v>52</v>
      </c>
      <c s="37">
        <v>5</v>
      </c>
      <c s="36">
        <v>0</v>
      </c>
      <c s="36">
        <f>ROUND(G2104*H2104,6)</f>
      </c>
      <c r="L2104" s="38">
        <v>0</v>
      </c>
      <c s="32">
        <f>ROUND(ROUND(L2104,2)*ROUND(G2104,3),2)</f>
      </c>
      <c s="36" t="s">
        <v>8172</v>
      </c>
      <c>
        <f>(M2104*21)/100</f>
      </c>
      <c t="s">
        <v>27</v>
      </c>
    </row>
    <row r="2105" spans="1:5" ht="12.75">
      <c r="A2105" s="35" t="s">
        <v>54</v>
      </c>
      <c r="E2105" s="39" t="s">
        <v>12908</v>
      </c>
    </row>
    <row r="2106" spans="1:5" ht="12.75">
      <c r="A2106" s="35" t="s">
        <v>56</v>
      </c>
      <c r="E2106" s="40" t="s">
        <v>5</v>
      </c>
    </row>
    <row r="2107" spans="1:5" ht="12.75">
      <c r="A2107" t="s">
        <v>58</v>
      </c>
      <c r="E2107" s="39" t="s">
        <v>5</v>
      </c>
    </row>
    <row r="2108" spans="1:16" ht="12.75">
      <c r="A2108" t="s">
        <v>48</v>
      </c>
      <c s="34" t="s">
        <v>5176</v>
      </c>
      <c s="34" t="s">
        <v>13321</v>
      </c>
      <c s="35" t="s">
        <v>5</v>
      </c>
      <c s="6" t="s">
        <v>13322</v>
      </c>
      <c s="36" t="s">
        <v>52</v>
      </c>
      <c s="37">
        <v>28</v>
      </c>
      <c s="36">
        <v>0</v>
      </c>
      <c s="36">
        <f>ROUND(G2108*H2108,6)</f>
      </c>
      <c r="L2108" s="38">
        <v>0</v>
      </c>
      <c s="32">
        <f>ROUND(ROUND(L2108,2)*ROUND(G2108,3),2)</f>
      </c>
      <c s="36" t="s">
        <v>8175</v>
      </c>
      <c>
        <f>(M2108*21)/100</f>
      </c>
      <c t="s">
        <v>27</v>
      </c>
    </row>
    <row r="2109" spans="1:5" ht="25.5">
      <c r="A2109" s="35" t="s">
        <v>54</v>
      </c>
      <c r="E2109" s="39" t="s">
        <v>13323</v>
      </c>
    </row>
    <row r="2110" spans="1:5" ht="12.75">
      <c r="A2110" s="35" t="s">
        <v>56</v>
      </c>
      <c r="E2110" s="40" t="s">
        <v>5</v>
      </c>
    </row>
    <row r="2111" spans="1:5" ht="12.75">
      <c r="A2111" t="s">
        <v>58</v>
      </c>
      <c r="E2111" s="39" t="s">
        <v>5</v>
      </c>
    </row>
    <row r="2112" spans="1:16" ht="12.75">
      <c r="A2112" t="s">
        <v>48</v>
      </c>
      <c s="34" t="s">
        <v>5180</v>
      </c>
      <c s="34" t="s">
        <v>13324</v>
      </c>
      <c s="35" t="s">
        <v>5</v>
      </c>
      <c s="6" t="s">
        <v>13325</v>
      </c>
      <c s="36" t="s">
        <v>52</v>
      </c>
      <c s="37">
        <v>28</v>
      </c>
      <c s="36">
        <v>0</v>
      </c>
      <c s="36">
        <f>ROUND(G2112*H2112,6)</f>
      </c>
      <c r="L2112" s="38">
        <v>0</v>
      </c>
      <c s="32">
        <f>ROUND(ROUND(L2112,2)*ROUND(G2112,3),2)</f>
      </c>
      <c s="36" t="s">
        <v>8175</v>
      </c>
      <c>
        <f>(M2112*21)/100</f>
      </c>
      <c t="s">
        <v>27</v>
      </c>
    </row>
    <row r="2113" spans="1:5" ht="12.75">
      <c r="A2113" s="35" t="s">
        <v>54</v>
      </c>
      <c r="E2113" s="39" t="s">
        <v>13326</v>
      </c>
    </row>
    <row r="2114" spans="1:5" ht="12.75">
      <c r="A2114" s="35" t="s">
        <v>56</v>
      </c>
      <c r="E2114" s="40" t="s">
        <v>5</v>
      </c>
    </row>
    <row r="2115" spans="1:5" ht="12.75">
      <c r="A2115" t="s">
        <v>58</v>
      </c>
      <c r="E2115" s="39" t="s">
        <v>5</v>
      </c>
    </row>
    <row r="2116" spans="1:16" ht="12.75">
      <c r="A2116" t="s">
        <v>48</v>
      </c>
      <c s="34" t="s">
        <v>5184</v>
      </c>
      <c s="34" t="s">
        <v>13327</v>
      </c>
      <c s="35" t="s">
        <v>5</v>
      </c>
      <c s="6" t="s">
        <v>13328</v>
      </c>
      <c s="36" t="s">
        <v>52</v>
      </c>
      <c s="37">
        <v>1</v>
      </c>
      <c s="36">
        <v>0</v>
      </c>
      <c s="36">
        <f>ROUND(G2116*H2116,6)</f>
      </c>
      <c r="L2116" s="38">
        <v>0</v>
      </c>
      <c s="32">
        <f>ROUND(ROUND(L2116,2)*ROUND(G2116,3),2)</f>
      </c>
      <c s="36" t="s">
        <v>8175</v>
      </c>
      <c>
        <f>(M2116*21)/100</f>
      </c>
      <c t="s">
        <v>27</v>
      </c>
    </row>
    <row r="2117" spans="1:5" ht="38.25">
      <c r="A2117" s="35" t="s">
        <v>54</v>
      </c>
      <c r="E2117" s="39" t="s">
        <v>13329</v>
      </c>
    </row>
    <row r="2118" spans="1:5" ht="12.75">
      <c r="A2118" s="35" t="s">
        <v>56</v>
      </c>
      <c r="E2118" s="40" t="s">
        <v>5</v>
      </c>
    </row>
    <row r="2119" spans="1:5" ht="12.75">
      <c r="A2119" t="s">
        <v>58</v>
      </c>
      <c r="E2119" s="39" t="s">
        <v>5</v>
      </c>
    </row>
    <row r="2120" spans="1:16" ht="25.5">
      <c r="A2120" t="s">
        <v>48</v>
      </c>
      <c s="34" t="s">
        <v>5188</v>
      </c>
      <c s="34" t="s">
        <v>13330</v>
      </c>
      <c s="35" t="s">
        <v>5</v>
      </c>
      <c s="6" t="s">
        <v>13331</v>
      </c>
      <c s="36" t="s">
        <v>52</v>
      </c>
      <c s="37">
        <v>10</v>
      </c>
      <c s="36">
        <v>0</v>
      </c>
      <c s="36">
        <f>ROUND(G2120*H2120,6)</f>
      </c>
      <c r="L2120" s="38">
        <v>0</v>
      </c>
      <c s="32">
        <f>ROUND(ROUND(L2120,2)*ROUND(G2120,3),2)</f>
      </c>
      <c s="36" t="s">
        <v>8175</v>
      </c>
      <c>
        <f>(M2120*21)/100</f>
      </c>
      <c t="s">
        <v>27</v>
      </c>
    </row>
    <row r="2121" spans="1:5" ht="51">
      <c r="A2121" s="35" t="s">
        <v>54</v>
      </c>
      <c r="E2121" s="39" t="s">
        <v>13248</v>
      </c>
    </row>
    <row r="2122" spans="1:5" ht="12.75">
      <c r="A2122" s="35" t="s">
        <v>56</v>
      </c>
      <c r="E2122" s="40" t="s">
        <v>5</v>
      </c>
    </row>
    <row r="2123" spans="1:5" ht="12.75">
      <c r="A2123" t="s">
        <v>58</v>
      </c>
      <c r="E2123" s="39" t="s">
        <v>5</v>
      </c>
    </row>
    <row r="2124" spans="1:16" ht="12.75">
      <c r="A2124" t="s">
        <v>48</v>
      </c>
      <c s="34" t="s">
        <v>5192</v>
      </c>
      <c s="34" t="s">
        <v>13150</v>
      </c>
      <c s="35" t="s">
        <v>105</v>
      </c>
      <c s="6" t="s">
        <v>13332</v>
      </c>
      <c s="36" t="s">
        <v>52</v>
      </c>
      <c s="37">
        <v>10</v>
      </c>
      <c s="36">
        <v>0</v>
      </c>
      <c s="36">
        <f>ROUND(G2124*H2124,6)</f>
      </c>
      <c r="L2124" s="38">
        <v>0</v>
      </c>
      <c s="32">
        <f>ROUND(ROUND(L2124,2)*ROUND(G2124,3),2)</f>
      </c>
      <c s="36" t="s">
        <v>8172</v>
      </c>
      <c>
        <f>(M2124*21)/100</f>
      </c>
      <c t="s">
        <v>27</v>
      </c>
    </row>
    <row r="2125" spans="1:5" ht="12.75">
      <c r="A2125" s="35" t="s">
        <v>54</v>
      </c>
      <c r="E2125" s="39" t="s">
        <v>12908</v>
      </c>
    </row>
    <row r="2126" spans="1:5" ht="12.75">
      <c r="A2126" s="35" t="s">
        <v>56</v>
      </c>
      <c r="E2126" s="40" t="s">
        <v>5</v>
      </c>
    </row>
    <row r="2127" spans="1:5" ht="12.75">
      <c r="A2127" t="s">
        <v>58</v>
      </c>
      <c r="E2127" s="39" t="s">
        <v>5</v>
      </c>
    </row>
    <row r="2128" spans="1:16" ht="25.5">
      <c r="A2128" t="s">
        <v>48</v>
      </c>
      <c s="34" t="s">
        <v>5196</v>
      </c>
      <c s="34" t="s">
        <v>13333</v>
      </c>
      <c s="35" t="s">
        <v>5</v>
      </c>
      <c s="6" t="s">
        <v>13334</v>
      </c>
      <c s="36" t="s">
        <v>52</v>
      </c>
      <c s="37">
        <v>4</v>
      </c>
      <c s="36">
        <v>0</v>
      </c>
      <c s="36">
        <f>ROUND(G2128*H2128,6)</f>
      </c>
      <c r="L2128" s="38">
        <v>0</v>
      </c>
      <c s="32">
        <f>ROUND(ROUND(L2128,2)*ROUND(G2128,3),2)</f>
      </c>
      <c s="36" t="s">
        <v>8175</v>
      </c>
      <c>
        <f>(M2128*21)/100</f>
      </c>
      <c t="s">
        <v>27</v>
      </c>
    </row>
    <row r="2129" spans="1:5" ht="76.5">
      <c r="A2129" s="35" t="s">
        <v>54</v>
      </c>
      <c r="E2129" s="39" t="s">
        <v>13335</v>
      </c>
    </row>
    <row r="2130" spans="1:5" ht="12.75">
      <c r="A2130" s="35" t="s">
        <v>56</v>
      </c>
      <c r="E2130" s="40" t="s">
        <v>5</v>
      </c>
    </row>
    <row r="2131" spans="1:5" ht="12.75">
      <c r="A2131" t="s">
        <v>58</v>
      </c>
      <c r="E2131" s="39" t="s">
        <v>5</v>
      </c>
    </row>
    <row r="2132" spans="1:16" ht="12.75">
      <c r="A2132" t="s">
        <v>48</v>
      </c>
      <c s="34" t="s">
        <v>5201</v>
      </c>
      <c s="34" t="s">
        <v>13150</v>
      </c>
      <c s="35" t="s">
        <v>93</v>
      </c>
      <c s="6" t="s">
        <v>13336</v>
      </c>
      <c s="36" t="s">
        <v>52</v>
      </c>
      <c s="37">
        <v>4</v>
      </c>
      <c s="36">
        <v>0</v>
      </c>
      <c s="36">
        <f>ROUND(G2132*H2132,6)</f>
      </c>
      <c r="L2132" s="38">
        <v>0</v>
      </c>
      <c s="32">
        <f>ROUND(ROUND(L2132,2)*ROUND(G2132,3),2)</f>
      </c>
      <c s="36" t="s">
        <v>8172</v>
      </c>
      <c>
        <f>(M2132*21)/100</f>
      </c>
      <c t="s">
        <v>27</v>
      </c>
    </row>
    <row r="2133" spans="1:5" ht="12.75">
      <c r="A2133" s="35" t="s">
        <v>54</v>
      </c>
      <c r="E2133" s="39" t="s">
        <v>12908</v>
      </c>
    </row>
    <row r="2134" spans="1:5" ht="12.75">
      <c r="A2134" s="35" t="s">
        <v>56</v>
      </c>
      <c r="E2134" s="40" t="s">
        <v>5</v>
      </c>
    </row>
    <row r="2135" spans="1:5" ht="12.75">
      <c r="A2135" t="s">
        <v>58</v>
      </c>
      <c r="E2135" s="39" t="s">
        <v>5</v>
      </c>
    </row>
    <row r="2136" spans="1:13" ht="12.75">
      <c r="A2136" t="s">
        <v>46</v>
      </c>
      <c r="C2136" s="31" t="s">
        <v>8332</v>
      </c>
      <c r="E2136" s="33" t="s">
        <v>13337</v>
      </c>
      <c r="J2136" s="32">
        <f>0</f>
      </c>
      <c s="32">
        <f>0</f>
      </c>
      <c s="32">
        <f>0+L2137+L2141+L2145+L2149+L2153+L2157+L2161+L2165+L2169+L2173+L2177+L2181+L2185+L2189+L2193+L2197+L2201+L2205+L2209+L2213+L2217+L2221+L2225+L2229+L2233+L2237+L2241+L2245+L2249+L2253+L2257+L2261+L2265+L2269+L2273+L2277+L2281+L2285+L2289+L2293+L2297+L2301+L2305+L2309+L2313+L2317+L2321+L2325+L2329+L2333+L2337+L2341+L2345+L2349+L2353+L2357+L2361+L2365+L2369+L2373</f>
      </c>
      <c s="32">
        <f>0+M2137+M2141+M2145+M2149+M2153+M2157+M2161+M2165+M2169+M2173+M2177+M2181+M2185+M2189+M2193+M2197+M2201+M2205+M2209+M2213+M2217+M2221+M2225+M2229+M2233+M2237+M2241+M2245+M2249+M2253+M2257+M2261+M2265+M2269+M2273+M2277+M2281+M2285+M2289+M2293+M2297+M2301+M2305+M2309+M2313+M2317+M2321+M2325+M2329+M2333+M2337+M2341+M2345+M2349+M2353+M2357+M2361+M2365+M2369+M2373</f>
      </c>
    </row>
    <row r="2137" spans="1:16" ht="12.75">
      <c r="A2137" t="s">
        <v>48</v>
      </c>
      <c s="34" t="s">
        <v>5205</v>
      </c>
      <c s="34" t="s">
        <v>13338</v>
      </c>
      <c s="35" t="s">
        <v>5</v>
      </c>
      <c s="6" t="s">
        <v>13339</v>
      </c>
      <c s="36" t="s">
        <v>52</v>
      </c>
      <c s="37">
        <v>6</v>
      </c>
      <c s="36">
        <v>0</v>
      </c>
      <c s="36">
        <f>ROUND(G2137*H2137,6)</f>
      </c>
      <c r="L2137" s="38">
        <v>0</v>
      </c>
      <c s="32">
        <f>ROUND(ROUND(L2137,2)*ROUND(G2137,3),2)</f>
      </c>
      <c s="36" t="s">
        <v>8175</v>
      </c>
      <c>
        <f>(M2137*21)/100</f>
      </c>
      <c t="s">
        <v>27</v>
      </c>
    </row>
    <row r="2138" spans="1:5" ht="25.5">
      <c r="A2138" s="35" t="s">
        <v>54</v>
      </c>
      <c r="E2138" s="39" t="s">
        <v>13340</v>
      </c>
    </row>
    <row r="2139" spans="1:5" ht="12.75">
      <c r="A2139" s="35" t="s">
        <v>56</v>
      </c>
      <c r="E2139" s="40" t="s">
        <v>5</v>
      </c>
    </row>
    <row r="2140" spans="1:5" ht="12.75">
      <c r="A2140" t="s">
        <v>58</v>
      </c>
      <c r="E2140" s="39" t="s">
        <v>5</v>
      </c>
    </row>
    <row r="2141" spans="1:16" ht="12.75">
      <c r="A2141" t="s">
        <v>48</v>
      </c>
      <c s="34" t="s">
        <v>5210</v>
      </c>
      <c s="34" t="s">
        <v>13341</v>
      </c>
      <c s="35" t="s">
        <v>5</v>
      </c>
      <c s="6" t="s">
        <v>13342</v>
      </c>
      <c s="36" t="s">
        <v>52</v>
      </c>
      <c s="37">
        <v>6</v>
      </c>
      <c s="36">
        <v>0</v>
      </c>
      <c s="36">
        <f>ROUND(G2141*H2141,6)</f>
      </c>
      <c r="L2141" s="38">
        <v>0</v>
      </c>
      <c s="32">
        <f>ROUND(ROUND(L2141,2)*ROUND(G2141,3),2)</f>
      </c>
      <c s="36" t="s">
        <v>8175</v>
      </c>
      <c>
        <f>(M2141*21)/100</f>
      </c>
      <c t="s">
        <v>27</v>
      </c>
    </row>
    <row r="2142" spans="1:5" ht="12.75">
      <c r="A2142" s="35" t="s">
        <v>54</v>
      </c>
      <c r="E2142" s="39" t="s">
        <v>12783</v>
      </c>
    </row>
    <row r="2143" spans="1:5" ht="12.75">
      <c r="A2143" s="35" t="s">
        <v>56</v>
      </c>
      <c r="E2143" s="40" t="s">
        <v>5</v>
      </c>
    </row>
    <row r="2144" spans="1:5" ht="12.75">
      <c r="A2144" t="s">
        <v>58</v>
      </c>
      <c r="E2144" s="39" t="s">
        <v>5</v>
      </c>
    </row>
    <row r="2145" spans="1:16" ht="12.75">
      <c r="A2145" t="s">
        <v>48</v>
      </c>
      <c s="34" t="s">
        <v>5214</v>
      </c>
      <c s="34" t="s">
        <v>13343</v>
      </c>
      <c s="35" t="s">
        <v>5</v>
      </c>
      <c s="6" t="s">
        <v>13344</v>
      </c>
      <c s="36" t="s">
        <v>52</v>
      </c>
      <c s="37">
        <v>6</v>
      </c>
      <c s="36">
        <v>0</v>
      </c>
      <c s="36">
        <f>ROUND(G2145*H2145,6)</f>
      </c>
      <c r="L2145" s="38">
        <v>0</v>
      </c>
      <c s="32">
        <f>ROUND(ROUND(L2145,2)*ROUND(G2145,3),2)</f>
      </c>
      <c s="36" t="s">
        <v>8175</v>
      </c>
      <c>
        <f>(M2145*21)/100</f>
      </c>
      <c t="s">
        <v>27</v>
      </c>
    </row>
    <row r="2146" spans="1:5" ht="25.5">
      <c r="A2146" s="35" t="s">
        <v>54</v>
      </c>
      <c r="E2146" s="39" t="s">
        <v>13340</v>
      </c>
    </row>
    <row r="2147" spans="1:5" ht="12.75">
      <c r="A2147" s="35" t="s">
        <v>56</v>
      </c>
      <c r="E2147" s="40" t="s">
        <v>5</v>
      </c>
    </row>
    <row r="2148" spans="1:5" ht="12.75">
      <c r="A2148" t="s">
        <v>58</v>
      </c>
      <c r="E2148" s="39" t="s">
        <v>5</v>
      </c>
    </row>
    <row r="2149" spans="1:16" ht="12.75">
      <c r="A2149" t="s">
        <v>48</v>
      </c>
      <c s="34" t="s">
        <v>5219</v>
      </c>
      <c s="34" t="s">
        <v>13345</v>
      </c>
      <c s="35" t="s">
        <v>5</v>
      </c>
      <c s="6" t="s">
        <v>13346</v>
      </c>
      <c s="36" t="s">
        <v>52</v>
      </c>
      <c s="37">
        <v>6</v>
      </c>
      <c s="36">
        <v>0</v>
      </c>
      <c s="36">
        <f>ROUND(G2149*H2149,6)</f>
      </c>
      <c r="L2149" s="38">
        <v>0</v>
      </c>
      <c s="32">
        <f>ROUND(ROUND(L2149,2)*ROUND(G2149,3),2)</f>
      </c>
      <c s="36" t="s">
        <v>8175</v>
      </c>
      <c>
        <f>(M2149*21)/100</f>
      </c>
      <c t="s">
        <v>27</v>
      </c>
    </row>
    <row r="2150" spans="1:5" ht="12.75">
      <c r="A2150" s="35" t="s">
        <v>54</v>
      </c>
      <c r="E2150" s="39" t="s">
        <v>12783</v>
      </c>
    </row>
    <row r="2151" spans="1:5" ht="12.75">
      <c r="A2151" s="35" t="s">
        <v>56</v>
      </c>
      <c r="E2151" s="40" t="s">
        <v>5</v>
      </c>
    </row>
    <row r="2152" spans="1:5" ht="12.75">
      <c r="A2152" t="s">
        <v>58</v>
      </c>
      <c r="E2152" s="39" t="s">
        <v>5</v>
      </c>
    </row>
    <row r="2153" spans="1:16" ht="12.75">
      <c r="A2153" t="s">
        <v>48</v>
      </c>
      <c s="34" t="s">
        <v>5223</v>
      </c>
      <c s="34" t="s">
        <v>13347</v>
      </c>
      <c s="35" t="s">
        <v>5</v>
      </c>
      <c s="6" t="s">
        <v>13348</v>
      </c>
      <c s="36" t="s">
        <v>52</v>
      </c>
      <c s="37">
        <v>2</v>
      </c>
      <c s="36">
        <v>0</v>
      </c>
      <c s="36">
        <f>ROUND(G2153*H2153,6)</f>
      </c>
      <c r="L2153" s="38">
        <v>0</v>
      </c>
      <c s="32">
        <f>ROUND(ROUND(L2153,2)*ROUND(G2153,3),2)</f>
      </c>
      <c s="36" t="s">
        <v>8175</v>
      </c>
      <c>
        <f>(M2153*21)/100</f>
      </c>
      <c t="s">
        <v>27</v>
      </c>
    </row>
    <row r="2154" spans="1:5" ht="25.5">
      <c r="A2154" s="35" t="s">
        <v>54</v>
      </c>
      <c r="E2154" s="39" t="s">
        <v>13340</v>
      </c>
    </row>
    <row r="2155" spans="1:5" ht="12.75">
      <c r="A2155" s="35" t="s">
        <v>56</v>
      </c>
      <c r="E2155" s="40" t="s">
        <v>5</v>
      </c>
    </row>
    <row r="2156" spans="1:5" ht="12.75">
      <c r="A2156" t="s">
        <v>58</v>
      </c>
      <c r="E2156" s="39" t="s">
        <v>5</v>
      </c>
    </row>
    <row r="2157" spans="1:16" ht="12.75">
      <c r="A2157" t="s">
        <v>48</v>
      </c>
      <c s="34" t="s">
        <v>5227</v>
      </c>
      <c s="34" t="s">
        <v>13349</v>
      </c>
      <c s="35" t="s">
        <v>5</v>
      </c>
      <c s="6" t="s">
        <v>13350</v>
      </c>
      <c s="36" t="s">
        <v>52</v>
      </c>
      <c s="37">
        <v>2</v>
      </c>
      <c s="36">
        <v>0</v>
      </c>
      <c s="36">
        <f>ROUND(G2157*H2157,6)</f>
      </c>
      <c r="L2157" s="38">
        <v>0</v>
      </c>
      <c s="32">
        <f>ROUND(ROUND(L2157,2)*ROUND(G2157,3),2)</f>
      </c>
      <c s="36" t="s">
        <v>8175</v>
      </c>
      <c>
        <f>(M2157*21)/100</f>
      </c>
      <c t="s">
        <v>27</v>
      </c>
    </row>
    <row r="2158" spans="1:5" ht="12.75">
      <c r="A2158" s="35" t="s">
        <v>54</v>
      </c>
      <c r="E2158" s="39" t="s">
        <v>12783</v>
      </c>
    </row>
    <row r="2159" spans="1:5" ht="12.75">
      <c r="A2159" s="35" t="s">
        <v>56</v>
      </c>
      <c r="E2159" s="40" t="s">
        <v>5</v>
      </c>
    </row>
    <row r="2160" spans="1:5" ht="12.75">
      <c r="A2160" t="s">
        <v>58</v>
      </c>
      <c r="E2160" s="39" t="s">
        <v>5</v>
      </c>
    </row>
    <row r="2161" spans="1:16" ht="12.75">
      <c r="A2161" t="s">
        <v>48</v>
      </c>
      <c s="34" t="s">
        <v>5231</v>
      </c>
      <c s="34" t="s">
        <v>13351</v>
      </c>
      <c s="35" t="s">
        <v>5</v>
      </c>
      <c s="6" t="s">
        <v>13352</v>
      </c>
      <c s="36" t="s">
        <v>163</v>
      </c>
      <c s="37">
        <v>985</v>
      </c>
      <c s="36">
        <v>0</v>
      </c>
      <c s="36">
        <f>ROUND(G2161*H2161,6)</f>
      </c>
      <c r="L2161" s="38">
        <v>0</v>
      </c>
      <c s="32">
        <f>ROUND(ROUND(L2161,2)*ROUND(G2161,3),2)</f>
      </c>
      <c s="36" t="s">
        <v>8175</v>
      </c>
      <c>
        <f>(M2161*21)/100</f>
      </c>
      <c t="s">
        <v>27</v>
      </c>
    </row>
    <row r="2162" spans="1:5" ht="25.5">
      <c r="A2162" s="35" t="s">
        <v>54</v>
      </c>
      <c r="E2162" s="39" t="s">
        <v>13340</v>
      </c>
    </row>
    <row r="2163" spans="1:5" ht="12.75">
      <c r="A2163" s="35" t="s">
        <v>56</v>
      </c>
      <c r="E2163" s="40" t="s">
        <v>5</v>
      </c>
    </row>
    <row r="2164" spans="1:5" ht="12.75">
      <c r="A2164" t="s">
        <v>58</v>
      </c>
      <c r="E2164" s="39" t="s">
        <v>5</v>
      </c>
    </row>
    <row r="2165" spans="1:16" ht="12.75">
      <c r="A2165" t="s">
        <v>48</v>
      </c>
      <c s="34" t="s">
        <v>5235</v>
      </c>
      <c s="34" t="s">
        <v>13353</v>
      </c>
      <c s="35" t="s">
        <v>5</v>
      </c>
      <c s="6" t="s">
        <v>13354</v>
      </c>
      <c s="36" t="s">
        <v>163</v>
      </c>
      <c s="37">
        <v>985</v>
      </c>
      <c s="36">
        <v>0</v>
      </c>
      <c s="36">
        <f>ROUND(G2165*H2165,6)</f>
      </c>
      <c r="L2165" s="38">
        <v>0</v>
      </c>
      <c s="32">
        <f>ROUND(ROUND(L2165,2)*ROUND(G2165,3),2)</f>
      </c>
      <c s="36" t="s">
        <v>8175</v>
      </c>
      <c>
        <f>(M2165*21)/100</f>
      </c>
      <c t="s">
        <v>27</v>
      </c>
    </row>
    <row r="2166" spans="1:5" ht="12.75">
      <c r="A2166" s="35" t="s">
        <v>54</v>
      </c>
      <c r="E2166" s="39" t="s">
        <v>13355</v>
      </c>
    </row>
    <row r="2167" spans="1:5" ht="12.75">
      <c r="A2167" s="35" t="s">
        <v>56</v>
      </c>
      <c r="E2167" s="40" t="s">
        <v>5</v>
      </c>
    </row>
    <row r="2168" spans="1:5" ht="12.75">
      <c r="A2168" t="s">
        <v>58</v>
      </c>
      <c r="E2168" s="39" t="s">
        <v>5</v>
      </c>
    </row>
    <row r="2169" spans="1:16" ht="12.75">
      <c r="A2169" t="s">
        <v>48</v>
      </c>
      <c s="34" t="s">
        <v>5239</v>
      </c>
      <c s="34" t="s">
        <v>13356</v>
      </c>
      <c s="35" t="s">
        <v>5</v>
      </c>
      <c s="6" t="s">
        <v>13357</v>
      </c>
      <c s="36" t="s">
        <v>52</v>
      </c>
      <c s="37">
        <v>12</v>
      </c>
      <c s="36">
        <v>0</v>
      </c>
      <c s="36">
        <f>ROUND(G2169*H2169,6)</f>
      </c>
      <c r="L2169" s="38">
        <v>0</v>
      </c>
      <c s="32">
        <f>ROUND(ROUND(L2169,2)*ROUND(G2169,3),2)</f>
      </c>
      <c s="36" t="s">
        <v>8175</v>
      </c>
      <c>
        <f>(M2169*21)/100</f>
      </c>
      <c t="s">
        <v>27</v>
      </c>
    </row>
    <row r="2170" spans="1:5" ht="25.5">
      <c r="A2170" s="35" t="s">
        <v>54</v>
      </c>
      <c r="E2170" s="39" t="s">
        <v>13340</v>
      </c>
    </row>
    <row r="2171" spans="1:5" ht="12.75">
      <c r="A2171" s="35" t="s">
        <v>56</v>
      </c>
      <c r="E2171" s="40" t="s">
        <v>5</v>
      </c>
    </row>
    <row r="2172" spans="1:5" ht="12.75">
      <c r="A2172" t="s">
        <v>58</v>
      </c>
      <c r="E2172" s="39" t="s">
        <v>5</v>
      </c>
    </row>
    <row r="2173" spans="1:16" ht="12.75">
      <c r="A2173" t="s">
        <v>48</v>
      </c>
      <c s="34" t="s">
        <v>5242</v>
      </c>
      <c s="34" t="s">
        <v>13358</v>
      </c>
      <c s="35" t="s">
        <v>5</v>
      </c>
      <c s="6" t="s">
        <v>13359</v>
      </c>
      <c s="36" t="s">
        <v>52</v>
      </c>
      <c s="37">
        <v>12</v>
      </c>
      <c s="36">
        <v>0</v>
      </c>
      <c s="36">
        <f>ROUND(G2173*H2173,6)</f>
      </c>
      <c r="L2173" s="38">
        <v>0</v>
      </c>
      <c s="32">
        <f>ROUND(ROUND(L2173,2)*ROUND(G2173,3),2)</f>
      </c>
      <c s="36" t="s">
        <v>8175</v>
      </c>
      <c>
        <f>(M2173*21)/100</f>
      </c>
      <c t="s">
        <v>27</v>
      </c>
    </row>
    <row r="2174" spans="1:5" ht="12.75">
      <c r="A2174" s="35" t="s">
        <v>54</v>
      </c>
      <c r="E2174" s="39" t="s">
        <v>13360</v>
      </c>
    </row>
    <row r="2175" spans="1:5" ht="12.75">
      <c r="A2175" s="35" t="s">
        <v>56</v>
      </c>
      <c r="E2175" s="40" t="s">
        <v>5</v>
      </c>
    </row>
    <row r="2176" spans="1:5" ht="12.75">
      <c r="A2176" t="s">
        <v>58</v>
      </c>
      <c r="E2176" s="39" t="s">
        <v>5</v>
      </c>
    </row>
    <row r="2177" spans="1:16" ht="12.75">
      <c r="A2177" t="s">
        <v>48</v>
      </c>
      <c s="34" t="s">
        <v>5245</v>
      </c>
      <c s="34" t="s">
        <v>13361</v>
      </c>
      <c s="35" t="s">
        <v>5</v>
      </c>
      <c s="6" t="s">
        <v>13362</v>
      </c>
      <c s="36" t="s">
        <v>52</v>
      </c>
      <c s="37">
        <v>980</v>
      </c>
      <c s="36">
        <v>0</v>
      </c>
      <c s="36">
        <f>ROUND(G2177*H2177,6)</f>
      </c>
      <c r="L2177" s="38">
        <v>0</v>
      </c>
      <c s="32">
        <f>ROUND(ROUND(L2177,2)*ROUND(G2177,3),2)</f>
      </c>
      <c s="36" t="s">
        <v>8175</v>
      </c>
      <c>
        <f>(M2177*21)/100</f>
      </c>
      <c t="s">
        <v>27</v>
      </c>
    </row>
    <row r="2178" spans="1:5" ht="25.5">
      <c r="A2178" s="35" t="s">
        <v>54</v>
      </c>
      <c r="E2178" s="39" t="s">
        <v>13340</v>
      </c>
    </row>
    <row r="2179" spans="1:5" ht="12.75">
      <c r="A2179" s="35" t="s">
        <v>56</v>
      </c>
      <c r="E2179" s="40" t="s">
        <v>5</v>
      </c>
    </row>
    <row r="2180" spans="1:5" ht="12.75">
      <c r="A2180" t="s">
        <v>58</v>
      </c>
      <c r="E2180" s="39" t="s">
        <v>5</v>
      </c>
    </row>
    <row r="2181" spans="1:16" ht="12.75">
      <c r="A2181" t="s">
        <v>48</v>
      </c>
      <c s="34" t="s">
        <v>5248</v>
      </c>
      <c s="34" t="s">
        <v>13363</v>
      </c>
      <c s="35" t="s">
        <v>5</v>
      </c>
      <c s="6" t="s">
        <v>13364</v>
      </c>
      <c s="36" t="s">
        <v>52</v>
      </c>
      <c s="37">
        <v>980</v>
      </c>
      <c s="36">
        <v>0</v>
      </c>
      <c s="36">
        <f>ROUND(G2181*H2181,6)</f>
      </c>
      <c r="L2181" s="38">
        <v>0</v>
      </c>
      <c s="32">
        <f>ROUND(ROUND(L2181,2)*ROUND(G2181,3),2)</f>
      </c>
      <c s="36" t="s">
        <v>8175</v>
      </c>
      <c>
        <f>(M2181*21)/100</f>
      </c>
      <c t="s">
        <v>27</v>
      </c>
    </row>
    <row r="2182" spans="1:5" ht="12.75">
      <c r="A2182" s="35" t="s">
        <v>54</v>
      </c>
      <c r="E2182" s="39" t="s">
        <v>12783</v>
      </c>
    </row>
    <row r="2183" spans="1:5" ht="12.75">
      <c r="A2183" s="35" t="s">
        <v>56</v>
      </c>
      <c r="E2183" s="40" t="s">
        <v>5</v>
      </c>
    </row>
    <row r="2184" spans="1:5" ht="12.75">
      <c r="A2184" t="s">
        <v>58</v>
      </c>
      <c r="E2184" s="39" t="s">
        <v>5</v>
      </c>
    </row>
    <row r="2185" spans="1:16" ht="12.75">
      <c r="A2185" t="s">
        <v>48</v>
      </c>
      <c s="34" t="s">
        <v>5252</v>
      </c>
      <c s="34" t="s">
        <v>13365</v>
      </c>
      <c s="35" t="s">
        <v>5</v>
      </c>
      <c s="6" t="s">
        <v>13366</v>
      </c>
      <c s="36" t="s">
        <v>52</v>
      </c>
      <c s="37">
        <v>10</v>
      </c>
      <c s="36">
        <v>0</v>
      </c>
      <c s="36">
        <f>ROUND(G2185*H2185,6)</f>
      </c>
      <c r="L2185" s="38">
        <v>0</v>
      </c>
      <c s="32">
        <f>ROUND(ROUND(L2185,2)*ROUND(G2185,3),2)</f>
      </c>
      <c s="36" t="s">
        <v>8175</v>
      </c>
      <c>
        <f>(M2185*21)/100</f>
      </c>
      <c t="s">
        <v>27</v>
      </c>
    </row>
    <row r="2186" spans="1:5" ht="25.5">
      <c r="A2186" s="35" t="s">
        <v>54</v>
      </c>
      <c r="E2186" s="39" t="s">
        <v>13340</v>
      </c>
    </row>
    <row r="2187" spans="1:5" ht="12.75">
      <c r="A2187" s="35" t="s">
        <v>56</v>
      </c>
      <c r="E2187" s="40" t="s">
        <v>5</v>
      </c>
    </row>
    <row r="2188" spans="1:5" ht="12.75">
      <c r="A2188" t="s">
        <v>58</v>
      </c>
      <c r="E2188" s="39" t="s">
        <v>5</v>
      </c>
    </row>
    <row r="2189" spans="1:16" ht="12.75">
      <c r="A2189" t="s">
        <v>48</v>
      </c>
      <c s="34" t="s">
        <v>5258</v>
      </c>
      <c s="34" t="s">
        <v>13367</v>
      </c>
      <c s="35" t="s">
        <v>5</v>
      </c>
      <c s="6" t="s">
        <v>13368</v>
      </c>
      <c s="36" t="s">
        <v>52</v>
      </c>
      <c s="37">
        <v>10</v>
      </c>
      <c s="36">
        <v>0</v>
      </c>
      <c s="36">
        <f>ROUND(G2189*H2189,6)</f>
      </c>
      <c r="L2189" s="38">
        <v>0</v>
      </c>
      <c s="32">
        <f>ROUND(ROUND(L2189,2)*ROUND(G2189,3),2)</f>
      </c>
      <c s="36" t="s">
        <v>8175</v>
      </c>
      <c>
        <f>(M2189*21)/100</f>
      </c>
      <c t="s">
        <v>27</v>
      </c>
    </row>
    <row r="2190" spans="1:5" ht="12.75">
      <c r="A2190" s="35" t="s">
        <v>54</v>
      </c>
      <c r="E2190" s="39" t="s">
        <v>12783</v>
      </c>
    </row>
    <row r="2191" spans="1:5" ht="12.75">
      <c r="A2191" s="35" t="s">
        <v>56</v>
      </c>
      <c r="E2191" s="40" t="s">
        <v>5</v>
      </c>
    </row>
    <row r="2192" spans="1:5" ht="12.75">
      <c r="A2192" t="s">
        <v>58</v>
      </c>
      <c r="E2192" s="39" t="s">
        <v>5</v>
      </c>
    </row>
    <row r="2193" spans="1:16" ht="12.75">
      <c r="A2193" t="s">
        <v>48</v>
      </c>
      <c s="34" t="s">
        <v>5262</v>
      </c>
      <c s="34" t="s">
        <v>13369</v>
      </c>
      <c s="35" t="s">
        <v>5</v>
      </c>
      <c s="6" t="s">
        <v>13370</v>
      </c>
      <c s="36" t="s">
        <v>52</v>
      </c>
      <c s="37">
        <v>450</v>
      </c>
      <c s="36">
        <v>0</v>
      </c>
      <c s="36">
        <f>ROUND(G2193*H2193,6)</f>
      </c>
      <c r="L2193" s="38">
        <v>0</v>
      </c>
      <c s="32">
        <f>ROUND(ROUND(L2193,2)*ROUND(G2193,3),2)</f>
      </c>
      <c s="36" t="s">
        <v>8175</v>
      </c>
      <c>
        <f>(M2193*21)/100</f>
      </c>
      <c t="s">
        <v>27</v>
      </c>
    </row>
    <row r="2194" spans="1:5" ht="25.5">
      <c r="A2194" s="35" t="s">
        <v>54</v>
      </c>
      <c r="E2194" s="39" t="s">
        <v>13340</v>
      </c>
    </row>
    <row r="2195" spans="1:5" ht="12.75">
      <c r="A2195" s="35" t="s">
        <v>56</v>
      </c>
      <c r="E2195" s="40" t="s">
        <v>5</v>
      </c>
    </row>
    <row r="2196" spans="1:5" ht="12.75">
      <c r="A2196" t="s">
        <v>58</v>
      </c>
      <c r="E2196" s="39" t="s">
        <v>5</v>
      </c>
    </row>
    <row r="2197" spans="1:16" ht="12.75">
      <c r="A2197" t="s">
        <v>48</v>
      </c>
      <c s="34" t="s">
        <v>5265</v>
      </c>
      <c s="34" t="s">
        <v>13371</v>
      </c>
      <c s="35" t="s">
        <v>5</v>
      </c>
      <c s="6" t="s">
        <v>13372</v>
      </c>
      <c s="36" t="s">
        <v>52</v>
      </c>
      <c s="37">
        <v>450</v>
      </c>
      <c s="36">
        <v>0</v>
      </c>
      <c s="36">
        <f>ROUND(G2197*H2197,6)</f>
      </c>
      <c r="L2197" s="38">
        <v>0</v>
      </c>
      <c s="32">
        <f>ROUND(ROUND(L2197,2)*ROUND(G2197,3),2)</f>
      </c>
      <c s="36" t="s">
        <v>8175</v>
      </c>
      <c>
        <f>(M2197*21)/100</f>
      </c>
      <c t="s">
        <v>27</v>
      </c>
    </row>
    <row r="2198" spans="1:5" ht="12.75">
      <c r="A2198" s="35" t="s">
        <v>54</v>
      </c>
      <c r="E2198" s="39" t="s">
        <v>12783</v>
      </c>
    </row>
    <row r="2199" spans="1:5" ht="12.75">
      <c r="A2199" s="35" t="s">
        <v>56</v>
      </c>
      <c r="E2199" s="40" t="s">
        <v>5</v>
      </c>
    </row>
    <row r="2200" spans="1:5" ht="12.75">
      <c r="A2200" t="s">
        <v>58</v>
      </c>
      <c r="E2200" s="39" t="s">
        <v>5</v>
      </c>
    </row>
    <row r="2201" spans="1:16" ht="12.75">
      <c r="A2201" t="s">
        <v>48</v>
      </c>
      <c s="34" t="s">
        <v>5268</v>
      </c>
      <c s="34" t="s">
        <v>13373</v>
      </c>
      <c s="35" t="s">
        <v>5</v>
      </c>
      <c s="6" t="s">
        <v>13374</v>
      </c>
      <c s="36" t="s">
        <v>52</v>
      </c>
      <c s="37">
        <v>18</v>
      </c>
      <c s="36">
        <v>0</v>
      </c>
      <c s="36">
        <f>ROUND(G2201*H2201,6)</f>
      </c>
      <c r="L2201" s="38">
        <v>0</v>
      </c>
      <c s="32">
        <f>ROUND(ROUND(L2201,2)*ROUND(G2201,3),2)</f>
      </c>
      <c s="36" t="s">
        <v>8175</v>
      </c>
      <c>
        <f>(M2201*21)/100</f>
      </c>
      <c t="s">
        <v>27</v>
      </c>
    </row>
    <row r="2202" spans="1:5" ht="25.5">
      <c r="A2202" s="35" t="s">
        <v>54</v>
      </c>
      <c r="E2202" s="39" t="s">
        <v>13340</v>
      </c>
    </row>
    <row r="2203" spans="1:5" ht="12.75">
      <c r="A2203" s="35" t="s">
        <v>56</v>
      </c>
      <c r="E2203" s="40" t="s">
        <v>5</v>
      </c>
    </row>
    <row r="2204" spans="1:5" ht="12.75">
      <c r="A2204" t="s">
        <v>58</v>
      </c>
      <c r="E2204" s="39" t="s">
        <v>5</v>
      </c>
    </row>
    <row r="2205" spans="1:16" ht="12.75">
      <c r="A2205" t="s">
        <v>48</v>
      </c>
      <c s="34" t="s">
        <v>5271</v>
      </c>
      <c s="34" t="s">
        <v>13375</v>
      </c>
      <c s="35" t="s">
        <v>5</v>
      </c>
      <c s="6" t="s">
        <v>13376</v>
      </c>
      <c s="36" t="s">
        <v>52</v>
      </c>
      <c s="37">
        <v>18</v>
      </c>
      <c s="36">
        <v>0</v>
      </c>
      <c s="36">
        <f>ROUND(G2205*H2205,6)</f>
      </c>
      <c r="L2205" s="38">
        <v>0</v>
      </c>
      <c s="32">
        <f>ROUND(ROUND(L2205,2)*ROUND(G2205,3),2)</f>
      </c>
      <c s="36" t="s">
        <v>8175</v>
      </c>
      <c>
        <f>(M2205*21)/100</f>
      </c>
      <c t="s">
        <v>27</v>
      </c>
    </row>
    <row r="2206" spans="1:5" ht="12.75">
      <c r="A2206" s="35" t="s">
        <v>54</v>
      </c>
      <c r="E2206" s="39" t="s">
        <v>12783</v>
      </c>
    </row>
    <row r="2207" spans="1:5" ht="12.75">
      <c r="A2207" s="35" t="s">
        <v>56</v>
      </c>
      <c r="E2207" s="40" t="s">
        <v>5</v>
      </c>
    </row>
    <row r="2208" spans="1:5" ht="12.75">
      <c r="A2208" t="s">
        <v>58</v>
      </c>
      <c r="E2208" s="39" t="s">
        <v>5</v>
      </c>
    </row>
    <row r="2209" spans="1:16" ht="12.75">
      <c r="A2209" t="s">
        <v>48</v>
      </c>
      <c s="34" t="s">
        <v>5275</v>
      </c>
      <c s="34" t="s">
        <v>13377</v>
      </c>
      <c s="35" t="s">
        <v>5</v>
      </c>
      <c s="6" t="s">
        <v>13378</v>
      </c>
      <c s="36" t="s">
        <v>52</v>
      </c>
      <c s="37">
        <v>6</v>
      </c>
      <c s="36">
        <v>0</v>
      </c>
      <c s="36">
        <f>ROUND(G2209*H2209,6)</f>
      </c>
      <c r="L2209" s="38">
        <v>0</v>
      </c>
      <c s="32">
        <f>ROUND(ROUND(L2209,2)*ROUND(G2209,3),2)</f>
      </c>
      <c s="36" t="s">
        <v>8175</v>
      </c>
      <c>
        <f>(M2209*21)/100</f>
      </c>
      <c t="s">
        <v>27</v>
      </c>
    </row>
    <row r="2210" spans="1:5" ht="25.5">
      <c r="A2210" s="35" t="s">
        <v>54</v>
      </c>
      <c r="E2210" s="39" t="s">
        <v>13340</v>
      </c>
    </row>
    <row r="2211" spans="1:5" ht="12.75">
      <c r="A2211" s="35" t="s">
        <v>56</v>
      </c>
      <c r="E2211" s="40" t="s">
        <v>5</v>
      </c>
    </row>
    <row r="2212" spans="1:5" ht="12.75">
      <c r="A2212" t="s">
        <v>58</v>
      </c>
      <c r="E2212" s="39" t="s">
        <v>5</v>
      </c>
    </row>
    <row r="2213" spans="1:16" ht="12.75">
      <c r="A2213" t="s">
        <v>48</v>
      </c>
      <c s="34" t="s">
        <v>1675</v>
      </c>
      <c s="34" t="s">
        <v>13379</v>
      </c>
      <c s="35" t="s">
        <v>5</v>
      </c>
      <c s="6" t="s">
        <v>13380</v>
      </c>
      <c s="36" t="s">
        <v>52</v>
      </c>
      <c s="37">
        <v>6</v>
      </c>
      <c s="36">
        <v>0</v>
      </c>
      <c s="36">
        <f>ROUND(G2213*H2213,6)</f>
      </c>
      <c r="L2213" s="38">
        <v>0</v>
      </c>
      <c s="32">
        <f>ROUND(ROUND(L2213,2)*ROUND(G2213,3),2)</f>
      </c>
      <c s="36" t="s">
        <v>8175</v>
      </c>
      <c>
        <f>(M2213*21)/100</f>
      </c>
      <c t="s">
        <v>27</v>
      </c>
    </row>
    <row r="2214" spans="1:5" ht="12.75">
      <c r="A2214" s="35" t="s">
        <v>54</v>
      </c>
      <c r="E2214" s="39" t="s">
        <v>12783</v>
      </c>
    </row>
    <row r="2215" spans="1:5" ht="12.75">
      <c r="A2215" s="35" t="s">
        <v>56</v>
      </c>
      <c r="E2215" s="40" t="s">
        <v>5</v>
      </c>
    </row>
    <row r="2216" spans="1:5" ht="12.75">
      <c r="A2216" t="s">
        <v>58</v>
      </c>
      <c r="E2216" s="39" t="s">
        <v>5</v>
      </c>
    </row>
    <row r="2217" spans="1:16" ht="12.75">
      <c r="A2217" t="s">
        <v>48</v>
      </c>
      <c s="34" t="s">
        <v>5280</v>
      </c>
      <c s="34" t="s">
        <v>13381</v>
      </c>
      <c s="35" t="s">
        <v>5</v>
      </c>
      <c s="6" t="s">
        <v>13382</v>
      </c>
      <c s="36" t="s">
        <v>52</v>
      </c>
      <c s="37">
        <v>13</v>
      </c>
      <c s="36">
        <v>0</v>
      </c>
      <c s="36">
        <f>ROUND(G2217*H2217,6)</f>
      </c>
      <c r="L2217" s="38">
        <v>0</v>
      </c>
      <c s="32">
        <f>ROUND(ROUND(L2217,2)*ROUND(G2217,3),2)</f>
      </c>
      <c s="36" t="s">
        <v>8175</v>
      </c>
      <c>
        <f>(M2217*21)/100</f>
      </c>
      <c t="s">
        <v>27</v>
      </c>
    </row>
    <row r="2218" spans="1:5" ht="25.5">
      <c r="A2218" s="35" t="s">
        <v>54</v>
      </c>
      <c r="E2218" s="39" t="s">
        <v>13383</v>
      </c>
    </row>
    <row r="2219" spans="1:5" ht="12.75">
      <c r="A2219" s="35" t="s">
        <v>56</v>
      </c>
      <c r="E2219" s="40" t="s">
        <v>5</v>
      </c>
    </row>
    <row r="2220" spans="1:5" ht="12.75">
      <c r="A2220" t="s">
        <v>58</v>
      </c>
      <c r="E2220" s="39" t="s">
        <v>5</v>
      </c>
    </row>
    <row r="2221" spans="1:16" ht="12.75">
      <c r="A2221" t="s">
        <v>48</v>
      </c>
      <c s="34" t="s">
        <v>5283</v>
      </c>
      <c s="34" t="s">
        <v>13384</v>
      </c>
      <c s="35" t="s">
        <v>5</v>
      </c>
      <c s="6" t="s">
        <v>13385</v>
      </c>
      <c s="36" t="s">
        <v>52</v>
      </c>
      <c s="37">
        <v>48</v>
      </c>
      <c s="36">
        <v>0</v>
      </c>
      <c s="36">
        <f>ROUND(G2221*H2221,6)</f>
      </c>
      <c r="L2221" s="38">
        <v>0</v>
      </c>
      <c s="32">
        <f>ROUND(ROUND(L2221,2)*ROUND(G2221,3),2)</f>
      </c>
      <c s="36" t="s">
        <v>8175</v>
      </c>
      <c>
        <f>(M2221*21)/100</f>
      </c>
      <c t="s">
        <v>27</v>
      </c>
    </row>
    <row r="2222" spans="1:5" ht="25.5">
      <c r="A2222" s="35" t="s">
        <v>54</v>
      </c>
      <c r="E2222" s="39" t="s">
        <v>13383</v>
      </c>
    </row>
    <row r="2223" spans="1:5" ht="12.75">
      <c r="A2223" s="35" t="s">
        <v>56</v>
      </c>
      <c r="E2223" s="40" t="s">
        <v>5</v>
      </c>
    </row>
    <row r="2224" spans="1:5" ht="12.75">
      <c r="A2224" t="s">
        <v>58</v>
      </c>
      <c r="E2224" s="39" t="s">
        <v>5</v>
      </c>
    </row>
    <row r="2225" spans="1:16" ht="12.75">
      <c r="A2225" t="s">
        <v>48</v>
      </c>
      <c s="34" t="s">
        <v>5287</v>
      </c>
      <c s="34" t="s">
        <v>13386</v>
      </c>
      <c s="35" t="s">
        <v>5</v>
      </c>
      <c s="6" t="s">
        <v>13387</v>
      </c>
      <c s="36" t="s">
        <v>52</v>
      </c>
      <c s="37">
        <v>12</v>
      </c>
      <c s="36">
        <v>0</v>
      </c>
      <c s="36">
        <f>ROUND(G2225*H2225,6)</f>
      </c>
      <c r="L2225" s="38">
        <v>0</v>
      </c>
      <c s="32">
        <f>ROUND(ROUND(L2225,2)*ROUND(G2225,3),2)</f>
      </c>
      <c s="36" t="s">
        <v>8175</v>
      </c>
      <c>
        <f>(M2225*21)/100</f>
      </c>
      <c t="s">
        <v>27</v>
      </c>
    </row>
    <row r="2226" spans="1:5" ht="25.5">
      <c r="A2226" s="35" t="s">
        <v>54</v>
      </c>
      <c r="E2226" s="39" t="s">
        <v>13383</v>
      </c>
    </row>
    <row r="2227" spans="1:5" ht="12.75">
      <c r="A2227" s="35" t="s">
        <v>56</v>
      </c>
      <c r="E2227" s="40" t="s">
        <v>5</v>
      </c>
    </row>
    <row r="2228" spans="1:5" ht="12.75">
      <c r="A2228" t="s">
        <v>58</v>
      </c>
      <c r="E2228" s="39" t="s">
        <v>5</v>
      </c>
    </row>
    <row r="2229" spans="1:16" ht="12.75">
      <c r="A2229" t="s">
        <v>48</v>
      </c>
      <c s="34" t="s">
        <v>5292</v>
      </c>
      <c s="34" t="s">
        <v>13388</v>
      </c>
      <c s="35" t="s">
        <v>5</v>
      </c>
      <c s="6" t="s">
        <v>13389</v>
      </c>
      <c s="36" t="s">
        <v>52</v>
      </c>
      <c s="37">
        <v>66</v>
      </c>
      <c s="36">
        <v>0</v>
      </c>
      <c s="36">
        <f>ROUND(G2229*H2229,6)</f>
      </c>
      <c r="L2229" s="38">
        <v>0</v>
      </c>
      <c s="32">
        <f>ROUND(ROUND(L2229,2)*ROUND(G2229,3),2)</f>
      </c>
      <c s="36" t="s">
        <v>8175</v>
      </c>
      <c>
        <f>(M2229*21)/100</f>
      </c>
      <c t="s">
        <v>27</v>
      </c>
    </row>
    <row r="2230" spans="1:5" ht="25.5">
      <c r="A2230" s="35" t="s">
        <v>54</v>
      </c>
      <c r="E2230" s="39" t="s">
        <v>13383</v>
      </c>
    </row>
    <row r="2231" spans="1:5" ht="12.75">
      <c r="A2231" s="35" t="s">
        <v>56</v>
      </c>
      <c r="E2231" s="40" t="s">
        <v>5</v>
      </c>
    </row>
    <row r="2232" spans="1:5" ht="12.75">
      <c r="A2232" t="s">
        <v>58</v>
      </c>
      <c r="E2232" s="39" t="s">
        <v>5</v>
      </c>
    </row>
    <row r="2233" spans="1:16" ht="12.75">
      <c r="A2233" t="s">
        <v>48</v>
      </c>
      <c s="34" t="s">
        <v>9074</v>
      </c>
      <c s="34" t="s">
        <v>13390</v>
      </c>
      <c s="35" t="s">
        <v>5</v>
      </c>
      <c s="6" t="s">
        <v>13391</v>
      </c>
      <c s="36" t="s">
        <v>52</v>
      </c>
      <c s="37">
        <v>60</v>
      </c>
      <c s="36">
        <v>0</v>
      </c>
      <c s="36">
        <f>ROUND(G2233*H2233,6)</f>
      </c>
      <c r="L2233" s="38">
        <v>0</v>
      </c>
      <c s="32">
        <f>ROUND(ROUND(L2233,2)*ROUND(G2233,3),2)</f>
      </c>
      <c s="36" t="s">
        <v>8175</v>
      </c>
      <c>
        <f>(M2233*21)/100</f>
      </c>
      <c t="s">
        <v>27</v>
      </c>
    </row>
    <row r="2234" spans="1:5" ht="25.5">
      <c r="A2234" s="35" t="s">
        <v>54</v>
      </c>
      <c r="E2234" s="39" t="s">
        <v>13383</v>
      </c>
    </row>
    <row r="2235" spans="1:5" ht="12.75">
      <c r="A2235" s="35" t="s">
        <v>56</v>
      </c>
      <c r="E2235" s="40" t="s">
        <v>5</v>
      </c>
    </row>
    <row r="2236" spans="1:5" ht="12.75">
      <c r="A2236" t="s">
        <v>58</v>
      </c>
      <c r="E2236" s="39" t="s">
        <v>5</v>
      </c>
    </row>
    <row r="2237" spans="1:16" ht="12.75">
      <c r="A2237" t="s">
        <v>48</v>
      </c>
      <c s="34" t="s">
        <v>1680</v>
      </c>
      <c s="34" t="s">
        <v>13392</v>
      </c>
      <c s="35" t="s">
        <v>5</v>
      </c>
      <c s="6" t="s">
        <v>13393</v>
      </c>
      <c s="36" t="s">
        <v>52</v>
      </c>
      <c s="37">
        <v>40</v>
      </c>
      <c s="36">
        <v>0</v>
      </c>
      <c s="36">
        <f>ROUND(G2237*H2237,6)</f>
      </c>
      <c r="L2237" s="38">
        <v>0</v>
      </c>
      <c s="32">
        <f>ROUND(ROUND(L2237,2)*ROUND(G2237,3),2)</f>
      </c>
      <c s="36" t="s">
        <v>8175</v>
      </c>
      <c>
        <f>(M2237*21)/100</f>
      </c>
      <c t="s">
        <v>27</v>
      </c>
    </row>
    <row r="2238" spans="1:5" ht="25.5">
      <c r="A2238" s="35" t="s">
        <v>54</v>
      </c>
      <c r="E2238" s="39" t="s">
        <v>13383</v>
      </c>
    </row>
    <row r="2239" spans="1:5" ht="12.75">
      <c r="A2239" s="35" t="s">
        <v>56</v>
      </c>
      <c r="E2239" s="40" t="s">
        <v>5</v>
      </c>
    </row>
    <row r="2240" spans="1:5" ht="12.75">
      <c r="A2240" t="s">
        <v>58</v>
      </c>
      <c r="E2240" s="39" t="s">
        <v>5</v>
      </c>
    </row>
    <row r="2241" spans="1:16" ht="12.75">
      <c r="A2241" t="s">
        <v>48</v>
      </c>
      <c s="34" t="s">
        <v>1684</v>
      </c>
      <c s="34" t="s">
        <v>13394</v>
      </c>
      <c s="35" t="s">
        <v>5</v>
      </c>
      <c s="6" t="s">
        <v>13395</v>
      </c>
      <c s="36" t="s">
        <v>52</v>
      </c>
      <c s="37">
        <v>20</v>
      </c>
      <c s="36">
        <v>0</v>
      </c>
      <c s="36">
        <f>ROUND(G2241*H2241,6)</f>
      </c>
      <c r="L2241" s="38">
        <v>0</v>
      </c>
      <c s="32">
        <f>ROUND(ROUND(L2241,2)*ROUND(G2241,3),2)</f>
      </c>
      <c s="36" t="s">
        <v>8175</v>
      </c>
      <c>
        <f>(M2241*21)/100</f>
      </c>
      <c t="s">
        <v>27</v>
      </c>
    </row>
    <row r="2242" spans="1:5" ht="25.5">
      <c r="A2242" s="35" t="s">
        <v>54</v>
      </c>
      <c r="E2242" s="39" t="s">
        <v>13383</v>
      </c>
    </row>
    <row r="2243" spans="1:5" ht="12.75">
      <c r="A2243" s="35" t="s">
        <v>56</v>
      </c>
      <c r="E2243" s="40" t="s">
        <v>5</v>
      </c>
    </row>
    <row r="2244" spans="1:5" ht="12.75">
      <c r="A2244" t="s">
        <v>58</v>
      </c>
      <c r="E2244" s="39" t="s">
        <v>5</v>
      </c>
    </row>
    <row r="2245" spans="1:16" ht="12.75">
      <c r="A2245" t="s">
        <v>48</v>
      </c>
      <c s="34" t="s">
        <v>1688</v>
      </c>
      <c s="34" t="s">
        <v>13396</v>
      </c>
      <c s="35" t="s">
        <v>5</v>
      </c>
      <c s="6" t="s">
        <v>13397</v>
      </c>
      <c s="36" t="s">
        <v>52</v>
      </c>
      <c s="37">
        <v>240</v>
      </c>
      <c s="36">
        <v>0</v>
      </c>
      <c s="36">
        <f>ROUND(G2245*H2245,6)</f>
      </c>
      <c r="L2245" s="38">
        <v>0</v>
      </c>
      <c s="32">
        <f>ROUND(ROUND(L2245,2)*ROUND(G2245,3),2)</f>
      </c>
      <c s="36" t="s">
        <v>8175</v>
      </c>
      <c>
        <f>(M2245*21)/100</f>
      </c>
      <c t="s">
        <v>27</v>
      </c>
    </row>
    <row r="2246" spans="1:5" ht="25.5">
      <c r="A2246" s="35" t="s">
        <v>54</v>
      </c>
      <c r="E2246" s="39" t="s">
        <v>13383</v>
      </c>
    </row>
    <row r="2247" spans="1:5" ht="12.75">
      <c r="A2247" s="35" t="s">
        <v>56</v>
      </c>
      <c r="E2247" s="40" t="s">
        <v>5</v>
      </c>
    </row>
    <row r="2248" spans="1:5" ht="12.75">
      <c r="A2248" t="s">
        <v>58</v>
      </c>
      <c r="E2248" s="39" t="s">
        <v>5</v>
      </c>
    </row>
    <row r="2249" spans="1:16" ht="12.75">
      <c r="A2249" t="s">
        <v>48</v>
      </c>
      <c s="34" t="s">
        <v>1691</v>
      </c>
      <c s="34" t="s">
        <v>13398</v>
      </c>
      <c s="35" t="s">
        <v>5</v>
      </c>
      <c s="6" t="s">
        <v>13399</v>
      </c>
      <c s="36" t="s">
        <v>52</v>
      </c>
      <c s="37">
        <v>20</v>
      </c>
      <c s="36">
        <v>0</v>
      </c>
      <c s="36">
        <f>ROUND(G2249*H2249,6)</f>
      </c>
      <c r="L2249" s="38">
        <v>0</v>
      </c>
      <c s="32">
        <f>ROUND(ROUND(L2249,2)*ROUND(G2249,3),2)</f>
      </c>
      <c s="36" t="s">
        <v>8175</v>
      </c>
      <c>
        <f>(M2249*21)/100</f>
      </c>
      <c t="s">
        <v>27</v>
      </c>
    </row>
    <row r="2250" spans="1:5" ht="25.5">
      <c r="A2250" s="35" t="s">
        <v>54</v>
      </c>
      <c r="E2250" s="39" t="s">
        <v>13383</v>
      </c>
    </row>
    <row r="2251" spans="1:5" ht="12.75">
      <c r="A2251" s="35" t="s">
        <v>56</v>
      </c>
      <c r="E2251" s="40" t="s">
        <v>5</v>
      </c>
    </row>
    <row r="2252" spans="1:5" ht="12.75">
      <c r="A2252" t="s">
        <v>58</v>
      </c>
      <c r="E2252" s="39" t="s">
        <v>5</v>
      </c>
    </row>
    <row r="2253" spans="1:16" ht="12.75">
      <c r="A2253" t="s">
        <v>48</v>
      </c>
      <c s="34" t="s">
        <v>1696</v>
      </c>
      <c s="34" t="s">
        <v>13400</v>
      </c>
      <c s="35" t="s">
        <v>5</v>
      </c>
      <c s="6" t="s">
        <v>13401</v>
      </c>
      <c s="36" t="s">
        <v>52</v>
      </c>
      <c s="37">
        <v>1</v>
      </c>
      <c s="36">
        <v>0</v>
      </c>
      <c s="36">
        <f>ROUND(G2253*H2253,6)</f>
      </c>
      <c r="L2253" s="38">
        <v>0</v>
      </c>
      <c s="32">
        <f>ROUND(ROUND(L2253,2)*ROUND(G2253,3),2)</f>
      </c>
      <c s="36" t="s">
        <v>8175</v>
      </c>
      <c>
        <f>(M2253*21)/100</f>
      </c>
      <c t="s">
        <v>27</v>
      </c>
    </row>
    <row r="2254" spans="1:5" ht="25.5">
      <c r="A2254" s="35" t="s">
        <v>54</v>
      </c>
      <c r="E2254" s="39" t="s">
        <v>13383</v>
      </c>
    </row>
    <row r="2255" spans="1:5" ht="12.75">
      <c r="A2255" s="35" t="s">
        <v>56</v>
      </c>
      <c r="E2255" s="40" t="s">
        <v>5</v>
      </c>
    </row>
    <row r="2256" spans="1:5" ht="12.75">
      <c r="A2256" t="s">
        <v>58</v>
      </c>
      <c r="E2256" s="39" t="s">
        <v>5</v>
      </c>
    </row>
    <row r="2257" spans="1:16" ht="12.75">
      <c r="A2257" t="s">
        <v>48</v>
      </c>
      <c s="34" t="s">
        <v>1698</v>
      </c>
      <c s="34" t="s">
        <v>13402</v>
      </c>
      <c s="35" t="s">
        <v>5</v>
      </c>
      <c s="6" t="s">
        <v>13403</v>
      </c>
      <c s="36" t="s">
        <v>163</v>
      </c>
      <c s="37">
        <v>480</v>
      </c>
      <c s="36">
        <v>0</v>
      </c>
      <c s="36">
        <f>ROUND(G2257*H2257,6)</f>
      </c>
      <c r="L2257" s="38">
        <v>0</v>
      </c>
      <c s="32">
        <f>ROUND(ROUND(L2257,2)*ROUND(G2257,3),2)</f>
      </c>
      <c s="36" t="s">
        <v>8172</v>
      </c>
      <c>
        <f>(M2257*21)/100</f>
      </c>
      <c t="s">
        <v>27</v>
      </c>
    </row>
    <row r="2258" spans="1:5" ht="25.5">
      <c r="A2258" s="35" t="s">
        <v>54</v>
      </c>
      <c r="E2258" s="39" t="s">
        <v>13340</v>
      </c>
    </row>
    <row r="2259" spans="1:5" ht="12.75">
      <c r="A2259" s="35" t="s">
        <v>56</v>
      </c>
      <c r="E2259" s="40" t="s">
        <v>5</v>
      </c>
    </row>
    <row r="2260" spans="1:5" ht="12.75">
      <c r="A2260" t="s">
        <v>58</v>
      </c>
      <c r="E2260" s="39" t="s">
        <v>5</v>
      </c>
    </row>
    <row r="2261" spans="1:16" ht="12.75">
      <c r="A2261" t="s">
        <v>48</v>
      </c>
      <c s="34" t="s">
        <v>1702</v>
      </c>
      <c s="34" t="s">
        <v>13404</v>
      </c>
      <c s="35" t="s">
        <v>5</v>
      </c>
      <c s="6" t="s">
        <v>13405</v>
      </c>
      <c s="36" t="s">
        <v>163</v>
      </c>
      <c s="37">
        <v>480</v>
      </c>
      <c s="36">
        <v>0</v>
      </c>
      <c s="36">
        <f>ROUND(G2261*H2261,6)</f>
      </c>
      <c r="L2261" s="38">
        <v>0</v>
      </c>
      <c s="32">
        <f>ROUND(ROUND(L2261,2)*ROUND(G2261,3),2)</f>
      </c>
      <c s="36" t="s">
        <v>8172</v>
      </c>
      <c>
        <f>(M2261*21)/100</f>
      </c>
      <c t="s">
        <v>27</v>
      </c>
    </row>
    <row r="2262" spans="1:5" ht="12.75">
      <c r="A2262" s="35" t="s">
        <v>54</v>
      </c>
      <c r="E2262" s="39" t="s">
        <v>13355</v>
      </c>
    </row>
    <row r="2263" spans="1:5" ht="12.75">
      <c r="A2263" s="35" t="s">
        <v>56</v>
      </c>
      <c r="E2263" s="40" t="s">
        <v>5</v>
      </c>
    </row>
    <row r="2264" spans="1:5" ht="12.75">
      <c r="A2264" t="s">
        <v>58</v>
      </c>
      <c r="E2264" s="39" t="s">
        <v>5</v>
      </c>
    </row>
    <row r="2265" spans="1:16" ht="12.75">
      <c r="A2265" t="s">
        <v>48</v>
      </c>
      <c s="34" t="s">
        <v>1706</v>
      </c>
      <c s="34" t="s">
        <v>13406</v>
      </c>
      <c s="35" t="s">
        <v>5</v>
      </c>
      <c s="6" t="s">
        <v>13407</v>
      </c>
      <c s="36" t="s">
        <v>163</v>
      </c>
      <c s="37">
        <v>60</v>
      </c>
      <c s="36">
        <v>0</v>
      </c>
      <c s="36">
        <f>ROUND(G2265*H2265,6)</f>
      </c>
      <c r="L2265" s="38">
        <v>0</v>
      </c>
      <c s="32">
        <f>ROUND(ROUND(L2265,2)*ROUND(G2265,3),2)</f>
      </c>
      <c s="36" t="s">
        <v>8175</v>
      </c>
      <c>
        <f>(M2265*21)/100</f>
      </c>
      <c t="s">
        <v>27</v>
      </c>
    </row>
    <row r="2266" spans="1:5" ht="25.5">
      <c r="A2266" s="35" t="s">
        <v>54</v>
      </c>
      <c r="E2266" s="39" t="s">
        <v>13340</v>
      </c>
    </row>
    <row r="2267" spans="1:5" ht="12.75">
      <c r="A2267" s="35" t="s">
        <v>56</v>
      </c>
      <c r="E2267" s="40" t="s">
        <v>5</v>
      </c>
    </row>
    <row r="2268" spans="1:5" ht="12.75">
      <c r="A2268" t="s">
        <v>58</v>
      </c>
      <c r="E2268" s="39" t="s">
        <v>5</v>
      </c>
    </row>
    <row r="2269" spans="1:16" ht="12.75">
      <c r="A2269" t="s">
        <v>48</v>
      </c>
      <c s="34" t="s">
        <v>1711</v>
      </c>
      <c s="34" t="s">
        <v>13408</v>
      </c>
      <c s="35" t="s">
        <v>5</v>
      </c>
      <c s="6" t="s">
        <v>13409</v>
      </c>
      <c s="36" t="s">
        <v>163</v>
      </c>
      <c s="37">
        <v>60</v>
      </c>
      <c s="36">
        <v>0</v>
      </c>
      <c s="36">
        <f>ROUND(G2269*H2269,6)</f>
      </c>
      <c r="L2269" s="38">
        <v>0</v>
      </c>
      <c s="32">
        <f>ROUND(ROUND(L2269,2)*ROUND(G2269,3),2)</f>
      </c>
      <c s="36" t="s">
        <v>8172</v>
      </c>
      <c>
        <f>(M2269*21)/100</f>
      </c>
      <c t="s">
        <v>27</v>
      </c>
    </row>
    <row r="2270" spans="1:5" ht="12.75">
      <c r="A2270" s="35" t="s">
        <v>54</v>
      </c>
      <c r="E2270" s="39" t="s">
        <v>13355</v>
      </c>
    </row>
    <row r="2271" spans="1:5" ht="12.75">
      <c r="A2271" s="35" t="s">
        <v>56</v>
      </c>
      <c r="E2271" s="40" t="s">
        <v>5</v>
      </c>
    </row>
    <row r="2272" spans="1:5" ht="12.75">
      <c r="A2272" t="s">
        <v>58</v>
      </c>
      <c r="E2272" s="39" t="s">
        <v>5</v>
      </c>
    </row>
    <row r="2273" spans="1:16" ht="12.75">
      <c r="A2273" t="s">
        <v>48</v>
      </c>
      <c s="34" t="s">
        <v>1715</v>
      </c>
      <c s="34" t="s">
        <v>13410</v>
      </c>
      <c s="35" t="s">
        <v>5</v>
      </c>
      <c s="6" t="s">
        <v>13411</v>
      </c>
      <c s="36" t="s">
        <v>163</v>
      </c>
      <c s="37">
        <v>320</v>
      </c>
      <c s="36">
        <v>0</v>
      </c>
      <c s="36">
        <f>ROUND(G2273*H2273,6)</f>
      </c>
      <c r="L2273" s="38">
        <v>0</v>
      </c>
      <c s="32">
        <f>ROUND(ROUND(L2273,2)*ROUND(G2273,3),2)</f>
      </c>
      <c s="36" t="s">
        <v>8175</v>
      </c>
      <c>
        <f>(M2273*21)/100</f>
      </c>
      <c t="s">
        <v>27</v>
      </c>
    </row>
    <row r="2274" spans="1:5" ht="25.5">
      <c r="A2274" s="35" t="s">
        <v>54</v>
      </c>
      <c r="E2274" s="39" t="s">
        <v>13340</v>
      </c>
    </row>
    <row r="2275" spans="1:5" ht="12.75">
      <c r="A2275" s="35" t="s">
        <v>56</v>
      </c>
      <c r="E2275" s="40" t="s">
        <v>5</v>
      </c>
    </row>
    <row r="2276" spans="1:5" ht="12.75">
      <c r="A2276" t="s">
        <v>58</v>
      </c>
      <c r="E2276" s="39" t="s">
        <v>5</v>
      </c>
    </row>
    <row r="2277" spans="1:16" ht="12.75">
      <c r="A2277" t="s">
        <v>48</v>
      </c>
      <c s="34" t="s">
        <v>1718</v>
      </c>
      <c s="34" t="s">
        <v>13412</v>
      </c>
      <c s="35" t="s">
        <v>5</v>
      </c>
      <c s="6" t="s">
        <v>13413</v>
      </c>
      <c s="36" t="s">
        <v>163</v>
      </c>
      <c s="37">
        <v>320</v>
      </c>
      <c s="36">
        <v>0</v>
      </c>
      <c s="36">
        <f>ROUND(G2277*H2277,6)</f>
      </c>
      <c r="L2277" s="38">
        <v>0</v>
      </c>
      <c s="32">
        <f>ROUND(ROUND(L2277,2)*ROUND(G2277,3),2)</f>
      </c>
      <c s="36" t="s">
        <v>8175</v>
      </c>
      <c>
        <f>(M2277*21)/100</f>
      </c>
      <c t="s">
        <v>27</v>
      </c>
    </row>
    <row r="2278" spans="1:5" ht="12.75">
      <c r="A2278" s="35" t="s">
        <v>54</v>
      </c>
      <c r="E2278" s="39" t="s">
        <v>13414</v>
      </c>
    </row>
    <row r="2279" spans="1:5" ht="12.75">
      <c r="A2279" s="35" t="s">
        <v>56</v>
      </c>
      <c r="E2279" s="40" t="s">
        <v>5</v>
      </c>
    </row>
    <row r="2280" spans="1:5" ht="12.75">
      <c r="A2280" t="s">
        <v>58</v>
      </c>
      <c r="E2280" s="39" t="s">
        <v>5</v>
      </c>
    </row>
    <row r="2281" spans="1:16" ht="12.75">
      <c r="A2281" t="s">
        <v>48</v>
      </c>
      <c s="34" t="s">
        <v>1720</v>
      </c>
      <c s="34" t="s">
        <v>13415</v>
      </c>
      <c s="35" t="s">
        <v>5</v>
      </c>
      <c s="6" t="s">
        <v>13416</v>
      </c>
      <c s="36" t="s">
        <v>52</v>
      </c>
      <c s="37">
        <v>20</v>
      </c>
      <c s="36">
        <v>0</v>
      </c>
      <c s="36">
        <f>ROUND(G2281*H2281,6)</f>
      </c>
      <c r="L2281" s="38">
        <v>0</v>
      </c>
      <c s="32">
        <f>ROUND(ROUND(L2281,2)*ROUND(G2281,3),2)</f>
      </c>
      <c s="36" t="s">
        <v>8175</v>
      </c>
      <c>
        <f>(M2281*21)/100</f>
      </c>
      <c t="s">
        <v>27</v>
      </c>
    </row>
    <row r="2282" spans="1:5" ht="25.5">
      <c r="A2282" s="35" t="s">
        <v>54</v>
      </c>
      <c r="E2282" s="39" t="s">
        <v>13340</v>
      </c>
    </row>
    <row r="2283" spans="1:5" ht="12.75">
      <c r="A2283" s="35" t="s">
        <v>56</v>
      </c>
      <c r="E2283" s="40" t="s">
        <v>5</v>
      </c>
    </row>
    <row r="2284" spans="1:5" ht="12.75">
      <c r="A2284" t="s">
        <v>58</v>
      </c>
      <c r="E2284" s="39" t="s">
        <v>5</v>
      </c>
    </row>
    <row r="2285" spans="1:16" ht="12.75">
      <c r="A2285" t="s">
        <v>48</v>
      </c>
      <c s="34" t="s">
        <v>1723</v>
      </c>
      <c s="34" t="s">
        <v>13417</v>
      </c>
      <c s="35" t="s">
        <v>5</v>
      </c>
      <c s="6" t="s">
        <v>13418</v>
      </c>
      <c s="36" t="s">
        <v>52</v>
      </c>
      <c s="37">
        <v>20</v>
      </c>
      <c s="36">
        <v>0</v>
      </c>
      <c s="36">
        <f>ROUND(G2285*H2285,6)</f>
      </c>
      <c r="L2285" s="38">
        <v>0</v>
      </c>
      <c s="32">
        <f>ROUND(ROUND(L2285,2)*ROUND(G2285,3),2)</f>
      </c>
      <c s="36" t="s">
        <v>8172</v>
      </c>
      <c>
        <f>(M2285*21)/100</f>
      </c>
      <c t="s">
        <v>27</v>
      </c>
    </row>
    <row r="2286" spans="1:5" ht="12.75">
      <c r="A2286" s="35" t="s">
        <v>54</v>
      </c>
      <c r="E2286" s="39" t="s">
        <v>13355</v>
      </c>
    </row>
    <row r="2287" spans="1:5" ht="12.75">
      <c r="A2287" s="35" t="s">
        <v>56</v>
      </c>
      <c r="E2287" s="40" t="s">
        <v>5</v>
      </c>
    </row>
    <row r="2288" spans="1:5" ht="12.75">
      <c r="A2288" t="s">
        <v>58</v>
      </c>
      <c r="E2288" s="39" t="s">
        <v>5</v>
      </c>
    </row>
    <row r="2289" spans="1:16" ht="12.75">
      <c r="A2289" t="s">
        <v>48</v>
      </c>
      <c s="34" t="s">
        <v>1726</v>
      </c>
      <c s="34" t="s">
        <v>13419</v>
      </c>
      <c s="35" t="s">
        <v>5</v>
      </c>
      <c s="6" t="s">
        <v>13420</v>
      </c>
      <c s="36" t="s">
        <v>52</v>
      </c>
      <c s="37">
        <v>40</v>
      </c>
      <c s="36">
        <v>0</v>
      </c>
      <c s="36">
        <f>ROUND(G2289*H2289,6)</f>
      </c>
      <c r="L2289" s="38">
        <v>0</v>
      </c>
      <c s="32">
        <f>ROUND(ROUND(L2289,2)*ROUND(G2289,3),2)</f>
      </c>
      <c s="36" t="s">
        <v>8175</v>
      </c>
      <c>
        <f>(M2289*21)/100</f>
      </c>
      <c t="s">
        <v>27</v>
      </c>
    </row>
    <row r="2290" spans="1:5" ht="25.5">
      <c r="A2290" s="35" t="s">
        <v>54</v>
      </c>
      <c r="E2290" s="39" t="s">
        <v>13383</v>
      </c>
    </row>
    <row r="2291" spans="1:5" ht="12.75">
      <c r="A2291" s="35" t="s">
        <v>56</v>
      </c>
      <c r="E2291" s="40" t="s">
        <v>5</v>
      </c>
    </row>
    <row r="2292" spans="1:5" ht="12.75">
      <c r="A2292" t="s">
        <v>58</v>
      </c>
      <c r="E2292" s="39" t="s">
        <v>5</v>
      </c>
    </row>
    <row r="2293" spans="1:16" ht="12.75">
      <c r="A2293" t="s">
        <v>48</v>
      </c>
      <c s="34" t="s">
        <v>1729</v>
      </c>
      <c s="34" t="s">
        <v>13421</v>
      </c>
      <c s="35" t="s">
        <v>5</v>
      </c>
      <c s="6" t="s">
        <v>13422</v>
      </c>
      <c s="36" t="s">
        <v>52</v>
      </c>
      <c s="37">
        <v>20</v>
      </c>
      <c s="36">
        <v>0</v>
      </c>
      <c s="36">
        <f>ROUND(G2293*H2293,6)</f>
      </c>
      <c r="L2293" s="38">
        <v>0</v>
      </c>
      <c s="32">
        <f>ROUND(ROUND(L2293,2)*ROUND(G2293,3),2)</f>
      </c>
      <c s="36" t="s">
        <v>8175</v>
      </c>
      <c>
        <f>(M2293*21)/100</f>
      </c>
      <c t="s">
        <v>27</v>
      </c>
    </row>
    <row r="2294" spans="1:5" ht="25.5">
      <c r="A2294" s="35" t="s">
        <v>54</v>
      </c>
      <c r="E2294" s="39" t="s">
        <v>13383</v>
      </c>
    </row>
    <row r="2295" spans="1:5" ht="12.75">
      <c r="A2295" s="35" t="s">
        <v>56</v>
      </c>
      <c r="E2295" s="40" t="s">
        <v>5</v>
      </c>
    </row>
    <row r="2296" spans="1:5" ht="12.75">
      <c r="A2296" t="s">
        <v>58</v>
      </c>
      <c r="E2296" s="39" t="s">
        <v>5</v>
      </c>
    </row>
    <row r="2297" spans="1:16" ht="12.75">
      <c r="A2297" t="s">
        <v>48</v>
      </c>
      <c s="34" t="s">
        <v>1732</v>
      </c>
      <c s="34" t="s">
        <v>13423</v>
      </c>
      <c s="35" t="s">
        <v>5</v>
      </c>
      <c s="6" t="s">
        <v>13424</v>
      </c>
      <c s="36" t="s">
        <v>52</v>
      </c>
      <c s="37">
        <v>13</v>
      </c>
      <c s="36">
        <v>0</v>
      </c>
      <c s="36">
        <f>ROUND(G2297*H2297,6)</f>
      </c>
      <c r="L2297" s="38">
        <v>0</v>
      </c>
      <c s="32">
        <f>ROUND(ROUND(L2297,2)*ROUND(G2297,3),2)</f>
      </c>
      <c s="36" t="s">
        <v>8175</v>
      </c>
      <c>
        <f>(M2297*21)/100</f>
      </c>
      <c t="s">
        <v>27</v>
      </c>
    </row>
    <row r="2298" spans="1:5" ht="25.5">
      <c r="A2298" s="35" t="s">
        <v>54</v>
      </c>
      <c r="E2298" s="39" t="s">
        <v>13383</v>
      </c>
    </row>
    <row r="2299" spans="1:5" ht="12.75">
      <c r="A2299" s="35" t="s">
        <v>56</v>
      </c>
      <c r="E2299" s="40" t="s">
        <v>5</v>
      </c>
    </row>
    <row r="2300" spans="1:5" ht="12.75">
      <c r="A2300" t="s">
        <v>58</v>
      </c>
      <c r="E2300" s="39" t="s">
        <v>5</v>
      </c>
    </row>
    <row r="2301" spans="1:16" ht="12.75">
      <c r="A2301" t="s">
        <v>48</v>
      </c>
      <c s="34" t="s">
        <v>1735</v>
      </c>
      <c s="34" t="s">
        <v>13425</v>
      </c>
      <c s="35" t="s">
        <v>5</v>
      </c>
      <c s="6" t="s">
        <v>13426</v>
      </c>
      <c s="36" t="s">
        <v>52</v>
      </c>
      <c s="37">
        <v>13</v>
      </c>
      <c s="36">
        <v>0</v>
      </c>
      <c s="36">
        <f>ROUND(G2301*H2301,6)</f>
      </c>
      <c r="L2301" s="38">
        <v>0</v>
      </c>
      <c s="32">
        <f>ROUND(ROUND(L2301,2)*ROUND(G2301,3),2)</f>
      </c>
      <c s="36" t="s">
        <v>8175</v>
      </c>
      <c>
        <f>(M2301*21)/100</f>
      </c>
      <c t="s">
        <v>27</v>
      </c>
    </row>
    <row r="2302" spans="1:5" ht="25.5">
      <c r="A2302" s="35" t="s">
        <v>54</v>
      </c>
      <c r="E2302" s="39" t="s">
        <v>13340</v>
      </c>
    </row>
    <row r="2303" spans="1:5" ht="12.75">
      <c r="A2303" s="35" t="s">
        <v>56</v>
      </c>
      <c r="E2303" s="40" t="s">
        <v>5</v>
      </c>
    </row>
    <row r="2304" spans="1:5" ht="12.75">
      <c r="A2304" t="s">
        <v>58</v>
      </c>
      <c r="E2304" s="39" t="s">
        <v>5</v>
      </c>
    </row>
    <row r="2305" spans="1:16" ht="12.75">
      <c r="A2305" t="s">
        <v>48</v>
      </c>
      <c s="34" t="s">
        <v>1738</v>
      </c>
      <c s="34" t="s">
        <v>13427</v>
      </c>
      <c s="35" t="s">
        <v>5</v>
      </c>
      <c s="6" t="s">
        <v>13428</v>
      </c>
      <c s="36" t="s">
        <v>52</v>
      </c>
      <c s="37">
        <v>13</v>
      </c>
      <c s="36">
        <v>0</v>
      </c>
      <c s="36">
        <f>ROUND(G2305*H2305,6)</f>
      </c>
      <c r="L2305" s="38">
        <v>0</v>
      </c>
      <c s="32">
        <f>ROUND(ROUND(L2305,2)*ROUND(G2305,3),2)</f>
      </c>
      <c s="36" t="s">
        <v>8175</v>
      </c>
      <c>
        <f>(M2305*21)/100</f>
      </c>
      <c t="s">
        <v>27</v>
      </c>
    </row>
    <row r="2306" spans="1:5" ht="12.75">
      <c r="A2306" s="35" t="s">
        <v>54</v>
      </c>
      <c r="E2306" s="39" t="s">
        <v>13355</v>
      </c>
    </row>
    <row r="2307" spans="1:5" ht="12.75">
      <c r="A2307" s="35" t="s">
        <v>56</v>
      </c>
      <c r="E2307" s="40" t="s">
        <v>5</v>
      </c>
    </row>
    <row r="2308" spans="1:5" ht="12.75">
      <c r="A2308" t="s">
        <v>58</v>
      </c>
      <c r="E2308" s="39" t="s">
        <v>5</v>
      </c>
    </row>
    <row r="2309" spans="1:16" ht="12.75">
      <c r="A2309" t="s">
        <v>48</v>
      </c>
      <c s="34" t="s">
        <v>1741</v>
      </c>
      <c s="34" t="s">
        <v>13429</v>
      </c>
      <c s="35" t="s">
        <v>5</v>
      </c>
      <c s="6" t="s">
        <v>13430</v>
      </c>
      <c s="36" t="s">
        <v>52</v>
      </c>
      <c s="37">
        <v>13</v>
      </c>
      <c s="36">
        <v>0</v>
      </c>
      <c s="36">
        <f>ROUND(G2309*H2309,6)</f>
      </c>
      <c r="L2309" s="38">
        <v>0</v>
      </c>
      <c s="32">
        <f>ROUND(ROUND(L2309,2)*ROUND(G2309,3),2)</f>
      </c>
      <c s="36" t="s">
        <v>8175</v>
      </c>
      <c>
        <f>(M2309*21)/100</f>
      </c>
      <c t="s">
        <v>27</v>
      </c>
    </row>
    <row r="2310" spans="1:5" ht="25.5">
      <c r="A2310" s="35" t="s">
        <v>54</v>
      </c>
      <c r="E2310" s="39" t="s">
        <v>13383</v>
      </c>
    </row>
    <row r="2311" spans="1:5" ht="12.75">
      <c r="A2311" s="35" t="s">
        <v>56</v>
      </c>
      <c r="E2311" s="40" t="s">
        <v>5</v>
      </c>
    </row>
    <row r="2312" spans="1:5" ht="12.75">
      <c r="A2312" t="s">
        <v>58</v>
      </c>
      <c r="E2312" s="39" t="s">
        <v>5</v>
      </c>
    </row>
    <row r="2313" spans="1:16" ht="25.5">
      <c r="A2313" t="s">
        <v>48</v>
      </c>
      <c s="34" t="s">
        <v>1744</v>
      </c>
      <c s="34" t="s">
        <v>13431</v>
      </c>
      <c s="35" t="s">
        <v>5</v>
      </c>
      <c s="6" t="s">
        <v>13432</v>
      </c>
      <c s="36" t="s">
        <v>163</v>
      </c>
      <c s="37">
        <v>25</v>
      </c>
      <c s="36">
        <v>0</v>
      </c>
      <c s="36">
        <f>ROUND(G2313*H2313,6)</f>
      </c>
      <c r="L2313" s="38">
        <v>0</v>
      </c>
      <c s="32">
        <f>ROUND(ROUND(L2313,2)*ROUND(G2313,3),2)</f>
      </c>
      <c s="36" t="s">
        <v>8175</v>
      </c>
      <c>
        <f>(M2313*21)/100</f>
      </c>
      <c t="s">
        <v>27</v>
      </c>
    </row>
    <row r="2314" spans="1:5" ht="38.25">
      <c r="A2314" s="35" t="s">
        <v>54</v>
      </c>
      <c r="E2314" s="39" t="s">
        <v>13433</v>
      </c>
    </row>
    <row r="2315" spans="1:5" ht="12.75">
      <c r="A2315" s="35" t="s">
        <v>56</v>
      </c>
      <c r="E2315" s="40" t="s">
        <v>5</v>
      </c>
    </row>
    <row r="2316" spans="1:5" ht="12.75">
      <c r="A2316" t="s">
        <v>58</v>
      </c>
      <c r="E2316" s="39" t="s">
        <v>5</v>
      </c>
    </row>
    <row r="2317" spans="1:16" ht="25.5">
      <c r="A2317" t="s">
        <v>48</v>
      </c>
      <c s="34" t="s">
        <v>1747</v>
      </c>
      <c s="34" t="s">
        <v>13434</v>
      </c>
      <c s="35" t="s">
        <v>5</v>
      </c>
      <c s="6" t="s">
        <v>13435</v>
      </c>
      <c s="36" t="s">
        <v>163</v>
      </c>
      <c s="37">
        <v>25</v>
      </c>
      <c s="36">
        <v>0</v>
      </c>
      <c s="36">
        <f>ROUND(G2317*H2317,6)</f>
      </c>
      <c r="L2317" s="38">
        <v>0</v>
      </c>
      <c s="32">
        <f>ROUND(ROUND(L2317,2)*ROUND(G2317,3),2)</f>
      </c>
      <c s="36" t="s">
        <v>8175</v>
      </c>
      <c>
        <f>(M2317*21)/100</f>
      </c>
      <c t="s">
        <v>27</v>
      </c>
    </row>
    <row r="2318" spans="1:5" ht="25.5">
      <c r="A2318" s="35" t="s">
        <v>54</v>
      </c>
      <c r="E2318" s="39" t="s">
        <v>12808</v>
      </c>
    </row>
    <row r="2319" spans="1:5" ht="12.75">
      <c r="A2319" s="35" t="s">
        <v>56</v>
      </c>
      <c r="E2319" s="40" t="s">
        <v>5</v>
      </c>
    </row>
    <row r="2320" spans="1:5" ht="12.75">
      <c r="A2320" t="s">
        <v>58</v>
      </c>
      <c r="E2320" s="39" t="s">
        <v>5</v>
      </c>
    </row>
    <row r="2321" spans="1:16" ht="25.5">
      <c r="A2321" t="s">
        <v>48</v>
      </c>
      <c s="34" t="s">
        <v>1750</v>
      </c>
      <c s="34" t="s">
        <v>13436</v>
      </c>
      <c s="35" t="s">
        <v>5</v>
      </c>
      <c s="6" t="s">
        <v>13437</v>
      </c>
      <c s="36" t="s">
        <v>163</v>
      </c>
      <c s="37">
        <v>15</v>
      </c>
      <c s="36">
        <v>0</v>
      </c>
      <c s="36">
        <f>ROUND(G2321*H2321,6)</f>
      </c>
      <c r="L2321" s="38">
        <v>0</v>
      </c>
      <c s="32">
        <f>ROUND(ROUND(L2321,2)*ROUND(G2321,3),2)</f>
      </c>
      <c s="36" t="s">
        <v>8172</v>
      </c>
      <c>
        <f>(M2321*21)/100</f>
      </c>
      <c t="s">
        <v>27</v>
      </c>
    </row>
    <row r="2322" spans="1:5" ht="38.25">
      <c r="A2322" s="35" t="s">
        <v>54</v>
      </c>
      <c r="E2322" s="39" t="s">
        <v>13433</v>
      </c>
    </row>
    <row r="2323" spans="1:5" ht="12.75">
      <c r="A2323" s="35" t="s">
        <v>56</v>
      </c>
      <c r="E2323" s="40" t="s">
        <v>5</v>
      </c>
    </row>
    <row r="2324" spans="1:5" ht="12.75">
      <c r="A2324" t="s">
        <v>58</v>
      </c>
      <c r="E2324" s="39" t="s">
        <v>5</v>
      </c>
    </row>
    <row r="2325" spans="1:16" ht="25.5">
      <c r="A2325" t="s">
        <v>48</v>
      </c>
      <c s="34" t="s">
        <v>1753</v>
      </c>
      <c s="34" t="s">
        <v>12806</v>
      </c>
      <c s="35" t="s">
        <v>5</v>
      </c>
      <c s="6" t="s">
        <v>13438</v>
      </c>
      <c s="36" t="s">
        <v>163</v>
      </c>
      <c s="37">
        <v>15</v>
      </c>
      <c s="36">
        <v>0</v>
      </c>
      <c s="36">
        <f>ROUND(G2325*H2325,6)</f>
      </c>
      <c r="L2325" s="38">
        <v>0</v>
      </c>
      <c s="32">
        <f>ROUND(ROUND(L2325,2)*ROUND(G2325,3),2)</f>
      </c>
      <c s="36" t="s">
        <v>8172</v>
      </c>
      <c>
        <f>(M2325*21)/100</f>
      </c>
      <c t="s">
        <v>27</v>
      </c>
    </row>
    <row r="2326" spans="1:5" ht="25.5">
      <c r="A2326" s="35" t="s">
        <v>54</v>
      </c>
      <c r="E2326" s="39" t="s">
        <v>12808</v>
      </c>
    </row>
    <row r="2327" spans="1:5" ht="12.75">
      <c r="A2327" s="35" t="s">
        <v>56</v>
      </c>
      <c r="E2327" s="40" t="s">
        <v>5</v>
      </c>
    </row>
    <row r="2328" spans="1:5" ht="12.75">
      <c r="A2328" t="s">
        <v>58</v>
      </c>
      <c r="E2328" s="39" t="s">
        <v>5</v>
      </c>
    </row>
    <row r="2329" spans="1:16" ht="12.75">
      <c r="A2329" t="s">
        <v>48</v>
      </c>
      <c s="34" t="s">
        <v>1756</v>
      </c>
      <c s="34" t="s">
        <v>13439</v>
      </c>
      <c s="35" t="s">
        <v>5</v>
      </c>
      <c s="6" t="s">
        <v>13440</v>
      </c>
      <c s="36" t="s">
        <v>52</v>
      </c>
      <c s="37">
        <v>18</v>
      </c>
      <c s="36">
        <v>0</v>
      </c>
      <c s="36">
        <f>ROUND(G2329*H2329,6)</f>
      </c>
      <c r="L2329" s="38">
        <v>0</v>
      </c>
      <c s="32">
        <f>ROUND(ROUND(L2329,2)*ROUND(G2329,3),2)</f>
      </c>
      <c s="36" t="s">
        <v>8175</v>
      </c>
      <c>
        <f>(M2329*21)/100</f>
      </c>
      <c t="s">
        <v>27</v>
      </c>
    </row>
    <row r="2330" spans="1:5" ht="38.25">
      <c r="A2330" s="35" t="s">
        <v>54</v>
      </c>
      <c r="E2330" s="39" t="s">
        <v>13441</v>
      </c>
    </row>
    <row r="2331" spans="1:5" ht="12.75">
      <c r="A2331" s="35" t="s">
        <v>56</v>
      </c>
      <c r="E2331" s="40" t="s">
        <v>5</v>
      </c>
    </row>
    <row r="2332" spans="1:5" ht="12.75">
      <c r="A2332" t="s">
        <v>58</v>
      </c>
      <c r="E2332" s="39" t="s">
        <v>5</v>
      </c>
    </row>
    <row r="2333" spans="1:16" ht="12.75">
      <c r="A2333" t="s">
        <v>48</v>
      </c>
      <c s="34" t="s">
        <v>1759</v>
      </c>
      <c s="34" t="s">
        <v>13442</v>
      </c>
      <c s="35" t="s">
        <v>5</v>
      </c>
      <c s="6" t="s">
        <v>13443</v>
      </c>
      <c s="36" t="s">
        <v>52</v>
      </c>
      <c s="37">
        <v>18</v>
      </c>
      <c s="36">
        <v>0</v>
      </c>
      <c s="36">
        <f>ROUND(G2333*H2333,6)</f>
      </c>
      <c r="L2333" s="38">
        <v>0</v>
      </c>
      <c s="32">
        <f>ROUND(ROUND(L2333,2)*ROUND(G2333,3),2)</f>
      </c>
      <c s="36" t="s">
        <v>8175</v>
      </c>
      <c>
        <f>(M2333*21)/100</f>
      </c>
      <c t="s">
        <v>27</v>
      </c>
    </row>
    <row r="2334" spans="1:5" ht="12.75">
      <c r="A2334" s="35" t="s">
        <v>54</v>
      </c>
      <c r="E2334" s="39" t="s">
        <v>13444</v>
      </c>
    </row>
    <row r="2335" spans="1:5" ht="12.75">
      <c r="A2335" s="35" t="s">
        <v>56</v>
      </c>
      <c r="E2335" s="40" t="s">
        <v>5</v>
      </c>
    </row>
    <row r="2336" spans="1:5" ht="12.75">
      <c r="A2336" t="s">
        <v>58</v>
      </c>
      <c r="E2336" s="39" t="s">
        <v>5</v>
      </c>
    </row>
    <row r="2337" spans="1:16" ht="12.75">
      <c r="A2337" t="s">
        <v>48</v>
      </c>
      <c s="34" t="s">
        <v>1762</v>
      </c>
      <c s="34" t="s">
        <v>13445</v>
      </c>
      <c s="35" t="s">
        <v>5</v>
      </c>
      <c s="6" t="s">
        <v>13446</v>
      </c>
      <c s="36" t="s">
        <v>52</v>
      </c>
      <c s="37">
        <v>250</v>
      </c>
      <c s="36">
        <v>0</v>
      </c>
      <c s="36">
        <f>ROUND(G2337*H2337,6)</f>
      </c>
      <c r="L2337" s="38">
        <v>0</v>
      </c>
      <c s="32">
        <f>ROUND(ROUND(L2337,2)*ROUND(G2337,3),2)</f>
      </c>
      <c s="36" t="s">
        <v>8175</v>
      </c>
      <c>
        <f>(M2337*21)/100</f>
      </c>
      <c t="s">
        <v>27</v>
      </c>
    </row>
    <row r="2338" spans="1:5" ht="25.5">
      <c r="A2338" s="35" t="s">
        <v>54</v>
      </c>
      <c r="E2338" s="39" t="s">
        <v>13383</v>
      </c>
    </row>
    <row r="2339" spans="1:5" ht="12.75">
      <c r="A2339" s="35" t="s">
        <v>56</v>
      </c>
      <c r="E2339" s="40" t="s">
        <v>5</v>
      </c>
    </row>
    <row r="2340" spans="1:5" ht="12.75">
      <c r="A2340" t="s">
        <v>58</v>
      </c>
      <c r="E2340" s="39" t="s">
        <v>5</v>
      </c>
    </row>
    <row r="2341" spans="1:16" ht="12.75">
      <c r="A2341" t="s">
        <v>48</v>
      </c>
      <c s="34" t="s">
        <v>1764</v>
      </c>
      <c s="34" t="s">
        <v>13447</v>
      </c>
      <c s="35" t="s">
        <v>5</v>
      </c>
      <c s="6" t="s">
        <v>13448</v>
      </c>
      <c s="36" t="s">
        <v>52</v>
      </c>
      <c s="37">
        <v>1</v>
      </c>
      <c s="36">
        <v>0</v>
      </c>
      <c s="36">
        <f>ROUND(G2341*H2341,6)</f>
      </c>
      <c r="L2341" s="38">
        <v>0</v>
      </c>
      <c s="32">
        <f>ROUND(ROUND(L2341,2)*ROUND(G2341,3),2)</f>
      </c>
      <c s="36" t="s">
        <v>8175</v>
      </c>
      <c>
        <f>(M2341*21)/100</f>
      </c>
      <c t="s">
        <v>27</v>
      </c>
    </row>
    <row r="2342" spans="1:5" ht="12.75">
      <c r="A2342" s="35" t="s">
        <v>54</v>
      </c>
      <c r="E2342" s="39" t="s">
        <v>13449</v>
      </c>
    </row>
    <row r="2343" spans="1:5" ht="12.75">
      <c r="A2343" s="35" t="s">
        <v>56</v>
      </c>
      <c r="E2343" s="40" t="s">
        <v>5</v>
      </c>
    </row>
    <row r="2344" spans="1:5" ht="12.75">
      <c r="A2344" t="s">
        <v>58</v>
      </c>
      <c r="E2344" s="39" t="s">
        <v>5</v>
      </c>
    </row>
    <row r="2345" spans="1:16" ht="12.75">
      <c r="A2345" t="s">
        <v>48</v>
      </c>
      <c s="34" t="s">
        <v>1767</v>
      </c>
      <c s="34" t="s">
        <v>13450</v>
      </c>
      <c s="35" t="s">
        <v>5</v>
      </c>
      <c s="6" t="s">
        <v>13451</v>
      </c>
      <c s="36" t="s">
        <v>52</v>
      </c>
      <c s="37">
        <v>1</v>
      </c>
      <c s="36">
        <v>0</v>
      </c>
      <c s="36">
        <f>ROUND(G2345*H2345,6)</f>
      </c>
      <c r="L2345" s="38">
        <v>0</v>
      </c>
      <c s="32">
        <f>ROUND(ROUND(L2345,2)*ROUND(G2345,3),2)</f>
      </c>
      <c s="36" t="s">
        <v>8175</v>
      </c>
      <c>
        <f>(M2345*21)/100</f>
      </c>
      <c t="s">
        <v>27</v>
      </c>
    </row>
    <row r="2346" spans="1:5" ht="25.5">
      <c r="A2346" s="35" t="s">
        <v>54</v>
      </c>
      <c r="E2346" s="39" t="s">
        <v>13452</v>
      </c>
    </row>
    <row r="2347" spans="1:5" ht="12.75">
      <c r="A2347" s="35" t="s">
        <v>56</v>
      </c>
      <c r="E2347" s="40" t="s">
        <v>5</v>
      </c>
    </row>
    <row r="2348" spans="1:5" ht="12.75">
      <c r="A2348" t="s">
        <v>58</v>
      </c>
      <c r="E2348" s="39" t="s">
        <v>5</v>
      </c>
    </row>
    <row r="2349" spans="1:16" ht="12.75">
      <c r="A2349" t="s">
        <v>48</v>
      </c>
      <c s="34" t="s">
        <v>1770</v>
      </c>
      <c s="34" t="s">
        <v>13453</v>
      </c>
      <c s="35" t="s">
        <v>5</v>
      </c>
      <c s="6" t="s">
        <v>13454</v>
      </c>
      <c s="36" t="s">
        <v>52</v>
      </c>
      <c s="37">
        <v>1</v>
      </c>
      <c s="36">
        <v>0</v>
      </c>
      <c s="36">
        <f>ROUND(G2349*H2349,6)</f>
      </c>
      <c r="L2349" s="38">
        <v>0</v>
      </c>
      <c s="32">
        <f>ROUND(ROUND(L2349,2)*ROUND(G2349,3),2)</f>
      </c>
      <c s="36" t="s">
        <v>8175</v>
      </c>
      <c>
        <f>(M2349*21)/100</f>
      </c>
      <c t="s">
        <v>27</v>
      </c>
    </row>
    <row r="2350" spans="1:5" ht="25.5">
      <c r="A2350" s="35" t="s">
        <v>54</v>
      </c>
      <c r="E2350" s="39" t="s">
        <v>13455</v>
      </c>
    </row>
    <row r="2351" spans="1:5" ht="12.75">
      <c r="A2351" s="35" t="s">
        <v>56</v>
      </c>
      <c r="E2351" s="40" t="s">
        <v>5</v>
      </c>
    </row>
    <row r="2352" spans="1:5" ht="12.75">
      <c r="A2352" t="s">
        <v>58</v>
      </c>
      <c r="E2352" s="39" t="s">
        <v>5</v>
      </c>
    </row>
    <row r="2353" spans="1:16" ht="12.75">
      <c r="A2353" t="s">
        <v>48</v>
      </c>
      <c s="34" t="s">
        <v>1773</v>
      </c>
      <c s="34" t="s">
        <v>13456</v>
      </c>
      <c s="35" t="s">
        <v>5</v>
      </c>
      <c s="6" t="s">
        <v>13457</v>
      </c>
      <c s="36" t="s">
        <v>215</v>
      </c>
      <c s="37">
        <v>150</v>
      </c>
      <c s="36">
        <v>0</v>
      </c>
      <c s="36">
        <f>ROUND(G2353*H2353,6)</f>
      </c>
      <c r="L2353" s="38">
        <v>0</v>
      </c>
      <c s="32">
        <f>ROUND(ROUND(L2353,2)*ROUND(G2353,3),2)</f>
      </c>
      <c s="36" t="s">
        <v>8175</v>
      </c>
      <c>
        <f>(M2353*21)/100</f>
      </c>
      <c t="s">
        <v>27</v>
      </c>
    </row>
    <row r="2354" spans="1:5" ht="25.5">
      <c r="A2354" s="35" t="s">
        <v>54</v>
      </c>
      <c r="E2354" s="39" t="s">
        <v>13458</v>
      </c>
    </row>
    <row r="2355" spans="1:5" ht="12.75">
      <c r="A2355" s="35" t="s">
        <v>56</v>
      </c>
      <c r="E2355" s="40" t="s">
        <v>5</v>
      </c>
    </row>
    <row r="2356" spans="1:5" ht="12.75">
      <c r="A2356" t="s">
        <v>58</v>
      </c>
      <c r="E2356" s="39" t="s">
        <v>5</v>
      </c>
    </row>
    <row r="2357" spans="1:16" ht="12.75">
      <c r="A2357" t="s">
        <v>48</v>
      </c>
      <c s="34" t="s">
        <v>1776</v>
      </c>
      <c s="34" t="s">
        <v>13459</v>
      </c>
      <c s="35" t="s">
        <v>5</v>
      </c>
      <c s="6" t="s">
        <v>13460</v>
      </c>
      <c s="36" t="s">
        <v>215</v>
      </c>
      <c s="37">
        <v>250</v>
      </c>
      <c s="36">
        <v>0</v>
      </c>
      <c s="36">
        <f>ROUND(G2357*H2357,6)</f>
      </c>
      <c r="L2357" s="38">
        <v>0</v>
      </c>
      <c s="32">
        <f>ROUND(ROUND(L2357,2)*ROUND(G2357,3),2)</f>
      </c>
      <c s="36" t="s">
        <v>8175</v>
      </c>
      <c>
        <f>(M2357*21)/100</f>
      </c>
      <c t="s">
        <v>27</v>
      </c>
    </row>
    <row r="2358" spans="1:5" ht="25.5">
      <c r="A2358" s="35" t="s">
        <v>54</v>
      </c>
      <c r="E2358" s="39" t="s">
        <v>13458</v>
      </c>
    </row>
    <row r="2359" spans="1:5" ht="12.75">
      <c r="A2359" s="35" t="s">
        <v>56</v>
      </c>
      <c r="E2359" s="40" t="s">
        <v>5</v>
      </c>
    </row>
    <row r="2360" spans="1:5" ht="12.75">
      <c r="A2360" t="s">
        <v>58</v>
      </c>
      <c r="E2360" s="39" t="s">
        <v>5</v>
      </c>
    </row>
    <row r="2361" spans="1:16" ht="12.75">
      <c r="A2361" t="s">
        <v>48</v>
      </c>
      <c s="34" t="s">
        <v>1779</v>
      </c>
      <c s="34" t="s">
        <v>13461</v>
      </c>
      <c s="35" t="s">
        <v>5</v>
      </c>
      <c s="6" t="s">
        <v>13462</v>
      </c>
      <c s="36" t="s">
        <v>215</v>
      </c>
      <c s="37">
        <v>125</v>
      </c>
      <c s="36">
        <v>0</v>
      </c>
      <c s="36">
        <f>ROUND(G2361*H2361,6)</f>
      </c>
      <c r="L2361" s="38">
        <v>0</v>
      </c>
      <c s="32">
        <f>ROUND(ROUND(L2361,2)*ROUND(G2361,3),2)</f>
      </c>
      <c s="36" t="s">
        <v>8175</v>
      </c>
      <c>
        <f>(M2361*21)/100</f>
      </c>
      <c t="s">
        <v>27</v>
      </c>
    </row>
    <row r="2362" spans="1:5" ht="12.75">
      <c r="A2362" s="35" t="s">
        <v>54</v>
      </c>
      <c r="E2362" s="39" t="s">
        <v>13463</v>
      </c>
    </row>
    <row r="2363" spans="1:5" ht="12.75">
      <c r="A2363" s="35" t="s">
        <v>56</v>
      </c>
      <c r="E2363" s="40" t="s">
        <v>5</v>
      </c>
    </row>
    <row r="2364" spans="1:5" ht="12.75">
      <c r="A2364" t="s">
        <v>58</v>
      </c>
      <c r="E2364" s="39" t="s">
        <v>5</v>
      </c>
    </row>
    <row r="2365" spans="1:16" ht="12.75">
      <c r="A2365" t="s">
        <v>48</v>
      </c>
      <c s="34" t="s">
        <v>1782</v>
      </c>
      <c s="34" t="s">
        <v>13464</v>
      </c>
      <c s="35" t="s">
        <v>5</v>
      </c>
      <c s="6" t="s">
        <v>13465</v>
      </c>
      <c s="36" t="s">
        <v>13466</v>
      </c>
      <c s="37">
        <v>15</v>
      </c>
      <c s="36">
        <v>0</v>
      </c>
      <c s="36">
        <f>ROUND(G2365*H2365,6)</f>
      </c>
      <c r="L2365" s="38">
        <v>0</v>
      </c>
      <c s="32">
        <f>ROUND(ROUND(L2365,2)*ROUND(G2365,3),2)</f>
      </c>
      <c s="36" t="s">
        <v>8175</v>
      </c>
      <c>
        <f>(M2365*21)/100</f>
      </c>
      <c t="s">
        <v>27</v>
      </c>
    </row>
    <row r="2366" spans="1:5" ht="12.75">
      <c r="A2366" s="35" t="s">
        <v>54</v>
      </c>
      <c r="E2366" s="39" t="s">
        <v>13467</v>
      </c>
    </row>
    <row r="2367" spans="1:5" ht="12.75">
      <c r="A2367" s="35" t="s">
        <v>56</v>
      </c>
      <c r="E2367" s="40" t="s">
        <v>5</v>
      </c>
    </row>
    <row r="2368" spans="1:5" ht="12.75">
      <c r="A2368" t="s">
        <v>58</v>
      </c>
      <c r="E2368" s="39" t="s">
        <v>5</v>
      </c>
    </row>
    <row r="2369" spans="1:16" ht="12.75">
      <c r="A2369" t="s">
        <v>48</v>
      </c>
      <c s="34" t="s">
        <v>1785</v>
      </c>
      <c s="34" t="s">
        <v>13468</v>
      </c>
      <c s="35" t="s">
        <v>5</v>
      </c>
      <c s="6" t="s">
        <v>13469</v>
      </c>
      <c s="36" t="s">
        <v>52</v>
      </c>
      <c s="37">
        <v>1</v>
      </c>
      <c s="36">
        <v>0</v>
      </c>
      <c s="36">
        <f>ROUND(G2369*H2369,6)</f>
      </c>
      <c r="L2369" s="38">
        <v>0</v>
      </c>
      <c s="32">
        <f>ROUND(ROUND(L2369,2)*ROUND(G2369,3),2)</f>
      </c>
      <c s="36" t="s">
        <v>8175</v>
      </c>
      <c>
        <f>(M2369*21)/100</f>
      </c>
      <c t="s">
        <v>27</v>
      </c>
    </row>
    <row r="2370" spans="1:5" ht="12.75">
      <c r="A2370" s="35" t="s">
        <v>54</v>
      </c>
      <c r="E2370" s="39" t="s">
        <v>13470</v>
      </c>
    </row>
    <row r="2371" spans="1:5" ht="12.75">
      <c r="A2371" s="35" t="s">
        <v>56</v>
      </c>
      <c r="E2371" s="40" t="s">
        <v>5</v>
      </c>
    </row>
    <row r="2372" spans="1:5" ht="12.75">
      <c r="A2372" t="s">
        <v>58</v>
      </c>
      <c r="E2372" s="39" t="s">
        <v>5</v>
      </c>
    </row>
    <row r="2373" spans="1:16" ht="12.75">
      <c r="A2373" t="s">
        <v>48</v>
      </c>
      <c s="34" t="s">
        <v>1788</v>
      </c>
      <c s="34" t="s">
        <v>13471</v>
      </c>
      <c s="35" t="s">
        <v>5</v>
      </c>
      <c s="6" t="s">
        <v>13472</v>
      </c>
      <c s="36" t="s">
        <v>163</v>
      </c>
      <c s="37">
        <v>295</v>
      </c>
      <c s="36">
        <v>0</v>
      </c>
      <c s="36">
        <f>ROUND(G2373*H2373,6)</f>
      </c>
      <c r="L2373" s="38">
        <v>0</v>
      </c>
      <c s="32">
        <f>ROUND(ROUND(L2373,2)*ROUND(G2373,3),2)</f>
      </c>
      <c s="36" t="s">
        <v>8175</v>
      </c>
      <c>
        <f>(M2373*21)/100</f>
      </c>
      <c t="s">
        <v>27</v>
      </c>
    </row>
    <row r="2374" spans="1:5" ht="25.5">
      <c r="A2374" s="35" t="s">
        <v>54</v>
      </c>
      <c r="E2374" s="39" t="s">
        <v>13473</v>
      </c>
    </row>
    <row r="2375" spans="1:5" ht="12.75">
      <c r="A2375" s="35" t="s">
        <v>56</v>
      </c>
      <c r="E2375" s="40" t="s">
        <v>5</v>
      </c>
    </row>
    <row r="2376" spans="1:5" ht="12.75">
      <c r="A2376" t="s">
        <v>58</v>
      </c>
      <c r="E2376" s="39" t="s">
        <v>5</v>
      </c>
    </row>
    <row r="2377" spans="1:13" ht="12.75">
      <c r="A2377" t="s">
        <v>46</v>
      </c>
      <c r="C2377" s="31" t="s">
        <v>8342</v>
      </c>
      <c r="E2377" s="33" t="s">
        <v>13474</v>
      </c>
      <c r="J2377" s="32">
        <f>0</f>
      </c>
      <c s="32">
        <f>0</f>
      </c>
      <c s="32">
        <f>0+L2378+L2382+L2386</f>
      </c>
      <c s="32">
        <f>0+M2378+M2382+M2386</f>
      </c>
    </row>
    <row r="2378" spans="1:16" ht="25.5">
      <c r="A2378" t="s">
        <v>48</v>
      </c>
      <c s="34" t="s">
        <v>1791</v>
      </c>
      <c s="34" t="s">
        <v>13475</v>
      </c>
      <c s="35" t="s">
        <v>5</v>
      </c>
      <c s="6" t="s">
        <v>13476</v>
      </c>
      <c s="36" t="s">
        <v>52</v>
      </c>
      <c s="37">
        <v>1</v>
      </c>
      <c s="36">
        <v>0</v>
      </c>
      <c s="36">
        <f>ROUND(G2378*H2378,6)</f>
      </c>
      <c r="L2378" s="38">
        <v>0</v>
      </c>
      <c s="32">
        <f>ROUND(ROUND(L2378,2)*ROUND(G2378,3),2)</f>
      </c>
      <c s="36" t="s">
        <v>8175</v>
      </c>
      <c>
        <f>(M2378*21)/100</f>
      </c>
      <c t="s">
        <v>27</v>
      </c>
    </row>
    <row r="2379" spans="1:5" ht="89.25">
      <c r="A2379" s="35" t="s">
        <v>54</v>
      </c>
      <c r="E2379" s="39" t="s">
        <v>13477</v>
      </c>
    </row>
    <row r="2380" spans="1:5" ht="12.75">
      <c r="A2380" s="35" t="s">
        <v>56</v>
      </c>
      <c r="E2380" s="40" t="s">
        <v>5</v>
      </c>
    </row>
    <row r="2381" spans="1:5" ht="12.75">
      <c r="A2381" t="s">
        <v>58</v>
      </c>
      <c r="E2381" s="39" t="s">
        <v>5</v>
      </c>
    </row>
    <row r="2382" spans="1:16" ht="12.75">
      <c r="A2382" t="s">
        <v>48</v>
      </c>
      <c s="34" t="s">
        <v>1794</v>
      </c>
      <c s="34" t="s">
        <v>13478</v>
      </c>
      <c s="35" t="s">
        <v>5</v>
      </c>
      <c s="6" t="s">
        <v>13479</v>
      </c>
      <c s="36" t="s">
        <v>52</v>
      </c>
      <c s="37">
        <v>1</v>
      </c>
      <c s="36">
        <v>0</v>
      </c>
      <c s="36">
        <f>ROUND(G2382*H2382,6)</f>
      </c>
      <c r="L2382" s="38">
        <v>0</v>
      </c>
      <c s="32">
        <f>ROUND(ROUND(L2382,2)*ROUND(G2382,3),2)</f>
      </c>
      <c s="36" t="s">
        <v>8175</v>
      </c>
      <c>
        <f>(M2382*21)/100</f>
      </c>
      <c t="s">
        <v>27</v>
      </c>
    </row>
    <row r="2383" spans="1:5" ht="12.75">
      <c r="A2383" s="35" t="s">
        <v>54</v>
      </c>
      <c r="E2383" s="39" t="s">
        <v>13480</v>
      </c>
    </row>
    <row r="2384" spans="1:5" ht="12.75">
      <c r="A2384" s="35" t="s">
        <v>56</v>
      </c>
      <c r="E2384" s="40" t="s">
        <v>5</v>
      </c>
    </row>
    <row r="2385" spans="1:5" ht="12.75">
      <c r="A2385" t="s">
        <v>58</v>
      </c>
      <c r="E2385" s="39" t="s">
        <v>5</v>
      </c>
    </row>
    <row r="2386" spans="1:16" ht="12.75">
      <c r="A2386" t="s">
        <v>48</v>
      </c>
      <c s="34" t="s">
        <v>1797</v>
      </c>
      <c s="34" t="s">
        <v>13481</v>
      </c>
      <c s="35" t="s">
        <v>5</v>
      </c>
      <c s="6" t="s">
        <v>13482</v>
      </c>
      <c s="36" t="s">
        <v>52</v>
      </c>
      <c s="37">
        <v>1</v>
      </c>
      <c s="36">
        <v>0</v>
      </c>
      <c s="36">
        <f>ROUND(G2386*H2386,6)</f>
      </c>
      <c r="L2386" s="38">
        <v>0</v>
      </c>
      <c s="32">
        <f>ROUND(ROUND(L2386,2)*ROUND(G2386,3),2)</f>
      </c>
      <c s="36" t="s">
        <v>8175</v>
      </c>
      <c>
        <f>(M2386*21)/100</f>
      </c>
      <c t="s">
        <v>27</v>
      </c>
    </row>
    <row r="2387" spans="1:5" ht="12.75">
      <c r="A2387" s="35" t="s">
        <v>54</v>
      </c>
      <c r="E2387" s="39" t="s">
        <v>13483</v>
      </c>
    </row>
    <row r="2388" spans="1:5" ht="12.75">
      <c r="A2388" s="35" t="s">
        <v>56</v>
      </c>
      <c r="E2388" s="40" t="s">
        <v>5</v>
      </c>
    </row>
    <row r="2389" spans="1:5" ht="12.75">
      <c r="A2389" t="s">
        <v>58</v>
      </c>
      <c r="E2389" s="39" t="s">
        <v>5</v>
      </c>
    </row>
    <row r="2390" spans="1:13" ht="12.75">
      <c r="A2390" t="s">
        <v>46</v>
      </c>
      <c r="C2390" s="31" t="s">
        <v>8353</v>
      </c>
      <c r="E2390" s="33" t="s">
        <v>1301</v>
      </c>
      <c r="J2390" s="32">
        <f>0</f>
      </c>
      <c s="32">
        <f>0</f>
      </c>
      <c s="32">
        <f>0+L2391+L2395+L2399+L2403+L2407+L2411+L2415+L2419+L2423+L2427+L2431+L2435+L2439+L2443+L2447+L2451+L2455+L2459+L2463+L2467+L2471+L2475+L2479+L2483+L2487+L2491+L2495+L2499+L2503+L2507+L2511+L2515+L2519+L2523+L2527+L2531+L2535+L2539+L2543+L2547+L2551+L2555+L2559+L2563+L2567+L2571+L2575+L2579+L2583+L2587+L2591+L2595+L2599+L2603</f>
      </c>
      <c s="32">
        <f>0+M2391+M2395+M2399+M2403+M2407+M2411+M2415+M2419+M2423+M2427+M2431+M2435+M2439+M2443+M2447+M2451+M2455+M2459+M2463+M2467+M2471+M2475+M2479+M2483+M2487+M2491+M2495+M2499+M2503+M2507+M2511+M2515+M2519+M2523+M2527+M2531+M2535+M2539+M2543+M2547+M2551+M2555+M2559+M2563+M2567+M2571+M2575+M2579+M2583+M2587+M2591+M2595+M2599+M2603</f>
      </c>
    </row>
    <row r="2391" spans="1:16" ht="25.5">
      <c r="A2391" t="s">
        <v>48</v>
      </c>
      <c s="34" t="s">
        <v>1799</v>
      </c>
      <c s="34" t="s">
        <v>13484</v>
      </c>
      <c s="35" t="s">
        <v>5</v>
      </c>
      <c s="6" t="s">
        <v>13485</v>
      </c>
      <c s="36" t="s">
        <v>52</v>
      </c>
      <c s="37">
        <v>1</v>
      </c>
      <c s="36">
        <v>0</v>
      </c>
      <c s="36">
        <f>ROUND(G2391*H2391,6)</f>
      </c>
      <c r="L2391" s="38">
        <v>0</v>
      </c>
      <c s="32">
        <f>ROUND(ROUND(L2391,2)*ROUND(G2391,3),2)</f>
      </c>
      <c s="36" t="s">
        <v>8175</v>
      </c>
      <c>
        <f>(M2391*21)/100</f>
      </c>
      <c t="s">
        <v>27</v>
      </c>
    </row>
    <row r="2392" spans="1:5" ht="38.25">
      <c r="A2392" s="35" t="s">
        <v>54</v>
      </c>
      <c r="E2392" s="39" t="s">
        <v>13486</v>
      </c>
    </row>
    <row r="2393" spans="1:5" ht="12.75">
      <c r="A2393" s="35" t="s">
        <v>56</v>
      </c>
      <c r="E2393" s="40" t="s">
        <v>5</v>
      </c>
    </row>
    <row r="2394" spans="1:5" ht="12.75">
      <c r="A2394" t="s">
        <v>58</v>
      </c>
      <c r="E2394" s="39" t="s">
        <v>5</v>
      </c>
    </row>
    <row r="2395" spans="1:16" ht="25.5">
      <c r="A2395" t="s">
        <v>48</v>
      </c>
      <c s="34" t="s">
        <v>1802</v>
      </c>
      <c s="34" t="s">
        <v>13487</v>
      </c>
      <c s="35" t="s">
        <v>5</v>
      </c>
      <c s="6" t="s">
        <v>13488</v>
      </c>
      <c s="36" t="s">
        <v>52</v>
      </c>
      <c s="37">
        <v>1</v>
      </c>
      <c s="36">
        <v>0</v>
      </c>
      <c s="36">
        <f>ROUND(G2395*H2395,6)</f>
      </c>
      <c r="L2395" s="38">
        <v>0</v>
      </c>
      <c s="32">
        <f>ROUND(ROUND(L2395,2)*ROUND(G2395,3),2)</f>
      </c>
      <c s="36" t="s">
        <v>8175</v>
      </c>
      <c>
        <f>(M2395*21)/100</f>
      </c>
      <c t="s">
        <v>27</v>
      </c>
    </row>
    <row r="2396" spans="1:5" ht="38.25">
      <c r="A2396" s="35" t="s">
        <v>54</v>
      </c>
      <c r="E2396" s="39" t="s">
        <v>13489</v>
      </c>
    </row>
    <row r="2397" spans="1:5" ht="12.75">
      <c r="A2397" s="35" t="s">
        <v>56</v>
      </c>
      <c r="E2397" s="40" t="s">
        <v>5</v>
      </c>
    </row>
    <row r="2398" spans="1:5" ht="12.75">
      <c r="A2398" t="s">
        <v>58</v>
      </c>
      <c r="E2398" s="39" t="s">
        <v>5</v>
      </c>
    </row>
    <row r="2399" spans="1:16" ht="12.75">
      <c r="A2399" t="s">
        <v>48</v>
      </c>
      <c s="34" t="s">
        <v>1805</v>
      </c>
      <c s="34" t="s">
        <v>13490</v>
      </c>
      <c s="35" t="s">
        <v>5</v>
      </c>
      <c s="6" t="s">
        <v>13491</v>
      </c>
      <c s="36" t="s">
        <v>52</v>
      </c>
      <c s="37">
        <v>1</v>
      </c>
      <c s="36">
        <v>0</v>
      </c>
      <c s="36">
        <f>ROUND(G2399*H2399,6)</f>
      </c>
      <c r="L2399" s="38">
        <v>0</v>
      </c>
      <c s="32">
        <f>ROUND(ROUND(L2399,2)*ROUND(G2399,3),2)</f>
      </c>
      <c s="36" t="s">
        <v>8175</v>
      </c>
      <c>
        <f>(M2399*21)/100</f>
      </c>
      <c t="s">
        <v>27</v>
      </c>
    </row>
    <row r="2400" spans="1:5" ht="12.75">
      <c r="A2400" s="35" t="s">
        <v>54</v>
      </c>
      <c r="E2400" s="39" t="s">
        <v>13492</v>
      </c>
    </row>
    <row r="2401" spans="1:5" ht="12.75">
      <c r="A2401" s="35" t="s">
        <v>56</v>
      </c>
      <c r="E2401" s="40" t="s">
        <v>5</v>
      </c>
    </row>
    <row r="2402" spans="1:5" ht="12.75">
      <c r="A2402" t="s">
        <v>58</v>
      </c>
      <c r="E2402" s="39" t="s">
        <v>5</v>
      </c>
    </row>
    <row r="2403" spans="1:16" ht="12.75">
      <c r="A2403" t="s">
        <v>48</v>
      </c>
      <c s="34" t="s">
        <v>1808</v>
      </c>
      <c s="34" t="s">
        <v>13493</v>
      </c>
      <c s="35" t="s">
        <v>5</v>
      </c>
      <c s="6" t="s">
        <v>13494</v>
      </c>
      <c s="36" t="s">
        <v>52</v>
      </c>
      <c s="37">
        <v>10</v>
      </c>
      <c s="36">
        <v>0</v>
      </c>
      <c s="36">
        <f>ROUND(G2403*H2403,6)</f>
      </c>
      <c r="L2403" s="38">
        <v>0</v>
      </c>
      <c s="32">
        <f>ROUND(ROUND(L2403,2)*ROUND(G2403,3),2)</f>
      </c>
      <c s="36" t="s">
        <v>8172</v>
      </c>
      <c>
        <f>(M2403*21)/100</f>
      </c>
      <c t="s">
        <v>27</v>
      </c>
    </row>
    <row r="2404" spans="1:5" ht="25.5">
      <c r="A2404" s="35" t="s">
        <v>54</v>
      </c>
      <c r="E2404" s="39" t="s">
        <v>13495</v>
      </c>
    </row>
    <row r="2405" spans="1:5" ht="12.75">
      <c r="A2405" s="35" t="s">
        <v>56</v>
      </c>
      <c r="E2405" s="40" t="s">
        <v>5</v>
      </c>
    </row>
    <row r="2406" spans="1:5" ht="12.75">
      <c r="A2406" t="s">
        <v>58</v>
      </c>
      <c r="E2406" s="39" t="s">
        <v>5</v>
      </c>
    </row>
    <row r="2407" spans="1:16" ht="12.75">
      <c r="A2407" t="s">
        <v>48</v>
      </c>
      <c s="34" t="s">
        <v>1810</v>
      </c>
      <c s="34" t="s">
        <v>13496</v>
      </c>
      <c s="35" t="s">
        <v>5</v>
      </c>
      <c s="6" t="s">
        <v>13497</v>
      </c>
      <c s="36" t="s">
        <v>52</v>
      </c>
      <c s="37">
        <v>4</v>
      </c>
      <c s="36">
        <v>0</v>
      </c>
      <c s="36">
        <f>ROUND(G2407*H2407,6)</f>
      </c>
      <c r="L2407" s="38">
        <v>0</v>
      </c>
      <c s="32">
        <f>ROUND(ROUND(L2407,2)*ROUND(G2407,3),2)</f>
      </c>
      <c s="36" t="s">
        <v>8175</v>
      </c>
      <c>
        <f>(M2407*21)/100</f>
      </c>
      <c t="s">
        <v>27</v>
      </c>
    </row>
    <row r="2408" spans="1:5" ht="25.5">
      <c r="A2408" s="35" t="s">
        <v>54</v>
      </c>
      <c r="E2408" s="39" t="s">
        <v>13495</v>
      </c>
    </row>
    <row r="2409" spans="1:5" ht="12.75">
      <c r="A2409" s="35" t="s">
        <v>56</v>
      </c>
      <c r="E2409" s="40" t="s">
        <v>5</v>
      </c>
    </row>
    <row r="2410" spans="1:5" ht="12.75">
      <c r="A2410" t="s">
        <v>58</v>
      </c>
      <c r="E2410" s="39" t="s">
        <v>5</v>
      </c>
    </row>
    <row r="2411" spans="1:16" ht="12.75">
      <c r="A2411" t="s">
        <v>48</v>
      </c>
      <c s="34" t="s">
        <v>1813</v>
      </c>
      <c s="34" t="s">
        <v>13498</v>
      </c>
      <c s="35" t="s">
        <v>5</v>
      </c>
      <c s="6" t="s">
        <v>13499</v>
      </c>
      <c s="36" t="s">
        <v>52</v>
      </c>
      <c s="37">
        <v>2</v>
      </c>
      <c s="36">
        <v>0</v>
      </c>
      <c s="36">
        <f>ROUND(G2411*H2411,6)</f>
      </c>
      <c r="L2411" s="38">
        <v>0</v>
      </c>
      <c s="32">
        <f>ROUND(ROUND(L2411,2)*ROUND(G2411,3),2)</f>
      </c>
      <c s="36" t="s">
        <v>8175</v>
      </c>
      <c>
        <f>(M2411*21)/100</f>
      </c>
      <c t="s">
        <v>27</v>
      </c>
    </row>
    <row r="2412" spans="1:5" ht="25.5">
      <c r="A2412" s="35" t="s">
        <v>54</v>
      </c>
      <c r="E2412" s="39" t="s">
        <v>13495</v>
      </c>
    </row>
    <row r="2413" spans="1:5" ht="12.75">
      <c r="A2413" s="35" t="s">
        <v>56</v>
      </c>
      <c r="E2413" s="40" t="s">
        <v>5</v>
      </c>
    </row>
    <row r="2414" spans="1:5" ht="12.75">
      <c r="A2414" t="s">
        <v>58</v>
      </c>
      <c r="E2414" s="39" t="s">
        <v>5</v>
      </c>
    </row>
    <row r="2415" spans="1:16" ht="12.75">
      <c r="A2415" t="s">
        <v>48</v>
      </c>
      <c s="34" t="s">
        <v>1816</v>
      </c>
      <c s="34" t="s">
        <v>13500</v>
      </c>
      <c s="35" t="s">
        <v>5</v>
      </c>
      <c s="6" t="s">
        <v>13501</v>
      </c>
      <c s="36" t="s">
        <v>52</v>
      </c>
      <c s="37">
        <v>4</v>
      </c>
      <c s="36">
        <v>0</v>
      </c>
      <c s="36">
        <f>ROUND(G2415*H2415,6)</f>
      </c>
      <c r="L2415" s="38">
        <v>0</v>
      </c>
      <c s="32">
        <f>ROUND(ROUND(L2415,2)*ROUND(G2415,3),2)</f>
      </c>
      <c s="36" t="s">
        <v>8175</v>
      </c>
      <c>
        <f>(M2415*21)/100</f>
      </c>
      <c t="s">
        <v>27</v>
      </c>
    </row>
    <row r="2416" spans="1:5" ht="25.5">
      <c r="A2416" s="35" t="s">
        <v>54</v>
      </c>
      <c r="E2416" s="39" t="s">
        <v>13495</v>
      </c>
    </row>
    <row r="2417" spans="1:5" ht="12.75">
      <c r="A2417" s="35" t="s">
        <v>56</v>
      </c>
      <c r="E2417" s="40" t="s">
        <v>5</v>
      </c>
    </row>
    <row r="2418" spans="1:5" ht="12.75">
      <c r="A2418" t="s">
        <v>58</v>
      </c>
      <c r="E2418" s="39" t="s">
        <v>5</v>
      </c>
    </row>
    <row r="2419" spans="1:16" ht="12.75">
      <c r="A2419" t="s">
        <v>48</v>
      </c>
      <c s="34" t="s">
        <v>1819</v>
      </c>
      <c s="34" t="s">
        <v>13502</v>
      </c>
      <c s="35" t="s">
        <v>5</v>
      </c>
      <c s="6" t="s">
        <v>13503</v>
      </c>
      <c s="36" t="s">
        <v>52</v>
      </c>
      <c s="37">
        <v>42</v>
      </c>
      <c s="36">
        <v>0</v>
      </c>
      <c s="36">
        <f>ROUND(G2419*H2419,6)</f>
      </c>
      <c r="L2419" s="38">
        <v>0</v>
      </c>
      <c s="32">
        <f>ROUND(ROUND(L2419,2)*ROUND(G2419,3),2)</f>
      </c>
      <c s="36" t="s">
        <v>8175</v>
      </c>
      <c>
        <f>(M2419*21)/100</f>
      </c>
      <c t="s">
        <v>27</v>
      </c>
    </row>
    <row r="2420" spans="1:5" ht="25.5">
      <c r="A2420" s="35" t="s">
        <v>54</v>
      </c>
      <c r="E2420" s="39" t="s">
        <v>13495</v>
      </c>
    </row>
    <row r="2421" spans="1:5" ht="12.75">
      <c r="A2421" s="35" t="s">
        <v>56</v>
      </c>
      <c r="E2421" s="40" t="s">
        <v>5</v>
      </c>
    </row>
    <row r="2422" spans="1:5" ht="12.75">
      <c r="A2422" t="s">
        <v>58</v>
      </c>
      <c r="E2422" s="39" t="s">
        <v>5</v>
      </c>
    </row>
    <row r="2423" spans="1:16" ht="12.75">
      <c r="A2423" t="s">
        <v>48</v>
      </c>
      <c s="34" t="s">
        <v>1822</v>
      </c>
      <c s="34" t="s">
        <v>13504</v>
      </c>
      <c s="35" t="s">
        <v>5</v>
      </c>
      <c s="6" t="s">
        <v>13505</v>
      </c>
      <c s="36" t="s">
        <v>52</v>
      </c>
      <c s="37">
        <v>128</v>
      </c>
      <c s="36">
        <v>0</v>
      </c>
      <c s="36">
        <f>ROUND(G2423*H2423,6)</f>
      </c>
      <c r="L2423" s="38">
        <v>0</v>
      </c>
      <c s="32">
        <f>ROUND(ROUND(L2423,2)*ROUND(G2423,3),2)</f>
      </c>
      <c s="36" t="s">
        <v>8172</v>
      </c>
      <c>
        <f>(M2423*21)/100</f>
      </c>
      <c t="s">
        <v>27</v>
      </c>
    </row>
    <row r="2424" spans="1:5" ht="25.5">
      <c r="A2424" s="35" t="s">
        <v>54</v>
      </c>
      <c r="E2424" s="39" t="s">
        <v>13506</v>
      </c>
    </row>
    <row r="2425" spans="1:5" ht="12.75">
      <c r="A2425" s="35" t="s">
        <v>56</v>
      </c>
      <c r="E2425" s="40" t="s">
        <v>5</v>
      </c>
    </row>
    <row r="2426" spans="1:5" ht="12.75">
      <c r="A2426" t="s">
        <v>58</v>
      </c>
      <c r="E2426" s="39" t="s">
        <v>5</v>
      </c>
    </row>
    <row r="2427" spans="1:16" ht="12.75">
      <c r="A2427" t="s">
        <v>48</v>
      </c>
      <c s="34" t="s">
        <v>1827</v>
      </c>
      <c s="34" t="s">
        <v>13507</v>
      </c>
      <c s="35" t="s">
        <v>5</v>
      </c>
      <c s="6" t="s">
        <v>13508</v>
      </c>
      <c s="36" t="s">
        <v>52</v>
      </c>
      <c s="37">
        <v>600</v>
      </c>
      <c s="36">
        <v>0</v>
      </c>
      <c s="36">
        <f>ROUND(G2427*H2427,6)</f>
      </c>
      <c r="L2427" s="38">
        <v>0</v>
      </c>
      <c s="32">
        <f>ROUND(ROUND(L2427,2)*ROUND(G2427,3),2)</f>
      </c>
      <c s="36" t="s">
        <v>8172</v>
      </c>
      <c>
        <f>(M2427*21)/100</f>
      </c>
      <c t="s">
        <v>27</v>
      </c>
    </row>
    <row r="2428" spans="1:5" ht="25.5">
      <c r="A2428" s="35" t="s">
        <v>54</v>
      </c>
      <c r="E2428" s="39" t="s">
        <v>13506</v>
      </c>
    </row>
    <row r="2429" spans="1:5" ht="12.75">
      <c r="A2429" s="35" t="s">
        <v>56</v>
      </c>
      <c r="E2429" s="40" t="s">
        <v>5</v>
      </c>
    </row>
    <row r="2430" spans="1:5" ht="12.75">
      <c r="A2430" t="s">
        <v>58</v>
      </c>
      <c r="E2430" s="39" t="s">
        <v>5</v>
      </c>
    </row>
    <row r="2431" spans="1:16" ht="12.75">
      <c r="A2431" t="s">
        <v>48</v>
      </c>
      <c s="34" t="s">
        <v>1831</v>
      </c>
      <c s="34" t="s">
        <v>13509</v>
      </c>
      <c s="35" t="s">
        <v>5</v>
      </c>
      <c s="6" t="s">
        <v>13510</v>
      </c>
      <c s="36" t="s">
        <v>52</v>
      </c>
      <c s="37">
        <v>3500</v>
      </c>
      <c s="36">
        <v>0</v>
      </c>
      <c s="36">
        <f>ROUND(G2431*H2431,6)</f>
      </c>
      <c r="L2431" s="38">
        <v>0</v>
      </c>
      <c s="32">
        <f>ROUND(ROUND(L2431,2)*ROUND(G2431,3),2)</f>
      </c>
      <c s="36" t="s">
        <v>8172</v>
      </c>
      <c>
        <f>(M2431*21)/100</f>
      </c>
      <c t="s">
        <v>27</v>
      </c>
    </row>
    <row r="2432" spans="1:5" ht="25.5">
      <c r="A2432" s="35" t="s">
        <v>54</v>
      </c>
      <c r="E2432" s="39" t="s">
        <v>13506</v>
      </c>
    </row>
    <row r="2433" spans="1:5" ht="12.75">
      <c r="A2433" s="35" t="s">
        <v>56</v>
      </c>
      <c r="E2433" s="40" t="s">
        <v>5</v>
      </c>
    </row>
    <row r="2434" spans="1:5" ht="12.75">
      <c r="A2434" t="s">
        <v>58</v>
      </c>
      <c r="E2434" s="39" t="s">
        <v>5</v>
      </c>
    </row>
    <row r="2435" spans="1:16" ht="12.75">
      <c r="A2435" t="s">
        <v>48</v>
      </c>
      <c s="34" t="s">
        <v>1835</v>
      </c>
      <c s="34" t="s">
        <v>13511</v>
      </c>
      <c s="35" t="s">
        <v>5</v>
      </c>
      <c s="6" t="s">
        <v>13512</v>
      </c>
      <c s="36" t="s">
        <v>52</v>
      </c>
      <c s="37">
        <v>20</v>
      </c>
      <c s="36">
        <v>0</v>
      </c>
      <c s="36">
        <f>ROUND(G2435*H2435,6)</f>
      </c>
      <c r="L2435" s="38">
        <v>0</v>
      </c>
      <c s="32">
        <f>ROUND(ROUND(L2435,2)*ROUND(G2435,3),2)</f>
      </c>
      <c s="36" t="s">
        <v>8172</v>
      </c>
      <c>
        <f>(M2435*21)/100</f>
      </c>
      <c t="s">
        <v>27</v>
      </c>
    </row>
    <row r="2436" spans="1:5" ht="25.5">
      <c r="A2436" s="35" t="s">
        <v>54</v>
      </c>
      <c r="E2436" s="39" t="s">
        <v>13513</v>
      </c>
    </row>
    <row r="2437" spans="1:5" ht="12.75">
      <c r="A2437" s="35" t="s">
        <v>56</v>
      </c>
      <c r="E2437" s="40" t="s">
        <v>5</v>
      </c>
    </row>
    <row r="2438" spans="1:5" ht="12.75">
      <c r="A2438" t="s">
        <v>58</v>
      </c>
      <c r="E2438" s="39" t="s">
        <v>5</v>
      </c>
    </row>
    <row r="2439" spans="1:16" ht="12.75">
      <c r="A2439" t="s">
        <v>48</v>
      </c>
      <c s="34" t="s">
        <v>1840</v>
      </c>
      <c s="34" t="s">
        <v>13511</v>
      </c>
      <c s="35" t="s">
        <v>49</v>
      </c>
      <c s="6" t="s">
        <v>13514</v>
      </c>
      <c s="36" t="s">
        <v>52</v>
      </c>
      <c s="37">
        <v>25</v>
      </c>
      <c s="36">
        <v>0</v>
      </c>
      <c s="36">
        <f>ROUND(G2439*H2439,6)</f>
      </c>
      <c r="L2439" s="38">
        <v>0</v>
      </c>
      <c s="32">
        <f>ROUND(ROUND(L2439,2)*ROUND(G2439,3),2)</f>
      </c>
      <c s="36" t="s">
        <v>8172</v>
      </c>
      <c>
        <f>(M2439*21)/100</f>
      </c>
      <c t="s">
        <v>27</v>
      </c>
    </row>
    <row r="2440" spans="1:5" ht="25.5">
      <c r="A2440" s="35" t="s">
        <v>54</v>
      </c>
      <c r="E2440" s="39" t="s">
        <v>13515</v>
      </c>
    </row>
    <row r="2441" spans="1:5" ht="12.75">
      <c r="A2441" s="35" t="s">
        <v>56</v>
      </c>
      <c r="E2441" s="40" t="s">
        <v>5</v>
      </c>
    </row>
    <row r="2442" spans="1:5" ht="12.75">
      <c r="A2442" t="s">
        <v>58</v>
      </c>
      <c r="E2442" s="39" t="s">
        <v>5</v>
      </c>
    </row>
    <row r="2443" spans="1:16" ht="12.75">
      <c r="A2443" t="s">
        <v>48</v>
      </c>
      <c s="34" t="s">
        <v>1844</v>
      </c>
      <c s="34" t="s">
        <v>13516</v>
      </c>
      <c s="35" t="s">
        <v>5</v>
      </c>
      <c s="6" t="s">
        <v>13517</v>
      </c>
      <c s="36" t="s">
        <v>52</v>
      </c>
      <c s="37">
        <v>16</v>
      </c>
      <c s="36">
        <v>0</v>
      </c>
      <c s="36">
        <f>ROUND(G2443*H2443,6)</f>
      </c>
      <c r="L2443" s="38">
        <v>0</v>
      </c>
      <c s="32">
        <f>ROUND(ROUND(L2443,2)*ROUND(G2443,3),2)</f>
      </c>
      <c s="36" t="s">
        <v>8172</v>
      </c>
      <c>
        <f>(M2443*21)/100</f>
      </c>
      <c t="s">
        <v>27</v>
      </c>
    </row>
    <row r="2444" spans="1:5" ht="25.5">
      <c r="A2444" s="35" t="s">
        <v>54</v>
      </c>
      <c r="E2444" s="39" t="s">
        <v>13518</v>
      </c>
    </row>
    <row r="2445" spans="1:5" ht="12.75">
      <c r="A2445" s="35" t="s">
        <v>56</v>
      </c>
      <c r="E2445" s="40" t="s">
        <v>5</v>
      </c>
    </row>
    <row r="2446" spans="1:5" ht="12.75">
      <c r="A2446" t="s">
        <v>58</v>
      </c>
      <c r="E2446" s="39" t="s">
        <v>5</v>
      </c>
    </row>
    <row r="2447" spans="1:16" ht="12.75">
      <c r="A2447" t="s">
        <v>48</v>
      </c>
      <c s="34" t="s">
        <v>1848</v>
      </c>
      <c s="34" t="s">
        <v>13519</v>
      </c>
      <c s="35" t="s">
        <v>5</v>
      </c>
      <c s="6" t="s">
        <v>13520</v>
      </c>
      <c s="36" t="s">
        <v>52</v>
      </c>
      <c s="37">
        <v>12</v>
      </c>
      <c s="36">
        <v>0</v>
      </c>
      <c s="36">
        <f>ROUND(G2447*H2447,6)</f>
      </c>
      <c r="L2447" s="38">
        <v>0</v>
      </c>
      <c s="32">
        <f>ROUND(ROUND(L2447,2)*ROUND(G2447,3),2)</f>
      </c>
      <c s="36" t="s">
        <v>8172</v>
      </c>
      <c>
        <f>(M2447*21)/100</f>
      </c>
      <c t="s">
        <v>27</v>
      </c>
    </row>
    <row r="2448" spans="1:5" ht="25.5">
      <c r="A2448" s="35" t="s">
        <v>54</v>
      </c>
      <c r="E2448" s="39" t="s">
        <v>13521</v>
      </c>
    </row>
    <row r="2449" spans="1:5" ht="12.75">
      <c r="A2449" s="35" t="s">
        <v>56</v>
      </c>
      <c r="E2449" s="40" t="s">
        <v>5</v>
      </c>
    </row>
    <row r="2450" spans="1:5" ht="12.75">
      <c r="A2450" t="s">
        <v>58</v>
      </c>
      <c r="E2450" s="39" t="s">
        <v>5</v>
      </c>
    </row>
    <row r="2451" spans="1:16" ht="12.75">
      <c r="A2451" t="s">
        <v>48</v>
      </c>
      <c s="34" t="s">
        <v>1851</v>
      </c>
      <c s="34" t="s">
        <v>13522</v>
      </c>
      <c s="35" t="s">
        <v>5</v>
      </c>
      <c s="6" t="s">
        <v>13523</v>
      </c>
      <c s="36" t="s">
        <v>52</v>
      </c>
      <c s="37">
        <v>8</v>
      </c>
      <c s="36">
        <v>0</v>
      </c>
      <c s="36">
        <f>ROUND(G2451*H2451,6)</f>
      </c>
      <c r="L2451" s="38">
        <v>0</v>
      </c>
      <c s="32">
        <f>ROUND(ROUND(L2451,2)*ROUND(G2451,3),2)</f>
      </c>
      <c s="36" t="s">
        <v>8172</v>
      </c>
      <c>
        <f>(M2451*21)/100</f>
      </c>
      <c t="s">
        <v>27</v>
      </c>
    </row>
    <row r="2452" spans="1:5" ht="25.5">
      <c r="A2452" s="35" t="s">
        <v>54</v>
      </c>
      <c r="E2452" s="39" t="s">
        <v>13524</v>
      </c>
    </row>
    <row r="2453" spans="1:5" ht="12.75">
      <c r="A2453" s="35" t="s">
        <v>56</v>
      </c>
      <c r="E2453" s="40" t="s">
        <v>5</v>
      </c>
    </row>
    <row r="2454" spans="1:5" ht="12.75">
      <c r="A2454" t="s">
        <v>58</v>
      </c>
      <c r="E2454" s="39" t="s">
        <v>5</v>
      </c>
    </row>
    <row r="2455" spans="1:16" ht="12.75">
      <c r="A2455" t="s">
        <v>48</v>
      </c>
      <c s="34" t="s">
        <v>1855</v>
      </c>
      <c s="34" t="s">
        <v>13525</v>
      </c>
      <c s="35" t="s">
        <v>5</v>
      </c>
      <c s="6" t="s">
        <v>13526</v>
      </c>
      <c s="36" t="s">
        <v>52</v>
      </c>
      <c s="37">
        <v>10</v>
      </c>
      <c s="36">
        <v>0</v>
      </c>
      <c s="36">
        <f>ROUND(G2455*H2455,6)</f>
      </c>
      <c r="L2455" s="38">
        <v>0</v>
      </c>
      <c s="32">
        <f>ROUND(ROUND(L2455,2)*ROUND(G2455,3),2)</f>
      </c>
      <c s="36" t="s">
        <v>8172</v>
      </c>
      <c>
        <f>(M2455*21)/100</f>
      </c>
      <c t="s">
        <v>27</v>
      </c>
    </row>
    <row r="2456" spans="1:5" ht="25.5">
      <c r="A2456" s="35" t="s">
        <v>54</v>
      </c>
      <c r="E2456" s="39" t="s">
        <v>13527</v>
      </c>
    </row>
    <row r="2457" spans="1:5" ht="12.75">
      <c r="A2457" s="35" t="s">
        <v>56</v>
      </c>
      <c r="E2457" s="40" t="s">
        <v>5</v>
      </c>
    </row>
    <row r="2458" spans="1:5" ht="12.75">
      <c r="A2458" t="s">
        <v>58</v>
      </c>
      <c r="E2458" s="39" t="s">
        <v>5</v>
      </c>
    </row>
    <row r="2459" spans="1:16" ht="12.75">
      <c r="A2459" t="s">
        <v>48</v>
      </c>
      <c s="34" t="s">
        <v>1859</v>
      </c>
      <c s="34" t="s">
        <v>13528</v>
      </c>
      <c s="35" t="s">
        <v>5</v>
      </c>
      <c s="6" t="s">
        <v>13529</v>
      </c>
      <c s="36" t="s">
        <v>52</v>
      </c>
      <c s="37">
        <v>15</v>
      </c>
      <c s="36">
        <v>0</v>
      </c>
      <c s="36">
        <f>ROUND(G2459*H2459,6)</f>
      </c>
      <c r="L2459" s="38">
        <v>0</v>
      </c>
      <c s="32">
        <f>ROUND(ROUND(L2459,2)*ROUND(G2459,3),2)</f>
      </c>
      <c s="36" t="s">
        <v>8172</v>
      </c>
      <c>
        <f>(M2459*21)/100</f>
      </c>
      <c t="s">
        <v>27</v>
      </c>
    </row>
    <row r="2460" spans="1:5" ht="25.5">
      <c r="A2460" s="35" t="s">
        <v>54</v>
      </c>
      <c r="E2460" s="39" t="s">
        <v>13530</v>
      </c>
    </row>
    <row r="2461" spans="1:5" ht="12.75">
      <c r="A2461" s="35" t="s">
        <v>56</v>
      </c>
      <c r="E2461" s="40" t="s">
        <v>5</v>
      </c>
    </row>
    <row r="2462" spans="1:5" ht="12.75">
      <c r="A2462" t="s">
        <v>58</v>
      </c>
      <c r="E2462" s="39" t="s">
        <v>5</v>
      </c>
    </row>
    <row r="2463" spans="1:16" ht="12.75">
      <c r="A2463" t="s">
        <v>48</v>
      </c>
      <c s="34" t="s">
        <v>1863</v>
      </c>
      <c s="34" t="s">
        <v>13531</v>
      </c>
      <c s="35" t="s">
        <v>5</v>
      </c>
      <c s="6" t="s">
        <v>13532</v>
      </c>
      <c s="36" t="s">
        <v>52</v>
      </c>
      <c s="37">
        <v>28</v>
      </c>
      <c s="36">
        <v>0</v>
      </c>
      <c s="36">
        <f>ROUND(G2463*H2463,6)</f>
      </c>
      <c r="L2463" s="38">
        <v>0</v>
      </c>
      <c s="32">
        <f>ROUND(ROUND(L2463,2)*ROUND(G2463,3),2)</f>
      </c>
      <c s="36" t="s">
        <v>8172</v>
      </c>
      <c>
        <f>(M2463*21)/100</f>
      </c>
      <c t="s">
        <v>27</v>
      </c>
    </row>
    <row r="2464" spans="1:5" ht="25.5">
      <c r="A2464" s="35" t="s">
        <v>54</v>
      </c>
      <c r="E2464" s="39" t="s">
        <v>13533</v>
      </c>
    </row>
    <row r="2465" spans="1:5" ht="12.75">
      <c r="A2465" s="35" t="s">
        <v>56</v>
      </c>
      <c r="E2465" s="40" t="s">
        <v>5</v>
      </c>
    </row>
    <row r="2466" spans="1:5" ht="12.75">
      <c r="A2466" t="s">
        <v>58</v>
      </c>
      <c r="E2466" s="39" t="s">
        <v>5</v>
      </c>
    </row>
    <row r="2467" spans="1:16" ht="12.75">
      <c r="A2467" t="s">
        <v>48</v>
      </c>
      <c s="34" t="s">
        <v>1867</v>
      </c>
      <c s="34" t="s">
        <v>13534</v>
      </c>
      <c s="35" t="s">
        <v>5</v>
      </c>
      <c s="6" t="s">
        <v>13535</v>
      </c>
      <c s="36" t="s">
        <v>52</v>
      </c>
      <c s="37">
        <v>22</v>
      </c>
      <c s="36">
        <v>0</v>
      </c>
      <c s="36">
        <f>ROUND(G2467*H2467,6)</f>
      </c>
      <c r="L2467" s="38">
        <v>0</v>
      </c>
      <c s="32">
        <f>ROUND(ROUND(L2467,2)*ROUND(G2467,3),2)</f>
      </c>
      <c s="36" t="s">
        <v>8172</v>
      </c>
      <c>
        <f>(M2467*21)/100</f>
      </c>
      <c t="s">
        <v>27</v>
      </c>
    </row>
    <row r="2468" spans="1:5" ht="25.5">
      <c r="A2468" s="35" t="s">
        <v>54</v>
      </c>
      <c r="E2468" s="39" t="s">
        <v>13536</v>
      </c>
    </row>
    <row r="2469" spans="1:5" ht="12.75">
      <c r="A2469" s="35" t="s">
        <v>56</v>
      </c>
      <c r="E2469" s="40" t="s">
        <v>5</v>
      </c>
    </row>
    <row r="2470" spans="1:5" ht="12.75">
      <c r="A2470" t="s">
        <v>58</v>
      </c>
      <c r="E2470" s="39" t="s">
        <v>5</v>
      </c>
    </row>
    <row r="2471" spans="1:16" ht="12.75">
      <c r="A2471" t="s">
        <v>48</v>
      </c>
      <c s="34" t="s">
        <v>1871</v>
      </c>
      <c s="34" t="s">
        <v>13537</v>
      </c>
      <c s="35" t="s">
        <v>5</v>
      </c>
      <c s="6" t="s">
        <v>13538</v>
      </c>
      <c s="36" t="s">
        <v>52</v>
      </c>
      <c s="37">
        <v>35</v>
      </c>
      <c s="36">
        <v>0</v>
      </c>
      <c s="36">
        <f>ROUND(G2471*H2471,6)</f>
      </c>
      <c r="L2471" s="38">
        <v>0</v>
      </c>
      <c s="32">
        <f>ROUND(ROUND(L2471,2)*ROUND(G2471,3),2)</f>
      </c>
      <c s="36" t="s">
        <v>8172</v>
      </c>
      <c>
        <f>(M2471*21)/100</f>
      </c>
      <c t="s">
        <v>27</v>
      </c>
    </row>
    <row r="2472" spans="1:5" ht="25.5">
      <c r="A2472" s="35" t="s">
        <v>54</v>
      </c>
      <c r="E2472" s="39" t="s">
        <v>13539</v>
      </c>
    </row>
    <row r="2473" spans="1:5" ht="12.75">
      <c r="A2473" s="35" t="s">
        <v>56</v>
      </c>
      <c r="E2473" s="40" t="s">
        <v>5</v>
      </c>
    </row>
    <row r="2474" spans="1:5" ht="12.75">
      <c r="A2474" t="s">
        <v>58</v>
      </c>
      <c r="E2474" s="39" t="s">
        <v>5</v>
      </c>
    </row>
    <row r="2475" spans="1:16" ht="12.75">
      <c r="A2475" t="s">
        <v>48</v>
      </c>
      <c s="34" t="s">
        <v>1875</v>
      </c>
      <c s="34" t="s">
        <v>13540</v>
      </c>
      <c s="35" t="s">
        <v>5</v>
      </c>
      <c s="6" t="s">
        <v>13541</v>
      </c>
      <c s="36" t="s">
        <v>52</v>
      </c>
      <c s="37">
        <v>85</v>
      </c>
      <c s="36">
        <v>0</v>
      </c>
      <c s="36">
        <f>ROUND(G2475*H2475,6)</f>
      </c>
      <c r="L2475" s="38">
        <v>0</v>
      </c>
      <c s="32">
        <f>ROUND(ROUND(L2475,2)*ROUND(G2475,3),2)</f>
      </c>
      <c s="36" t="s">
        <v>8172</v>
      </c>
      <c>
        <f>(M2475*21)/100</f>
      </c>
      <c t="s">
        <v>27</v>
      </c>
    </row>
    <row r="2476" spans="1:5" ht="25.5">
      <c r="A2476" s="35" t="s">
        <v>54</v>
      </c>
      <c r="E2476" s="39" t="s">
        <v>13542</v>
      </c>
    </row>
    <row r="2477" spans="1:5" ht="12.75">
      <c r="A2477" s="35" t="s">
        <v>56</v>
      </c>
      <c r="E2477" s="40" t="s">
        <v>5</v>
      </c>
    </row>
    <row r="2478" spans="1:5" ht="12.75">
      <c r="A2478" t="s">
        <v>58</v>
      </c>
      <c r="E2478" s="39" t="s">
        <v>5</v>
      </c>
    </row>
    <row r="2479" spans="1:16" ht="12.75">
      <c r="A2479" t="s">
        <v>48</v>
      </c>
      <c s="34" t="s">
        <v>1879</v>
      </c>
      <c s="34" t="s">
        <v>13543</v>
      </c>
      <c s="35" t="s">
        <v>5</v>
      </c>
      <c s="6" t="s">
        <v>13544</v>
      </c>
      <c s="36" t="s">
        <v>52</v>
      </c>
      <c s="37">
        <v>12</v>
      </c>
      <c s="36">
        <v>0</v>
      </c>
      <c s="36">
        <f>ROUND(G2479*H2479,6)</f>
      </c>
      <c r="L2479" s="38">
        <v>0</v>
      </c>
      <c s="32">
        <f>ROUND(ROUND(L2479,2)*ROUND(G2479,3),2)</f>
      </c>
      <c s="36" t="s">
        <v>8172</v>
      </c>
      <c>
        <f>(M2479*21)/100</f>
      </c>
      <c t="s">
        <v>27</v>
      </c>
    </row>
    <row r="2480" spans="1:5" ht="25.5">
      <c r="A2480" s="35" t="s">
        <v>54</v>
      </c>
      <c r="E2480" s="39" t="s">
        <v>13545</v>
      </c>
    </row>
    <row r="2481" spans="1:5" ht="12.75">
      <c r="A2481" s="35" t="s">
        <v>56</v>
      </c>
      <c r="E2481" s="40" t="s">
        <v>5</v>
      </c>
    </row>
    <row r="2482" spans="1:5" ht="12.75">
      <c r="A2482" t="s">
        <v>58</v>
      </c>
      <c r="E2482" s="39" t="s">
        <v>5</v>
      </c>
    </row>
    <row r="2483" spans="1:16" ht="12.75">
      <c r="A2483" t="s">
        <v>48</v>
      </c>
      <c s="34" t="s">
        <v>1883</v>
      </c>
      <c s="34" t="s">
        <v>13546</v>
      </c>
      <c s="35" t="s">
        <v>5</v>
      </c>
      <c s="6" t="s">
        <v>13547</v>
      </c>
      <c s="36" t="s">
        <v>52</v>
      </c>
      <c s="37">
        <v>36</v>
      </c>
      <c s="36">
        <v>0</v>
      </c>
      <c s="36">
        <f>ROUND(G2483*H2483,6)</f>
      </c>
      <c r="L2483" s="38">
        <v>0</v>
      </c>
      <c s="32">
        <f>ROUND(ROUND(L2483,2)*ROUND(G2483,3),2)</f>
      </c>
      <c s="36" t="s">
        <v>8172</v>
      </c>
      <c>
        <f>(M2483*21)/100</f>
      </c>
      <c t="s">
        <v>27</v>
      </c>
    </row>
    <row r="2484" spans="1:5" ht="25.5">
      <c r="A2484" s="35" t="s">
        <v>54</v>
      </c>
      <c r="E2484" s="39" t="s">
        <v>13548</v>
      </c>
    </row>
    <row r="2485" spans="1:5" ht="12.75">
      <c r="A2485" s="35" t="s">
        <v>56</v>
      </c>
      <c r="E2485" s="40" t="s">
        <v>5</v>
      </c>
    </row>
    <row r="2486" spans="1:5" ht="12.75">
      <c r="A2486" t="s">
        <v>58</v>
      </c>
      <c r="E2486" s="39" t="s">
        <v>5</v>
      </c>
    </row>
    <row r="2487" spans="1:16" ht="12.75">
      <c r="A2487" t="s">
        <v>48</v>
      </c>
      <c s="34" t="s">
        <v>1885</v>
      </c>
      <c s="34" t="s">
        <v>13549</v>
      </c>
      <c s="35" t="s">
        <v>5</v>
      </c>
      <c s="6" t="s">
        <v>13550</v>
      </c>
      <c s="36" t="s">
        <v>52</v>
      </c>
      <c s="37">
        <v>120</v>
      </c>
      <c s="36">
        <v>0</v>
      </c>
      <c s="36">
        <f>ROUND(G2487*H2487,6)</f>
      </c>
      <c r="L2487" s="38">
        <v>0</v>
      </c>
      <c s="32">
        <f>ROUND(ROUND(L2487,2)*ROUND(G2487,3),2)</f>
      </c>
      <c s="36" t="s">
        <v>8172</v>
      </c>
      <c>
        <f>(M2487*21)/100</f>
      </c>
      <c t="s">
        <v>27</v>
      </c>
    </row>
    <row r="2488" spans="1:5" ht="25.5">
      <c r="A2488" s="35" t="s">
        <v>54</v>
      </c>
      <c r="E2488" s="39" t="s">
        <v>13551</v>
      </c>
    </row>
    <row r="2489" spans="1:5" ht="12.75">
      <c r="A2489" s="35" t="s">
        <v>56</v>
      </c>
      <c r="E2489" s="40" t="s">
        <v>5</v>
      </c>
    </row>
    <row r="2490" spans="1:5" ht="12.75">
      <c r="A2490" t="s">
        <v>58</v>
      </c>
      <c r="E2490" s="39" t="s">
        <v>5</v>
      </c>
    </row>
    <row r="2491" spans="1:16" ht="12.75">
      <c r="A2491" t="s">
        <v>48</v>
      </c>
      <c s="34" t="s">
        <v>1889</v>
      </c>
      <c s="34" t="s">
        <v>13552</v>
      </c>
      <c s="35" t="s">
        <v>5</v>
      </c>
      <c s="6" t="s">
        <v>13553</v>
      </c>
      <c s="36" t="s">
        <v>52</v>
      </c>
      <c s="37">
        <v>6</v>
      </c>
      <c s="36">
        <v>0</v>
      </c>
      <c s="36">
        <f>ROUND(G2491*H2491,6)</f>
      </c>
      <c r="L2491" s="38">
        <v>0</v>
      </c>
      <c s="32">
        <f>ROUND(ROUND(L2491,2)*ROUND(G2491,3),2)</f>
      </c>
      <c s="36" t="s">
        <v>8175</v>
      </c>
      <c>
        <f>(M2491*21)/100</f>
      </c>
      <c t="s">
        <v>27</v>
      </c>
    </row>
    <row r="2492" spans="1:5" ht="25.5">
      <c r="A2492" s="35" t="s">
        <v>54</v>
      </c>
      <c r="E2492" s="39" t="s">
        <v>13554</v>
      </c>
    </row>
    <row r="2493" spans="1:5" ht="12.75">
      <c r="A2493" s="35" t="s">
        <v>56</v>
      </c>
      <c r="E2493" s="40" t="s">
        <v>5</v>
      </c>
    </row>
    <row r="2494" spans="1:5" ht="12.75">
      <c r="A2494" t="s">
        <v>58</v>
      </c>
      <c r="E2494" s="39" t="s">
        <v>5</v>
      </c>
    </row>
    <row r="2495" spans="1:16" ht="12.75">
      <c r="A2495" t="s">
        <v>48</v>
      </c>
      <c s="34" t="s">
        <v>1892</v>
      </c>
      <c s="34" t="s">
        <v>13555</v>
      </c>
      <c s="35" t="s">
        <v>5</v>
      </c>
      <c s="6" t="s">
        <v>13556</v>
      </c>
      <c s="36" t="s">
        <v>52</v>
      </c>
      <c s="37">
        <v>22</v>
      </c>
      <c s="36">
        <v>0</v>
      </c>
      <c s="36">
        <f>ROUND(G2495*H2495,6)</f>
      </c>
      <c r="L2495" s="38">
        <v>0</v>
      </c>
      <c s="32">
        <f>ROUND(ROUND(L2495,2)*ROUND(G2495,3),2)</f>
      </c>
      <c s="36" t="s">
        <v>8175</v>
      </c>
      <c>
        <f>(M2495*21)/100</f>
      </c>
      <c t="s">
        <v>27</v>
      </c>
    </row>
    <row r="2496" spans="1:5" ht="25.5">
      <c r="A2496" s="35" t="s">
        <v>54</v>
      </c>
      <c r="E2496" s="39" t="s">
        <v>13557</v>
      </c>
    </row>
    <row r="2497" spans="1:5" ht="12.75">
      <c r="A2497" s="35" t="s">
        <v>56</v>
      </c>
      <c r="E2497" s="40" t="s">
        <v>5</v>
      </c>
    </row>
    <row r="2498" spans="1:5" ht="12.75">
      <c r="A2498" t="s">
        <v>58</v>
      </c>
      <c r="E2498" s="39" t="s">
        <v>5</v>
      </c>
    </row>
    <row r="2499" spans="1:16" ht="12.75">
      <c r="A2499" t="s">
        <v>48</v>
      </c>
      <c s="34" t="s">
        <v>1896</v>
      </c>
      <c s="34" t="s">
        <v>13558</v>
      </c>
      <c s="35" t="s">
        <v>5</v>
      </c>
      <c s="6" t="s">
        <v>13559</v>
      </c>
      <c s="36" t="s">
        <v>163</v>
      </c>
      <c s="37">
        <v>5300</v>
      </c>
      <c s="36">
        <v>0</v>
      </c>
      <c s="36">
        <f>ROUND(G2499*H2499,6)</f>
      </c>
      <c r="L2499" s="38">
        <v>0</v>
      </c>
      <c s="32">
        <f>ROUND(ROUND(L2499,2)*ROUND(G2499,3),2)</f>
      </c>
      <c s="36" t="s">
        <v>8172</v>
      </c>
      <c>
        <f>(M2499*21)/100</f>
      </c>
      <c t="s">
        <v>27</v>
      </c>
    </row>
    <row r="2500" spans="1:5" ht="25.5">
      <c r="A2500" s="35" t="s">
        <v>54</v>
      </c>
      <c r="E2500" s="39" t="s">
        <v>13560</v>
      </c>
    </row>
    <row r="2501" spans="1:5" ht="12.75">
      <c r="A2501" s="35" t="s">
        <v>56</v>
      </c>
      <c r="E2501" s="40" t="s">
        <v>5</v>
      </c>
    </row>
    <row r="2502" spans="1:5" ht="12.75">
      <c r="A2502" t="s">
        <v>58</v>
      </c>
      <c r="E2502" s="39" t="s">
        <v>5</v>
      </c>
    </row>
    <row r="2503" spans="1:16" ht="12.75">
      <c r="A2503" t="s">
        <v>48</v>
      </c>
      <c s="34" t="s">
        <v>1900</v>
      </c>
      <c s="34" t="s">
        <v>13561</v>
      </c>
      <c s="35" t="s">
        <v>5</v>
      </c>
      <c s="6" t="s">
        <v>13562</v>
      </c>
      <c s="36" t="s">
        <v>163</v>
      </c>
      <c s="37">
        <v>2800</v>
      </c>
      <c s="36">
        <v>0</v>
      </c>
      <c s="36">
        <f>ROUND(G2503*H2503,6)</f>
      </c>
      <c r="L2503" s="38">
        <v>0</v>
      </c>
      <c s="32">
        <f>ROUND(ROUND(L2503,2)*ROUND(G2503,3),2)</f>
      </c>
      <c s="36" t="s">
        <v>8172</v>
      </c>
      <c>
        <f>(M2503*21)/100</f>
      </c>
      <c t="s">
        <v>27</v>
      </c>
    </row>
    <row r="2504" spans="1:5" ht="25.5">
      <c r="A2504" s="35" t="s">
        <v>54</v>
      </c>
      <c r="E2504" s="39" t="s">
        <v>13563</v>
      </c>
    </row>
    <row r="2505" spans="1:5" ht="12.75">
      <c r="A2505" s="35" t="s">
        <v>56</v>
      </c>
      <c r="E2505" s="40" t="s">
        <v>5</v>
      </c>
    </row>
    <row r="2506" spans="1:5" ht="12.75">
      <c r="A2506" t="s">
        <v>58</v>
      </c>
      <c r="E2506" s="39" t="s">
        <v>5</v>
      </c>
    </row>
    <row r="2507" spans="1:16" ht="12.75">
      <c r="A2507" t="s">
        <v>48</v>
      </c>
      <c s="34" t="s">
        <v>1904</v>
      </c>
      <c s="34" t="s">
        <v>13564</v>
      </c>
      <c s="35" t="s">
        <v>5</v>
      </c>
      <c s="6" t="s">
        <v>13565</v>
      </c>
      <c s="36" t="s">
        <v>163</v>
      </c>
      <c s="37">
        <v>650</v>
      </c>
      <c s="36">
        <v>0</v>
      </c>
      <c s="36">
        <f>ROUND(G2507*H2507,6)</f>
      </c>
      <c r="L2507" s="38">
        <v>0</v>
      </c>
      <c s="32">
        <f>ROUND(ROUND(L2507,2)*ROUND(G2507,3),2)</f>
      </c>
      <c s="36" t="s">
        <v>8172</v>
      </c>
      <c>
        <f>(M2507*21)/100</f>
      </c>
      <c t="s">
        <v>27</v>
      </c>
    </row>
    <row r="2508" spans="1:5" ht="25.5">
      <c r="A2508" s="35" t="s">
        <v>54</v>
      </c>
      <c r="E2508" s="39" t="s">
        <v>13566</v>
      </c>
    </row>
    <row r="2509" spans="1:5" ht="12.75">
      <c r="A2509" s="35" t="s">
        <v>56</v>
      </c>
      <c r="E2509" s="40" t="s">
        <v>5</v>
      </c>
    </row>
    <row r="2510" spans="1:5" ht="12.75">
      <c r="A2510" t="s">
        <v>58</v>
      </c>
      <c r="E2510" s="39" t="s">
        <v>5</v>
      </c>
    </row>
    <row r="2511" spans="1:16" ht="12.75">
      <c r="A2511" t="s">
        <v>48</v>
      </c>
      <c s="34" t="s">
        <v>1907</v>
      </c>
      <c s="34" t="s">
        <v>13567</v>
      </c>
      <c s="35" t="s">
        <v>5</v>
      </c>
      <c s="6" t="s">
        <v>13568</v>
      </c>
      <c s="36" t="s">
        <v>163</v>
      </c>
      <c s="37">
        <v>275</v>
      </c>
      <c s="36">
        <v>0</v>
      </c>
      <c s="36">
        <f>ROUND(G2511*H2511,6)</f>
      </c>
      <c r="L2511" s="38">
        <v>0</v>
      </c>
      <c s="32">
        <f>ROUND(ROUND(L2511,2)*ROUND(G2511,3),2)</f>
      </c>
      <c s="36" t="s">
        <v>8172</v>
      </c>
      <c>
        <f>(M2511*21)/100</f>
      </c>
      <c t="s">
        <v>27</v>
      </c>
    </row>
    <row r="2512" spans="1:5" ht="25.5">
      <c r="A2512" s="35" t="s">
        <v>54</v>
      </c>
      <c r="E2512" s="39" t="s">
        <v>13569</v>
      </c>
    </row>
    <row r="2513" spans="1:5" ht="12.75">
      <c r="A2513" s="35" t="s">
        <v>56</v>
      </c>
      <c r="E2513" s="40" t="s">
        <v>5</v>
      </c>
    </row>
    <row r="2514" spans="1:5" ht="12.75">
      <c r="A2514" t="s">
        <v>58</v>
      </c>
      <c r="E2514" s="39" t="s">
        <v>5</v>
      </c>
    </row>
    <row r="2515" spans="1:16" ht="12.75">
      <c r="A2515" t="s">
        <v>48</v>
      </c>
      <c s="34" t="s">
        <v>1910</v>
      </c>
      <c s="34" t="s">
        <v>13570</v>
      </c>
      <c s="35" t="s">
        <v>5</v>
      </c>
      <c s="6" t="s">
        <v>13571</v>
      </c>
      <c s="36" t="s">
        <v>215</v>
      </c>
      <c s="37">
        <v>120</v>
      </c>
      <c s="36">
        <v>0</v>
      </c>
      <c s="36">
        <f>ROUND(G2515*H2515,6)</f>
      </c>
      <c r="L2515" s="38">
        <v>0</v>
      </c>
      <c s="32">
        <f>ROUND(ROUND(L2515,2)*ROUND(G2515,3),2)</f>
      </c>
      <c s="36" t="s">
        <v>8175</v>
      </c>
      <c>
        <f>(M2515*21)/100</f>
      </c>
      <c t="s">
        <v>27</v>
      </c>
    </row>
    <row r="2516" spans="1:5" ht="38.25">
      <c r="A2516" s="35" t="s">
        <v>54</v>
      </c>
      <c r="E2516" s="39" t="s">
        <v>13572</v>
      </c>
    </row>
    <row r="2517" spans="1:5" ht="12.75">
      <c r="A2517" s="35" t="s">
        <v>56</v>
      </c>
      <c r="E2517" s="40" t="s">
        <v>5</v>
      </c>
    </row>
    <row r="2518" spans="1:5" ht="12.75">
      <c r="A2518" t="s">
        <v>58</v>
      </c>
      <c r="E2518" s="39" t="s">
        <v>5</v>
      </c>
    </row>
    <row r="2519" spans="1:16" ht="12.75">
      <c r="A2519" t="s">
        <v>48</v>
      </c>
      <c s="34" t="s">
        <v>1914</v>
      </c>
      <c s="34" t="s">
        <v>13573</v>
      </c>
      <c s="35" t="s">
        <v>5</v>
      </c>
      <c s="6" t="s">
        <v>13574</v>
      </c>
      <c s="36" t="s">
        <v>215</v>
      </c>
      <c s="37">
        <v>200</v>
      </c>
      <c s="36">
        <v>0</v>
      </c>
      <c s="36">
        <f>ROUND(G2519*H2519,6)</f>
      </c>
      <c r="L2519" s="38">
        <v>0</v>
      </c>
      <c s="32">
        <f>ROUND(ROUND(L2519,2)*ROUND(G2519,3),2)</f>
      </c>
      <c s="36" t="s">
        <v>8175</v>
      </c>
      <c>
        <f>(M2519*21)/100</f>
      </c>
      <c t="s">
        <v>27</v>
      </c>
    </row>
    <row r="2520" spans="1:5" ht="38.25">
      <c r="A2520" s="35" t="s">
        <v>54</v>
      </c>
      <c r="E2520" s="39" t="s">
        <v>13575</v>
      </c>
    </row>
    <row r="2521" spans="1:5" ht="12.75">
      <c r="A2521" s="35" t="s">
        <v>56</v>
      </c>
      <c r="E2521" s="40" t="s">
        <v>5</v>
      </c>
    </row>
    <row r="2522" spans="1:5" ht="12.75">
      <c r="A2522" t="s">
        <v>58</v>
      </c>
      <c r="E2522" s="39" t="s">
        <v>5</v>
      </c>
    </row>
    <row r="2523" spans="1:16" ht="12.75">
      <c r="A2523" t="s">
        <v>48</v>
      </c>
      <c s="34" t="s">
        <v>1918</v>
      </c>
      <c s="34" t="s">
        <v>13576</v>
      </c>
      <c s="35" t="s">
        <v>5</v>
      </c>
      <c s="6" t="s">
        <v>13577</v>
      </c>
      <c s="36" t="s">
        <v>52</v>
      </c>
      <c s="37">
        <v>1</v>
      </c>
      <c s="36">
        <v>0</v>
      </c>
      <c s="36">
        <f>ROUND(G2523*H2523,6)</f>
      </c>
      <c r="L2523" s="38">
        <v>0</v>
      </c>
      <c s="32">
        <f>ROUND(ROUND(L2523,2)*ROUND(G2523,3),2)</f>
      </c>
      <c s="36" t="s">
        <v>8175</v>
      </c>
      <c>
        <f>(M2523*21)/100</f>
      </c>
      <c t="s">
        <v>27</v>
      </c>
    </row>
    <row r="2524" spans="1:5" ht="51">
      <c r="A2524" s="35" t="s">
        <v>54</v>
      </c>
      <c r="E2524" s="39" t="s">
        <v>13578</v>
      </c>
    </row>
    <row r="2525" spans="1:5" ht="12.75">
      <c r="A2525" s="35" t="s">
        <v>56</v>
      </c>
      <c r="E2525" s="40" t="s">
        <v>5</v>
      </c>
    </row>
    <row r="2526" spans="1:5" ht="12.75">
      <c r="A2526" t="s">
        <v>58</v>
      </c>
      <c r="E2526" s="39" t="s">
        <v>5</v>
      </c>
    </row>
    <row r="2527" spans="1:16" ht="12.75">
      <c r="A2527" t="s">
        <v>48</v>
      </c>
      <c s="34" t="s">
        <v>1922</v>
      </c>
      <c s="34" t="s">
        <v>13579</v>
      </c>
      <c s="35" t="s">
        <v>5</v>
      </c>
      <c s="6" t="s">
        <v>13580</v>
      </c>
      <c s="36" t="s">
        <v>163</v>
      </c>
      <c s="37">
        <v>40</v>
      </c>
      <c s="36">
        <v>0</v>
      </c>
      <c s="36">
        <f>ROUND(G2527*H2527,6)</f>
      </c>
      <c r="L2527" s="38">
        <v>0</v>
      </c>
      <c s="32">
        <f>ROUND(ROUND(L2527,2)*ROUND(G2527,3),2)</f>
      </c>
      <c s="36" t="s">
        <v>8175</v>
      </c>
      <c>
        <f>(M2527*21)/100</f>
      </c>
      <c t="s">
        <v>27</v>
      </c>
    </row>
    <row r="2528" spans="1:5" ht="38.25">
      <c r="A2528" s="35" t="s">
        <v>54</v>
      </c>
      <c r="E2528" s="39" t="s">
        <v>13581</v>
      </c>
    </row>
    <row r="2529" spans="1:5" ht="12.75">
      <c r="A2529" s="35" t="s">
        <v>56</v>
      </c>
      <c r="E2529" s="40" t="s">
        <v>5</v>
      </c>
    </row>
    <row r="2530" spans="1:5" ht="12.75">
      <c r="A2530" t="s">
        <v>58</v>
      </c>
      <c r="E2530" s="39" t="s">
        <v>5</v>
      </c>
    </row>
    <row r="2531" spans="1:16" ht="12.75">
      <c r="A2531" t="s">
        <v>48</v>
      </c>
      <c s="34" t="s">
        <v>1926</v>
      </c>
      <c s="34" t="s">
        <v>13582</v>
      </c>
      <c s="35" t="s">
        <v>5</v>
      </c>
      <c s="6" t="s">
        <v>13583</v>
      </c>
      <c s="36" t="s">
        <v>1408</v>
      </c>
      <c s="37">
        <v>350</v>
      </c>
      <c s="36">
        <v>0</v>
      </c>
      <c s="36">
        <f>ROUND(G2531*H2531,6)</f>
      </c>
      <c r="L2531" s="38">
        <v>0</v>
      </c>
      <c s="32">
        <f>ROUND(ROUND(L2531,2)*ROUND(G2531,3),2)</f>
      </c>
      <c s="36" t="s">
        <v>8175</v>
      </c>
      <c>
        <f>(M2531*21)/100</f>
      </c>
      <c t="s">
        <v>27</v>
      </c>
    </row>
    <row r="2532" spans="1:5" ht="25.5">
      <c r="A2532" s="35" t="s">
        <v>54</v>
      </c>
      <c r="E2532" s="39" t="s">
        <v>13584</v>
      </c>
    </row>
    <row r="2533" spans="1:5" ht="12.75">
      <c r="A2533" s="35" t="s">
        <v>56</v>
      </c>
      <c r="E2533" s="40" t="s">
        <v>5</v>
      </c>
    </row>
    <row r="2534" spans="1:5" ht="12.75">
      <c r="A2534" t="s">
        <v>58</v>
      </c>
      <c r="E2534" s="39" t="s">
        <v>5</v>
      </c>
    </row>
    <row r="2535" spans="1:16" ht="12.75">
      <c r="A2535" t="s">
        <v>48</v>
      </c>
      <c s="34" t="s">
        <v>1931</v>
      </c>
      <c s="34" t="s">
        <v>13585</v>
      </c>
      <c s="35" t="s">
        <v>5</v>
      </c>
      <c s="6" t="s">
        <v>13586</v>
      </c>
      <c s="36" t="s">
        <v>52</v>
      </c>
      <c s="37">
        <v>1</v>
      </c>
      <c s="36">
        <v>0</v>
      </c>
      <c s="36">
        <f>ROUND(G2535*H2535,6)</f>
      </c>
      <c r="L2535" s="38">
        <v>0</v>
      </c>
      <c s="32">
        <f>ROUND(ROUND(L2535,2)*ROUND(G2535,3),2)</f>
      </c>
      <c s="36" t="s">
        <v>8175</v>
      </c>
      <c>
        <f>(M2535*21)/100</f>
      </c>
      <c t="s">
        <v>27</v>
      </c>
    </row>
    <row r="2536" spans="1:5" ht="12.75">
      <c r="A2536" s="35" t="s">
        <v>54</v>
      </c>
      <c r="E2536" s="39" t="s">
        <v>13587</v>
      </c>
    </row>
    <row r="2537" spans="1:5" ht="12.75">
      <c r="A2537" s="35" t="s">
        <v>56</v>
      </c>
      <c r="E2537" s="40" t="s">
        <v>5</v>
      </c>
    </row>
    <row r="2538" spans="1:5" ht="12.75">
      <c r="A2538" t="s">
        <v>58</v>
      </c>
      <c r="E2538" s="39" t="s">
        <v>5</v>
      </c>
    </row>
    <row r="2539" spans="1:16" ht="12.75">
      <c r="A2539" t="s">
        <v>48</v>
      </c>
      <c s="34" t="s">
        <v>1935</v>
      </c>
      <c s="34" t="s">
        <v>13588</v>
      </c>
      <c s="35" t="s">
        <v>5</v>
      </c>
      <c s="6" t="s">
        <v>13589</v>
      </c>
      <c s="36" t="s">
        <v>215</v>
      </c>
      <c s="37">
        <v>300</v>
      </c>
      <c s="36">
        <v>0</v>
      </c>
      <c s="36">
        <f>ROUND(G2539*H2539,6)</f>
      </c>
      <c r="L2539" s="38">
        <v>0</v>
      </c>
      <c s="32">
        <f>ROUND(ROUND(L2539,2)*ROUND(G2539,3),2)</f>
      </c>
      <c s="36" t="s">
        <v>8175</v>
      </c>
      <c>
        <f>(M2539*21)/100</f>
      </c>
      <c t="s">
        <v>27</v>
      </c>
    </row>
    <row r="2540" spans="1:5" ht="25.5">
      <c r="A2540" s="35" t="s">
        <v>54</v>
      </c>
      <c r="E2540" s="39" t="s">
        <v>13590</v>
      </c>
    </row>
    <row r="2541" spans="1:5" ht="12.75">
      <c r="A2541" s="35" t="s">
        <v>56</v>
      </c>
      <c r="E2541" s="40" t="s">
        <v>5</v>
      </c>
    </row>
    <row r="2542" spans="1:5" ht="12.75">
      <c r="A2542" t="s">
        <v>58</v>
      </c>
      <c r="E2542" s="39" t="s">
        <v>5</v>
      </c>
    </row>
    <row r="2543" spans="1:16" ht="12.75">
      <c r="A2543" t="s">
        <v>48</v>
      </c>
      <c s="34" t="s">
        <v>1940</v>
      </c>
      <c s="34" t="s">
        <v>13591</v>
      </c>
      <c s="35" t="s">
        <v>5</v>
      </c>
      <c s="6" t="s">
        <v>13592</v>
      </c>
      <c s="36" t="s">
        <v>215</v>
      </c>
      <c s="37">
        <v>200</v>
      </c>
      <c s="36">
        <v>0</v>
      </c>
      <c s="36">
        <f>ROUND(G2543*H2543,6)</f>
      </c>
      <c r="L2543" s="38">
        <v>0</v>
      </c>
      <c s="32">
        <f>ROUND(ROUND(L2543,2)*ROUND(G2543,3),2)</f>
      </c>
      <c s="36" t="s">
        <v>8175</v>
      </c>
      <c>
        <f>(M2543*21)/100</f>
      </c>
      <c t="s">
        <v>27</v>
      </c>
    </row>
    <row r="2544" spans="1:5" ht="12.75">
      <c r="A2544" s="35" t="s">
        <v>54</v>
      </c>
      <c r="E2544" s="39" t="s">
        <v>13593</v>
      </c>
    </row>
    <row r="2545" spans="1:5" ht="12.75">
      <c r="A2545" s="35" t="s">
        <v>56</v>
      </c>
      <c r="E2545" s="40" t="s">
        <v>5</v>
      </c>
    </row>
    <row r="2546" spans="1:5" ht="12.75">
      <c r="A2546" t="s">
        <v>58</v>
      </c>
      <c r="E2546" s="39" t="s">
        <v>5</v>
      </c>
    </row>
    <row r="2547" spans="1:16" ht="12.75">
      <c r="A2547" t="s">
        <v>48</v>
      </c>
      <c s="34" t="s">
        <v>1943</v>
      </c>
      <c s="34" t="s">
        <v>13594</v>
      </c>
      <c s="35" t="s">
        <v>5</v>
      </c>
      <c s="6" t="s">
        <v>13595</v>
      </c>
      <c s="36" t="s">
        <v>1289</v>
      </c>
      <c s="37">
        <v>1</v>
      </c>
      <c s="36">
        <v>0</v>
      </c>
      <c s="36">
        <f>ROUND(G2547*H2547,6)</f>
      </c>
      <c r="L2547" s="38">
        <v>0</v>
      </c>
      <c s="32">
        <f>ROUND(ROUND(L2547,2)*ROUND(G2547,3),2)</f>
      </c>
      <c s="36" t="s">
        <v>8175</v>
      </c>
      <c>
        <f>(M2547*21)/100</f>
      </c>
      <c t="s">
        <v>27</v>
      </c>
    </row>
    <row r="2548" spans="1:5" ht="25.5">
      <c r="A2548" s="35" t="s">
        <v>54</v>
      </c>
      <c r="E2548" s="39" t="s">
        <v>13596</v>
      </c>
    </row>
    <row r="2549" spans="1:5" ht="12.75">
      <c r="A2549" s="35" t="s">
        <v>56</v>
      </c>
      <c r="E2549" s="40" t="s">
        <v>5</v>
      </c>
    </row>
    <row r="2550" spans="1:5" ht="12.75">
      <c r="A2550" t="s">
        <v>58</v>
      </c>
      <c r="E2550" s="39" t="s">
        <v>5</v>
      </c>
    </row>
    <row r="2551" spans="1:16" ht="12.75">
      <c r="A2551" t="s">
        <v>48</v>
      </c>
      <c s="34" t="s">
        <v>1946</v>
      </c>
      <c s="34" t="s">
        <v>13597</v>
      </c>
      <c s="35" t="s">
        <v>5</v>
      </c>
      <c s="6" t="s">
        <v>13598</v>
      </c>
      <c s="36" t="s">
        <v>1289</v>
      </c>
      <c s="37">
        <v>1</v>
      </c>
      <c s="36">
        <v>0</v>
      </c>
      <c s="36">
        <f>ROUND(G2551*H2551,6)</f>
      </c>
      <c r="L2551" s="38">
        <v>0</v>
      </c>
      <c s="32">
        <f>ROUND(ROUND(L2551,2)*ROUND(G2551,3),2)</f>
      </c>
      <c s="36" t="s">
        <v>8175</v>
      </c>
      <c>
        <f>(M2551*21)/100</f>
      </c>
      <c t="s">
        <v>27</v>
      </c>
    </row>
    <row r="2552" spans="1:5" ht="25.5">
      <c r="A2552" s="35" t="s">
        <v>54</v>
      </c>
      <c r="E2552" s="39" t="s">
        <v>13599</v>
      </c>
    </row>
    <row r="2553" spans="1:5" ht="12.75">
      <c r="A2553" s="35" t="s">
        <v>56</v>
      </c>
      <c r="E2553" s="40" t="s">
        <v>5</v>
      </c>
    </row>
    <row r="2554" spans="1:5" ht="12.75">
      <c r="A2554" t="s">
        <v>58</v>
      </c>
      <c r="E2554" s="39" t="s">
        <v>5</v>
      </c>
    </row>
    <row r="2555" spans="1:16" ht="12.75">
      <c r="A2555" t="s">
        <v>48</v>
      </c>
      <c s="34" t="s">
        <v>1949</v>
      </c>
      <c s="34" t="s">
        <v>13600</v>
      </c>
      <c s="35" t="s">
        <v>5</v>
      </c>
      <c s="6" t="s">
        <v>13601</v>
      </c>
      <c s="36" t="s">
        <v>1289</v>
      </c>
      <c s="37">
        <v>1</v>
      </c>
      <c s="36">
        <v>0</v>
      </c>
      <c s="36">
        <f>ROUND(G2555*H2555,6)</f>
      </c>
      <c r="L2555" s="38">
        <v>0</v>
      </c>
      <c s="32">
        <f>ROUND(ROUND(L2555,2)*ROUND(G2555,3),2)</f>
      </c>
      <c s="36" t="s">
        <v>8175</v>
      </c>
      <c>
        <f>(M2555*21)/100</f>
      </c>
      <c t="s">
        <v>27</v>
      </c>
    </row>
    <row r="2556" spans="1:5" ht="38.25">
      <c r="A2556" s="35" t="s">
        <v>54</v>
      </c>
      <c r="E2556" s="39" t="s">
        <v>13602</v>
      </c>
    </row>
    <row r="2557" spans="1:5" ht="12.75">
      <c r="A2557" s="35" t="s">
        <v>56</v>
      </c>
      <c r="E2557" s="40" t="s">
        <v>5</v>
      </c>
    </row>
    <row r="2558" spans="1:5" ht="12.75">
      <c r="A2558" t="s">
        <v>58</v>
      </c>
      <c r="E2558" s="39" t="s">
        <v>5</v>
      </c>
    </row>
    <row r="2559" spans="1:16" ht="12.75">
      <c r="A2559" t="s">
        <v>48</v>
      </c>
      <c s="34" t="s">
        <v>1953</v>
      </c>
      <c s="34" t="s">
        <v>13603</v>
      </c>
      <c s="35" t="s">
        <v>5</v>
      </c>
      <c s="6" t="s">
        <v>13604</v>
      </c>
      <c s="36" t="s">
        <v>1289</v>
      </c>
      <c s="37">
        <v>1</v>
      </c>
      <c s="36">
        <v>0</v>
      </c>
      <c s="36">
        <f>ROUND(G2559*H2559,6)</f>
      </c>
      <c r="L2559" s="38">
        <v>0</v>
      </c>
      <c s="32">
        <f>ROUND(ROUND(L2559,2)*ROUND(G2559,3),2)</f>
      </c>
      <c s="36" t="s">
        <v>8175</v>
      </c>
      <c>
        <f>(M2559*21)/100</f>
      </c>
      <c t="s">
        <v>27</v>
      </c>
    </row>
    <row r="2560" spans="1:5" ht="25.5">
      <c r="A2560" s="35" t="s">
        <v>54</v>
      </c>
      <c r="E2560" s="39" t="s">
        <v>13605</v>
      </c>
    </row>
    <row r="2561" spans="1:5" ht="12.75">
      <c r="A2561" s="35" t="s">
        <v>56</v>
      </c>
      <c r="E2561" s="40" t="s">
        <v>5</v>
      </c>
    </row>
    <row r="2562" spans="1:5" ht="12.75">
      <c r="A2562" t="s">
        <v>58</v>
      </c>
      <c r="E2562" s="39" t="s">
        <v>5</v>
      </c>
    </row>
    <row r="2563" spans="1:16" ht="12.75">
      <c r="A2563" t="s">
        <v>48</v>
      </c>
      <c s="34" t="s">
        <v>1956</v>
      </c>
      <c s="34" t="s">
        <v>13606</v>
      </c>
      <c s="35" t="s">
        <v>5</v>
      </c>
      <c s="6" t="s">
        <v>13607</v>
      </c>
      <c s="36" t="s">
        <v>1289</v>
      </c>
      <c s="37">
        <v>1</v>
      </c>
      <c s="36">
        <v>0</v>
      </c>
      <c s="36">
        <f>ROUND(G2563*H2563,6)</f>
      </c>
      <c r="L2563" s="38">
        <v>0</v>
      </c>
      <c s="32">
        <f>ROUND(ROUND(L2563,2)*ROUND(G2563,3),2)</f>
      </c>
      <c s="36" t="s">
        <v>8175</v>
      </c>
      <c>
        <f>(M2563*21)/100</f>
      </c>
      <c t="s">
        <v>27</v>
      </c>
    </row>
    <row r="2564" spans="1:5" ht="25.5">
      <c r="A2564" s="35" t="s">
        <v>54</v>
      </c>
      <c r="E2564" s="39" t="s">
        <v>13608</v>
      </c>
    </row>
    <row r="2565" spans="1:5" ht="12.75">
      <c r="A2565" s="35" t="s">
        <v>56</v>
      </c>
      <c r="E2565" s="40" t="s">
        <v>5</v>
      </c>
    </row>
    <row r="2566" spans="1:5" ht="12.75">
      <c r="A2566" t="s">
        <v>58</v>
      </c>
      <c r="E2566" s="39" t="s">
        <v>5</v>
      </c>
    </row>
    <row r="2567" spans="1:16" ht="12.75">
      <c r="A2567" t="s">
        <v>48</v>
      </c>
      <c s="34" t="s">
        <v>1959</v>
      </c>
      <c s="34" t="s">
        <v>13609</v>
      </c>
      <c s="35" t="s">
        <v>5</v>
      </c>
      <c s="6" t="s">
        <v>13610</v>
      </c>
      <c s="36" t="s">
        <v>1289</v>
      </c>
      <c s="37">
        <v>1</v>
      </c>
      <c s="36">
        <v>0</v>
      </c>
      <c s="36">
        <f>ROUND(G2567*H2567,6)</f>
      </c>
      <c r="L2567" s="38">
        <v>0</v>
      </c>
      <c s="32">
        <f>ROUND(ROUND(L2567,2)*ROUND(G2567,3),2)</f>
      </c>
      <c s="36" t="s">
        <v>8175</v>
      </c>
      <c>
        <f>(M2567*21)/100</f>
      </c>
      <c t="s">
        <v>27</v>
      </c>
    </row>
    <row r="2568" spans="1:5" ht="25.5">
      <c r="A2568" s="35" t="s">
        <v>54</v>
      </c>
      <c r="E2568" s="39" t="s">
        <v>13611</v>
      </c>
    </row>
    <row r="2569" spans="1:5" ht="12.75">
      <c r="A2569" s="35" t="s">
        <v>56</v>
      </c>
      <c r="E2569" s="40" t="s">
        <v>5</v>
      </c>
    </row>
    <row r="2570" spans="1:5" ht="12.75">
      <c r="A2570" t="s">
        <v>58</v>
      </c>
      <c r="E2570" s="39" t="s">
        <v>5</v>
      </c>
    </row>
    <row r="2571" spans="1:16" ht="12.75">
      <c r="A2571" t="s">
        <v>48</v>
      </c>
      <c s="34" t="s">
        <v>1962</v>
      </c>
      <c s="34" t="s">
        <v>13612</v>
      </c>
      <c s="35" t="s">
        <v>5</v>
      </c>
      <c s="6" t="s">
        <v>13613</v>
      </c>
      <c s="36" t="s">
        <v>52</v>
      </c>
      <c s="37">
        <v>1</v>
      </c>
      <c s="36">
        <v>0</v>
      </c>
      <c s="36">
        <f>ROUND(G2571*H2571,6)</f>
      </c>
      <c r="L2571" s="38">
        <v>0</v>
      </c>
      <c s="32">
        <f>ROUND(ROUND(L2571,2)*ROUND(G2571,3),2)</f>
      </c>
      <c s="36" t="s">
        <v>8175</v>
      </c>
      <c>
        <f>(M2571*21)/100</f>
      </c>
      <c t="s">
        <v>27</v>
      </c>
    </row>
    <row r="2572" spans="1:5" ht="25.5">
      <c r="A2572" s="35" t="s">
        <v>54</v>
      </c>
      <c r="E2572" s="39" t="s">
        <v>13614</v>
      </c>
    </row>
    <row r="2573" spans="1:5" ht="12.75">
      <c r="A2573" s="35" t="s">
        <v>56</v>
      </c>
      <c r="E2573" s="40" t="s">
        <v>5</v>
      </c>
    </row>
    <row r="2574" spans="1:5" ht="12.75">
      <c r="A2574" t="s">
        <v>58</v>
      </c>
      <c r="E2574" s="39" t="s">
        <v>5</v>
      </c>
    </row>
    <row r="2575" spans="1:16" ht="12.75">
      <c r="A2575" t="s">
        <v>48</v>
      </c>
      <c s="34" t="s">
        <v>1965</v>
      </c>
      <c s="34" t="s">
        <v>13615</v>
      </c>
      <c s="35" t="s">
        <v>5</v>
      </c>
      <c s="6" t="s">
        <v>13616</v>
      </c>
      <c s="36" t="s">
        <v>1289</v>
      </c>
      <c s="37">
        <v>1</v>
      </c>
      <c s="36">
        <v>0</v>
      </c>
      <c s="36">
        <f>ROUND(G2575*H2575,6)</f>
      </c>
      <c r="L2575" s="38">
        <v>0</v>
      </c>
      <c s="32">
        <f>ROUND(ROUND(L2575,2)*ROUND(G2575,3),2)</f>
      </c>
      <c s="36" t="s">
        <v>8175</v>
      </c>
      <c>
        <f>(M2575*21)/100</f>
      </c>
      <c t="s">
        <v>27</v>
      </c>
    </row>
    <row r="2576" spans="1:5" ht="38.25">
      <c r="A2576" s="35" t="s">
        <v>54</v>
      </c>
      <c r="E2576" s="39" t="s">
        <v>13617</v>
      </c>
    </row>
    <row r="2577" spans="1:5" ht="12.75">
      <c r="A2577" s="35" t="s">
        <v>56</v>
      </c>
      <c r="E2577" s="40" t="s">
        <v>5</v>
      </c>
    </row>
    <row r="2578" spans="1:5" ht="12.75">
      <c r="A2578" t="s">
        <v>58</v>
      </c>
      <c r="E2578" s="39" t="s">
        <v>5</v>
      </c>
    </row>
    <row r="2579" spans="1:16" ht="12.75">
      <c r="A2579" t="s">
        <v>48</v>
      </c>
      <c s="34" t="s">
        <v>1968</v>
      </c>
      <c s="34" t="s">
        <v>13618</v>
      </c>
      <c s="35" t="s">
        <v>5</v>
      </c>
      <c s="6" t="s">
        <v>13619</v>
      </c>
      <c s="36" t="s">
        <v>1289</v>
      </c>
      <c s="37">
        <v>1</v>
      </c>
      <c s="36">
        <v>0</v>
      </c>
      <c s="36">
        <f>ROUND(G2579*H2579,6)</f>
      </c>
      <c r="L2579" s="38">
        <v>0</v>
      </c>
      <c s="32">
        <f>ROUND(ROUND(L2579,2)*ROUND(G2579,3),2)</f>
      </c>
      <c s="36" t="s">
        <v>8175</v>
      </c>
      <c>
        <f>(M2579*21)/100</f>
      </c>
      <c t="s">
        <v>27</v>
      </c>
    </row>
    <row r="2580" spans="1:5" ht="25.5">
      <c r="A2580" s="35" t="s">
        <v>54</v>
      </c>
      <c r="E2580" s="39" t="s">
        <v>13620</v>
      </c>
    </row>
    <row r="2581" spans="1:5" ht="12.75">
      <c r="A2581" s="35" t="s">
        <v>56</v>
      </c>
      <c r="E2581" s="40" t="s">
        <v>5</v>
      </c>
    </row>
    <row r="2582" spans="1:5" ht="12.75">
      <c r="A2582" t="s">
        <v>58</v>
      </c>
      <c r="E2582" s="39" t="s">
        <v>5</v>
      </c>
    </row>
    <row r="2583" spans="1:16" ht="25.5">
      <c r="A2583" t="s">
        <v>48</v>
      </c>
      <c s="34" t="s">
        <v>1972</v>
      </c>
      <c s="34" t="s">
        <v>13621</v>
      </c>
      <c s="35" t="s">
        <v>5</v>
      </c>
      <c s="6" t="s">
        <v>13622</v>
      </c>
      <c s="36" t="s">
        <v>1289</v>
      </c>
      <c s="37">
        <v>1</v>
      </c>
      <c s="36">
        <v>0</v>
      </c>
      <c s="36">
        <f>ROUND(G2583*H2583,6)</f>
      </c>
      <c r="L2583" s="38">
        <v>0</v>
      </c>
      <c s="32">
        <f>ROUND(ROUND(L2583,2)*ROUND(G2583,3),2)</f>
      </c>
      <c s="36" t="s">
        <v>8175</v>
      </c>
      <c>
        <f>(M2583*21)/100</f>
      </c>
      <c t="s">
        <v>27</v>
      </c>
    </row>
    <row r="2584" spans="1:5" ht="76.5">
      <c r="A2584" s="35" t="s">
        <v>54</v>
      </c>
      <c r="E2584" s="39" t="s">
        <v>13623</v>
      </c>
    </row>
    <row r="2585" spans="1:5" ht="12.75">
      <c r="A2585" s="35" t="s">
        <v>56</v>
      </c>
      <c r="E2585" s="40" t="s">
        <v>5</v>
      </c>
    </row>
    <row r="2586" spans="1:5" ht="12.75">
      <c r="A2586" t="s">
        <v>58</v>
      </c>
      <c r="E2586" s="39" t="s">
        <v>5</v>
      </c>
    </row>
    <row r="2587" spans="1:16" ht="25.5">
      <c r="A2587" t="s">
        <v>48</v>
      </c>
      <c s="34" t="s">
        <v>1975</v>
      </c>
      <c s="34" t="s">
        <v>13624</v>
      </c>
      <c s="35" t="s">
        <v>5</v>
      </c>
      <c s="6" t="s">
        <v>13625</v>
      </c>
      <c s="36" t="s">
        <v>1289</v>
      </c>
      <c s="37">
        <v>1</v>
      </c>
      <c s="36">
        <v>0</v>
      </c>
      <c s="36">
        <f>ROUND(G2587*H2587,6)</f>
      </c>
      <c r="L2587" s="38">
        <v>0</v>
      </c>
      <c s="32">
        <f>ROUND(ROUND(L2587,2)*ROUND(G2587,3),2)</f>
      </c>
      <c s="36" t="s">
        <v>8175</v>
      </c>
      <c>
        <f>(M2587*21)/100</f>
      </c>
      <c t="s">
        <v>27</v>
      </c>
    </row>
    <row r="2588" spans="1:5" ht="38.25">
      <c r="A2588" s="35" t="s">
        <v>54</v>
      </c>
      <c r="E2588" s="39" t="s">
        <v>13626</v>
      </c>
    </row>
    <row r="2589" spans="1:5" ht="12.75">
      <c r="A2589" s="35" t="s">
        <v>56</v>
      </c>
      <c r="E2589" s="40" t="s">
        <v>5</v>
      </c>
    </row>
    <row r="2590" spans="1:5" ht="12.75">
      <c r="A2590" t="s">
        <v>58</v>
      </c>
      <c r="E2590" s="39" t="s">
        <v>5</v>
      </c>
    </row>
    <row r="2591" spans="1:16" ht="25.5">
      <c r="A2591" t="s">
        <v>48</v>
      </c>
      <c s="34" t="s">
        <v>1979</v>
      </c>
      <c s="34" t="s">
        <v>1279</v>
      </c>
      <c s="35" t="s">
        <v>1280</v>
      </c>
      <c s="6" t="s">
        <v>13627</v>
      </c>
      <c s="36" t="s">
        <v>246</v>
      </c>
      <c s="37">
        <v>4.8</v>
      </c>
      <c s="36">
        <v>0</v>
      </c>
      <c s="36">
        <f>ROUND(G2591*H2591,6)</f>
      </c>
      <c r="L2591" s="38">
        <v>0</v>
      </c>
      <c s="32">
        <f>ROUND(ROUND(L2591,2)*ROUND(G2591,3),2)</f>
      </c>
      <c s="36" t="s">
        <v>1166</v>
      </c>
      <c>
        <f>(M2591*21)/100</f>
      </c>
      <c t="s">
        <v>27</v>
      </c>
    </row>
    <row r="2592" spans="1:5" ht="12.75">
      <c r="A2592" s="35" t="s">
        <v>54</v>
      </c>
      <c r="E2592" s="39" t="s">
        <v>1184</v>
      </c>
    </row>
    <row r="2593" spans="1:5" ht="12.75">
      <c r="A2593" s="35" t="s">
        <v>56</v>
      </c>
      <c r="E2593" s="40" t="s">
        <v>5</v>
      </c>
    </row>
    <row r="2594" spans="1:5" ht="114.75">
      <c r="A2594" t="s">
        <v>58</v>
      </c>
      <c r="E2594" s="39" t="s">
        <v>13628</v>
      </c>
    </row>
    <row r="2595" spans="1:16" ht="25.5">
      <c r="A2595" t="s">
        <v>48</v>
      </c>
      <c s="34" t="s">
        <v>1982</v>
      </c>
      <c s="34" t="s">
        <v>243</v>
      </c>
      <c s="35" t="s">
        <v>244</v>
      </c>
      <c s="6" t="s">
        <v>245</v>
      </c>
      <c s="36" t="s">
        <v>246</v>
      </c>
      <c s="37">
        <v>44.6</v>
      </c>
      <c s="36">
        <v>0</v>
      </c>
      <c s="36">
        <f>ROUND(G2595*H2595,6)</f>
      </c>
      <c r="L2595" s="38">
        <v>0</v>
      </c>
      <c s="32">
        <f>ROUND(ROUND(L2595,2)*ROUND(G2595,3),2)</f>
      </c>
      <c s="36" t="s">
        <v>1166</v>
      </c>
      <c>
        <f>(M2595*21)/100</f>
      </c>
      <c t="s">
        <v>27</v>
      </c>
    </row>
    <row r="2596" spans="1:5" ht="12.75">
      <c r="A2596" s="35" t="s">
        <v>54</v>
      </c>
      <c r="E2596" s="39" t="s">
        <v>1184</v>
      </c>
    </row>
    <row r="2597" spans="1:5" ht="12.75">
      <c r="A2597" s="35" t="s">
        <v>56</v>
      </c>
      <c r="E2597" s="40" t="s">
        <v>5</v>
      </c>
    </row>
    <row r="2598" spans="1:5" ht="114.75">
      <c r="A2598" t="s">
        <v>58</v>
      </c>
      <c r="E2598" s="39" t="s">
        <v>13628</v>
      </c>
    </row>
    <row r="2599" spans="1:16" ht="25.5">
      <c r="A2599" t="s">
        <v>48</v>
      </c>
      <c s="34" t="s">
        <v>1984</v>
      </c>
      <c s="34" t="s">
        <v>1186</v>
      </c>
      <c s="35" t="s">
        <v>256</v>
      </c>
      <c s="6" t="s">
        <v>1187</v>
      </c>
      <c s="36" t="s">
        <v>246</v>
      </c>
      <c s="37">
        <v>22.5</v>
      </c>
      <c s="36">
        <v>0</v>
      </c>
      <c s="36">
        <f>ROUND(G2599*H2599,6)</f>
      </c>
      <c r="L2599" s="38">
        <v>0</v>
      </c>
      <c s="32">
        <f>ROUND(ROUND(L2599,2)*ROUND(G2599,3),2)</f>
      </c>
      <c s="36" t="s">
        <v>1166</v>
      </c>
      <c>
        <f>(M2599*21)/100</f>
      </c>
      <c t="s">
        <v>27</v>
      </c>
    </row>
    <row r="2600" spans="1:5" ht="12.75">
      <c r="A2600" s="35" t="s">
        <v>54</v>
      </c>
      <c r="E2600" s="39" t="s">
        <v>1184</v>
      </c>
    </row>
    <row r="2601" spans="1:5" ht="12.75">
      <c r="A2601" s="35" t="s">
        <v>56</v>
      </c>
      <c r="E2601" s="40" t="s">
        <v>5</v>
      </c>
    </row>
    <row r="2602" spans="1:5" ht="114.75">
      <c r="A2602" t="s">
        <v>58</v>
      </c>
      <c r="E2602" s="39" t="s">
        <v>13628</v>
      </c>
    </row>
    <row r="2603" spans="1:16" ht="25.5">
      <c r="A2603" t="s">
        <v>48</v>
      </c>
      <c s="34" t="s">
        <v>1988</v>
      </c>
      <c s="34" t="s">
        <v>1267</v>
      </c>
      <c s="35" t="s">
        <v>1268</v>
      </c>
      <c s="6" t="s">
        <v>13629</v>
      </c>
      <c s="36" t="s">
        <v>246</v>
      </c>
      <c s="37">
        <v>0.4</v>
      </c>
      <c s="36">
        <v>0</v>
      </c>
      <c s="36">
        <f>ROUND(G2603*H2603,6)</f>
      </c>
      <c r="L2603" s="38">
        <v>0</v>
      </c>
      <c s="32">
        <f>ROUND(ROUND(L2603,2)*ROUND(G2603,3),2)</f>
      </c>
      <c s="36" t="s">
        <v>1166</v>
      </c>
      <c>
        <f>(M2603*21)/100</f>
      </c>
      <c t="s">
        <v>27</v>
      </c>
    </row>
    <row r="2604" spans="1:5" ht="12.75">
      <c r="A2604" s="35" t="s">
        <v>54</v>
      </c>
      <c r="E2604" s="39" t="s">
        <v>1184</v>
      </c>
    </row>
    <row r="2605" spans="1:5" ht="12.75">
      <c r="A2605" s="35" t="s">
        <v>56</v>
      </c>
      <c r="E2605" s="40" t="s">
        <v>5</v>
      </c>
    </row>
    <row r="2606" spans="1:5" ht="114.75">
      <c r="A2606" t="s">
        <v>58</v>
      </c>
      <c r="E2606" s="39" t="s">
        <v>13628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7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1498</v>
      </c>
      <c s="41">
        <f>Rekapitulace!C28</f>
      </c>
      <c s="20" t="s">
        <v>0</v>
      </c>
      <c t="s">
        <v>23</v>
      </c>
      <c t="s">
        <v>27</v>
      </c>
    </row>
    <row r="4" spans="1:16" ht="32" customHeight="1">
      <c r="A4" s="24" t="s">
        <v>20</v>
      </c>
      <c s="25" t="s">
        <v>28</v>
      </c>
      <c s="27" t="s">
        <v>1498</v>
      </c>
      <c r="E4" s="26" t="s">
        <v>1499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COUNTIFS(L8:L1731,"=0",A8:A1731,"P")+COUNTIFS(L8:L1731,"",A8:A1731,"P")+SUM(Q8:Q1731)</f>
      </c>
    </row>
    <row r="8" spans="1:13" ht="12.75">
      <c r="A8" t="s">
        <v>44</v>
      </c>
      <c r="C8" s="28" t="s">
        <v>13632</v>
      </c>
      <c r="E8" s="30" t="s">
        <v>13631</v>
      </c>
      <c r="J8" s="29">
        <f>0+J9+J50+J91+J132+J145+J190+J235+J276+J317+J358+J399+J440+J481+J522+J563+J604+J645+J686+J727+J740+J781+J822+J863+J904+J945+J990+J1035+J1080+J1109+J1138+J1167+J1196+J1253+J1262+J1267+J1500+J1537+J1546</f>
      </c>
      <c s="29">
        <f>0+K9+K50+K91+K132+K145+K190+K235+K276+K317+K358+K399+K440+K481+K522+K563+K604+K645+K686+K727+K740+K781+K822+K863+K904+K945+K990+K1035+K1080+K1109+K1138+K1167+K1196+K1253+K1262+K1267+K1500+K1537+K1546</f>
      </c>
      <c s="29">
        <f>0+L9+L50+L91+L132+L145+L190+L235+L276+L317+L358+L399+L440+L481+L522+L563+L604+L645+L686+L727+L740+L781+L822+L863+L904+L945+L990+L1035+L1080+L1109+L1138+L1167+L1196+L1253+L1262+L1267+L1500+L1537+L1546</f>
      </c>
      <c s="29">
        <f>0+M9+M50+M91+M132+M145+M190+M235+M276+M317+M358+M399+M440+M481+M522+M563+M604+M645+M686+M727+M740+M781+M822+M863+M904+M945+M990+M1035+M1080+M1109+M1138+M1167+M1196+M1253+M1262+M1267+M1500+M1537+M1546</f>
      </c>
    </row>
    <row r="9" spans="1:13" ht="12.75">
      <c r="A9" t="s">
        <v>46</v>
      </c>
      <c r="C9" s="31" t="s">
        <v>8166</v>
      </c>
      <c r="E9" s="33" t="s">
        <v>13633</v>
      </c>
      <c r="J9" s="32">
        <f>0</f>
      </c>
      <c s="32">
        <f>0</f>
      </c>
      <c s="32">
        <f>0+L10+L14+L18+L22+L26+L30+L34+L38+L42+L46</f>
      </c>
      <c s="32">
        <f>0+M10+M14+M18+M22+M26+M30+M34+M38+M42+M46</f>
      </c>
    </row>
    <row r="10" spans="1:16" ht="12.75">
      <c r="A10" t="s">
        <v>48</v>
      </c>
      <c s="34" t="s">
        <v>49</v>
      </c>
      <c s="34" t="s">
        <v>13634</v>
      </c>
      <c s="35" t="s">
        <v>5</v>
      </c>
      <c s="6" t="s">
        <v>13635</v>
      </c>
      <c s="36" t="s">
        <v>52</v>
      </c>
      <c s="37">
        <v>1</v>
      </c>
      <c s="36">
        <v>0</v>
      </c>
      <c s="36">
        <f>ROUND(G10*H10,6)</f>
      </c>
      <c r="L10" s="38">
        <v>0</v>
      </c>
      <c s="32">
        <f>ROUND(ROUND(L10,2)*ROUND(G10,3),2)</f>
      </c>
      <c s="36" t="s">
        <v>8175</v>
      </c>
      <c>
        <f>(M10*21)/100</f>
      </c>
      <c t="s">
        <v>27</v>
      </c>
    </row>
    <row r="11" spans="1:5" ht="25.5">
      <c r="A11" s="35" t="s">
        <v>54</v>
      </c>
      <c r="E11" s="39" t="s">
        <v>13636</v>
      </c>
    </row>
    <row r="12" spans="1:5" ht="12.75">
      <c r="A12" s="35" t="s">
        <v>56</v>
      </c>
      <c r="E12" s="40" t="s">
        <v>13637</v>
      </c>
    </row>
    <row r="13" spans="1:5" ht="12.75">
      <c r="A13" t="s">
        <v>58</v>
      </c>
      <c r="E13" s="39" t="s">
        <v>5</v>
      </c>
    </row>
    <row r="14" spans="1:16" ht="12.75">
      <c r="A14" t="s">
        <v>48</v>
      </c>
      <c s="34" t="s">
        <v>27</v>
      </c>
      <c s="34" t="s">
        <v>13638</v>
      </c>
      <c s="35" t="s">
        <v>5</v>
      </c>
      <c s="6" t="s">
        <v>13637</v>
      </c>
      <c s="36" t="s">
        <v>52</v>
      </c>
      <c s="37">
        <v>4</v>
      </c>
      <c s="36">
        <v>0</v>
      </c>
      <c s="36">
        <f>ROUND(G14*H14,6)</f>
      </c>
      <c r="L14" s="38">
        <v>0</v>
      </c>
      <c s="32">
        <f>ROUND(ROUND(L14,2)*ROUND(G14,3),2)</f>
      </c>
      <c s="36" t="s">
        <v>8175</v>
      </c>
      <c>
        <f>(M14*21)/100</f>
      </c>
      <c t="s">
        <v>27</v>
      </c>
    </row>
    <row r="15" spans="1:5" ht="12.75">
      <c r="A15" s="35" t="s">
        <v>54</v>
      </c>
      <c r="E15" s="39" t="s">
        <v>13639</v>
      </c>
    </row>
    <row r="16" spans="1:5" ht="12.75">
      <c r="A16" s="35" t="s">
        <v>56</v>
      </c>
      <c r="E16" s="40" t="s">
        <v>5</v>
      </c>
    </row>
    <row r="17" spans="1:5" ht="12.75">
      <c r="A17" t="s">
        <v>58</v>
      </c>
      <c r="E17" s="39" t="s">
        <v>5</v>
      </c>
    </row>
    <row r="18" spans="1:16" ht="12.75">
      <c r="A18" t="s">
        <v>48</v>
      </c>
      <c s="34" t="s">
        <v>26</v>
      </c>
      <c s="34" t="s">
        <v>13640</v>
      </c>
      <c s="35" t="s">
        <v>5</v>
      </c>
      <c s="6" t="s">
        <v>13641</v>
      </c>
      <c s="36" t="s">
        <v>52</v>
      </c>
      <c s="37">
        <v>1</v>
      </c>
      <c s="36">
        <v>0</v>
      </c>
      <c s="36">
        <f>ROUND(G18*H18,6)</f>
      </c>
      <c r="L18" s="38">
        <v>0</v>
      </c>
      <c s="32">
        <f>ROUND(ROUND(L18,2)*ROUND(G18,3),2)</f>
      </c>
      <c s="36" t="s">
        <v>8175</v>
      </c>
      <c>
        <f>(M18*21)/100</f>
      </c>
      <c t="s">
        <v>27</v>
      </c>
    </row>
    <row r="19" spans="1:5" ht="25.5">
      <c r="A19" s="35" t="s">
        <v>54</v>
      </c>
      <c r="E19" s="39" t="s">
        <v>13642</v>
      </c>
    </row>
    <row r="20" spans="1:5" ht="12.75">
      <c r="A20" s="35" t="s">
        <v>56</v>
      </c>
      <c r="E20" s="40" t="s">
        <v>5</v>
      </c>
    </row>
    <row r="21" spans="1:5" ht="12.75">
      <c r="A21" t="s">
        <v>58</v>
      </c>
      <c r="E21" s="39" t="s">
        <v>5</v>
      </c>
    </row>
    <row r="22" spans="1:16" ht="12.75">
      <c r="A22" t="s">
        <v>48</v>
      </c>
      <c s="34" t="s">
        <v>67</v>
      </c>
      <c s="34" t="s">
        <v>13643</v>
      </c>
      <c s="35" t="s">
        <v>5</v>
      </c>
      <c s="6" t="s">
        <v>13644</v>
      </c>
      <c s="36" t="s">
        <v>52</v>
      </c>
      <c s="37">
        <v>1</v>
      </c>
      <c s="36">
        <v>0</v>
      </c>
      <c s="36">
        <f>ROUND(G22*H22,6)</f>
      </c>
      <c r="L22" s="38">
        <v>0</v>
      </c>
      <c s="32">
        <f>ROUND(ROUND(L22,2)*ROUND(G22,3),2)</f>
      </c>
      <c s="36" t="s">
        <v>8175</v>
      </c>
      <c>
        <f>(M22*21)/100</f>
      </c>
      <c t="s">
        <v>27</v>
      </c>
    </row>
    <row r="23" spans="1:5" ht="25.5">
      <c r="A23" s="35" t="s">
        <v>54</v>
      </c>
      <c r="E23" s="39" t="s">
        <v>13645</v>
      </c>
    </row>
    <row r="24" spans="1:5" ht="12.75">
      <c r="A24" s="35" t="s">
        <v>56</v>
      </c>
      <c r="E24" s="40" t="s">
        <v>5</v>
      </c>
    </row>
    <row r="25" spans="1:5" ht="12.75">
      <c r="A25" t="s">
        <v>58</v>
      </c>
      <c r="E25" s="39" t="s">
        <v>5</v>
      </c>
    </row>
    <row r="26" spans="1:16" ht="12.75">
      <c r="A26" t="s">
        <v>48</v>
      </c>
      <c s="34" t="s">
        <v>72</v>
      </c>
      <c s="34" t="s">
        <v>13646</v>
      </c>
      <c s="35" t="s">
        <v>5</v>
      </c>
      <c s="6" t="s">
        <v>13647</v>
      </c>
      <c s="36" t="s">
        <v>52</v>
      </c>
      <c s="37">
        <v>5</v>
      </c>
      <c s="36">
        <v>0</v>
      </c>
      <c s="36">
        <f>ROUND(G26*H26,6)</f>
      </c>
      <c r="L26" s="38">
        <v>0</v>
      </c>
      <c s="32">
        <f>ROUND(ROUND(L26,2)*ROUND(G26,3),2)</f>
      </c>
      <c s="36" t="s">
        <v>8175</v>
      </c>
      <c>
        <f>(M26*21)/100</f>
      </c>
      <c t="s">
        <v>27</v>
      </c>
    </row>
    <row r="27" spans="1:5" ht="25.5">
      <c r="A27" s="35" t="s">
        <v>54</v>
      </c>
      <c r="E27" s="39" t="s">
        <v>13648</v>
      </c>
    </row>
    <row r="28" spans="1:5" ht="12.75">
      <c r="A28" s="35" t="s">
        <v>56</v>
      </c>
      <c r="E28" s="40" t="s">
        <v>5</v>
      </c>
    </row>
    <row r="29" spans="1:5" ht="12.75">
      <c r="A29" t="s">
        <v>58</v>
      </c>
      <c r="E29" s="39" t="s">
        <v>5</v>
      </c>
    </row>
    <row r="30" spans="1:16" ht="12.75">
      <c r="A30" t="s">
        <v>48</v>
      </c>
      <c s="34" t="s">
        <v>77</v>
      </c>
      <c s="34" t="s">
        <v>13649</v>
      </c>
      <c s="35" t="s">
        <v>5</v>
      </c>
      <c s="6" t="s">
        <v>13650</v>
      </c>
      <c s="36" t="s">
        <v>52</v>
      </c>
      <c s="37">
        <v>1</v>
      </c>
      <c s="36">
        <v>0</v>
      </c>
      <c s="36">
        <f>ROUND(G30*H30,6)</f>
      </c>
      <c r="L30" s="38">
        <v>0</v>
      </c>
      <c s="32">
        <f>ROUND(ROUND(L30,2)*ROUND(G30,3),2)</f>
      </c>
      <c s="36" t="s">
        <v>8175</v>
      </c>
      <c>
        <f>(M30*21)/100</f>
      </c>
      <c t="s">
        <v>27</v>
      </c>
    </row>
    <row r="31" spans="1:5" ht="25.5">
      <c r="A31" s="35" t="s">
        <v>54</v>
      </c>
      <c r="E31" s="39" t="s">
        <v>13651</v>
      </c>
    </row>
    <row r="32" spans="1:5" ht="12.75">
      <c r="A32" s="35" t="s">
        <v>56</v>
      </c>
      <c r="E32" s="40" t="s">
        <v>5</v>
      </c>
    </row>
    <row r="33" spans="1:5" ht="12.75">
      <c r="A33" t="s">
        <v>58</v>
      </c>
      <c r="E33" s="39" t="s">
        <v>5</v>
      </c>
    </row>
    <row r="34" spans="1:16" ht="12.75">
      <c r="A34" t="s">
        <v>48</v>
      </c>
      <c s="34" t="s">
        <v>82</v>
      </c>
      <c s="34" t="s">
        <v>13652</v>
      </c>
      <c s="35" t="s">
        <v>5</v>
      </c>
      <c s="6" t="s">
        <v>13653</v>
      </c>
      <c s="36" t="s">
        <v>52</v>
      </c>
      <c s="37">
        <v>1</v>
      </c>
      <c s="36">
        <v>0</v>
      </c>
      <c s="36">
        <f>ROUND(G34*H34,6)</f>
      </c>
      <c r="L34" s="38">
        <v>0</v>
      </c>
      <c s="32">
        <f>ROUND(ROUND(L34,2)*ROUND(G34,3),2)</f>
      </c>
      <c s="36" t="s">
        <v>8175</v>
      </c>
      <c>
        <f>(M34*21)/100</f>
      </c>
      <c t="s">
        <v>27</v>
      </c>
    </row>
    <row r="35" spans="1:5" ht="12.75">
      <c r="A35" s="35" t="s">
        <v>54</v>
      </c>
      <c r="E35" s="39" t="s">
        <v>13654</v>
      </c>
    </row>
    <row r="36" spans="1:5" ht="12.75">
      <c r="A36" s="35" t="s">
        <v>56</v>
      </c>
      <c r="E36" s="40" t="s">
        <v>5</v>
      </c>
    </row>
    <row r="37" spans="1:5" ht="12.75">
      <c r="A37" t="s">
        <v>58</v>
      </c>
      <c r="E37" s="39" t="s">
        <v>5</v>
      </c>
    </row>
    <row r="38" spans="1:16" ht="12.75">
      <c r="A38" t="s">
        <v>48</v>
      </c>
      <c s="34" t="s">
        <v>87</v>
      </c>
      <c s="34" t="s">
        <v>13655</v>
      </c>
      <c s="35" t="s">
        <v>5</v>
      </c>
      <c s="6" t="s">
        <v>13656</v>
      </c>
      <c s="36" t="s">
        <v>52</v>
      </c>
      <c s="37">
        <v>1</v>
      </c>
      <c s="36">
        <v>0</v>
      </c>
      <c s="36">
        <f>ROUND(G38*H38,6)</f>
      </c>
      <c r="L38" s="38">
        <v>0</v>
      </c>
      <c s="32">
        <f>ROUND(ROUND(L38,2)*ROUND(G38,3),2)</f>
      </c>
      <c s="36" t="s">
        <v>8175</v>
      </c>
      <c>
        <f>(M38*21)/100</f>
      </c>
      <c t="s">
        <v>27</v>
      </c>
    </row>
    <row r="39" spans="1:5" ht="12.75">
      <c r="A39" s="35" t="s">
        <v>54</v>
      </c>
      <c r="E39" s="39" t="s">
        <v>13657</v>
      </c>
    </row>
    <row r="40" spans="1:5" ht="12.75">
      <c r="A40" s="35" t="s">
        <v>56</v>
      </c>
      <c r="E40" s="40" t="s">
        <v>5</v>
      </c>
    </row>
    <row r="41" spans="1:5" ht="12.75">
      <c r="A41" t="s">
        <v>58</v>
      </c>
      <c r="E41" s="39" t="s">
        <v>5</v>
      </c>
    </row>
    <row r="42" spans="1:16" ht="12.75">
      <c r="A42" t="s">
        <v>48</v>
      </c>
      <c s="34" t="s">
        <v>93</v>
      </c>
      <c s="34" t="s">
        <v>13658</v>
      </c>
      <c s="35" t="s">
        <v>5</v>
      </c>
      <c s="6" t="s">
        <v>13659</v>
      </c>
      <c s="36" t="s">
        <v>52</v>
      </c>
      <c s="37">
        <v>1</v>
      </c>
      <c s="36">
        <v>0</v>
      </c>
      <c s="36">
        <f>ROUND(G42*H42,6)</f>
      </c>
      <c r="L42" s="38">
        <v>0</v>
      </c>
      <c s="32">
        <f>ROUND(ROUND(L42,2)*ROUND(G42,3),2)</f>
      </c>
      <c s="36" t="s">
        <v>8175</v>
      </c>
      <c>
        <f>(M42*21)/100</f>
      </c>
      <c t="s">
        <v>27</v>
      </c>
    </row>
    <row r="43" spans="1:5" ht="12.75">
      <c r="A43" s="35" t="s">
        <v>54</v>
      </c>
      <c r="E43" s="39" t="s">
        <v>13660</v>
      </c>
    </row>
    <row r="44" spans="1:5" ht="12.75">
      <c r="A44" s="35" t="s">
        <v>56</v>
      </c>
      <c r="E44" s="40" t="s">
        <v>5</v>
      </c>
    </row>
    <row r="45" spans="1:5" ht="12.75">
      <c r="A45" t="s">
        <v>58</v>
      </c>
      <c r="E45" s="39" t="s">
        <v>5</v>
      </c>
    </row>
    <row r="46" spans="1:16" ht="12.75">
      <c r="A46" t="s">
        <v>48</v>
      </c>
      <c s="34" t="s">
        <v>97</v>
      </c>
      <c s="34" t="s">
        <v>13661</v>
      </c>
      <c s="35" t="s">
        <v>5</v>
      </c>
      <c s="6" t="s">
        <v>13662</v>
      </c>
      <c s="36" t="s">
        <v>52</v>
      </c>
      <c s="37">
        <v>1</v>
      </c>
      <c s="36">
        <v>0</v>
      </c>
      <c s="36">
        <f>ROUND(G46*H46,6)</f>
      </c>
      <c r="L46" s="38">
        <v>0</v>
      </c>
      <c s="32">
        <f>ROUND(ROUND(L46,2)*ROUND(G46,3),2)</f>
      </c>
      <c s="36" t="s">
        <v>8175</v>
      </c>
      <c>
        <f>(M46*21)/100</f>
      </c>
      <c t="s">
        <v>27</v>
      </c>
    </row>
    <row r="47" spans="1:5" ht="12.75">
      <c r="A47" s="35" t="s">
        <v>54</v>
      </c>
      <c r="E47" s="39" t="s">
        <v>13663</v>
      </c>
    </row>
    <row r="48" spans="1:5" ht="51">
      <c r="A48" s="35" t="s">
        <v>56</v>
      </c>
      <c r="E48" s="40" t="s">
        <v>13664</v>
      </c>
    </row>
    <row r="49" spans="1:5" ht="12.75">
      <c r="A49" t="s">
        <v>58</v>
      </c>
      <c r="E49" s="39" t="s">
        <v>5</v>
      </c>
    </row>
    <row r="50" spans="1:13" ht="12.75">
      <c r="A50" t="s">
        <v>46</v>
      </c>
      <c r="C50" s="31" t="s">
        <v>8168</v>
      </c>
      <c r="E50" s="33" t="s">
        <v>13665</v>
      </c>
      <c r="J50" s="32">
        <f>0</f>
      </c>
      <c s="32">
        <f>0</f>
      </c>
      <c s="32">
        <f>0+L51+L55+L59+L63+L67+L71+L75+L79+L83+L87</f>
      </c>
      <c s="32">
        <f>0+M51+M55+M59+M63+M67+M71+M75+M79+M83+M87</f>
      </c>
    </row>
    <row r="51" spans="1:16" ht="12.75">
      <c r="A51" t="s">
        <v>48</v>
      </c>
      <c s="34" t="s">
        <v>101</v>
      </c>
      <c s="34" t="s">
        <v>13666</v>
      </c>
      <c s="35" t="s">
        <v>5</v>
      </c>
      <c s="6" t="s">
        <v>13635</v>
      </c>
      <c s="36" t="s">
        <v>52</v>
      </c>
      <c s="37">
        <v>1</v>
      </c>
      <c s="36">
        <v>0</v>
      </c>
      <c s="36">
        <f>ROUND(G51*H51,6)</f>
      </c>
      <c r="L51" s="38">
        <v>0</v>
      </c>
      <c s="32">
        <f>ROUND(ROUND(L51,2)*ROUND(G51,3),2)</f>
      </c>
      <c s="36" t="s">
        <v>8175</v>
      </c>
      <c>
        <f>(M51*21)/100</f>
      </c>
      <c t="s">
        <v>27</v>
      </c>
    </row>
    <row r="52" spans="1:5" ht="25.5">
      <c r="A52" s="35" t="s">
        <v>54</v>
      </c>
      <c r="E52" s="39" t="s">
        <v>13636</v>
      </c>
    </row>
    <row r="53" spans="1:5" ht="12.75">
      <c r="A53" s="35" t="s">
        <v>56</v>
      </c>
      <c r="E53" s="40" t="s">
        <v>5</v>
      </c>
    </row>
    <row r="54" spans="1:5" ht="12.75">
      <c r="A54" t="s">
        <v>58</v>
      </c>
      <c r="E54" s="39" t="s">
        <v>5</v>
      </c>
    </row>
    <row r="55" spans="1:16" ht="12.75">
      <c r="A55" t="s">
        <v>48</v>
      </c>
      <c s="34" t="s">
        <v>105</v>
      </c>
      <c s="34" t="s">
        <v>13667</v>
      </c>
      <c s="35" t="s">
        <v>5</v>
      </c>
      <c s="6" t="s">
        <v>13637</v>
      </c>
      <c s="36" t="s">
        <v>52</v>
      </c>
      <c s="37">
        <v>4</v>
      </c>
      <c s="36">
        <v>0</v>
      </c>
      <c s="36">
        <f>ROUND(G55*H55,6)</f>
      </c>
      <c r="L55" s="38">
        <v>0</v>
      </c>
      <c s="32">
        <f>ROUND(ROUND(L55,2)*ROUND(G55,3),2)</f>
      </c>
      <c s="36" t="s">
        <v>8175</v>
      </c>
      <c>
        <f>(M55*21)/100</f>
      </c>
      <c t="s">
        <v>27</v>
      </c>
    </row>
    <row r="56" spans="1:5" ht="12.75">
      <c r="A56" s="35" t="s">
        <v>54</v>
      </c>
      <c r="E56" s="39" t="s">
        <v>13639</v>
      </c>
    </row>
    <row r="57" spans="1:5" ht="12.75">
      <c r="A57" s="35" t="s">
        <v>56</v>
      </c>
      <c r="E57" s="40" t="s">
        <v>5</v>
      </c>
    </row>
    <row r="58" spans="1:5" ht="12.75">
      <c r="A58" t="s">
        <v>58</v>
      </c>
      <c r="E58" s="39" t="s">
        <v>5</v>
      </c>
    </row>
    <row r="59" spans="1:16" ht="12.75">
      <c r="A59" t="s">
        <v>48</v>
      </c>
      <c s="34" t="s">
        <v>106</v>
      </c>
      <c s="34" t="s">
        <v>13668</v>
      </c>
      <c s="35" t="s">
        <v>5</v>
      </c>
      <c s="6" t="s">
        <v>13641</v>
      </c>
      <c s="36" t="s">
        <v>52</v>
      </c>
      <c s="37">
        <v>1</v>
      </c>
      <c s="36">
        <v>0</v>
      </c>
      <c s="36">
        <f>ROUND(G59*H59,6)</f>
      </c>
      <c r="L59" s="38">
        <v>0</v>
      </c>
      <c s="32">
        <f>ROUND(ROUND(L59,2)*ROUND(G59,3),2)</f>
      </c>
      <c s="36" t="s">
        <v>8175</v>
      </c>
      <c>
        <f>(M59*21)/100</f>
      </c>
      <c t="s">
        <v>27</v>
      </c>
    </row>
    <row r="60" spans="1:5" ht="25.5">
      <c r="A60" s="35" t="s">
        <v>54</v>
      </c>
      <c r="E60" s="39" t="s">
        <v>13642</v>
      </c>
    </row>
    <row r="61" spans="1:5" ht="12.75">
      <c r="A61" s="35" t="s">
        <v>56</v>
      </c>
      <c r="E61" s="40" t="s">
        <v>5</v>
      </c>
    </row>
    <row r="62" spans="1:5" ht="12.75">
      <c r="A62" t="s">
        <v>58</v>
      </c>
      <c r="E62" s="39" t="s">
        <v>5</v>
      </c>
    </row>
    <row r="63" spans="1:16" ht="12.75">
      <c r="A63" t="s">
        <v>48</v>
      </c>
      <c s="34" t="s">
        <v>110</v>
      </c>
      <c s="34" t="s">
        <v>13669</v>
      </c>
      <c s="35" t="s">
        <v>5</v>
      </c>
      <c s="6" t="s">
        <v>13644</v>
      </c>
      <c s="36" t="s">
        <v>52</v>
      </c>
      <c s="37">
        <v>1</v>
      </c>
      <c s="36">
        <v>0</v>
      </c>
      <c s="36">
        <f>ROUND(G63*H63,6)</f>
      </c>
      <c r="L63" s="38">
        <v>0</v>
      </c>
      <c s="32">
        <f>ROUND(ROUND(L63,2)*ROUND(G63,3),2)</f>
      </c>
      <c s="36" t="s">
        <v>8175</v>
      </c>
      <c>
        <f>(M63*21)/100</f>
      </c>
      <c t="s">
        <v>27</v>
      </c>
    </row>
    <row r="64" spans="1:5" ht="25.5">
      <c r="A64" s="35" t="s">
        <v>54</v>
      </c>
      <c r="E64" s="39" t="s">
        <v>13645</v>
      </c>
    </row>
    <row r="65" spans="1:5" ht="12.75">
      <c r="A65" s="35" t="s">
        <v>56</v>
      </c>
      <c r="E65" s="40" t="s">
        <v>5</v>
      </c>
    </row>
    <row r="66" spans="1:5" ht="12.75">
      <c r="A66" t="s">
        <v>58</v>
      </c>
      <c r="E66" s="39" t="s">
        <v>5</v>
      </c>
    </row>
    <row r="67" spans="1:16" ht="12.75">
      <c r="A67" t="s">
        <v>48</v>
      </c>
      <c s="34" t="s">
        <v>116</v>
      </c>
      <c s="34" t="s">
        <v>13670</v>
      </c>
      <c s="35" t="s">
        <v>5</v>
      </c>
      <c s="6" t="s">
        <v>13647</v>
      </c>
      <c s="36" t="s">
        <v>52</v>
      </c>
      <c s="37">
        <v>5</v>
      </c>
      <c s="36">
        <v>0</v>
      </c>
      <c s="36">
        <f>ROUND(G67*H67,6)</f>
      </c>
      <c r="L67" s="38">
        <v>0</v>
      </c>
      <c s="32">
        <f>ROUND(ROUND(L67,2)*ROUND(G67,3),2)</f>
      </c>
      <c s="36" t="s">
        <v>8175</v>
      </c>
      <c>
        <f>(M67*21)/100</f>
      </c>
      <c t="s">
        <v>27</v>
      </c>
    </row>
    <row r="68" spans="1:5" ht="25.5">
      <c r="A68" s="35" t="s">
        <v>54</v>
      </c>
      <c r="E68" s="39" t="s">
        <v>13648</v>
      </c>
    </row>
    <row r="69" spans="1:5" ht="12.75">
      <c r="A69" s="35" t="s">
        <v>56</v>
      </c>
      <c r="E69" s="40" t="s">
        <v>5</v>
      </c>
    </row>
    <row r="70" spans="1:5" ht="12.75">
      <c r="A70" t="s">
        <v>58</v>
      </c>
      <c r="E70" s="39" t="s">
        <v>5</v>
      </c>
    </row>
    <row r="71" spans="1:16" ht="12.75">
      <c r="A71" t="s">
        <v>48</v>
      </c>
      <c s="34" t="s">
        <v>121</v>
      </c>
      <c s="34" t="s">
        <v>13671</v>
      </c>
      <c s="35" t="s">
        <v>5</v>
      </c>
      <c s="6" t="s">
        <v>13650</v>
      </c>
      <c s="36" t="s">
        <v>52</v>
      </c>
      <c s="37">
        <v>1</v>
      </c>
      <c s="36">
        <v>0</v>
      </c>
      <c s="36">
        <f>ROUND(G71*H71,6)</f>
      </c>
      <c r="L71" s="38">
        <v>0</v>
      </c>
      <c s="32">
        <f>ROUND(ROUND(L71,2)*ROUND(G71,3),2)</f>
      </c>
      <c s="36" t="s">
        <v>8175</v>
      </c>
      <c>
        <f>(M71*21)/100</f>
      </c>
      <c t="s">
        <v>27</v>
      </c>
    </row>
    <row r="72" spans="1:5" ht="25.5">
      <c r="A72" s="35" t="s">
        <v>54</v>
      </c>
      <c r="E72" s="39" t="s">
        <v>13651</v>
      </c>
    </row>
    <row r="73" spans="1:5" ht="12.75">
      <c r="A73" s="35" t="s">
        <v>56</v>
      </c>
      <c r="E73" s="40" t="s">
        <v>5</v>
      </c>
    </row>
    <row r="74" spans="1:5" ht="12.75">
      <c r="A74" t="s">
        <v>58</v>
      </c>
      <c r="E74" s="39" t="s">
        <v>5</v>
      </c>
    </row>
    <row r="75" spans="1:16" ht="12.75">
      <c r="A75" t="s">
        <v>48</v>
      </c>
      <c s="34" t="s">
        <v>126</v>
      </c>
      <c s="34" t="s">
        <v>13672</v>
      </c>
      <c s="35" t="s">
        <v>5</v>
      </c>
      <c s="6" t="s">
        <v>13653</v>
      </c>
      <c s="36" t="s">
        <v>52</v>
      </c>
      <c s="37">
        <v>1</v>
      </c>
      <c s="36">
        <v>0</v>
      </c>
      <c s="36">
        <f>ROUND(G75*H75,6)</f>
      </c>
      <c r="L75" s="38">
        <v>0</v>
      </c>
      <c s="32">
        <f>ROUND(ROUND(L75,2)*ROUND(G75,3),2)</f>
      </c>
      <c s="36" t="s">
        <v>8175</v>
      </c>
      <c>
        <f>(M75*21)/100</f>
      </c>
      <c t="s">
        <v>27</v>
      </c>
    </row>
    <row r="76" spans="1:5" ht="12.75">
      <c r="A76" s="35" t="s">
        <v>54</v>
      </c>
      <c r="E76" s="39" t="s">
        <v>13654</v>
      </c>
    </row>
    <row r="77" spans="1:5" ht="12.75">
      <c r="A77" s="35" t="s">
        <v>56</v>
      </c>
      <c r="E77" s="40" t="s">
        <v>5</v>
      </c>
    </row>
    <row r="78" spans="1:5" ht="12.75">
      <c r="A78" t="s">
        <v>58</v>
      </c>
      <c r="E78" s="39" t="s">
        <v>5</v>
      </c>
    </row>
    <row r="79" spans="1:16" ht="12.75">
      <c r="A79" t="s">
        <v>48</v>
      </c>
      <c s="34" t="s">
        <v>131</v>
      </c>
      <c s="34" t="s">
        <v>13673</v>
      </c>
      <c s="35" t="s">
        <v>5</v>
      </c>
      <c s="6" t="s">
        <v>13656</v>
      </c>
      <c s="36" t="s">
        <v>52</v>
      </c>
      <c s="37">
        <v>1</v>
      </c>
      <c s="36">
        <v>0</v>
      </c>
      <c s="36">
        <f>ROUND(G79*H79,6)</f>
      </c>
      <c r="L79" s="38">
        <v>0</v>
      </c>
      <c s="32">
        <f>ROUND(ROUND(L79,2)*ROUND(G79,3),2)</f>
      </c>
      <c s="36" t="s">
        <v>8175</v>
      </c>
      <c>
        <f>(M79*21)/100</f>
      </c>
      <c t="s">
        <v>27</v>
      </c>
    </row>
    <row r="80" spans="1:5" ht="12.75">
      <c r="A80" s="35" t="s">
        <v>54</v>
      </c>
      <c r="E80" s="39" t="s">
        <v>13657</v>
      </c>
    </row>
    <row r="81" spans="1:5" ht="12.75">
      <c r="A81" s="35" t="s">
        <v>56</v>
      </c>
      <c r="E81" s="40" t="s">
        <v>5</v>
      </c>
    </row>
    <row r="82" spans="1:5" ht="12.75">
      <c r="A82" t="s">
        <v>58</v>
      </c>
      <c r="E82" s="39" t="s">
        <v>5</v>
      </c>
    </row>
    <row r="83" spans="1:16" ht="12.75">
      <c r="A83" t="s">
        <v>48</v>
      </c>
      <c s="34" t="s">
        <v>136</v>
      </c>
      <c s="34" t="s">
        <v>13674</v>
      </c>
      <c s="35" t="s">
        <v>5</v>
      </c>
      <c s="6" t="s">
        <v>13659</v>
      </c>
      <c s="36" t="s">
        <v>52</v>
      </c>
      <c s="37">
        <v>1</v>
      </c>
      <c s="36">
        <v>0</v>
      </c>
      <c s="36">
        <f>ROUND(G83*H83,6)</f>
      </c>
      <c r="L83" s="38">
        <v>0</v>
      </c>
      <c s="32">
        <f>ROUND(ROUND(L83,2)*ROUND(G83,3),2)</f>
      </c>
      <c s="36" t="s">
        <v>8175</v>
      </c>
      <c>
        <f>(M83*21)/100</f>
      </c>
      <c t="s">
        <v>27</v>
      </c>
    </row>
    <row r="84" spans="1:5" ht="12.75">
      <c r="A84" s="35" t="s">
        <v>54</v>
      </c>
      <c r="E84" s="39" t="s">
        <v>13660</v>
      </c>
    </row>
    <row r="85" spans="1:5" ht="12.75">
      <c r="A85" s="35" t="s">
        <v>56</v>
      </c>
      <c r="E85" s="40" t="s">
        <v>5</v>
      </c>
    </row>
    <row r="86" spans="1:5" ht="12.75">
      <c r="A86" t="s">
        <v>58</v>
      </c>
      <c r="E86" s="39" t="s">
        <v>5</v>
      </c>
    </row>
    <row r="87" spans="1:16" ht="12.75">
      <c r="A87" t="s">
        <v>48</v>
      </c>
      <c s="34" t="s">
        <v>142</v>
      </c>
      <c s="34" t="s">
        <v>13675</v>
      </c>
      <c s="35" t="s">
        <v>5</v>
      </c>
      <c s="6" t="s">
        <v>13662</v>
      </c>
      <c s="36" t="s">
        <v>52</v>
      </c>
      <c s="37">
        <v>1</v>
      </c>
      <c s="36">
        <v>0</v>
      </c>
      <c s="36">
        <f>ROUND(G87*H87,6)</f>
      </c>
      <c r="L87" s="38">
        <v>0</v>
      </c>
      <c s="32">
        <f>ROUND(ROUND(L87,2)*ROUND(G87,3),2)</f>
      </c>
      <c s="36" t="s">
        <v>8175</v>
      </c>
      <c>
        <f>(M87*21)/100</f>
      </c>
      <c t="s">
        <v>27</v>
      </c>
    </row>
    <row r="88" spans="1:5" ht="12.75">
      <c r="A88" s="35" t="s">
        <v>54</v>
      </c>
      <c r="E88" s="39" t="s">
        <v>13663</v>
      </c>
    </row>
    <row r="89" spans="1:5" ht="51">
      <c r="A89" s="35" t="s">
        <v>56</v>
      </c>
      <c r="E89" s="40" t="s">
        <v>13676</v>
      </c>
    </row>
    <row r="90" spans="1:5" ht="12.75">
      <c r="A90" t="s">
        <v>58</v>
      </c>
      <c r="E90" s="39" t="s">
        <v>5</v>
      </c>
    </row>
    <row r="91" spans="1:13" ht="12.75">
      <c r="A91" t="s">
        <v>46</v>
      </c>
      <c r="C91" s="31" t="s">
        <v>8184</v>
      </c>
      <c r="E91" s="33" t="s">
        <v>13677</v>
      </c>
      <c r="J91" s="32">
        <f>0</f>
      </c>
      <c s="32">
        <f>0</f>
      </c>
      <c s="32">
        <f>0+L92+L96+L100+L104+L108+L112+L116+L120+L124+L128</f>
      </c>
      <c s="32">
        <f>0+M92+M96+M100+M104+M108+M112+M116+M120+M124+M128</f>
      </c>
    </row>
    <row r="92" spans="1:16" ht="12.75">
      <c r="A92" t="s">
        <v>48</v>
      </c>
      <c s="34" t="s">
        <v>147</v>
      </c>
      <c s="34" t="s">
        <v>13678</v>
      </c>
      <c s="35" t="s">
        <v>5</v>
      </c>
      <c s="6" t="s">
        <v>13635</v>
      </c>
      <c s="36" t="s">
        <v>52</v>
      </c>
      <c s="37">
        <v>1</v>
      </c>
      <c s="36">
        <v>0</v>
      </c>
      <c s="36">
        <f>ROUND(G92*H92,6)</f>
      </c>
      <c r="L92" s="38">
        <v>0</v>
      </c>
      <c s="32">
        <f>ROUND(ROUND(L92,2)*ROUND(G92,3),2)</f>
      </c>
      <c s="36" t="s">
        <v>8175</v>
      </c>
      <c>
        <f>(M92*21)/100</f>
      </c>
      <c t="s">
        <v>27</v>
      </c>
    </row>
    <row r="93" spans="1:5" ht="25.5">
      <c r="A93" s="35" t="s">
        <v>54</v>
      </c>
      <c r="E93" s="39" t="s">
        <v>13636</v>
      </c>
    </row>
    <row r="94" spans="1:5" ht="12.75">
      <c r="A94" s="35" t="s">
        <v>56</v>
      </c>
      <c r="E94" s="40" t="s">
        <v>5</v>
      </c>
    </row>
    <row r="95" spans="1:5" ht="12.75">
      <c r="A95" t="s">
        <v>58</v>
      </c>
      <c r="E95" s="39" t="s">
        <v>5</v>
      </c>
    </row>
    <row r="96" spans="1:16" ht="12.75">
      <c r="A96" t="s">
        <v>48</v>
      </c>
      <c s="34" t="s">
        <v>152</v>
      </c>
      <c s="34" t="s">
        <v>13679</v>
      </c>
      <c s="35" t="s">
        <v>5</v>
      </c>
      <c s="6" t="s">
        <v>13637</v>
      </c>
      <c s="36" t="s">
        <v>52</v>
      </c>
      <c s="37">
        <v>4</v>
      </c>
      <c s="36">
        <v>0</v>
      </c>
      <c s="36">
        <f>ROUND(G96*H96,6)</f>
      </c>
      <c r="L96" s="38">
        <v>0</v>
      </c>
      <c s="32">
        <f>ROUND(ROUND(L96,2)*ROUND(G96,3),2)</f>
      </c>
      <c s="36" t="s">
        <v>8175</v>
      </c>
      <c>
        <f>(M96*21)/100</f>
      </c>
      <c t="s">
        <v>27</v>
      </c>
    </row>
    <row r="97" spans="1:5" ht="12.75">
      <c r="A97" s="35" t="s">
        <v>54</v>
      </c>
      <c r="E97" s="39" t="s">
        <v>13639</v>
      </c>
    </row>
    <row r="98" spans="1:5" ht="12.75">
      <c r="A98" s="35" t="s">
        <v>56</v>
      </c>
      <c r="E98" s="40" t="s">
        <v>5</v>
      </c>
    </row>
    <row r="99" spans="1:5" ht="12.75">
      <c r="A99" t="s">
        <v>58</v>
      </c>
      <c r="E99" s="39" t="s">
        <v>5</v>
      </c>
    </row>
    <row r="100" spans="1:16" ht="12.75">
      <c r="A100" t="s">
        <v>48</v>
      </c>
      <c s="34" t="s">
        <v>156</v>
      </c>
      <c s="34" t="s">
        <v>13680</v>
      </c>
      <c s="35" t="s">
        <v>5</v>
      </c>
      <c s="6" t="s">
        <v>13641</v>
      </c>
      <c s="36" t="s">
        <v>52</v>
      </c>
      <c s="37">
        <v>1</v>
      </c>
      <c s="36">
        <v>0</v>
      </c>
      <c s="36">
        <f>ROUND(G100*H100,6)</f>
      </c>
      <c r="L100" s="38">
        <v>0</v>
      </c>
      <c s="32">
        <f>ROUND(ROUND(L100,2)*ROUND(G100,3),2)</f>
      </c>
      <c s="36" t="s">
        <v>8175</v>
      </c>
      <c>
        <f>(M100*21)/100</f>
      </c>
      <c t="s">
        <v>27</v>
      </c>
    </row>
    <row r="101" spans="1:5" ht="25.5">
      <c r="A101" s="35" t="s">
        <v>54</v>
      </c>
      <c r="E101" s="39" t="s">
        <v>13642</v>
      </c>
    </row>
    <row r="102" spans="1:5" ht="12.75">
      <c r="A102" s="35" t="s">
        <v>56</v>
      </c>
      <c r="E102" s="40" t="s">
        <v>5</v>
      </c>
    </row>
    <row r="103" spans="1:5" ht="12.75">
      <c r="A103" t="s">
        <v>58</v>
      </c>
      <c r="E103" s="39" t="s">
        <v>5</v>
      </c>
    </row>
    <row r="104" spans="1:16" ht="12.75">
      <c r="A104" t="s">
        <v>48</v>
      </c>
      <c s="34" t="s">
        <v>160</v>
      </c>
      <c s="34" t="s">
        <v>13681</v>
      </c>
      <c s="35" t="s">
        <v>5</v>
      </c>
      <c s="6" t="s">
        <v>13644</v>
      </c>
      <c s="36" t="s">
        <v>52</v>
      </c>
      <c s="37">
        <v>1</v>
      </c>
      <c s="36">
        <v>0</v>
      </c>
      <c s="36">
        <f>ROUND(G104*H104,6)</f>
      </c>
      <c r="L104" s="38">
        <v>0</v>
      </c>
      <c s="32">
        <f>ROUND(ROUND(L104,2)*ROUND(G104,3),2)</f>
      </c>
      <c s="36" t="s">
        <v>8175</v>
      </c>
      <c>
        <f>(M104*21)/100</f>
      </c>
      <c t="s">
        <v>27</v>
      </c>
    </row>
    <row r="105" spans="1:5" ht="25.5">
      <c r="A105" s="35" t="s">
        <v>54</v>
      </c>
      <c r="E105" s="39" t="s">
        <v>13645</v>
      </c>
    </row>
    <row r="106" spans="1:5" ht="12.75">
      <c r="A106" s="35" t="s">
        <v>56</v>
      </c>
      <c r="E106" s="40" t="s">
        <v>5</v>
      </c>
    </row>
    <row r="107" spans="1:5" ht="12.75">
      <c r="A107" t="s">
        <v>58</v>
      </c>
      <c r="E107" s="39" t="s">
        <v>5</v>
      </c>
    </row>
    <row r="108" spans="1:16" ht="12.75">
      <c r="A108" t="s">
        <v>48</v>
      </c>
      <c s="34" t="s">
        <v>166</v>
      </c>
      <c s="34" t="s">
        <v>13682</v>
      </c>
      <c s="35" t="s">
        <v>5</v>
      </c>
      <c s="6" t="s">
        <v>13647</v>
      </c>
      <c s="36" t="s">
        <v>52</v>
      </c>
      <c s="37">
        <v>5</v>
      </c>
      <c s="36">
        <v>0</v>
      </c>
      <c s="36">
        <f>ROUND(G108*H108,6)</f>
      </c>
      <c r="L108" s="38">
        <v>0</v>
      </c>
      <c s="32">
        <f>ROUND(ROUND(L108,2)*ROUND(G108,3),2)</f>
      </c>
      <c s="36" t="s">
        <v>8175</v>
      </c>
      <c>
        <f>(M108*21)/100</f>
      </c>
      <c t="s">
        <v>27</v>
      </c>
    </row>
    <row r="109" spans="1:5" ht="25.5">
      <c r="A109" s="35" t="s">
        <v>54</v>
      </c>
      <c r="E109" s="39" t="s">
        <v>13648</v>
      </c>
    </row>
    <row r="110" spans="1:5" ht="12.75">
      <c r="A110" s="35" t="s">
        <v>56</v>
      </c>
      <c r="E110" s="40" t="s">
        <v>5</v>
      </c>
    </row>
    <row r="111" spans="1:5" ht="12.75">
      <c r="A111" t="s">
        <v>58</v>
      </c>
      <c r="E111" s="39" t="s">
        <v>5</v>
      </c>
    </row>
    <row r="112" spans="1:16" ht="12.75">
      <c r="A112" t="s">
        <v>48</v>
      </c>
      <c s="34" t="s">
        <v>171</v>
      </c>
      <c s="34" t="s">
        <v>13683</v>
      </c>
      <c s="35" t="s">
        <v>5</v>
      </c>
      <c s="6" t="s">
        <v>13650</v>
      </c>
      <c s="36" t="s">
        <v>52</v>
      </c>
      <c s="37">
        <v>1</v>
      </c>
      <c s="36">
        <v>0</v>
      </c>
      <c s="36">
        <f>ROUND(G112*H112,6)</f>
      </c>
      <c r="L112" s="38">
        <v>0</v>
      </c>
      <c s="32">
        <f>ROUND(ROUND(L112,2)*ROUND(G112,3),2)</f>
      </c>
      <c s="36" t="s">
        <v>8175</v>
      </c>
      <c>
        <f>(M112*21)/100</f>
      </c>
      <c t="s">
        <v>27</v>
      </c>
    </row>
    <row r="113" spans="1:5" ht="25.5">
      <c r="A113" s="35" t="s">
        <v>54</v>
      </c>
      <c r="E113" s="39" t="s">
        <v>13651</v>
      </c>
    </row>
    <row r="114" spans="1:5" ht="12.75">
      <c r="A114" s="35" t="s">
        <v>56</v>
      </c>
      <c r="E114" s="40" t="s">
        <v>5</v>
      </c>
    </row>
    <row r="115" spans="1:5" ht="12.75">
      <c r="A115" t="s">
        <v>58</v>
      </c>
      <c r="E115" s="39" t="s">
        <v>5</v>
      </c>
    </row>
    <row r="116" spans="1:16" ht="12.75">
      <c r="A116" t="s">
        <v>48</v>
      </c>
      <c s="34" t="s">
        <v>176</v>
      </c>
      <c s="34" t="s">
        <v>13684</v>
      </c>
      <c s="35" t="s">
        <v>5</v>
      </c>
      <c s="6" t="s">
        <v>13653</v>
      </c>
      <c s="36" t="s">
        <v>52</v>
      </c>
      <c s="37">
        <v>1</v>
      </c>
      <c s="36">
        <v>0</v>
      </c>
      <c s="36">
        <f>ROUND(G116*H116,6)</f>
      </c>
      <c r="L116" s="38">
        <v>0</v>
      </c>
      <c s="32">
        <f>ROUND(ROUND(L116,2)*ROUND(G116,3),2)</f>
      </c>
      <c s="36" t="s">
        <v>8175</v>
      </c>
      <c>
        <f>(M116*21)/100</f>
      </c>
      <c t="s">
        <v>27</v>
      </c>
    </row>
    <row r="117" spans="1:5" ht="12.75">
      <c r="A117" s="35" t="s">
        <v>54</v>
      </c>
      <c r="E117" s="39" t="s">
        <v>13654</v>
      </c>
    </row>
    <row r="118" spans="1:5" ht="12.75">
      <c r="A118" s="35" t="s">
        <v>56</v>
      </c>
      <c r="E118" s="40" t="s">
        <v>5</v>
      </c>
    </row>
    <row r="119" spans="1:5" ht="12.75">
      <c r="A119" t="s">
        <v>58</v>
      </c>
      <c r="E119" s="39" t="s">
        <v>5</v>
      </c>
    </row>
    <row r="120" spans="1:16" ht="12.75">
      <c r="A120" t="s">
        <v>48</v>
      </c>
      <c s="34" t="s">
        <v>183</v>
      </c>
      <c s="34" t="s">
        <v>13685</v>
      </c>
      <c s="35" t="s">
        <v>5</v>
      </c>
      <c s="6" t="s">
        <v>13656</v>
      </c>
      <c s="36" t="s">
        <v>52</v>
      </c>
      <c s="37">
        <v>1</v>
      </c>
      <c s="36">
        <v>0</v>
      </c>
      <c s="36">
        <f>ROUND(G120*H120,6)</f>
      </c>
      <c r="L120" s="38">
        <v>0</v>
      </c>
      <c s="32">
        <f>ROUND(ROUND(L120,2)*ROUND(G120,3),2)</f>
      </c>
      <c s="36" t="s">
        <v>8175</v>
      </c>
      <c>
        <f>(M120*21)/100</f>
      </c>
      <c t="s">
        <v>27</v>
      </c>
    </row>
    <row r="121" spans="1:5" ht="12.75">
      <c r="A121" s="35" t="s">
        <v>54</v>
      </c>
      <c r="E121" s="39" t="s">
        <v>13657</v>
      </c>
    </row>
    <row r="122" spans="1:5" ht="12.75">
      <c r="A122" s="35" t="s">
        <v>56</v>
      </c>
      <c r="E122" s="40" t="s">
        <v>5</v>
      </c>
    </row>
    <row r="123" spans="1:5" ht="12.75">
      <c r="A123" t="s">
        <v>58</v>
      </c>
      <c r="E123" s="39" t="s">
        <v>5</v>
      </c>
    </row>
    <row r="124" spans="1:16" ht="12.75">
      <c r="A124" t="s">
        <v>48</v>
      </c>
      <c s="34" t="s">
        <v>188</v>
      </c>
      <c s="34" t="s">
        <v>13686</v>
      </c>
      <c s="35" t="s">
        <v>5</v>
      </c>
      <c s="6" t="s">
        <v>13687</v>
      </c>
      <c s="36" t="s">
        <v>52</v>
      </c>
      <c s="37">
        <v>1</v>
      </c>
      <c s="36">
        <v>0</v>
      </c>
      <c s="36">
        <f>ROUND(G124*H124,6)</f>
      </c>
      <c r="L124" s="38">
        <v>0</v>
      </c>
      <c s="32">
        <f>ROUND(ROUND(L124,2)*ROUND(G124,3),2)</f>
      </c>
      <c s="36" t="s">
        <v>8175</v>
      </c>
      <c>
        <f>(M124*21)/100</f>
      </c>
      <c t="s">
        <v>27</v>
      </c>
    </row>
    <row r="125" spans="1:5" ht="12.75">
      <c r="A125" s="35" t="s">
        <v>54</v>
      </c>
      <c r="E125" s="39" t="s">
        <v>13660</v>
      </c>
    </row>
    <row r="126" spans="1:5" ht="12.75">
      <c r="A126" s="35" t="s">
        <v>56</v>
      </c>
      <c r="E126" s="40" t="s">
        <v>5</v>
      </c>
    </row>
    <row r="127" spans="1:5" ht="12.75">
      <c r="A127" t="s">
        <v>58</v>
      </c>
      <c r="E127" s="39" t="s">
        <v>5</v>
      </c>
    </row>
    <row r="128" spans="1:16" ht="12.75">
      <c r="A128" t="s">
        <v>48</v>
      </c>
      <c s="34" t="s">
        <v>193</v>
      </c>
      <c s="34" t="s">
        <v>13688</v>
      </c>
      <c s="35" t="s">
        <v>5</v>
      </c>
      <c s="6" t="s">
        <v>13662</v>
      </c>
      <c s="36" t="s">
        <v>52</v>
      </c>
      <c s="37">
        <v>1</v>
      </c>
      <c s="36">
        <v>0</v>
      </c>
      <c s="36">
        <f>ROUND(G128*H128,6)</f>
      </c>
      <c r="L128" s="38">
        <v>0</v>
      </c>
      <c s="32">
        <f>ROUND(ROUND(L128,2)*ROUND(G128,3),2)</f>
      </c>
      <c s="36" t="s">
        <v>8175</v>
      </c>
      <c>
        <f>(M128*21)/100</f>
      </c>
      <c t="s">
        <v>27</v>
      </c>
    </row>
    <row r="129" spans="1:5" ht="12.75">
      <c r="A129" s="35" t="s">
        <v>54</v>
      </c>
      <c r="E129" s="39" t="s">
        <v>13663</v>
      </c>
    </row>
    <row r="130" spans="1:5" ht="51">
      <c r="A130" s="35" t="s">
        <v>56</v>
      </c>
      <c r="E130" s="40" t="s">
        <v>13689</v>
      </c>
    </row>
    <row r="131" spans="1:5" ht="12.75">
      <c r="A131" t="s">
        <v>58</v>
      </c>
      <c r="E131" s="39" t="s">
        <v>5</v>
      </c>
    </row>
    <row r="132" spans="1:13" ht="12.75">
      <c r="A132" t="s">
        <v>46</v>
      </c>
      <c r="C132" s="31" t="s">
        <v>8216</v>
      </c>
      <c r="E132" s="33" t="s">
        <v>13690</v>
      </c>
      <c r="J132" s="32">
        <f>0</f>
      </c>
      <c s="32">
        <f>0</f>
      </c>
      <c s="32">
        <f>0+L133+L137+L141</f>
      </c>
      <c s="32">
        <f>0+M133+M137+M141</f>
      </c>
    </row>
    <row r="133" spans="1:16" ht="12.75">
      <c r="A133" t="s">
        <v>48</v>
      </c>
      <c s="34" t="s">
        <v>198</v>
      </c>
      <c s="34" t="s">
        <v>13691</v>
      </c>
      <c s="35" t="s">
        <v>5</v>
      </c>
      <c s="6" t="s">
        <v>13692</v>
      </c>
      <c s="36" t="s">
        <v>52</v>
      </c>
      <c s="37">
        <v>2</v>
      </c>
      <c s="36">
        <v>0</v>
      </c>
      <c s="36">
        <f>ROUND(G133*H133,6)</f>
      </c>
      <c r="L133" s="38">
        <v>0</v>
      </c>
      <c s="32">
        <f>ROUND(ROUND(L133,2)*ROUND(G133,3),2)</f>
      </c>
      <c s="36" t="s">
        <v>8175</v>
      </c>
      <c>
        <f>(M133*21)/100</f>
      </c>
      <c t="s">
        <v>27</v>
      </c>
    </row>
    <row r="134" spans="1:5" ht="12.75">
      <c r="A134" s="35" t="s">
        <v>54</v>
      </c>
      <c r="E134" s="39" t="s">
        <v>13693</v>
      </c>
    </row>
    <row r="135" spans="1:5" ht="12.75">
      <c r="A135" s="35" t="s">
        <v>56</v>
      </c>
      <c r="E135" s="40" t="s">
        <v>5</v>
      </c>
    </row>
    <row r="136" spans="1:5" ht="12.75">
      <c r="A136" t="s">
        <v>58</v>
      </c>
      <c r="E136" s="39" t="s">
        <v>5</v>
      </c>
    </row>
    <row r="137" spans="1:16" ht="12.75">
      <c r="A137" t="s">
        <v>48</v>
      </c>
      <c s="34" t="s">
        <v>204</v>
      </c>
      <c s="34" t="s">
        <v>13694</v>
      </c>
      <c s="35" t="s">
        <v>5</v>
      </c>
      <c s="6" t="s">
        <v>13647</v>
      </c>
      <c s="36" t="s">
        <v>52</v>
      </c>
      <c s="37">
        <v>2</v>
      </c>
      <c s="36">
        <v>0</v>
      </c>
      <c s="36">
        <f>ROUND(G137*H137,6)</f>
      </c>
      <c r="L137" s="38">
        <v>0</v>
      </c>
      <c s="32">
        <f>ROUND(ROUND(L137,2)*ROUND(G137,3),2)</f>
      </c>
      <c s="36" t="s">
        <v>8175</v>
      </c>
      <c>
        <f>(M137*21)/100</f>
      </c>
      <c t="s">
        <v>27</v>
      </c>
    </row>
    <row r="138" spans="1:5" ht="25.5">
      <c r="A138" s="35" t="s">
        <v>54</v>
      </c>
      <c r="E138" s="39" t="s">
        <v>13648</v>
      </c>
    </row>
    <row r="139" spans="1:5" ht="12.75">
      <c r="A139" s="35" t="s">
        <v>56</v>
      </c>
      <c r="E139" s="40" t="s">
        <v>5</v>
      </c>
    </row>
    <row r="140" spans="1:5" ht="12.75">
      <c r="A140" t="s">
        <v>58</v>
      </c>
      <c r="E140" s="39" t="s">
        <v>5</v>
      </c>
    </row>
    <row r="141" spans="1:16" ht="12.75">
      <c r="A141" t="s">
        <v>48</v>
      </c>
      <c s="34" t="s">
        <v>208</v>
      </c>
      <c s="34" t="s">
        <v>13695</v>
      </c>
      <c s="35" t="s">
        <v>5</v>
      </c>
      <c s="6" t="s">
        <v>13696</v>
      </c>
      <c s="36" t="s">
        <v>52</v>
      </c>
      <c s="37">
        <v>1</v>
      </c>
      <c s="36">
        <v>0</v>
      </c>
      <c s="36">
        <f>ROUND(G141*H141,6)</f>
      </c>
      <c r="L141" s="38">
        <v>0</v>
      </c>
      <c s="32">
        <f>ROUND(ROUND(L141,2)*ROUND(G141,3),2)</f>
      </c>
      <c s="36" t="s">
        <v>8175</v>
      </c>
      <c>
        <f>(M141*21)/100</f>
      </c>
      <c t="s">
        <v>27</v>
      </c>
    </row>
    <row r="142" spans="1:5" ht="25.5">
      <c r="A142" s="35" t="s">
        <v>54</v>
      </c>
      <c r="E142" s="39" t="s">
        <v>13651</v>
      </c>
    </row>
    <row r="143" spans="1:5" ht="51">
      <c r="A143" s="35" t="s">
        <v>56</v>
      </c>
      <c r="E143" s="40" t="s">
        <v>13697</v>
      </c>
    </row>
    <row r="144" spans="1:5" ht="12.75">
      <c r="A144" t="s">
        <v>58</v>
      </c>
      <c r="E144" s="39" t="s">
        <v>5</v>
      </c>
    </row>
    <row r="145" spans="1:13" ht="12.75">
      <c r="A145" t="s">
        <v>46</v>
      </c>
      <c r="C145" s="31" t="s">
        <v>8227</v>
      </c>
      <c r="E145" s="33" t="s">
        <v>13698</v>
      </c>
      <c r="J145" s="32">
        <f>0</f>
      </c>
      <c s="32">
        <f>0</f>
      </c>
      <c s="32">
        <f>0+L146+L150+L154+L158+L162+L166+L170+L174+L178+L182+L186</f>
      </c>
      <c s="32">
        <f>0+M146+M150+M154+M158+M162+M166+M170+M174+M178+M182+M186</f>
      </c>
    </row>
    <row r="146" spans="1:16" ht="12.75">
      <c r="A146" t="s">
        <v>48</v>
      </c>
      <c s="34" t="s">
        <v>212</v>
      </c>
      <c s="34" t="s">
        <v>13699</v>
      </c>
      <c s="35" t="s">
        <v>5</v>
      </c>
      <c s="6" t="s">
        <v>13635</v>
      </c>
      <c s="36" t="s">
        <v>52</v>
      </c>
      <c s="37">
        <v>1</v>
      </c>
      <c s="36">
        <v>0</v>
      </c>
      <c s="36">
        <f>ROUND(G146*H146,6)</f>
      </c>
      <c r="L146" s="38">
        <v>0</v>
      </c>
      <c s="32">
        <f>ROUND(ROUND(L146,2)*ROUND(G146,3),2)</f>
      </c>
      <c s="36" t="s">
        <v>8175</v>
      </c>
      <c>
        <f>(M146*21)/100</f>
      </c>
      <c t="s">
        <v>27</v>
      </c>
    </row>
    <row r="147" spans="1:5" ht="25.5">
      <c r="A147" s="35" t="s">
        <v>54</v>
      </c>
      <c r="E147" s="39" t="s">
        <v>13636</v>
      </c>
    </row>
    <row r="148" spans="1:5" ht="12.75">
      <c r="A148" s="35" t="s">
        <v>56</v>
      </c>
      <c r="E148" s="40" t="s">
        <v>5</v>
      </c>
    </row>
    <row r="149" spans="1:5" ht="12.75">
      <c r="A149" t="s">
        <v>58</v>
      </c>
      <c r="E149" s="39" t="s">
        <v>5</v>
      </c>
    </row>
    <row r="150" spans="1:16" ht="12.75">
      <c r="A150" t="s">
        <v>48</v>
      </c>
      <c s="34" t="s">
        <v>218</v>
      </c>
      <c s="34" t="s">
        <v>13700</v>
      </c>
      <c s="35" t="s">
        <v>5</v>
      </c>
      <c s="6" t="s">
        <v>13637</v>
      </c>
      <c s="36" t="s">
        <v>52</v>
      </c>
      <c s="37">
        <v>4</v>
      </c>
      <c s="36">
        <v>0</v>
      </c>
      <c s="36">
        <f>ROUND(G150*H150,6)</f>
      </c>
      <c r="L150" s="38">
        <v>0</v>
      </c>
      <c s="32">
        <f>ROUND(ROUND(L150,2)*ROUND(G150,3),2)</f>
      </c>
      <c s="36" t="s">
        <v>8175</v>
      </c>
      <c>
        <f>(M150*21)/100</f>
      </c>
      <c t="s">
        <v>27</v>
      </c>
    </row>
    <row r="151" spans="1:5" ht="12.75">
      <c r="A151" s="35" t="s">
        <v>54</v>
      </c>
      <c r="E151" s="39" t="s">
        <v>13639</v>
      </c>
    </row>
    <row r="152" spans="1:5" ht="12.75">
      <c r="A152" s="35" t="s">
        <v>56</v>
      </c>
      <c r="E152" s="40" t="s">
        <v>5</v>
      </c>
    </row>
    <row r="153" spans="1:5" ht="12.75">
      <c r="A153" t="s">
        <v>58</v>
      </c>
      <c r="E153" s="39" t="s">
        <v>5</v>
      </c>
    </row>
    <row r="154" spans="1:16" ht="12.75">
      <c r="A154" t="s">
        <v>48</v>
      </c>
      <c s="34" t="s">
        <v>226</v>
      </c>
      <c s="34" t="s">
        <v>13701</v>
      </c>
      <c s="35" t="s">
        <v>5</v>
      </c>
      <c s="6" t="s">
        <v>13702</v>
      </c>
      <c s="36" t="s">
        <v>52</v>
      </c>
      <c s="37">
        <v>1</v>
      </c>
      <c s="36">
        <v>0</v>
      </c>
      <c s="36">
        <f>ROUND(G154*H154,6)</f>
      </c>
      <c r="L154" s="38">
        <v>0</v>
      </c>
      <c s="32">
        <f>ROUND(ROUND(L154,2)*ROUND(G154,3),2)</f>
      </c>
      <c s="36" t="s">
        <v>8175</v>
      </c>
      <c>
        <f>(M154*21)/100</f>
      </c>
      <c t="s">
        <v>27</v>
      </c>
    </row>
    <row r="155" spans="1:5" ht="25.5">
      <c r="A155" s="35" t="s">
        <v>54</v>
      </c>
      <c r="E155" s="39" t="s">
        <v>13703</v>
      </c>
    </row>
    <row r="156" spans="1:5" ht="12.75">
      <c r="A156" s="35" t="s">
        <v>56</v>
      </c>
      <c r="E156" s="40" t="s">
        <v>5</v>
      </c>
    </row>
    <row r="157" spans="1:5" ht="12.75">
      <c r="A157" t="s">
        <v>58</v>
      </c>
      <c r="E157" s="39" t="s">
        <v>5</v>
      </c>
    </row>
    <row r="158" spans="1:16" ht="12.75">
      <c r="A158" t="s">
        <v>48</v>
      </c>
      <c s="34" t="s">
        <v>231</v>
      </c>
      <c s="34" t="s">
        <v>13704</v>
      </c>
      <c s="35" t="s">
        <v>5</v>
      </c>
      <c s="6" t="s">
        <v>13641</v>
      </c>
      <c s="36" t="s">
        <v>52</v>
      </c>
      <c s="37">
        <v>1</v>
      </c>
      <c s="36">
        <v>0</v>
      </c>
      <c s="36">
        <f>ROUND(G158*H158,6)</f>
      </c>
      <c r="L158" s="38">
        <v>0</v>
      </c>
      <c s="32">
        <f>ROUND(ROUND(L158,2)*ROUND(G158,3),2)</f>
      </c>
      <c s="36" t="s">
        <v>8175</v>
      </c>
      <c>
        <f>(M158*21)/100</f>
      </c>
      <c t="s">
        <v>27</v>
      </c>
    </row>
    <row r="159" spans="1:5" ht="25.5">
      <c r="A159" s="35" t="s">
        <v>54</v>
      </c>
      <c r="E159" s="39" t="s">
        <v>13642</v>
      </c>
    </row>
    <row r="160" spans="1:5" ht="12.75">
      <c r="A160" s="35" t="s">
        <v>56</v>
      </c>
      <c r="E160" s="40" t="s">
        <v>5</v>
      </c>
    </row>
    <row r="161" spans="1:5" ht="12.75">
      <c r="A161" t="s">
        <v>58</v>
      </c>
      <c r="E161" s="39" t="s">
        <v>5</v>
      </c>
    </row>
    <row r="162" spans="1:16" ht="12.75">
      <c r="A162" t="s">
        <v>48</v>
      </c>
      <c s="34" t="s">
        <v>236</v>
      </c>
      <c s="34" t="s">
        <v>13705</v>
      </c>
      <c s="35" t="s">
        <v>5</v>
      </c>
      <c s="6" t="s">
        <v>13644</v>
      </c>
      <c s="36" t="s">
        <v>52</v>
      </c>
      <c s="37">
        <v>1</v>
      </c>
      <c s="36">
        <v>0</v>
      </c>
      <c s="36">
        <f>ROUND(G162*H162,6)</f>
      </c>
      <c r="L162" s="38">
        <v>0</v>
      </c>
      <c s="32">
        <f>ROUND(ROUND(L162,2)*ROUND(G162,3),2)</f>
      </c>
      <c s="36" t="s">
        <v>8175</v>
      </c>
      <c>
        <f>(M162*21)/100</f>
      </c>
      <c t="s">
        <v>27</v>
      </c>
    </row>
    <row r="163" spans="1:5" ht="25.5">
      <c r="A163" s="35" t="s">
        <v>54</v>
      </c>
      <c r="E163" s="39" t="s">
        <v>13645</v>
      </c>
    </row>
    <row r="164" spans="1:5" ht="12.75">
      <c r="A164" s="35" t="s">
        <v>56</v>
      </c>
      <c r="E164" s="40" t="s">
        <v>5</v>
      </c>
    </row>
    <row r="165" spans="1:5" ht="12.75">
      <c r="A165" t="s">
        <v>58</v>
      </c>
      <c r="E165" s="39" t="s">
        <v>5</v>
      </c>
    </row>
    <row r="166" spans="1:16" ht="12.75">
      <c r="A166" t="s">
        <v>48</v>
      </c>
      <c s="34" t="s">
        <v>242</v>
      </c>
      <c s="34" t="s">
        <v>13706</v>
      </c>
      <c s="35" t="s">
        <v>5</v>
      </c>
      <c s="6" t="s">
        <v>13647</v>
      </c>
      <c s="36" t="s">
        <v>52</v>
      </c>
      <c s="37">
        <v>5</v>
      </c>
      <c s="36">
        <v>0</v>
      </c>
      <c s="36">
        <f>ROUND(G166*H166,6)</f>
      </c>
      <c r="L166" s="38">
        <v>0</v>
      </c>
      <c s="32">
        <f>ROUND(ROUND(L166,2)*ROUND(G166,3),2)</f>
      </c>
      <c s="36" t="s">
        <v>8175</v>
      </c>
      <c>
        <f>(M166*21)/100</f>
      </c>
      <c t="s">
        <v>27</v>
      </c>
    </row>
    <row r="167" spans="1:5" ht="25.5">
      <c r="A167" s="35" t="s">
        <v>54</v>
      </c>
      <c r="E167" s="39" t="s">
        <v>13648</v>
      </c>
    </row>
    <row r="168" spans="1:5" ht="12.75">
      <c r="A168" s="35" t="s">
        <v>56</v>
      </c>
      <c r="E168" s="40" t="s">
        <v>5</v>
      </c>
    </row>
    <row r="169" spans="1:5" ht="12.75">
      <c r="A169" t="s">
        <v>58</v>
      </c>
      <c r="E169" s="39" t="s">
        <v>5</v>
      </c>
    </row>
    <row r="170" spans="1:16" ht="12.75">
      <c r="A170" t="s">
        <v>48</v>
      </c>
      <c s="34" t="s">
        <v>250</v>
      </c>
      <c s="34" t="s">
        <v>13707</v>
      </c>
      <c s="35" t="s">
        <v>5</v>
      </c>
      <c s="6" t="s">
        <v>13650</v>
      </c>
      <c s="36" t="s">
        <v>52</v>
      </c>
      <c s="37">
        <v>1</v>
      </c>
      <c s="36">
        <v>0</v>
      </c>
      <c s="36">
        <f>ROUND(G170*H170,6)</f>
      </c>
      <c r="L170" s="38">
        <v>0</v>
      </c>
      <c s="32">
        <f>ROUND(ROUND(L170,2)*ROUND(G170,3),2)</f>
      </c>
      <c s="36" t="s">
        <v>8175</v>
      </c>
      <c>
        <f>(M170*21)/100</f>
      </c>
      <c t="s">
        <v>27</v>
      </c>
    </row>
    <row r="171" spans="1:5" ht="25.5">
      <c r="A171" s="35" t="s">
        <v>54</v>
      </c>
      <c r="E171" s="39" t="s">
        <v>13651</v>
      </c>
    </row>
    <row r="172" spans="1:5" ht="12.75">
      <c r="A172" s="35" t="s">
        <v>56</v>
      </c>
      <c r="E172" s="40" t="s">
        <v>5</v>
      </c>
    </row>
    <row r="173" spans="1:5" ht="12.75">
      <c r="A173" t="s">
        <v>58</v>
      </c>
      <c r="E173" s="39" t="s">
        <v>5</v>
      </c>
    </row>
    <row r="174" spans="1:16" ht="12.75">
      <c r="A174" t="s">
        <v>48</v>
      </c>
      <c s="34" t="s">
        <v>258</v>
      </c>
      <c s="34" t="s">
        <v>13708</v>
      </c>
      <c s="35" t="s">
        <v>5</v>
      </c>
      <c s="6" t="s">
        <v>13653</v>
      </c>
      <c s="36" t="s">
        <v>52</v>
      </c>
      <c s="37">
        <v>1</v>
      </c>
      <c s="36">
        <v>0</v>
      </c>
      <c s="36">
        <f>ROUND(G174*H174,6)</f>
      </c>
      <c r="L174" s="38">
        <v>0</v>
      </c>
      <c s="32">
        <f>ROUND(ROUND(L174,2)*ROUND(G174,3),2)</f>
      </c>
      <c s="36" t="s">
        <v>8175</v>
      </c>
      <c>
        <f>(M174*21)/100</f>
      </c>
      <c t="s">
        <v>27</v>
      </c>
    </row>
    <row r="175" spans="1:5" ht="12.75">
      <c r="A175" s="35" t="s">
        <v>54</v>
      </c>
      <c r="E175" s="39" t="s">
        <v>13654</v>
      </c>
    </row>
    <row r="176" spans="1:5" ht="12.75">
      <c r="A176" s="35" t="s">
        <v>56</v>
      </c>
      <c r="E176" s="40" t="s">
        <v>5</v>
      </c>
    </row>
    <row r="177" spans="1:5" ht="12.75">
      <c r="A177" t="s">
        <v>58</v>
      </c>
      <c r="E177" s="39" t="s">
        <v>5</v>
      </c>
    </row>
    <row r="178" spans="1:16" ht="12.75">
      <c r="A178" t="s">
        <v>48</v>
      </c>
      <c s="34" t="s">
        <v>995</v>
      </c>
      <c s="34" t="s">
        <v>13709</v>
      </c>
      <c s="35" t="s">
        <v>5</v>
      </c>
      <c s="6" t="s">
        <v>13656</v>
      </c>
      <c s="36" t="s">
        <v>52</v>
      </c>
      <c s="37">
        <v>1</v>
      </c>
      <c s="36">
        <v>0</v>
      </c>
      <c s="36">
        <f>ROUND(G178*H178,6)</f>
      </c>
      <c r="L178" s="38">
        <v>0</v>
      </c>
      <c s="32">
        <f>ROUND(ROUND(L178,2)*ROUND(G178,3),2)</f>
      </c>
      <c s="36" t="s">
        <v>8175</v>
      </c>
      <c>
        <f>(M178*21)/100</f>
      </c>
      <c t="s">
        <v>27</v>
      </c>
    </row>
    <row r="179" spans="1:5" ht="12.75">
      <c r="A179" s="35" t="s">
        <v>54</v>
      </c>
      <c r="E179" s="39" t="s">
        <v>13657</v>
      </c>
    </row>
    <row r="180" spans="1:5" ht="12.75">
      <c r="A180" s="35" t="s">
        <v>56</v>
      </c>
      <c r="E180" s="40" t="s">
        <v>5</v>
      </c>
    </row>
    <row r="181" spans="1:5" ht="12.75">
      <c r="A181" t="s">
        <v>58</v>
      </c>
      <c r="E181" s="39" t="s">
        <v>5</v>
      </c>
    </row>
    <row r="182" spans="1:16" ht="12.75">
      <c r="A182" t="s">
        <v>48</v>
      </c>
      <c s="34" t="s">
        <v>997</v>
      </c>
      <c s="34" t="s">
        <v>13710</v>
      </c>
      <c s="35" t="s">
        <v>5</v>
      </c>
      <c s="6" t="s">
        <v>13687</v>
      </c>
      <c s="36" t="s">
        <v>52</v>
      </c>
      <c s="37">
        <v>1</v>
      </c>
      <c s="36">
        <v>0</v>
      </c>
      <c s="36">
        <f>ROUND(G182*H182,6)</f>
      </c>
      <c r="L182" s="38">
        <v>0</v>
      </c>
      <c s="32">
        <f>ROUND(ROUND(L182,2)*ROUND(G182,3),2)</f>
      </c>
      <c s="36" t="s">
        <v>8175</v>
      </c>
      <c>
        <f>(M182*21)/100</f>
      </c>
      <c t="s">
        <v>27</v>
      </c>
    </row>
    <row r="183" spans="1:5" ht="12.75">
      <c r="A183" s="35" t="s">
        <v>54</v>
      </c>
      <c r="E183" s="39" t="s">
        <v>13660</v>
      </c>
    </row>
    <row r="184" spans="1:5" ht="12.75">
      <c r="A184" s="35" t="s">
        <v>56</v>
      </c>
      <c r="E184" s="40" t="s">
        <v>5</v>
      </c>
    </row>
    <row r="185" spans="1:5" ht="12.75">
      <c r="A185" t="s">
        <v>58</v>
      </c>
      <c r="E185" s="39" t="s">
        <v>5</v>
      </c>
    </row>
    <row r="186" spans="1:16" ht="12.75">
      <c r="A186" t="s">
        <v>48</v>
      </c>
      <c s="34" t="s">
        <v>999</v>
      </c>
      <c s="34" t="s">
        <v>13711</v>
      </c>
      <c s="35" t="s">
        <v>5</v>
      </c>
      <c s="6" t="s">
        <v>13662</v>
      </c>
      <c s="36" t="s">
        <v>52</v>
      </c>
      <c s="37">
        <v>1</v>
      </c>
      <c s="36">
        <v>0</v>
      </c>
      <c s="36">
        <f>ROUND(G186*H186,6)</f>
      </c>
      <c r="L186" s="38">
        <v>0</v>
      </c>
      <c s="32">
        <f>ROUND(ROUND(L186,2)*ROUND(G186,3),2)</f>
      </c>
      <c s="36" t="s">
        <v>8175</v>
      </c>
      <c>
        <f>(M186*21)/100</f>
      </c>
      <c t="s">
        <v>27</v>
      </c>
    </row>
    <row r="187" spans="1:5" ht="12.75">
      <c r="A187" s="35" t="s">
        <v>54</v>
      </c>
      <c r="E187" s="39" t="s">
        <v>13663</v>
      </c>
    </row>
    <row r="188" spans="1:5" ht="51">
      <c r="A188" s="35" t="s">
        <v>56</v>
      </c>
      <c r="E188" s="40" t="s">
        <v>13712</v>
      </c>
    </row>
    <row r="189" spans="1:5" ht="12.75">
      <c r="A189" t="s">
        <v>58</v>
      </c>
      <c r="E189" s="39" t="s">
        <v>5</v>
      </c>
    </row>
    <row r="190" spans="1:13" ht="12.75">
      <c r="A190" t="s">
        <v>46</v>
      </c>
      <c r="C190" s="31" t="s">
        <v>8251</v>
      </c>
      <c r="E190" s="33" t="s">
        <v>13713</v>
      </c>
      <c r="J190" s="32">
        <f>0</f>
      </c>
      <c s="32">
        <f>0</f>
      </c>
      <c s="32">
        <f>0+L191+L195+L199+L203+L207+L211+L215+L219+L223+L227+L231</f>
      </c>
      <c s="32">
        <f>0+M191+M195+M199+M203+M207+M211+M215+M219+M223+M227+M231</f>
      </c>
    </row>
    <row r="191" spans="1:16" ht="12.75">
      <c r="A191" t="s">
        <v>48</v>
      </c>
      <c s="34" t="s">
        <v>1001</v>
      </c>
      <c s="34" t="s">
        <v>13714</v>
      </c>
      <c s="35" t="s">
        <v>5</v>
      </c>
      <c s="6" t="s">
        <v>13635</v>
      </c>
      <c s="36" t="s">
        <v>52</v>
      </c>
      <c s="37">
        <v>1</v>
      </c>
      <c s="36">
        <v>0</v>
      </c>
      <c s="36">
        <f>ROUND(G191*H191,6)</f>
      </c>
      <c r="L191" s="38">
        <v>0</v>
      </c>
      <c s="32">
        <f>ROUND(ROUND(L191,2)*ROUND(G191,3),2)</f>
      </c>
      <c s="36" t="s">
        <v>8175</v>
      </c>
      <c>
        <f>(M191*21)/100</f>
      </c>
      <c t="s">
        <v>27</v>
      </c>
    </row>
    <row r="192" spans="1:5" ht="25.5">
      <c r="A192" s="35" t="s">
        <v>54</v>
      </c>
      <c r="E192" s="39" t="s">
        <v>13636</v>
      </c>
    </row>
    <row r="193" spans="1:5" ht="12.75">
      <c r="A193" s="35" t="s">
        <v>56</v>
      </c>
      <c r="E193" s="40" t="s">
        <v>5</v>
      </c>
    </row>
    <row r="194" spans="1:5" ht="12.75">
      <c r="A194" t="s">
        <v>58</v>
      </c>
      <c r="E194" s="39" t="s">
        <v>5</v>
      </c>
    </row>
    <row r="195" spans="1:16" ht="12.75">
      <c r="A195" t="s">
        <v>48</v>
      </c>
      <c s="34" t="s">
        <v>1004</v>
      </c>
      <c s="34" t="s">
        <v>13715</v>
      </c>
      <c s="35" t="s">
        <v>5</v>
      </c>
      <c s="6" t="s">
        <v>13637</v>
      </c>
      <c s="36" t="s">
        <v>52</v>
      </c>
      <c s="37">
        <v>4</v>
      </c>
      <c s="36">
        <v>0</v>
      </c>
      <c s="36">
        <f>ROUND(G195*H195,6)</f>
      </c>
      <c r="L195" s="38">
        <v>0</v>
      </c>
      <c s="32">
        <f>ROUND(ROUND(L195,2)*ROUND(G195,3),2)</f>
      </c>
      <c s="36" t="s">
        <v>8175</v>
      </c>
      <c>
        <f>(M195*21)/100</f>
      </c>
      <c t="s">
        <v>27</v>
      </c>
    </row>
    <row r="196" spans="1:5" ht="12.75">
      <c r="A196" s="35" t="s">
        <v>54</v>
      </c>
      <c r="E196" s="39" t="s">
        <v>13639</v>
      </c>
    </row>
    <row r="197" spans="1:5" ht="12.75">
      <c r="A197" s="35" t="s">
        <v>56</v>
      </c>
      <c r="E197" s="40" t="s">
        <v>5</v>
      </c>
    </row>
    <row r="198" spans="1:5" ht="12.75">
      <c r="A198" t="s">
        <v>58</v>
      </c>
      <c r="E198" s="39" t="s">
        <v>5</v>
      </c>
    </row>
    <row r="199" spans="1:16" ht="12.75">
      <c r="A199" t="s">
        <v>48</v>
      </c>
      <c s="34" t="s">
        <v>1008</v>
      </c>
      <c s="34" t="s">
        <v>13716</v>
      </c>
      <c s="35" t="s">
        <v>5</v>
      </c>
      <c s="6" t="s">
        <v>13702</v>
      </c>
      <c s="36" t="s">
        <v>52</v>
      </c>
      <c s="37">
        <v>1</v>
      </c>
      <c s="36">
        <v>0</v>
      </c>
      <c s="36">
        <f>ROUND(G199*H199,6)</f>
      </c>
      <c r="L199" s="38">
        <v>0</v>
      </c>
      <c s="32">
        <f>ROUND(ROUND(L199,2)*ROUND(G199,3),2)</f>
      </c>
      <c s="36" t="s">
        <v>8175</v>
      </c>
      <c>
        <f>(M199*21)/100</f>
      </c>
      <c t="s">
        <v>27</v>
      </c>
    </row>
    <row r="200" spans="1:5" ht="25.5">
      <c r="A200" s="35" t="s">
        <v>54</v>
      </c>
      <c r="E200" s="39" t="s">
        <v>13703</v>
      </c>
    </row>
    <row r="201" spans="1:5" ht="12.75">
      <c r="A201" s="35" t="s">
        <v>56</v>
      </c>
      <c r="E201" s="40" t="s">
        <v>5</v>
      </c>
    </row>
    <row r="202" spans="1:5" ht="12.75">
      <c r="A202" t="s">
        <v>58</v>
      </c>
      <c r="E202" s="39" t="s">
        <v>5</v>
      </c>
    </row>
    <row r="203" spans="1:16" ht="12.75">
      <c r="A203" t="s">
        <v>48</v>
      </c>
      <c s="34" t="s">
        <v>1011</v>
      </c>
      <c s="34" t="s">
        <v>13717</v>
      </c>
      <c s="35" t="s">
        <v>5</v>
      </c>
      <c s="6" t="s">
        <v>13641</v>
      </c>
      <c s="36" t="s">
        <v>52</v>
      </c>
      <c s="37">
        <v>1</v>
      </c>
      <c s="36">
        <v>0</v>
      </c>
      <c s="36">
        <f>ROUND(G203*H203,6)</f>
      </c>
      <c r="L203" s="38">
        <v>0</v>
      </c>
      <c s="32">
        <f>ROUND(ROUND(L203,2)*ROUND(G203,3),2)</f>
      </c>
      <c s="36" t="s">
        <v>8175</v>
      </c>
      <c>
        <f>(M203*21)/100</f>
      </c>
      <c t="s">
        <v>27</v>
      </c>
    </row>
    <row r="204" spans="1:5" ht="25.5">
      <c r="A204" s="35" t="s">
        <v>54</v>
      </c>
      <c r="E204" s="39" t="s">
        <v>13642</v>
      </c>
    </row>
    <row r="205" spans="1:5" ht="12.75">
      <c r="A205" s="35" t="s">
        <v>56</v>
      </c>
      <c r="E205" s="40" t="s">
        <v>5</v>
      </c>
    </row>
    <row r="206" spans="1:5" ht="12.75">
      <c r="A206" t="s">
        <v>58</v>
      </c>
      <c r="E206" s="39" t="s">
        <v>5</v>
      </c>
    </row>
    <row r="207" spans="1:16" ht="12.75">
      <c r="A207" t="s">
        <v>48</v>
      </c>
      <c s="34" t="s">
        <v>1013</v>
      </c>
      <c s="34" t="s">
        <v>13718</v>
      </c>
      <c s="35" t="s">
        <v>5</v>
      </c>
      <c s="6" t="s">
        <v>13644</v>
      </c>
      <c s="36" t="s">
        <v>52</v>
      </c>
      <c s="37">
        <v>1</v>
      </c>
      <c s="36">
        <v>0</v>
      </c>
      <c s="36">
        <f>ROUND(G207*H207,6)</f>
      </c>
      <c r="L207" s="38">
        <v>0</v>
      </c>
      <c s="32">
        <f>ROUND(ROUND(L207,2)*ROUND(G207,3),2)</f>
      </c>
      <c s="36" t="s">
        <v>8175</v>
      </c>
      <c>
        <f>(M207*21)/100</f>
      </c>
      <c t="s">
        <v>27</v>
      </c>
    </row>
    <row r="208" spans="1:5" ht="25.5">
      <c r="A208" s="35" t="s">
        <v>54</v>
      </c>
      <c r="E208" s="39" t="s">
        <v>13645</v>
      </c>
    </row>
    <row r="209" spans="1:5" ht="12.75">
      <c r="A209" s="35" t="s">
        <v>56</v>
      </c>
      <c r="E209" s="40" t="s">
        <v>5</v>
      </c>
    </row>
    <row r="210" spans="1:5" ht="12.75">
      <c r="A210" t="s">
        <v>58</v>
      </c>
      <c r="E210" s="39" t="s">
        <v>5</v>
      </c>
    </row>
    <row r="211" spans="1:16" ht="12.75">
      <c r="A211" t="s">
        <v>48</v>
      </c>
      <c s="34" t="s">
        <v>1016</v>
      </c>
      <c s="34" t="s">
        <v>13719</v>
      </c>
      <c s="35" t="s">
        <v>5</v>
      </c>
      <c s="6" t="s">
        <v>13647</v>
      </c>
      <c s="36" t="s">
        <v>52</v>
      </c>
      <c s="37">
        <v>5</v>
      </c>
      <c s="36">
        <v>0</v>
      </c>
      <c s="36">
        <f>ROUND(G211*H211,6)</f>
      </c>
      <c r="L211" s="38">
        <v>0</v>
      </c>
      <c s="32">
        <f>ROUND(ROUND(L211,2)*ROUND(G211,3),2)</f>
      </c>
      <c s="36" t="s">
        <v>8175</v>
      </c>
      <c>
        <f>(M211*21)/100</f>
      </c>
      <c t="s">
        <v>27</v>
      </c>
    </row>
    <row r="212" spans="1:5" ht="25.5">
      <c r="A212" s="35" t="s">
        <v>54</v>
      </c>
      <c r="E212" s="39" t="s">
        <v>13648</v>
      </c>
    </row>
    <row r="213" spans="1:5" ht="12.75">
      <c r="A213" s="35" t="s">
        <v>56</v>
      </c>
      <c r="E213" s="40" t="s">
        <v>5</v>
      </c>
    </row>
    <row r="214" spans="1:5" ht="12.75">
      <c r="A214" t="s">
        <v>58</v>
      </c>
      <c r="E214" s="39" t="s">
        <v>5</v>
      </c>
    </row>
    <row r="215" spans="1:16" ht="12.75">
      <c r="A215" t="s">
        <v>48</v>
      </c>
      <c s="34" t="s">
        <v>1018</v>
      </c>
      <c s="34" t="s">
        <v>13720</v>
      </c>
      <c s="35" t="s">
        <v>5</v>
      </c>
      <c s="6" t="s">
        <v>13650</v>
      </c>
      <c s="36" t="s">
        <v>52</v>
      </c>
      <c s="37">
        <v>1</v>
      </c>
      <c s="36">
        <v>0</v>
      </c>
      <c s="36">
        <f>ROUND(G215*H215,6)</f>
      </c>
      <c r="L215" s="38">
        <v>0</v>
      </c>
      <c s="32">
        <f>ROUND(ROUND(L215,2)*ROUND(G215,3),2)</f>
      </c>
      <c s="36" t="s">
        <v>8175</v>
      </c>
      <c>
        <f>(M215*21)/100</f>
      </c>
      <c t="s">
        <v>27</v>
      </c>
    </row>
    <row r="216" spans="1:5" ht="25.5">
      <c r="A216" s="35" t="s">
        <v>54</v>
      </c>
      <c r="E216" s="39" t="s">
        <v>13651</v>
      </c>
    </row>
    <row r="217" spans="1:5" ht="12.75">
      <c r="A217" s="35" t="s">
        <v>56</v>
      </c>
      <c r="E217" s="40" t="s">
        <v>5</v>
      </c>
    </row>
    <row r="218" spans="1:5" ht="12.75">
      <c r="A218" t="s">
        <v>58</v>
      </c>
      <c r="E218" s="39" t="s">
        <v>5</v>
      </c>
    </row>
    <row r="219" spans="1:16" ht="12.75">
      <c r="A219" t="s">
        <v>48</v>
      </c>
      <c s="34" t="s">
        <v>1020</v>
      </c>
      <c s="34" t="s">
        <v>13721</v>
      </c>
      <c s="35" t="s">
        <v>5</v>
      </c>
      <c s="6" t="s">
        <v>13653</v>
      </c>
      <c s="36" t="s">
        <v>52</v>
      </c>
      <c s="37">
        <v>1</v>
      </c>
      <c s="36">
        <v>0</v>
      </c>
      <c s="36">
        <f>ROUND(G219*H219,6)</f>
      </c>
      <c r="L219" s="38">
        <v>0</v>
      </c>
      <c s="32">
        <f>ROUND(ROUND(L219,2)*ROUND(G219,3),2)</f>
      </c>
      <c s="36" t="s">
        <v>8175</v>
      </c>
      <c>
        <f>(M219*21)/100</f>
      </c>
      <c t="s">
        <v>27</v>
      </c>
    </row>
    <row r="220" spans="1:5" ht="12.75">
      <c r="A220" s="35" t="s">
        <v>54</v>
      </c>
      <c r="E220" s="39" t="s">
        <v>13654</v>
      </c>
    </row>
    <row r="221" spans="1:5" ht="12.75">
      <c r="A221" s="35" t="s">
        <v>56</v>
      </c>
      <c r="E221" s="40" t="s">
        <v>5</v>
      </c>
    </row>
    <row r="222" spans="1:5" ht="12.75">
      <c r="A222" t="s">
        <v>58</v>
      </c>
      <c r="E222" s="39" t="s">
        <v>5</v>
      </c>
    </row>
    <row r="223" spans="1:16" ht="12.75">
      <c r="A223" t="s">
        <v>48</v>
      </c>
      <c s="34" t="s">
        <v>865</v>
      </c>
      <c s="34" t="s">
        <v>13722</v>
      </c>
      <c s="35" t="s">
        <v>5</v>
      </c>
      <c s="6" t="s">
        <v>13656</v>
      </c>
      <c s="36" t="s">
        <v>52</v>
      </c>
      <c s="37">
        <v>1</v>
      </c>
      <c s="36">
        <v>0</v>
      </c>
      <c s="36">
        <f>ROUND(G223*H223,6)</f>
      </c>
      <c r="L223" s="38">
        <v>0</v>
      </c>
      <c s="32">
        <f>ROUND(ROUND(L223,2)*ROUND(G223,3),2)</f>
      </c>
      <c s="36" t="s">
        <v>8175</v>
      </c>
      <c>
        <f>(M223*21)/100</f>
      </c>
      <c t="s">
        <v>27</v>
      </c>
    </row>
    <row r="224" spans="1:5" ht="12.75">
      <c r="A224" s="35" t="s">
        <v>54</v>
      </c>
      <c r="E224" s="39" t="s">
        <v>13657</v>
      </c>
    </row>
    <row r="225" spans="1:5" ht="12.75">
      <c r="A225" s="35" t="s">
        <v>56</v>
      </c>
      <c r="E225" s="40" t="s">
        <v>5</v>
      </c>
    </row>
    <row r="226" spans="1:5" ht="12.75">
      <c r="A226" t="s">
        <v>58</v>
      </c>
      <c r="E226" s="39" t="s">
        <v>5</v>
      </c>
    </row>
    <row r="227" spans="1:16" ht="12.75">
      <c r="A227" t="s">
        <v>48</v>
      </c>
      <c s="34" t="s">
        <v>3565</v>
      </c>
      <c s="34" t="s">
        <v>13723</v>
      </c>
      <c s="35" t="s">
        <v>5</v>
      </c>
      <c s="6" t="s">
        <v>13659</v>
      </c>
      <c s="36" t="s">
        <v>52</v>
      </c>
      <c s="37">
        <v>1</v>
      </c>
      <c s="36">
        <v>0</v>
      </c>
      <c s="36">
        <f>ROUND(G227*H227,6)</f>
      </c>
      <c r="L227" s="38">
        <v>0</v>
      </c>
      <c s="32">
        <f>ROUND(ROUND(L227,2)*ROUND(G227,3),2)</f>
      </c>
      <c s="36" t="s">
        <v>8175</v>
      </c>
      <c>
        <f>(M227*21)/100</f>
      </c>
      <c t="s">
        <v>27</v>
      </c>
    </row>
    <row r="228" spans="1:5" ht="12.75">
      <c r="A228" s="35" t="s">
        <v>54</v>
      </c>
      <c r="E228" s="39" t="s">
        <v>13660</v>
      </c>
    </row>
    <row r="229" spans="1:5" ht="12.75">
      <c r="A229" s="35" t="s">
        <v>56</v>
      </c>
      <c r="E229" s="40" t="s">
        <v>5</v>
      </c>
    </row>
    <row r="230" spans="1:5" ht="12.75">
      <c r="A230" t="s">
        <v>58</v>
      </c>
      <c r="E230" s="39" t="s">
        <v>5</v>
      </c>
    </row>
    <row r="231" spans="1:16" ht="12.75">
      <c r="A231" t="s">
        <v>48</v>
      </c>
      <c s="34" t="s">
        <v>3570</v>
      </c>
      <c s="34" t="s">
        <v>13724</v>
      </c>
      <c s="35" t="s">
        <v>5</v>
      </c>
      <c s="6" t="s">
        <v>13662</v>
      </c>
      <c s="36" t="s">
        <v>52</v>
      </c>
      <c s="37">
        <v>1</v>
      </c>
      <c s="36">
        <v>0</v>
      </c>
      <c s="36">
        <f>ROUND(G231*H231,6)</f>
      </c>
      <c r="L231" s="38">
        <v>0</v>
      </c>
      <c s="32">
        <f>ROUND(ROUND(L231,2)*ROUND(G231,3),2)</f>
      </c>
      <c s="36" t="s">
        <v>8175</v>
      </c>
      <c>
        <f>(M231*21)/100</f>
      </c>
      <c t="s">
        <v>27</v>
      </c>
    </row>
    <row r="232" spans="1:5" ht="12.75">
      <c r="A232" s="35" t="s">
        <v>54</v>
      </c>
      <c r="E232" s="39" t="s">
        <v>13663</v>
      </c>
    </row>
    <row r="233" spans="1:5" ht="51">
      <c r="A233" s="35" t="s">
        <v>56</v>
      </c>
      <c r="E233" s="40" t="s">
        <v>13725</v>
      </c>
    </row>
    <row r="234" spans="1:5" ht="12.75">
      <c r="A234" t="s">
        <v>58</v>
      </c>
      <c r="E234" s="39" t="s">
        <v>5</v>
      </c>
    </row>
    <row r="235" spans="1:13" ht="12.75">
      <c r="A235" t="s">
        <v>46</v>
      </c>
      <c r="C235" s="31" t="s">
        <v>8303</v>
      </c>
      <c r="E235" s="33" t="s">
        <v>13726</v>
      </c>
      <c r="J235" s="32">
        <f>0</f>
      </c>
      <c s="32">
        <f>0</f>
      </c>
      <c s="32">
        <f>0+L236+L240+L244+L248+L252+L256+L260+L264+L268+L272</f>
      </c>
      <c s="32">
        <f>0+M236+M240+M244+M248+M252+M256+M260+M264+M268+M272</f>
      </c>
    </row>
    <row r="236" spans="1:16" ht="12.75">
      <c r="A236" t="s">
        <v>48</v>
      </c>
      <c s="34" t="s">
        <v>3575</v>
      </c>
      <c s="34" t="s">
        <v>13727</v>
      </c>
      <c s="35" t="s">
        <v>5</v>
      </c>
      <c s="6" t="s">
        <v>13635</v>
      </c>
      <c s="36" t="s">
        <v>52</v>
      </c>
      <c s="37">
        <v>1</v>
      </c>
      <c s="36">
        <v>0</v>
      </c>
      <c s="36">
        <f>ROUND(G236*H236,6)</f>
      </c>
      <c r="L236" s="38">
        <v>0</v>
      </c>
      <c s="32">
        <f>ROUND(ROUND(L236,2)*ROUND(G236,3),2)</f>
      </c>
      <c s="36" t="s">
        <v>8175</v>
      </c>
      <c>
        <f>(M236*21)/100</f>
      </c>
      <c t="s">
        <v>27</v>
      </c>
    </row>
    <row r="237" spans="1:5" ht="25.5">
      <c r="A237" s="35" t="s">
        <v>54</v>
      </c>
      <c r="E237" s="39" t="s">
        <v>13636</v>
      </c>
    </row>
    <row r="238" spans="1:5" ht="12.75">
      <c r="A238" s="35" t="s">
        <v>56</v>
      </c>
      <c r="E238" s="40" t="s">
        <v>5</v>
      </c>
    </row>
    <row r="239" spans="1:5" ht="12.75">
      <c r="A239" t="s">
        <v>58</v>
      </c>
      <c r="E239" s="39" t="s">
        <v>5</v>
      </c>
    </row>
    <row r="240" spans="1:16" ht="12.75">
      <c r="A240" t="s">
        <v>48</v>
      </c>
      <c s="34" t="s">
        <v>3579</v>
      </c>
      <c s="34" t="s">
        <v>13728</v>
      </c>
      <c s="35" t="s">
        <v>5</v>
      </c>
      <c s="6" t="s">
        <v>13637</v>
      </c>
      <c s="36" t="s">
        <v>52</v>
      </c>
      <c s="37">
        <v>4</v>
      </c>
      <c s="36">
        <v>0</v>
      </c>
      <c s="36">
        <f>ROUND(G240*H240,6)</f>
      </c>
      <c r="L240" s="38">
        <v>0</v>
      </c>
      <c s="32">
        <f>ROUND(ROUND(L240,2)*ROUND(G240,3),2)</f>
      </c>
      <c s="36" t="s">
        <v>8175</v>
      </c>
      <c>
        <f>(M240*21)/100</f>
      </c>
      <c t="s">
        <v>27</v>
      </c>
    </row>
    <row r="241" spans="1:5" ht="12.75">
      <c r="A241" s="35" t="s">
        <v>54</v>
      </c>
      <c r="E241" s="39" t="s">
        <v>13639</v>
      </c>
    </row>
    <row r="242" spans="1:5" ht="12.75">
      <c r="A242" s="35" t="s">
        <v>56</v>
      </c>
      <c r="E242" s="40" t="s">
        <v>5</v>
      </c>
    </row>
    <row r="243" spans="1:5" ht="12.75">
      <c r="A243" t="s">
        <v>58</v>
      </c>
      <c r="E243" s="39" t="s">
        <v>5</v>
      </c>
    </row>
    <row r="244" spans="1:16" ht="12.75">
      <c r="A244" t="s">
        <v>48</v>
      </c>
      <c s="34" t="s">
        <v>3583</v>
      </c>
      <c s="34" t="s">
        <v>13729</v>
      </c>
      <c s="35" t="s">
        <v>5</v>
      </c>
      <c s="6" t="s">
        <v>13702</v>
      </c>
      <c s="36" t="s">
        <v>52</v>
      </c>
      <c s="37">
        <v>1</v>
      </c>
      <c s="36">
        <v>0</v>
      </c>
      <c s="36">
        <f>ROUND(G244*H244,6)</f>
      </c>
      <c r="L244" s="38">
        <v>0</v>
      </c>
      <c s="32">
        <f>ROUND(ROUND(L244,2)*ROUND(G244,3),2)</f>
      </c>
      <c s="36" t="s">
        <v>8175</v>
      </c>
      <c>
        <f>(M244*21)/100</f>
      </c>
      <c t="s">
        <v>27</v>
      </c>
    </row>
    <row r="245" spans="1:5" ht="25.5">
      <c r="A245" s="35" t="s">
        <v>54</v>
      </c>
      <c r="E245" s="39" t="s">
        <v>13703</v>
      </c>
    </row>
    <row r="246" spans="1:5" ht="12.75">
      <c r="A246" s="35" t="s">
        <v>56</v>
      </c>
      <c r="E246" s="40" t="s">
        <v>5</v>
      </c>
    </row>
    <row r="247" spans="1:5" ht="12.75">
      <c r="A247" t="s">
        <v>58</v>
      </c>
      <c r="E247" s="39" t="s">
        <v>5</v>
      </c>
    </row>
    <row r="248" spans="1:16" ht="12.75">
      <c r="A248" t="s">
        <v>48</v>
      </c>
      <c s="34" t="s">
        <v>3589</v>
      </c>
      <c s="34" t="s">
        <v>13730</v>
      </c>
      <c s="35" t="s">
        <v>5</v>
      </c>
      <c s="6" t="s">
        <v>13641</v>
      </c>
      <c s="36" t="s">
        <v>52</v>
      </c>
      <c s="37">
        <v>1</v>
      </c>
      <c s="36">
        <v>0</v>
      </c>
      <c s="36">
        <f>ROUND(G248*H248,6)</f>
      </c>
      <c r="L248" s="38">
        <v>0</v>
      </c>
      <c s="32">
        <f>ROUND(ROUND(L248,2)*ROUND(G248,3),2)</f>
      </c>
      <c s="36" t="s">
        <v>8175</v>
      </c>
      <c>
        <f>(M248*21)/100</f>
      </c>
      <c t="s">
        <v>27</v>
      </c>
    </row>
    <row r="249" spans="1:5" ht="25.5">
      <c r="A249" s="35" t="s">
        <v>54</v>
      </c>
      <c r="E249" s="39" t="s">
        <v>13642</v>
      </c>
    </row>
    <row r="250" spans="1:5" ht="12.75">
      <c r="A250" s="35" t="s">
        <v>56</v>
      </c>
      <c r="E250" s="40" t="s">
        <v>5</v>
      </c>
    </row>
    <row r="251" spans="1:5" ht="12.75">
      <c r="A251" t="s">
        <v>58</v>
      </c>
      <c r="E251" s="39" t="s">
        <v>5</v>
      </c>
    </row>
    <row r="252" spans="1:16" ht="12.75">
      <c r="A252" t="s">
        <v>48</v>
      </c>
      <c s="34" t="s">
        <v>3594</v>
      </c>
      <c s="34" t="s">
        <v>13731</v>
      </c>
      <c s="35" t="s">
        <v>5</v>
      </c>
      <c s="6" t="s">
        <v>13644</v>
      </c>
      <c s="36" t="s">
        <v>52</v>
      </c>
      <c s="37">
        <v>1</v>
      </c>
      <c s="36">
        <v>0</v>
      </c>
      <c s="36">
        <f>ROUND(G252*H252,6)</f>
      </c>
      <c r="L252" s="38">
        <v>0</v>
      </c>
      <c s="32">
        <f>ROUND(ROUND(L252,2)*ROUND(G252,3),2)</f>
      </c>
      <c s="36" t="s">
        <v>8175</v>
      </c>
      <c>
        <f>(M252*21)/100</f>
      </c>
      <c t="s">
        <v>27</v>
      </c>
    </row>
    <row r="253" spans="1:5" ht="25.5">
      <c r="A253" s="35" t="s">
        <v>54</v>
      </c>
      <c r="E253" s="39" t="s">
        <v>13645</v>
      </c>
    </row>
    <row r="254" spans="1:5" ht="12.75">
      <c r="A254" s="35" t="s">
        <v>56</v>
      </c>
      <c r="E254" s="40" t="s">
        <v>5</v>
      </c>
    </row>
    <row r="255" spans="1:5" ht="12.75">
      <c r="A255" t="s">
        <v>58</v>
      </c>
      <c r="E255" s="39" t="s">
        <v>5</v>
      </c>
    </row>
    <row r="256" spans="1:16" ht="12.75">
      <c r="A256" t="s">
        <v>48</v>
      </c>
      <c s="34" t="s">
        <v>3544</v>
      </c>
      <c s="34" t="s">
        <v>13732</v>
      </c>
      <c s="35" t="s">
        <v>5</v>
      </c>
      <c s="6" t="s">
        <v>13647</v>
      </c>
      <c s="36" t="s">
        <v>52</v>
      </c>
      <c s="37">
        <v>5</v>
      </c>
      <c s="36">
        <v>0</v>
      </c>
      <c s="36">
        <f>ROUND(G256*H256,6)</f>
      </c>
      <c r="L256" s="38">
        <v>0</v>
      </c>
      <c s="32">
        <f>ROUND(ROUND(L256,2)*ROUND(G256,3),2)</f>
      </c>
      <c s="36" t="s">
        <v>8175</v>
      </c>
      <c>
        <f>(M256*21)/100</f>
      </c>
      <c t="s">
        <v>27</v>
      </c>
    </row>
    <row r="257" spans="1:5" ht="25.5">
      <c r="A257" s="35" t="s">
        <v>54</v>
      </c>
      <c r="E257" s="39" t="s">
        <v>13648</v>
      </c>
    </row>
    <row r="258" spans="1:5" ht="12.75">
      <c r="A258" s="35" t="s">
        <v>56</v>
      </c>
      <c r="E258" s="40" t="s">
        <v>5</v>
      </c>
    </row>
    <row r="259" spans="1:5" ht="12.75">
      <c r="A259" t="s">
        <v>58</v>
      </c>
      <c r="E259" s="39" t="s">
        <v>5</v>
      </c>
    </row>
    <row r="260" spans="1:16" ht="12.75">
      <c r="A260" t="s">
        <v>48</v>
      </c>
      <c s="34" t="s">
        <v>3602</v>
      </c>
      <c s="34" t="s">
        <v>13733</v>
      </c>
      <c s="35" t="s">
        <v>5</v>
      </c>
      <c s="6" t="s">
        <v>13650</v>
      </c>
      <c s="36" t="s">
        <v>52</v>
      </c>
      <c s="37">
        <v>1</v>
      </c>
      <c s="36">
        <v>0</v>
      </c>
      <c s="36">
        <f>ROUND(G260*H260,6)</f>
      </c>
      <c r="L260" s="38">
        <v>0</v>
      </c>
      <c s="32">
        <f>ROUND(ROUND(L260,2)*ROUND(G260,3),2)</f>
      </c>
      <c s="36" t="s">
        <v>8175</v>
      </c>
      <c>
        <f>(M260*21)/100</f>
      </c>
      <c t="s">
        <v>27</v>
      </c>
    </row>
    <row r="261" spans="1:5" ht="25.5">
      <c r="A261" s="35" t="s">
        <v>54</v>
      </c>
      <c r="E261" s="39" t="s">
        <v>13651</v>
      </c>
    </row>
    <row r="262" spans="1:5" ht="12.75">
      <c r="A262" s="35" t="s">
        <v>56</v>
      </c>
      <c r="E262" s="40" t="s">
        <v>5</v>
      </c>
    </row>
    <row r="263" spans="1:5" ht="12.75">
      <c r="A263" t="s">
        <v>58</v>
      </c>
      <c r="E263" s="39" t="s">
        <v>5</v>
      </c>
    </row>
    <row r="264" spans="1:16" ht="12.75">
      <c r="A264" t="s">
        <v>48</v>
      </c>
      <c s="34" t="s">
        <v>3608</v>
      </c>
      <c s="34" t="s">
        <v>13734</v>
      </c>
      <c s="35" t="s">
        <v>5</v>
      </c>
      <c s="6" t="s">
        <v>13653</v>
      </c>
      <c s="36" t="s">
        <v>52</v>
      </c>
      <c s="37">
        <v>1</v>
      </c>
      <c s="36">
        <v>0</v>
      </c>
      <c s="36">
        <f>ROUND(G264*H264,6)</f>
      </c>
      <c r="L264" s="38">
        <v>0</v>
      </c>
      <c s="32">
        <f>ROUND(ROUND(L264,2)*ROUND(G264,3),2)</f>
      </c>
      <c s="36" t="s">
        <v>8175</v>
      </c>
      <c>
        <f>(M264*21)/100</f>
      </c>
      <c t="s">
        <v>27</v>
      </c>
    </row>
    <row r="265" spans="1:5" ht="12.75">
      <c r="A265" s="35" t="s">
        <v>54</v>
      </c>
      <c r="E265" s="39" t="s">
        <v>13654</v>
      </c>
    </row>
    <row r="266" spans="1:5" ht="12.75">
      <c r="A266" s="35" t="s">
        <v>56</v>
      </c>
      <c r="E266" s="40" t="s">
        <v>5</v>
      </c>
    </row>
    <row r="267" spans="1:5" ht="12.75">
      <c r="A267" t="s">
        <v>58</v>
      </c>
      <c r="E267" s="39" t="s">
        <v>5</v>
      </c>
    </row>
    <row r="268" spans="1:16" ht="12.75">
      <c r="A268" t="s">
        <v>48</v>
      </c>
      <c s="34" t="s">
        <v>3609</v>
      </c>
      <c s="34" t="s">
        <v>13735</v>
      </c>
      <c s="35" t="s">
        <v>5</v>
      </c>
      <c s="6" t="s">
        <v>13736</v>
      </c>
      <c s="36" t="s">
        <v>52</v>
      </c>
      <c s="37">
        <v>1</v>
      </c>
      <c s="36">
        <v>0</v>
      </c>
      <c s="36">
        <f>ROUND(G268*H268,6)</f>
      </c>
      <c r="L268" s="38">
        <v>0</v>
      </c>
      <c s="32">
        <f>ROUND(ROUND(L268,2)*ROUND(G268,3),2)</f>
      </c>
      <c s="36" t="s">
        <v>8175</v>
      </c>
      <c>
        <f>(M268*21)/100</f>
      </c>
      <c t="s">
        <v>27</v>
      </c>
    </row>
    <row r="269" spans="1:5" ht="12.75">
      <c r="A269" s="35" t="s">
        <v>54</v>
      </c>
      <c r="E269" s="39" t="s">
        <v>13660</v>
      </c>
    </row>
    <row r="270" spans="1:5" ht="12.75">
      <c r="A270" s="35" t="s">
        <v>56</v>
      </c>
      <c r="E270" s="40" t="s">
        <v>5</v>
      </c>
    </row>
    <row r="271" spans="1:5" ht="12.75">
      <c r="A271" t="s">
        <v>58</v>
      </c>
      <c r="E271" s="39" t="s">
        <v>5</v>
      </c>
    </row>
    <row r="272" spans="1:16" ht="12.75">
      <c r="A272" t="s">
        <v>48</v>
      </c>
      <c s="34" t="s">
        <v>3612</v>
      </c>
      <c s="34" t="s">
        <v>13737</v>
      </c>
      <c s="35" t="s">
        <v>5</v>
      </c>
      <c s="6" t="s">
        <v>13662</v>
      </c>
      <c s="36" t="s">
        <v>52</v>
      </c>
      <c s="37">
        <v>1</v>
      </c>
      <c s="36">
        <v>0</v>
      </c>
      <c s="36">
        <f>ROUND(G272*H272,6)</f>
      </c>
      <c r="L272" s="38">
        <v>0</v>
      </c>
      <c s="32">
        <f>ROUND(ROUND(L272,2)*ROUND(G272,3),2)</f>
      </c>
      <c s="36" t="s">
        <v>8175</v>
      </c>
      <c>
        <f>(M272*21)/100</f>
      </c>
      <c t="s">
        <v>27</v>
      </c>
    </row>
    <row r="273" spans="1:5" ht="12.75">
      <c r="A273" s="35" t="s">
        <v>54</v>
      </c>
      <c r="E273" s="39" t="s">
        <v>13663</v>
      </c>
    </row>
    <row r="274" spans="1:5" ht="51">
      <c r="A274" s="35" t="s">
        <v>56</v>
      </c>
      <c r="E274" s="40" t="s">
        <v>13738</v>
      </c>
    </row>
    <row r="275" spans="1:5" ht="12.75">
      <c r="A275" t="s">
        <v>58</v>
      </c>
      <c r="E275" s="39" t="s">
        <v>5</v>
      </c>
    </row>
    <row r="276" spans="1:13" ht="12.75">
      <c r="A276" t="s">
        <v>46</v>
      </c>
      <c r="C276" s="31" t="s">
        <v>8332</v>
      </c>
      <c r="E276" s="33" t="s">
        <v>13739</v>
      </c>
      <c r="J276" s="32">
        <f>0</f>
      </c>
      <c s="32">
        <f>0</f>
      </c>
      <c s="32">
        <f>0+L277+L281+L285+L289+L293+L297+L301+L305+L309+L313</f>
      </c>
      <c s="32">
        <f>0+M277+M281+M285+M289+M293+M297+M301+M305+M309+M313</f>
      </c>
    </row>
    <row r="277" spans="1:16" ht="12.75">
      <c r="A277" t="s">
        <v>48</v>
      </c>
      <c s="34" t="s">
        <v>3616</v>
      </c>
      <c s="34" t="s">
        <v>13740</v>
      </c>
      <c s="35" t="s">
        <v>5</v>
      </c>
      <c s="6" t="s">
        <v>13635</v>
      </c>
      <c s="36" t="s">
        <v>52</v>
      </c>
      <c s="37">
        <v>1</v>
      </c>
      <c s="36">
        <v>0</v>
      </c>
      <c s="36">
        <f>ROUND(G277*H277,6)</f>
      </c>
      <c r="L277" s="38">
        <v>0</v>
      </c>
      <c s="32">
        <f>ROUND(ROUND(L277,2)*ROUND(G277,3),2)</f>
      </c>
      <c s="36" t="s">
        <v>8175</v>
      </c>
      <c>
        <f>(M277*21)/100</f>
      </c>
      <c t="s">
        <v>27</v>
      </c>
    </row>
    <row r="278" spans="1:5" ht="25.5">
      <c r="A278" s="35" t="s">
        <v>54</v>
      </c>
      <c r="E278" s="39" t="s">
        <v>13636</v>
      </c>
    </row>
    <row r="279" spans="1:5" ht="12.75">
      <c r="A279" s="35" t="s">
        <v>56</v>
      </c>
      <c r="E279" s="40" t="s">
        <v>5</v>
      </c>
    </row>
    <row r="280" spans="1:5" ht="12.75">
      <c r="A280" t="s">
        <v>58</v>
      </c>
      <c r="E280" s="39" t="s">
        <v>5</v>
      </c>
    </row>
    <row r="281" spans="1:16" ht="12.75">
      <c r="A281" t="s">
        <v>48</v>
      </c>
      <c s="34" t="s">
        <v>3620</v>
      </c>
      <c s="34" t="s">
        <v>13741</v>
      </c>
      <c s="35" t="s">
        <v>5</v>
      </c>
      <c s="6" t="s">
        <v>13637</v>
      </c>
      <c s="36" t="s">
        <v>52</v>
      </c>
      <c s="37">
        <v>4</v>
      </c>
      <c s="36">
        <v>0</v>
      </c>
      <c s="36">
        <f>ROUND(G281*H281,6)</f>
      </c>
      <c r="L281" s="38">
        <v>0</v>
      </c>
      <c s="32">
        <f>ROUND(ROUND(L281,2)*ROUND(G281,3),2)</f>
      </c>
      <c s="36" t="s">
        <v>8175</v>
      </c>
      <c>
        <f>(M281*21)/100</f>
      </c>
      <c t="s">
        <v>27</v>
      </c>
    </row>
    <row r="282" spans="1:5" ht="12.75">
      <c r="A282" s="35" t="s">
        <v>54</v>
      </c>
      <c r="E282" s="39" t="s">
        <v>13639</v>
      </c>
    </row>
    <row r="283" spans="1:5" ht="12.75">
      <c r="A283" s="35" t="s">
        <v>56</v>
      </c>
      <c r="E283" s="40" t="s">
        <v>5</v>
      </c>
    </row>
    <row r="284" spans="1:5" ht="12.75">
      <c r="A284" t="s">
        <v>58</v>
      </c>
      <c r="E284" s="39" t="s">
        <v>5</v>
      </c>
    </row>
    <row r="285" spans="1:16" ht="12.75">
      <c r="A285" t="s">
        <v>48</v>
      </c>
      <c s="34" t="s">
        <v>3624</v>
      </c>
      <c s="34" t="s">
        <v>13742</v>
      </c>
      <c s="35" t="s">
        <v>5</v>
      </c>
      <c s="6" t="s">
        <v>13743</v>
      </c>
      <c s="36" t="s">
        <v>52</v>
      </c>
      <c s="37">
        <v>2</v>
      </c>
      <c s="36">
        <v>0</v>
      </c>
      <c s="36">
        <f>ROUND(G285*H285,6)</f>
      </c>
      <c r="L285" s="38">
        <v>0</v>
      </c>
      <c s="32">
        <f>ROUND(ROUND(L285,2)*ROUND(G285,3),2)</f>
      </c>
      <c s="36" t="s">
        <v>8175</v>
      </c>
      <c>
        <f>(M285*21)/100</f>
      </c>
      <c t="s">
        <v>27</v>
      </c>
    </row>
    <row r="286" spans="1:5" ht="12.75">
      <c r="A286" s="35" t="s">
        <v>54</v>
      </c>
      <c r="E286" s="39" t="s">
        <v>13743</v>
      </c>
    </row>
    <row r="287" spans="1:5" ht="12.75">
      <c r="A287" s="35" t="s">
        <v>56</v>
      </c>
      <c r="E287" s="40" t="s">
        <v>5</v>
      </c>
    </row>
    <row r="288" spans="1:5" ht="12.75">
      <c r="A288" t="s">
        <v>58</v>
      </c>
      <c r="E288" s="39" t="s">
        <v>5</v>
      </c>
    </row>
    <row r="289" spans="1:16" ht="12.75">
      <c r="A289" t="s">
        <v>48</v>
      </c>
      <c s="34" t="s">
        <v>3628</v>
      </c>
      <c s="34" t="s">
        <v>13744</v>
      </c>
      <c s="35" t="s">
        <v>5</v>
      </c>
      <c s="6" t="s">
        <v>13641</v>
      </c>
      <c s="36" t="s">
        <v>52</v>
      </c>
      <c s="37">
        <v>1</v>
      </c>
      <c s="36">
        <v>0</v>
      </c>
      <c s="36">
        <f>ROUND(G289*H289,6)</f>
      </c>
      <c r="L289" s="38">
        <v>0</v>
      </c>
      <c s="32">
        <f>ROUND(ROUND(L289,2)*ROUND(G289,3),2)</f>
      </c>
      <c s="36" t="s">
        <v>8175</v>
      </c>
      <c>
        <f>(M289*21)/100</f>
      </c>
      <c t="s">
        <v>27</v>
      </c>
    </row>
    <row r="290" spans="1:5" ht="25.5">
      <c r="A290" s="35" t="s">
        <v>54</v>
      </c>
      <c r="E290" s="39" t="s">
        <v>13642</v>
      </c>
    </row>
    <row r="291" spans="1:5" ht="12.75">
      <c r="A291" s="35" t="s">
        <v>56</v>
      </c>
      <c r="E291" s="40" t="s">
        <v>5</v>
      </c>
    </row>
    <row r="292" spans="1:5" ht="12.75">
      <c r="A292" t="s">
        <v>58</v>
      </c>
      <c r="E292" s="39" t="s">
        <v>5</v>
      </c>
    </row>
    <row r="293" spans="1:16" ht="12.75">
      <c r="A293" t="s">
        <v>48</v>
      </c>
      <c s="34" t="s">
        <v>3632</v>
      </c>
      <c s="34" t="s">
        <v>13745</v>
      </c>
      <c s="35" t="s">
        <v>5</v>
      </c>
      <c s="6" t="s">
        <v>13644</v>
      </c>
      <c s="36" t="s">
        <v>52</v>
      </c>
      <c s="37">
        <v>1</v>
      </c>
      <c s="36">
        <v>0</v>
      </c>
      <c s="36">
        <f>ROUND(G293*H293,6)</f>
      </c>
      <c r="L293" s="38">
        <v>0</v>
      </c>
      <c s="32">
        <f>ROUND(ROUND(L293,2)*ROUND(G293,3),2)</f>
      </c>
      <c s="36" t="s">
        <v>8175</v>
      </c>
      <c>
        <f>(M293*21)/100</f>
      </c>
      <c t="s">
        <v>27</v>
      </c>
    </row>
    <row r="294" spans="1:5" ht="25.5">
      <c r="A294" s="35" t="s">
        <v>54</v>
      </c>
      <c r="E294" s="39" t="s">
        <v>13645</v>
      </c>
    </row>
    <row r="295" spans="1:5" ht="12.75">
      <c r="A295" s="35" t="s">
        <v>56</v>
      </c>
      <c r="E295" s="40" t="s">
        <v>5</v>
      </c>
    </row>
    <row r="296" spans="1:5" ht="12.75">
      <c r="A296" t="s">
        <v>58</v>
      </c>
      <c r="E296" s="39" t="s">
        <v>5</v>
      </c>
    </row>
    <row r="297" spans="1:16" ht="12.75">
      <c r="A297" t="s">
        <v>48</v>
      </c>
      <c s="34" t="s">
        <v>3636</v>
      </c>
      <c s="34" t="s">
        <v>13746</v>
      </c>
      <c s="35" t="s">
        <v>5</v>
      </c>
      <c s="6" t="s">
        <v>13647</v>
      </c>
      <c s="36" t="s">
        <v>52</v>
      </c>
      <c s="37">
        <v>5</v>
      </c>
      <c s="36">
        <v>0</v>
      </c>
      <c s="36">
        <f>ROUND(G297*H297,6)</f>
      </c>
      <c r="L297" s="38">
        <v>0</v>
      </c>
      <c s="32">
        <f>ROUND(ROUND(L297,2)*ROUND(G297,3),2)</f>
      </c>
      <c s="36" t="s">
        <v>8175</v>
      </c>
      <c>
        <f>(M297*21)/100</f>
      </c>
      <c t="s">
        <v>27</v>
      </c>
    </row>
    <row r="298" spans="1:5" ht="25.5">
      <c r="A298" s="35" t="s">
        <v>54</v>
      </c>
      <c r="E298" s="39" t="s">
        <v>13648</v>
      </c>
    </row>
    <row r="299" spans="1:5" ht="12.75">
      <c r="A299" s="35" t="s">
        <v>56</v>
      </c>
      <c r="E299" s="40" t="s">
        <v>5</v>
      </c>
    </row>
    <row r="300" spans="1:5" ht="12.75">
      <c r="A300" t="s">
        <v>58</v>
      </c>
      <c r="E300" s="39" t="s">
        <v>5</v>
      </c>
    </row>
    <row r="301" spans="1:16" ht="12.75">
      <c r="A301" t="s">
        <v>48</v>
      </c>
      <c s="34" t="s">
        <v>3640</v>
      </c>
      <c s="34" t="s">
        <v>13747</v>
      </c>
      <c s="35" t="s">
        <v>5</v>
      </c>
      <c s="6" t="s">
        <v>13748</v>
      </c>
      <c s="36" t="s">
        <v>52</v>
      </c>
      <c s="37">
        <v>1</v>
      </c>
      <c s="36">
        <v>0</v>
      </c>
      <c s="36">
        <f>ROUND(G301*H301,6)</f>
      </c>
      <c r="L301" s="38">
        <v>0</v>
      </c>
      <c s="32">
        <f>ROUND(ROUND(L301,2)*ROUND(G301,3),2)</f>
      </c>
      <c s="36" t="s">
        <v>8175</v>
      </c>
      <c>
        <f>(M301*21)/100</f>
      </c>
      <c t="s">
        <v>27</v>
      </c>
    </row>
    <row r="302" spans="1:5" ht="25.5">
      <c r="A302" s="35" t="s">
        <v>54</v>
      </c>
      <c r="E302" s="39" t="s">
        <v>13651</v>
      </c>
    </row>
    <row r="303" spans="1:5" ht="12.75">
      <c r="A303" s="35" t="s">
        <v>56</v>
      </c>
      <c r="E303" s="40" t="s">
        <v>5</v>
      </c>
    </row>
    <row r="304" spans="1:5" ht="12.75">
      <c r="A304" t="s">
        <v>58</v>
      </c>
      <c r="E304" s="39" t="s">
        <v>5</v>
      </c>
    </row>
    <row r="305" spans="1:16" ht="12.75">
      <c r="A305" t="s">
        <v>48</v>
      </c>
      <c s="34" t="s">
        <v>3647</v>
      </c>
      <c s="34" t="s">
        <v>13749</v>
      </c>
      <c s="35" t="s">
        <v>5</v>
      </c>
      <c s="6" t="s">
        <v>13750</v>
      </c>
      <c s="36" t="s">
        <v>52</v>
      </c>
      <c s="37">
        <v>1</v>
      </c>
      <c s="36">
        <v>0</v>
      </c>
      <c s="36">
        <f>ROUND(G305*H305,6)</f>
      </c>
      <c r="L305" s="38">
        <v>0</v>
      </c>
      <c s="32">
        <f>ROUND(ROUND(L305,2)*ROUND(G305,3),2)</f>
      </c>
      <c s="36" t="s">
        <v>8175</v>
      </c>
      <c>
        <f>(M305*21)/100</f>
      </c>
      <c t="s">
        <v>27</v>
      </c>
    </row>
    <row r="306" spans="1:5" ht="12.75">
      <c r="A306" s="35" t="s">
        <v>54</v>
      </c>
      <c r="E306" s="39" t="s">
        <v>13654</v>
      </c>
    </row>
    <row r="307" spans="1:5" ht="12.75">
      <c r="A307" s="35" t="s">
        <v>56</v>
      </c>
      <c r="E307" s="40" t="s">
        <v>5</v>
      </c>
    </row>
    <row r="308" spans="1:5" ht="12.75">
      <c r="A308" t="s">
        <v>58</v>
      </c>
      <c r="E308" s="39" t="s">
        <v>5</v>
      </c>
    </row>
    <row r="309" spans="1:16" ht="12.75">
      <c r="A309" t="s">
        <v>48</v>
      </c>
      <c s="34" t="s">
        <v>3652</v>
      </c>
      <c s="34" t="s">
        <v>13751</v>
      </c>
      <c s="35" t="s">
        <v>5</v>
      </c>
      <c s="6" t="s">
        <v>13752</v>
      </c>
      <c s="36" t="s">
        <v>52</v>
      </c>
      <c s="37">
        <v>1</v>
      </c>
      <c s="36">
        <v>0</v>
      </c>
      <c s="36">
        <f>ROUND(G309*H309,6)</f>
      </c>
      <c r="L309" s="38">
        <v>0</v>
      </c>
      <c s="32">
        <f>ROUND(ROUND(L309,2)*ROUND(G309,3),2)</f>
      </c>
      <c s="36" t="s">
        <v>8175</v>
      </c>
      <c>
        <f>(M309*21)/100</f>
      </c>
      <c t="s">
        <v>27</v>
      </c>
    </row>
    <row r="310" spans="1:5" ht="12.75">
      <c r="A310" s="35" t="s">
        <v>54</v>
      </c>
      <c r="E310" s="39" t="s">
        <v>13660</v>
      </c>
    </row>
    <row r="311" spans="1:5" ht="12.75">
      <c r="A311" s="35" t="s">
        <v>56</v>
      </c>
      <c r="E311" s="40" t="s">
        <v>5</v>
      </c>
    </row>
    <row r="312" spans="1:5" ht="12.75">
      <c r="A312" t="s">
        <v>58</v>
      </c>
      <c r="E312" s="39" t="s">
        <v>5</v>
      </c>
    </row>
    <row r="313" spans="1:16" ht="12.75">
      <c r="A313" t="s">
        <v>48</v>
      </c>
      <c s="34" t="s">
        <v>3657</v>
      </c>
      <c s="34" t="s">
        <v>13753</v>
      </c>
      <c s="35" t="s">
        <v>5</v>
      </c>
      <c s="6" t="s">
        <v>13662</v>
      </c>
      <c s="36" t="s">
        <v>52</v>
      </c>
      <c s="37">
        <v>1</v>
      </c>
      <c s="36">
        <v>0</v>
      </c>
      <c s="36">
        <f>ROUND(G313*H313,6)</f>
      </c>
      <c r="L313" s="38">
        <v>0</v>
      </c>
      <c s="32">
        <f>ROUND(ROUND(L313,2)*ROUND(G313,3),2)</f>
      </c>
      <c s="36" t="s">
        <v>8175</v>
      </c>
      <c>
        <f>(M313*21)/100</f>
      </c>
      <c t="s">
        <v>27</v>
      </c>
    </row>
    <row r="314" spans="1:5" ht="12.75">
      <c r="A314" s="35" t="s">
        <v>54</v>
      </c>
      <c r="E314" s="39" t="s">
        <v>13663</v>
      </c>
    </row>
    <row r="315" spans="1:5" ht="51">
      <c r="A315" s="35" t="s">
        <v>56</v>
      </c>
      <c r="E315" s="40" t="s">
        <v>13754</v>
      </c>
    </row>
    <row r="316" spans="1:5" ht="12.75">
      <c r="A316" t="s">
        <v>58</v>
      </c>
      <c r="E316" s="39" t="s">
        <v>5</v>
      </c>
    </row>
    <row r="317" spans="1:13" ht="12.75">
      <c r="A317" t="s">
        <v>46</v>
      </c>
      <c r="C317" s="31" t="s">
        <v>8342</v>
      </c>
      <c r="E317" s="33" t="s">
        <v>13755</v>
      </c>
      <c r="J317" s="32">
        <f>0</f>
      </c>
      <c s="32">
        <f>0</f>
      </c>
      <c s="32">
        <f>0+L318+L322+L326+L330+L334+L338+L342+L346+L350+L354</f>
      </c>
      <c s="32">
        <f>0+M318+M322+M326+M330+M334+M338+M342+M346+M350+M354</f>
      </c>
    </row>
    <row r="318" spans="1:16" ht="12.75">
      <c r="A318" t="s">
        <v>48</v>
      </c>
      <c s="34" t="s">
        <v>3662</v>
      </c>
      <c s="34" t="s">
        <v>13756</v>
      </c>
      <c s="35" t="s">
        <v>5</v>
      </c>
      <c s="6" t="s">
        <v>13635</v>
      </c>
      <c s="36" t="s">
        <v>52</v>
      </c>
      <c s="37">
        <v>1</v>
      </c>
      <c s="36">
        <v>0</v>
      </c>
      <c s="36">
        <f>ROUND(G318*H318,6)</f>
      </c>
      <c r="L318" s="38">
        <v>0</v>
      </c>
      <c s="32">
        <f>ROUND(ROUND(L318,2)*ROUND(G318,3),2)</f>
      </c>
      <c s="36" t="s">
        <v>8175</v>
      </c>
      <c>
        <f>(M318*21)/100</f>
      </c>
      <c t="s">
        <v>27</v>
      </c>
    </row>
    <row r="319" spans="1:5" ht="25.5">
      <c r="A319" s="35" t="s">
        <v>54</v>
      </c>
      <c r="E319" s="39" t="s">
        <v>13636</v>
      </c>
    </row>
    <row r="320" spans="1:5" ht="12.75">
      <c r="A320" s="35" t="s">
        <v>56</v>
      </c>
      <c r="E320" s="40" t="s">
        <v>5</v>
      </c>
    </row>
    <row r="321" spans="1:5" ht="12.75">
      <c r="A321" t="s">
        <v>58</v>
      </c>
      <c r="E321" s="39" t="s">
        <v>5</v>
      </c>
    </row>
    <row r="322" spans="1:16" ht="12.75">
      <c r="A322" t="s">
        <v>48</v>
      </c>
      <c s="34" t="s">
        <v>3667</v>
      </c>
      <c s="34" t="s">
        <v>13757</v>
      </c>
      <c s="35" t="s">
        <v>5</v>
      </c>
      <c s="6" t="s">
        <v>13758</v>
      </c>
      <c s="36" t="s">
        <v>52</v>
      </c>
      <c s="37">
        <v>4</v>
      </c>
      <c s="36">
        <v>0</v>
      </c>
      <c s="36">
        <f>ROUND(G322*H322,6)</f>
      </c>
      <c r="L322" s="38">
        <v>0</v>
      </c>
      <c s="32">
        <f>ROUND(ROUND(L322,2)*ROUND(G322,3),2)</f>
      </c>
      <c s="36" t="s">
        <v>8175</v>
      </c>
      <c>
        <f>(M322*21)/100</f>
      </c>
      <c t="s">
        <v>27</v>
      </c>
    </row>
    <row r="323" spans="1:5" ht="12.75">
      <c r="A323" s="35" t="s">
        <v>54</v>
      </c>
      <c r="E323" s="39" t="s">
        <v>13639</v>
      </c>
    </row>
    <row r="324" spans="1:5" ht="12.75">
      <c r="A324" s="35" t="s">
        <v>56</v>
      </c>
      <c r="E324" s="40" t="s">
        <v>5</v>
      </c>
    </row>
    <row r="325" spans="1:5" ht="12.75">
      <c r="A325" t="s">
        <v>58</v>
      </c>
      <c r="E325" s="39" t="s">
        <v>5</v>
      </c>
    </row>
    <row r="326" spans="1:16" ht="12.75">
      <c r="A326" t="s">
        <v>48</v>
      </c>
      <c s="34" t="s">
        <v>3672</v>
      </c>
      <c s="34" t="s">
        <v>13759</v>
      </c>
      <c s="35" t="s">
        <v>5</v>
      </c>
      <c s="6" t="s">
        <v>13641</v>
      </c>
      <c s="36" t="s">
        <v>52</v>
      </c>
      <c s="37">
        <v>1</v>
      </c>
      <c s="36">
        <v>0</v>
      </c>
      <c s="36">
        <f>ROUND(G326*H326,6)</f>
      </c>
      <c r="L326" s="38">
        <v>0</v>
      </c>
      <c s="32">
        <f>ROUND(ROUND(L326,2)*ROUND(G326,3),2)</f>
      </c>
      <c s="36" t="s">
        <v>8175</v>
      </c>
      <c>
        <f>(M326*21)/100</f>
      </c>
      <c t="s">
        <v>27</v>
      </c>
    </row>
    <row r="327" spans="1:5" ht="25.5">
      <c r="A327" s="35" t="s">
        <v>54</v>
      </c>
      <c r="E327" s="39" t="s">
        <v>13642</v>
      </c>
    </row>
    <row r="328" spans="1:5" ht="12.75">
      <c r="A328" s="35" t="s">
        <v>56</v>
      </c>
      <c r="E328" s="40" t="s">
        <v>5</v>
      </c>
    </row>
    <row r="329" spans="1:5" ht="12.75">
      <c r="A329" t="s">
        <v>58</v>
      </c>
      <c r="E329" s="39" t="s">
        <v>5</v>
      </c>
    </row>
    <row r="330" spans="1:16" ht="12.75">
      <c r="A330" t="s">
        <v>48</v>
      </c>
      <c s="34" t="s">
        <v>3677</v>
      </c>
      <c s="34" t="s">
        <v>13760</v>
      </c>
      <c s="35" t="s">
        <v>5</v>
      </c>
      <c s="6" t="s">
        <v>13644</v>
      </c>
      <c s="36" t="s">
        <v>52</v>
      </c>
      <c s="37">
        <v>1</v>
      </c>
      <c s="36">
        <v>0</v>
      </c>
      <c s="36">
        <f>ROUND(G330*H330,6)</f>
      </c>
      <c r="L330" s="38">
        <v>0</v>
      </c>
      <c s="32">
        <f>ROUND(ROUND(L330,2)*ROUND(G330,3),2)</f>
      </c>
      <c s="36" t="s">
        <v>8175</v>
      </c>
      <c>
        <f>(M330*21)/100</f>
      </c>
      <c t="s">
        <v>27</v>
      </c>
    </row>
    <row r="331" spans="1:5" ht="25.5">
      <c r="A331" s="35" t="s">
        <v>54</v>
      </c>
      <c r="E331" s="39" t="s">
        <v>13645</v>
      </c>
    </row>
    <row r="332" spans="1:5" ht="12.75">
      <c r="A332" s="35" t="s">
        <v>56</v>
      </c>
      <c r="E332" s="40" t="s">
        <v>5</v>
      </c>
    </row>
    <row r="333" spans="1:5" ht="12.75">
      <c r="A333" t="s">
        <v>58</v>
      </c>
      <c r="E333" s="39" t="s">
        <v>5</v>
      </c>
    </row>
    <row r="334" spans="1:16" ht="12.75">
      <c r="A334" t="s">
        <v>48</v>
      </c>
      <c s="34" t="s">
        <v>3680</v>
      </c>
      <c s="34" t="s">
        <v>13761</v>
      </c>
      <c s="35" t="s">
        <v>5</v>
      </c>
      <c s="6" t="s">
        <v>13647</v>
      </c>
      <c s="36" t="s">
        <v>52</v>
      </c>
      <c s="37">
        <v>5</v>
      </c>
      <c s="36">
        <v>0</v>
      </c>
      <c s="36">
        <f>ROUND(G334*H334,6)</f>
      </c>
      <c r="L334" s="38">
        <v>0</v>
      </c>
      <c s="32">
        <f>ROUND(ROUND(L334,2)*ROUND(G334,3),2)</f>
      </c>
      <c s="36" t="s">
        <v>8175</v>
      </c>
      <c>
        <f>(M334*21)/100</f>
      </c>
      <c t="s">
        <v>27</v>
      </c>
    </row>
    <row r="335" spans="1:5" ht="25.5">
      <c r="A335" s="35" t="s">
        <v>54</v>
      </c>
      <c r="E335" s="39" t="s">
        <v>13648</v>
      </c>
    </row>
    <row r="336" spans="1:5" ht="12.75">
      <c r="A336" s="35" t="s">
        <v>56</v>
      </c>
      <c r="E336" s="40" t="s">
        <v>5</v>
      </c>
    </row>
    <row r="337" spans="1:5" ht="12.75">
      <c r="A337" t="s">
        <v>58</v>
      </c>
      <c r="E337" s="39" t="s">
        <v>5</v>
      </c>
    </row>
    <row r="338" spans="1:16" ht="12.75">
      <c r="A338" t="s">
        <v>48</v>
      </c>
      <c s="34" t="s">
        <v>3683</v>
      </c>
      <c s="34" t="s">
        <v>13762</v>
      </c>
      <c s="35" t="s">
        <v>5</v>
      </c>
      <c s="6" t="s">
        <v>13763</v>
      </c>
      <c s="36" t="s">
        <v>52</v>
      </c>
      <c s="37">
        <v>1</v>
      </c>
      <c s="36">
        <v>0</v>
      </c>
      <c s="36">
        <f>ROUND(G338*H338,6)</f>
      </c>
      <c r="L338" s="38">
        <v>0</v>
      </c>
      <c s="32">
        <f>ROUND(ROUND(L338,2)*ROUND(G338,3),2)</f>
      </c>
      <c s="36" t="s">
        <v>8175</v>
      </c>
      <c>
        <f>(M338*21)/100</f>
      </c>
      <c t="s">
        <v>27</v>
      </c>
    </row>
    <row r="339" spans="1:5" ht="25.5">
      <c r="A339" s="35" t="s">
        <v>54</v>
      </c>
      <c r="E339" s="39" t="s">
        <v>13651</v>
      </c>
    </row>
    <row r="340" spans="1:5" ht="12.75">
      <c r="A340" s="35" t="s">
        <v>56</v>
      </c>
      <c r="E340" s="40" t="s">
        <v>5</v>
      </c>
    </row>
    <row r="341" spans="1:5" ht="12.75">
      <c r="A341" t="s">
        <v>58</v>
      </c>
      <c r="E341" s="39" t="s">
        <v>5</v>
      </c>
    </row>
    <row r="342" spans="1:16" ht="12.75">
      <c r="A342" t="s">
        <v>48</v>
      </c>
      <c s="34" t="s">
        <v>3686</v>
      </c>
      <c s="34" t="s">
        <v>13764</v>
      </c>
      <c s="35" t="s">
        <v>5</v>
      </c>
      <c s="6" t="s">
        <v>13765</v>
      </c>
      <c s="36" t="s">
        <v>52</v>
      </c>
      <c s="37">
        <v>1</v>
      </c>
      <c s="36">
        <v>0</v>
      </c>
      <c s="36">
        <f>ROUND(G342*H342,6)</f>
      </c>
      <c r="L342" s="38">
        <v>0</v>
      </c>
      <c s="32">
        <f>ROUND(ROUND(L342,2)*ROUND(G342,3),2)</f>
      </c>
      <c s="36" t="s">
        <v>8175</v>
      </c>
      <c>
        <f>(M342*21)/100</f>
      </c>
      <c t="s">
        <v>27</v>
      </c>
    </row>
    <row r="343" spans="1:5" ht="12.75">
      <c r="A343" s="35" t="s">
        <v>54</v>
      </c>
      <c r="E343" s="39" t="s">
        <v>13654</v>
      </c>
    </row>
    <row r="344" spans="1:5" ht="12.75">
      <c r="A344" s="35" t="s">
        <v>56</v>
      </c>
      <c r="E344" s="40" t="s">
        <v>5</v>
      </c>
    </row>
    <row r="345" spans="1:5" ht="12.75">
      <c r="A345" t="s">
        <v>58</v>
      </c>
      <c r="E345" s="39" t="s">
        <v>5</v>
      </c>
    </row>
    <row r="346" spans="1:16" ht="12.75">
      <c r="A346" t="s">
        <v>48</v>
      </c>
      <c s="34" t="s">
        <v>3691</v>
      </c>
      <c s="34" t="s">
        <v>13766</v>
      </c>
      <c s="35" t="s">
        <v>5</v>
      </c>
      <c s="6" t="s">
        <v>13767</v>
      </c>
      <c s="36" t="s">
        <v>52</v>
      </c>
      <c s="37">
        <v>1</v>
      </c>
      <c s="36">
        <v>0</v>
      </c>
      <c s="36">
        <f>ROUND(G346*H346,6)</f>
      </c>
      <c r="L346" s="38">
        <v>0</v>
      </c>
      <c s="32">
        <f>ROUND(ROUND(L346,2)*ROUND(G346,3),2)</f>
      </c>
      <c s="36" t="s">
        <v>8175</v>
      </c>
      <c>
        <f>(M346*21)/100</f>
      </c>
      <c t="s">
        <v>27</v>
      </c>
    </row>
    <row r="347" spans="1:5" ht="12.75">
      <c r="A347" s="35" t="s">
        <v>54</v>
      </c>
      <c r="E347" s="39" t="s">
        <v>13657</v>
      </c>
    </row>
    <row r="348" spans="1:5" ht="12.75">
      <c r="A348" s="35" t="s">
        <v>56</v>
      </c>
      <c r="E348" s="40" t="s">
        <v>5</v>
      </c>
    </row>
    <row r="349" spans="1:5" ht="12.75">
      <c r="A349" t="s">
        <v>58</v>
      </c>
      <c r="E349" s="39" t="s">
        <v>5</v>
      </c>
    </row>
    <row r="350" spans="1:16" ht="12.75">
      <c r="A350" t="s">
        <v>48</v>
      </c>
      <c s="34" t="s">
        <v>3696</v>
      </c>
      <c s="34" t="s">
        <v>13768</v>
      </c>
      <c s="35" t="s">
        <v>5</v>
      </c>
      <c s="6" t="s">
        <v>13769</v>
      </c>
      <c s="36" t="s">
        <v>52</v>
      </c>
      <c s="37">
        <v>1</v>
      </c>
      <c s="36">
        <v>0</v>
      </c>
      <c s="36">
        <f>ROUND(G350*H350,6)</f>
      </c>
      <c r="L350" s="38">
        <v>0</v>
      </c>
      <c s="32">
        <f>ROUND(ROUND(L350,2)*ROUND(G350,3),2)</f>
      </c>
      <c s="36" t="s">
        <v>8175</v>
      </c>
      <c>
        <f>(M350*21)/100</f>
      </c>
      <c t="s">
        <v>27</v>
      </c>
    </row>
    <row r="351" spans="1:5" ht="12.75">
      <c r="A351" s="35" t="s">
        <v>54</v>
      </c>
      <c r="E351" s="39" t="s">
        <v>13660</v>
      </c>
    </row>
    <row r="352" spans="1:5" ht="12.75">
      <c r="A352" s="35" t="s">
        <v>56</v>
      </c>
      <c r="E352" s="40" t="s">
        <v>5</v>
      </c>
    </row>
    <row r="353" spans="1:5" ht="12.75">
      <c r="A353" t="s">
        <v>58</v>
      </c>
      <c r="E353" s="39" t="s">
        <v>5</v>
      </c>
    </row>
    <row r="354" spans="1:16" ht="12.75">
      <c r="A354" t="s">
        <v>48</v>
      </c>
      <c s="34" t="s">
        <v>3699</v>
      </c>
      <c s="34" t="s">
        <v>13770</v>
      </c>
      <c s="35" t="s">
        <v>5</v>
      </c>
      <c s="6" t="s">
        <v>13662</v>
      </c>
      <c s="36" t="s">
        <v>52</v>
      </c>
      <c s="37">
        <v>1</v>
      </c>
      <c s="36">
        <v>0</v>
      </c>
      <c s="36">
        <f>ROUND(G354*H354,6)</f>
      </c>
      <c r="L354" s="38">
        <v>0</v>
      </c>
      <c s="32">
        <f>ROUND(ROUND(L354,2)*ROUND(G354,3),2)</f>
      </c>
      <c s="36" t="s">
        <v>8175</v>
      </c>
      <c>
        <f>(M354*21)/100</f>
      </c>
      <c t="s">
        <v>27</v>
      </c>
    </row>
    <row r="355" spans="1:5" ht="12.75">
      <c r="A355" s="35" t="s">
        <v>54</v>
      </c>
      <c r="E355" s="39" t="s">
        <v>13663</v>
      </c>
    </row>
    <row r="356" spans="1:5" ht="51">
      <c r="A356" s="35" t="s">
        <v>56</v>
      </c>
      <c r="E356" s="40" t="s">
        <v>13771</v>
      </c>
    </row>
    <row r="357" spans="1:5" ht="12.75">
      <c r="A357" t="s">
        <v>58</v>
      </c>
      <c r="E357" s="39" t="s">
        <v>5</v>
      </c>
    </row>
    <row r="358" spans="1:13" ht="12.75">
      <c r="A358" t="s">
        <v>46</v>
      </c>
      <c r="C358" s="31" t="s">
        <v>8353</v>
      </c>
      <c r="E358" s="33" t="s">
        <v>13772</v>
      </c>
      <c r="J358" s="32">
        <f>0</f>
      </c>
      <c s="32">
        <f>0</f>
      </c>
      <c s="32">
        <f>0+L359+L363+L367+L371+L375+L379+L383+L387+L391+L395</f>
      </c>
      <c s="32">
        <f>0+M359+M363+M367+M371+M375+M379+M383+M387+M391+M395</f>
      </c>
    </row>
    <row r="359" spans="1:16" ht="12.75">
      <c r="A359" t="s">
        <v>48</v>
      </c>
      <c s="34" t="s">
        <v>3702</v>
      </c>
      <c s="34" t="s">
        <v>13773</v>
      </c>
      <c s="35" t="s">
        <v>5</v>
      </c>
      <c s="6" t="s">
        <v>13635</v>
      </c>
      <c s="36" t="s">
        <v>52</v>
      </c>
      <c s="37">
        <v>1</v>
      </c>
      <c s="36">
        <v>0</v>
      </c>
      <c s="36">
        <f>ROUND(G359*H359,6)</f>
      </c>
      <c r="L359" s="38">
        <v>0</v>
      </c>
      <c s="32">
        <f>ROUND(ROUND(L359,2)*ROUND(G359,3),2)</f>
      </c>
      <c s="36" t="s">
        <v>8175</v>
      </c>
      <c>
        <f>(M359*21)/100</f>
      </c>
      <c t="s">
        <v>27</v>
      </c>
    </row>
    <row r="360" spans="1:5" ht="25.5">
      <c r="A360" s="35" t="s">
        <v>54</v>
      </c>
      <c r="E360" s="39" t="s">
        <v>13636</v>
      </c>
    </row>
    <row r="361" spans="1:5" ht="12.75">
      <c r="A361" s="35" t="s">
        <v>56</v>
      </c>
      <c r="E361" s="40" t="s">
        <v>5</v>
      </c>
    </row>
    <row r="362" spans="1:5" ht="12.75">
      <c r="A362" t="s">
        <v>58</v>
      </c>
      <c r="E362" s="39" t="s">
        <v>5</v>
      </c>
    </row>
    <row r="363" spans="1:16" ht="12.75">
      <c r="A363" t="s">
        <v>48</v>
      </c>
      <c s="34" t="s">
        <v>3707</v>
      </c>
      <c s="34" t="s">
        <v>13774</v>
      </c>
      <c s="35" t="s">
        <v>5</v>
      </c>
      <c s="6" t="s">
        <v>13637</v>
      </c>
      <c s="36" t="s">
        <v>52</v>
      </c>
      <c s="37">
        <v>4</v>
      </c>
      <c s="36">
        <v>0</v>
      </c>
      <c s="36">
        <f>ROUND(G363*H363,6)</f>
      </c>
      <c r="L363" s="38">
        <v>0</v>
      </c>
      <c s="32">
        <f>ROUND(ROUND(L363,2)*ROUND(G363,3),2)</f>
      </c>
      <c s="36" t="s">
        <v>8175</v>
      </c>
      <c>
        <f>(M363*21)/100</f>
      </c>
      <c t="s">
        <v>27</v>
      </c>
    </row>
    <row r="364" spans="1:5" ht="12.75">
      <c r="A364" s="35" t="s">
        <v>54</v>
      </c>
      <c r="E364" s="39" t="s">
        <v>13639</v>
      </c>
    </row>
    <row r="365" spans="1:5" ht="12.75">
      <c r="A365" s="35" t="s">
        <v>56</v>
      </c>
      <c r="E365" s="40" t="s">
        <v>5</v>
      </c>
    </row>
    <row r="366" spans="1:5" ht="12.75">
      <c r="A366" t="s">
        <v>58</v>
      </c>
      <c r="E366" s="39" t="s">
        <v>5</v>
      </c>
    </row>
    <row r="367" spans="1:16" ht="12.75">
      <c r="A367" t="s">
        <v>48</v>
      </c>
      <c s="34" t="s">
        <v>3713</v>
      </c>
      <c s="34" t="s">
        <v>13775</v>
      </c>
      <c s="35" t="s">
        <v>5</v>
      </c>
      <c s="6" t="s">
        <v>13702</v>
      </c>
      <c s="36" t="s">
        <v>52</v>
      </c>
      <c s="37">
        <v>1</v>
      </c>
      <c s="36">
        <v>0</v>
      </c>
      <c s="36">
        <f>ROUND(G367*H367,6)</f>
      </c>
      <c r="L367" s="38">
        <v>0</v>
      </c>
      <c s="32">
        <f>ROUND(ROUND(L367,2)*ROUND(G367,3),2)</f>
      </c>
      <c s="36" t="s">
        <v>8175</v>
      </c>
      <c>
        <f>(M367*21)/100</f>
      </c>
      <c t="s">
        <v>27</v>
      </c>
    </row>
    <row r="368" spans="1:5" ht="25.5">
      <c r="A368" s="35" t="s">
        <v>54</v>
      </c>
      <c r="E368" s="39" t="s">
        <v>13703</v>
      </c>
    </row>
    <row r="369" spans="1:5" ht="12.75">
      <c r="A369" s="35" t="s">
        <v>56</v>
      </c>
      <c r="E369" s="40" t="s">
        <v>5</v>
      </c>
    </row>
    <row r="370" spans="1:5" ht="12.75">
      <c r="A370" t="s">
        <v>58</v>
      </c>
      <c r="E370" s="39" t="s">
        <v>5</v>
      </c>
    </row>
    <row r="371" spans="1:16" ht="12.75">
      <c r="A371" t="s">
        <v>48</v>
      </c>
      <c s="34" t="s">
        <v>3719</v>
      </c>
      <c s="34" t="s">
        <v>13776</v>
      </c>
      <c s="35" t="s">
        <v>5</v>
      </c>
      <c s="6" t="s">
        <v>13641</v>
      </c>
      <c s="36" t="s">
        <v>52</v>
      </c>
      <c s="37">
        <v>1</v>
      </c>
      <c s="36">
        <v>0</v>
      </c>
      <c s="36">
        <f>ROUND(G371*H371,6)</f>
      </c>
      <c r="L371" s="38">
        <v>0</v>
      </c>
      <c s="32">
        <f>ROUND(ROUND(L371,2)*ROUND(G371,3),2)</f>
      </c>
      <c s="36" t="s">
        <v>8175</v>
      </c>
      <c>
        <f>(M371*21)/100</f>
      </c>
      <c t="s">
        <v>27</v>
      </c>
    </row>
    <row r="372" spans="1:5" ht="25.5">
      <c r="A372" s="35" t="s">
        <v>54</v>
      </c>
      <c r="E372" s="39" t="s">
        <v>13642</v>
      </c>
    </row>
    <row r="373" spans="1:5" ht="12.75">
      <c r="A373" s="35" t="s">
        <v>56</v>
      </c>
      <c r="E373" s="40" t="s">
        <v>5</v>
      </c>
    </row>
    <row r="374" spans="1:5" ht="12.75">
      <c r="A374" t="s">
        <v>58</v>
      </c>
      <c r="E374" s="39" t="s">
        <v>5</v>
      </c>
    </row>
    <row r="375" spans="1:16" ht="12.75">
      <c r="A375" t="s">
        <v>48</v>
      </c>
      <c s="34" t="s">
        <v>3723</v>
      </c>
      <c s="34" t="s">
        <v>13777</v>
      </c>
      <c s="35" t="s">
        <v>5</v>
      </c>
      <c s="6" t="s">
        <v>13644</v>
      </c>
      <c s="36" t="s">
        <v>52</v>
      </c>
      <c s="37">
        <v>1</v>
      </c>
      <c s="36">
        <v>0</v>
      </c>
      <c s="36">
        <f>ROUND(G375*H375,6)</f>
      </c>
      <c r="L375" s="38">
        <v>0</v>
      </c>
      <c s="32">
        <f>ROUND(ROUND(L375,2)*ROUND(G375,3),2)</f>
      </c>
      <c s="36" t="s">
        <v>8175</v>
      </c>
      <c>
        <f>(M375*21)/100</f>
      </c>
      <c t="s">
        <v>27</v>
      </c>
    </row>
    <row r="376" spans="1:5" ht="25.5">
      <c r="A376" s="35" t="s">
        <v>54</v>
      </c>
      <c r="E376" s="39" t="s">
        <v>13645</v>
      </c>
    </row>
    <row r="377" spans="1:5" ht="12.75">
      <c r="A377" s="35" t="s">
        <v>56</v>
      </c>
      <c r="E377" s="40" t="s">
        <v>5</v>
      </c>
    </row>
    <row r="378" spans="1:5" ht="12.75">
      <c r="A378" t="s">
        <v>58</v>
      </c>
      <c r="E378" s="39" t="s">
        <v>5</v>
      </c>
    </row>
    <row r="379" spans="1:16" ht="12.75">
      <c r="A379" t="s">
        <v>48</v>
      </c>
      <c s="34" t="s">
        <v>3727</v>
      </c>
      <c s="34" t="s">
        <v>13778</v>
      </c>
      <c s="35" t="s">
        <v>5</v>
      </c>
      <c s="6" t="s">
        <v>13647</v>
      </c>
      <c s="36" t="s">
        <v>52</v>
      </c>
      <c s="37">
        <v>5</v>
      </c>
      <c s="36">
        <v>0</v>
      </c>
      <c s="36">
        <f>ROUND(G379*H379,6)</f>
      </c>
      <c r="L379" s="38">
        <v>0</v>
      </c>
      <c s="32">
        <f>ROUND(ROUND(L379,2)*ROUND(G379,3),2)</f>
      </c>
      <c s="36" t="s">
        <v>8175</v>
      </c>
      <c>
        <f>(M379*21)/100</f>
      </c>
      <c t="s">
        <v>27</v>
      </c>
    </row>
    <row r="380" spans="1:5" ht="25.5">
      <c r="A380" s="35" t="s">
        <v>54</v>
      </c>
      <c r="E380" s="39" t="s">
        <v>13648</v>
      </c>
    </row>
    <row r="381" spans="1:5" ht="12.75">
      <c r="A381" s="35" t="s">
        <v>56</v>
      </c>
      <c r="E381" s="40" t="s">
        <v>5</v>
      </c>
    </row>
    <row r="382" spans="1:5" ht="12.75">
      <c r="A382" t="s">
        <v>58</v>
      </c>
      <c r="E382" s="39" t="s">
        <v>5</v>
      </c>
    </row>
    <row r="383" spans="1:16" ht="12.75">
      <c r="A383" t="s">
        <v>48</v>
      </c>
      <c s="34" t="s">
        <v>3732</v>
      </c>
      <c s="34" t="s">
        <v>13779</v>
      </c>
      <c s="35" t="s">
        <v>5</v>
      </c>
      <c s="6" t="s">
        <v>13650</v>
      </c>
      <c s="36" t="s">
        <v>52</v>
      </c>
      <c s="37">
        <v>1</v>
      </c>
      <c s="36">
        <v>0</v>
      </c>
      <c s="36">
        <f>ROUND(G383*H383,6)</f>
      </c>
      <c r="L383" s="38">
        <v>0</v>
      </c>
      <c s="32">
        <f>ROUND(ROUND(L383,2)*ROUND(G383,3),2)</f>
      </c>
      <c s="36" t="s">
        <v>8175</v>
      </c>
      <c>
        <f>(M383*21)/100</f>
      </c>
      <c t="s">
        <v>27</v>
      </c>
    </row>
    <row r="384" spans="1:5" ht="25.5">
      <c r="A384" s="35" t="s">
        <v>54</v>
      </c>
      <c r="E384" s="39" t="s">
        <v>13651</v>
      </c>
    </row>
    <row r="385" spans="1:5" ht="12.75">
      <c r="A385" s="35" t="s">
        <v>56</v>
      </c>
      <c r="E385" s="40" t="s">
        <v>5</v>
      </c>
    </row>
    <row r="386" spans="1:5" ht="12.75">
      <c r="A386" t="s">
        <v>58</v>
      </c>
      <c r="E386" s="39" t="s">
        <v>5</v>
      </c>
    </row>
    <row r="387" spans="1:16" ht="12.75">
      <c r="A387" t="s">
        <v>48</v>
      </c>
      <c s="34" t="s">
        <v>3736</v>
      </c>
      <c s="34" t="s">
        <v>13780</v>
      </c>
      <c s="35" t="s">
        <v>5</v>
      </c>
      <c s="6" t="s">
        <v>13653</v>
      </c>
      <c s="36" t="s">
        <v>52</v>
      </c>
      <c s="37">
        <v>1</v>
      </c>
      <c s="36">
        <v>0</v>
      </c>
      <c s="36">
        <f>ROUND(G387*H387,6)</f>
      </c>
      <c r="L387" s="38">
        <v>0</v>
      </c>
      <c s="32">
        <f>ROUND(ROUND(L387,2)*ROUND(G387,3),2)</f>
      </c>
      <c s="36" t="s">
        <v>8175</v>
      </c>
      <c>
        <f>(M387*21)/100</f>
      </c>
      <c t="s">
        <v>27</v>
      </c>
    </row>
    <row r="388" spans="1:5" ht="12.75">
      <c r="A388" s="35" t="s">
        <v>54</v>
      </c>
      <c r="E388" s="39" t="s">
        <v>13654</v>
      </c>
    </row>
    <row r="389" spans="1:5" ht="12.75">
      <c r="A389" s="35" t="s">
        <v>56</v>
      </c>
      <c r="E389" s="40" t="s">
        <v>5</v>
      </c>
    </row>
    <row r="390" spans="1:5" ht="12.75">
      <c r="A390" t="s">
        <v>58</v>
      </c>
      <c r="E390" s="39" t="s">
        <v>5</v>
      </c>
    </row>
    <row r="391" spans="1:16" ht="12.75">
      <c r="A391" t="s">
        <v>48</v>
      </c>
      <c s="34" t="s">
        <v>3740</v>
      </c>
      <c s="34" t="s">
        <v>13781</v>
      </c>
      <c s="35" t="s">
        <v>5</v>
      </c>
      <c s="6" t="s">
        <v>13659</v>
      </c>
      <c s="36" t="s">
        <v>52</v>
      </c>
      <c s="37">
        <v>1</v>
      </c>
      <c s="36">
        <v>0</v>
      </c>
      <c s="36">
        <f>ROUND(G391*H391,6)</f>
      </c>
      <c r="L391" s="38">
        <v>0</v>
      </c>
      <c s="32">
        <f>ROUND(ROUND(L391,2)*ROUND(G391,3),2)</f>
      </c>
      <c s="36" t="s">
        <v>8175</v>
      </c>
      <c>
        <f>(M391*21)/100</f>
      </c>
      <c t="s">
        <v>27</v>
      </c>
    </row>
    <row r="392" spans="1:5" ht="12.75">
      <c r="A392" s="35" t="s">
        <v>54</v>
      </c>
      <c r="E392" s="39" t="s">
        <v>13660</v>
      </c>
    </row>
    <row r="393" spans="1:5" ht="12.75">
      <c r="A393" s="35" t="s">
        <v>56</v>
      </c>
      <c r="E393" s="40" t="s">
        <v>5</v>
      </c>
    </row>
    <row r="394" spans="1:5" ht="12.75">
      <c r="A394" t="s">
        <v>58</v>
      </c>
      <c r="E394" s="39" t="s">
        <v>5</v>
      </c>
    </row>
    <row r="395" spans="1:16" ht="12.75">
      <c r="A395" t="s">
        <v>48</v>
      </c>
      <c s="34" t="s">
        <v>3744</v>
      </c>
      <c s="34" t="s">
        <v>13782</v>
      </c>
      <c s="35" t="s">
        <v>5</v>
      </c>
      <c s="6" t="s">
        <v>13662</v>
      </c>
      <c s="36" t="s">
        <v>52</v>
      </c>
      <c s="37">
        <v>1</v>
      </c>
      <c s="36">
        <v>0</v>
      </c>
      <c s="36">
        <f>ROUND(G395*H395,6)</f>
      </c>
      <c r="L395" s="38">
        <v>0</v>
      </c>
      <c s="32">
        <f>ROUND(ROUND(L395,2)*ROUND(G395,3),2)</f>
      </c>
      <c s="36" t="s">
        <v>8175</v>
      </c>
      <c>
        <f>(M395*21)/100</f>
      </c>
      <c t="s">
        <v>27</v>
      </c>
    </row>
    <row r="396" spans="1:5" ht="12.75">
      <c r="A396" s="35" t="s">
        <v>54</v>
      </c>
      <c r="E396" s="39" t="s">
        <v>13663</v>
      </c>
    </row>
    <row r="397" spans="1:5" ht="51">
      <c r="A397" s="35" t="s">
        <v>56</v>
      </c>
      <c r="E397" s="40" t="s">
        <v>13783</v>
      </c>
    </row>
    <row r="398" spans="1:5" ht="12.75">
      <c r="A398" t="s">
        <v>58</v>
      </c>
      <c r="E398" s="39" t="s">
        <v>5</v>
      </c>
    </row>
    <row r="399" spans="1:13" ht="12.75">
      <c r="A399" t="s">
        <v>46</v>
      </c>
      <c r="C399" s="31" t="s">
        <v>8365</v>
      </c>
      <c r="E399" s="33" t="s">
        <v>13784</v>
      </c>
      <c r="J399" s="32">
        <f>0</f>
      </c>
      <c s="32">
        <f>0</f>
      </c>
      <c s="32">
        <f>0+L400+L404+L408+L412+L416+L420+L424+L428+L432+L436</f>
      </c>
      <c s="32">
        <f>0+M400+M404+M408+M412+M416+M420+M424+M428+M432+M436</f>
      </c>
    </row>
    <row r="400" spans="1:16" ht="12.75">
      <c r="A400" t="s">
        <v>48</v>
      </c>
      <c s="34" t="s">
        <v>3747</v>
      </c>
      <c s="34" t="s">
        <v>13785</v>
      </c>
      <c s="35" t="s">
        <v>5</v>
      </c>
      <c s="6" t="s">
        <v>13635</v>
      </c>
      <c s="36" t="s">
        <v>52</v>
      </c>
      <c s="37">
        <v>1</v>
      </c>
      <c s="36">
        <v>0</v>
      </c>
      <c s="36">
        <f>ROUND(G400*H400,6)</f>
      </c>
      <c r="L400" s="38">
        <v>0</v>
      </c>
      <c s="32">
        <f>ROUND(ROUND(L400,2)*ROUND(G400,3),2)</f>
      </c>
      <c s="36" t="s">
        <v>8175</v>
      </c>
      <c>
        <f>(M400*21)/100</f>
      </c>
      <c t="s">
        <v>27</v>
      </c>
    </row>
    <row r="401" spans="1:5" ht="25.5">
      <c r="A401" s="35" t="s">
        <v>54</v>
      </c>
      <c r="E401" s="39" t="s">
        <v>13636</v>
      </c>
    </row>
    <row r="402" spans="1:5" ht="12.75">
      <c r="A402" s="35" t="s">
        <v>56</v>
      </c>
      <c r="E402" s="40" t="s">
        <v>5</v>
      </c>
    </row>
    <row r="403" spans="1:5" ht="12.75">
      <c r="A403" t="s">
        <v>58</v>
      </c>
      <c r="E403" s="39" t="s">
        <v>5</v>
      </c>
    </row>
    <row r="404" spans="1:16" ht="12.75">
      <c r="A404" t="s">
        <v>48</v>
      </c>
      <c s="34" t="s">
        <v>3750</v>
      </c>
      <c s="34" t="s">
        <v>13786</v>
      </c>
      <c s="35" t="s">
        <v>5</v>
      </c>
      <c s="6" t="s">
        <v>13637</v>
      </c>
      <c s="36" t="s">
        <v>52</v>
      </c>
      <c s="37">
        <v>4</v>
      </c>
      <c s="36">
        <v>0</v>
      </c>
      <c s="36">
        <f>ROUND(G404*H404,6)</f>
      </c>
      <c r="L404" s="38">
        <v>0</v>
      </c>
      <c s="32">
        <f>ROUND(ROUND(L404,2)*ROUND(G404,3),2)</f>
      </c>
      <c s="36" t="s">
        <v>8175</v>
      </c>
      <c>
        <f>(M404*21)/100</f>
      </c>
      <c t="s">
        <v>27</v>
      </c>
    </row>
    <row r="405" spans="1:5" ht="12.75">
      <c r="A405" s="35" t="s">
        <v>54</v>
      </c>
      <c r="E405" s="39" t="s">
        <v>13639</v>
      </c>
    </row>
    <row r="406" spans="1:5" ht="12.75">
      <c r="A406" s="35" t="s">
        <v>56</v>
      </c>
      <c r="E406" s="40" t="s">
        <v>5</v>
      </c>
    </row>
    <row r="407" spans="1:5" ht="12.75">
      <c r="A407" t="s">
        <v>58</v>
      </c>
      <c r="E407" s="39" t="s">
        <v>5</v>
      </c>
    </row>
    <row r="408" spans="1:16" ht="12.75">
      <c r="A408" t="s">
        <v>48</v>
      </c>
      <c s="34" t="s">
        <v>3753</v>
      </c>
      <c s="34" t="s">
        <v>13787</v>
      </c>
      <c s="35" t="s">
        <v>5</v>
      </c>
      <c s="6" t="s">
        <v>13702</v>
      </c>
      <c s="36" t="s">
        <v>52</v>
      </c>
      <c s="37">
        <v>1</v>
      </c>
      <c s="36">
        <v>0</v>
      </c>
      <c s="36">
        <f>ROUND(G408*H408,6)</f>
      </c>
      <c r="L408" s="38">
        <v>0</v>
      </c>
      <c s="32">
        <f>ROUND(ROUND(L408,2)*ROUND(G408,3),2)</f>
      </c>
      <c s="36" t="s">
        <v>8175</v>
      </c>
      <c>
        <f>(M408*21)/100</f>
      </c>
      <c t="s">
        <v>27</v>
      </c>
    </row>
    <row r="409" spans="1:5" ht="25.5">
      <c r="A409" s="35" t="s">
        <v>54</v>
      </c>
      <c r="E409" s="39" t="s">
        <v>13703</v>
      </c>
    </row>
    <row r="410" spans="1:5" ht="12.75">
      <c r="A410" s="35" t="s">
        <v>56</v>
      </c>
      <c r="E410" s="40" t="s">
        <v>5</v>
      </c>
    </row>
    <row r="411" spans="1:5" ht="12.75">
      <c r="A411" t="s">
        <v>58</v>
      </c>
      <c r="E411" s="39" t="s">
        <v>5</v>
      </c>
    </row>
    <row r="412" spans="1:16" ht="12.75">
      <c r="A412" t="s">
        <v>48</v>
      </c>
      <c s="34" t="s">
        <v>3757</v>
      </c>
      <c s="34" t="s">
        <v>13788</v>
      </c>
      <c s="35" t="s">
        <v>5</v>
      </c>
      <c s="6" t="s">
        <v>13641</v>
      </c>
      <c s="36" t="s">
        <v>52</v>
      </c>
      <c s="37">
        <v>1</v>
      </c>
      <c s="36">
        <v>0</v>
      </c>
      <c s="36">
        <f>ROUND(G412*H412,6)</f>
      </c>
      <c r="L412" s="38">
        <v>0</v>
      </c>
      <c s="32">
        <f>ROUND(ROUND(L412,2)*ROUND(G412,3),2)</f>
      </c>
      <c s="36" t="s">
        <v>8175</v>
      </c>
      <c>
        <f>(M412*21)/100</f>
      </c>
      <c t="s">
        <v>27</v>
      </c>
    </row>
    <row r="413" spans="1:5" ht="25.5">
      <c r="A413" s="35" t="s">
        <v>54</v>
      </c>
      <c r="E413" s="39" t="s">
        <v>13642</v>
      </c>
    </row>
    <row r="414" spans="1:5" ht="12.75">
      <c r="A414" s="35" t="s">
        <v>56</v>
      </c>
      <c r="E414" s="40" t="s">
        <v>5</v>
      </c>
    </row>
    <row r="415" spans="1:5" ht="12.75">
      <c r="A415" t="s">
        <v>58</v>
      </c>
      <c r="E415" s="39" t="s">
        <v>5</v>
      </c>
    </row>
    <row r="416" spans="1:16" ht="12.75">
      <c r="A416" t="s">
        <v>48</v>
      </c>
      <c s="34" t="s">
        <v>3762</v>
      </c>
      <c s="34" t="s">
        <v>13789</v>
      </c>
      <c s="35" t="s">
        <v>5</v>
      </c>
      <c s="6" t="s">
        <v>13644</v>
      </c>
      <c s="36" t="s">
        <v>52</v>
      </c>
      <c s="37">
        <v>1</v>
      </c>
      <c s="36">
        <v>0</v>
      </c>
      <c s="36">
        <f>ROUND(G416*H416,6)</f>
      </c>
      <c r="L416" s="38">
        <v>0</v>
      </c>
      <c s="32">
        <f>ROUND(ROUND(L416,2)*ROUND(G416,3),2)</f>
      </c>
      <c s="36" t="s">
        <v>8175</v>
      </c>
      <c>
        <f>(M416*21)/100</f>
      </c>
      <c t="s">
        <v>27</v>
      </c>
    </row>
    <row r="417" spans="1:5" ht="25.5">
      <c r="A417" s="35" t="s">
        <v>54</v>
      </c>
      <c r="E417" s="39" t="s">
        <v>13645</v>
      </c>
    </row>
    <row r="418" spans="1:5" ht="12.75">
      <c r="A418" s="35" t="s">
        <v>56</v>
      </c>
      <c r="E418" s="40" t="s">
        <v>5</v>
      </c>
    </row>
    <row r="419" spans="1:5" ht="12.75">
      <c r="A419" t="s">
        <v>58</v>
      </c>
      <c r="E419" s="39" t="s">
        <v>5</v>
      </c>
    </row>
    <row r="420" spans="1:16" ht="12.75">
      <c r="A420" t="s">
        <v>48</v>
      </c>
      <c s="34" t="s">
        <v>3765</v>
      </c>
      <c s="34" t="s">
        <v>13790</v>
      </c>
      <c s="35" t="s">
        <v>5</v>
      </c>
      <c s="6" t="s">
        <v>13647</v>
      </c>
      <c s="36" t="s">
        <v>52</v>
      </c>
      <c s="37">
        <v>5</v>
      </c>
      <c s="36">
        <v>0</v>
      </c>
      <c s="36">
        <f>ROUND(G420*H420,6)</f>
      </c>
      <c r="L420" s="38">
        <v>0</v>
      </c>
      <c s="32">
        <f>ROUND(ROUND(L420,2)*ROUND(G420,3),2)</f>
      </c>
      <c s="36" t="s">
        <v>8175</v>
      </c>
      <c>
        <f>(M420*21)/100</f>
      </c>
      <c t="s">
        <v>27</v>
      </c>
    </row>
    <row r="421" spans="1:5" ht="25.5">
      <c r="A421" s="35" t="s">
        <v>54</v>
      </c>
      <c r="E421" s="39" t="s">
        <v>13648</v>
      </c>
    </row>
    <row r="422" spans="1:5" ht="12.75">
      <c r="A422" s="35" t="s">
        <v>56</v>
      </c>
      <c r="E422" s="40" t="s">
        <v>5</v>
      </c>
    </row>
    <row r="423" spans="1:5" ht="12.75">
      <c r="A423" t="s">
        <v>58</v>
      </c>
      <c r="E423" s="39" t="s">
        <v>5</v>
      </c>
    </row>
    <row r="424" spans="1:16" ht="12.75">
      <c r="A424" t="s">
        <v>48</v>
      </c>
      <c s="34" t="s">
        <v>3768</v>
      </c>
      <c s="34" t="s">
        <v>13791</v>
      </c>
      <c s="35" t="s">
        <v>5</v>
      </c>
      <c s="6" t="s">
        <v>13650</v>
      </c>
      <c s="36" t="s">
        <v>52</v>
      </c>
      <c s="37">
        <v>1</v>
      </c>
      <c s="36">
        <v>0</v>
      </c>
      <c s="36">
        <f>ROUND(G424*H424,6)</f>
      </c>
      <c r="L424" s="38">
        <v>0</v>
      </c>
      <c s="32">
        <f>ROUND(ROUND(L424,2)*ROUND(G424,3),2)</f>
      </c>
      <c s="36" t="s">
        <v>8175</v>
      </c>
      <c>
        <f>(M424*21)/100</f>
      </c>
      <c t="s">
        <v>27</v>
      </c>
    </row>
    <row r="425" spans="1:5" ht="25.5">
      <c r="A425" s="35" t="s">
        <v>54</v>
      </c>
      <c r="E425" s="39" t="s">
        <v>13651</v>
      </c>
    </row>
    <row r="426" spans="1:5" ht="12.75">
      <c r="A426" s="35" t="s">
        <v>56</v>
      </c>
      <c r="E426" s="40" t="s">
        <v>5</v>
      </c>
    </row>
    <row r="427" spans="1:5" ht="12.75">
      <c r="A427" t="s">
        <v>58</v>
      </c>
      <c r="E427" s="39" t="s">
        <v>5</v>
      </c>
    </row>
    <row r="428" spans="1:16" ht="12.75">
      <c r="A428" t="s">
        <v>48</v>
      </c>
      <c s="34" t="s">
        <v>3772</v>
      </c>
      <c s="34" t="s">
        <v>13792</v>
      </c>
      <c s="35" t="s">
        <v>5</v>
      </c>
      <c s="6" t="s">
        <v>13653</v>
      </c>
      <c s="36" t="s">
        <v>52</v>
      </c>
      <c s="37">
        <v>1</v>
      </c>
      <c s="36">
        <v>0</v>
      </c>
      <c s="36">
        <f>ROUND(G428*H428,6)</f>
      </c>
      <c r="L428" s="38">
        <v>0</v>
      </c>
      <c s="32">
        <f>ROUND(ROUND(L428,2)*ROUND(G428,3),2)</f>
      </c>
      <c s="36" t="s">
        <v>8175</v>
      </c>
      <c>
        <f>(M428*21)/100</f>
      </c>
      <c t="s">
        <v>27</v>
      </c>
    </row>
    <row r="429" spans="1:5" ht="12.75">
      <c r="A429" s="35" t="s">
        <v>54</v>
      </c>
      <c r="E429" s="39" t="s">
        <v>13654</v>
      </c>
    </row>
    <row r="430" spans="1:5" ht="12.75">
      <c r="A430" s="35" t="s">
        <v>56</v>
      </c>
      <c r="E430" s="40" t="s">
        <v>5</v>
      </c>
    </row>
    <row r="431" spans="1:5" ht="12.75">
      <c r="A431" t="s">
        <v>58</v>
      </c>
      <c r="E431" s="39" t="s">
        <v>5</v>
      </c>
    </row>
    <row r="432" spans="1:16" ht="12.75">
      <c r="A432" t="s">
        <v>48</v>
      </c>
      <c s="34" t="s">
        <v>3776</v>
      </c>
      <c s="34" t="s">
        <v>13793</v>
      </c>
      <c s="35" t="s">
        <v>5</v>
      </c>
      <c s="6" t="s">
        <v>13769</v>
      </c>
      <c s="36" t="s">
        <v>52</v>
      </c>
      <c s="37">
        <v>1</v>
      </c>
      <c s="36">
        <v>0</v>
      </c>
      <c s="36">
        <f>ROUND(G432*H432,6)</f>
      </c>
      <c r="L432" s="38">
        <v>0</v>
      </c>
      <c s="32">
        <f>ROUND(ROUND(L432,2)*ROUND(G432,3),2)</f>
      </c>
      <c s="36" t="s">
        <v>8175</v>
      </c>
      <c>
        <f>(M432*21)/100</f>
      </c>
      <c t="s">
        <v>27</v>
      </c>
    </row>
    <row r="433" spans="1:5" ht="12.75">
      <c r="A433" s="35" t="s">
        <v>54</v>
      </c>
      <c r="E433" s="39" t="s">
        <v>13660</v>
      </c>
    </row>
    <row r="434" spans="1:5" ht="12.75">
      <c r="A434" s="35" t="s">
        <v>56</v>
      </c>
      <c r="E434" s="40" t="s">
        <v>5</v>
      </c>
    </row>
    <row r="435" spans="1:5" ht="12.75">
      <c r="A435" t="s">
        <v>58</v>
      </c>
      <c r="E435" s="39" t="s">
        <v>5</v>
      </c>
    </row>
    <row r="436" spans="1:16" ht="12.75">
      <c r="A436" t="s">
        <v>48</v>
      </c>
      <c s="34" t="s">
        <v>3779</v>
      </c>
      <c s="34" t="s">
        <v>13794</v>
      </c>
      <c s="35" t="s">
        <v>5</v>
      </c>
      <c s="6" t="s">
        <v>13662</v>
      </c>
      <c s="36" t="s">
        <v>52</v>
      </c>
      <c s="37">
        <v>1</v>
      </c>
      <c s="36">
        <v>0</v>
      </c>
      <c s="36">
        <f>ROUND(G436*H436,6)</f>
      </c>
      <c r="L436" s="38">
        <v>0</v>
      </c>
      <c s="32">
        <f>ROUND(ROUND(L436,2)*ROUND(G436,3),2)</f>
      </c>
      <c s="36" t="s">
        <v>8175</v>
      </c>
      <c>
        <f>(M436*21)/100</f>
      </c>
      <c t="s">
        <v>27</v>
      </c>
    </row>
    <row r="437" spans="1:5" ht="12.75">
      <c r="A437" s="35" t="s">
        <v>54</v>
      </c>
      <c r="E437" s="39" t="s">
        <v>13663</v>
      </c>
    </row>
    <row r="438" spans="1:5" ht="51">
      <c r="A438" s="35" t="s">
        <v>56</v>
      </c>
      <c r="E438" s="40" t="s">
        <v>13795</v>
      </c>
    </row>
    <row r="439" spans="1:5" ht="12.75">
      <c r="A439" t="s">
        <v>58</v>
      </c>
      <c r="E439" s="39" t="s">
        <v>5</v>
      </c>
    </row>
    <row r="440" spans="1:13" ht="12.75">
      <c r="A440" t="s">
        <v>46</v>
      </c>
      <c r="C440" s="31" t="s">
        <v>8376</v>
      </c>
      <c r="E440" s="33" t="s">
        <v>13796</v>
      </c>
      <c r="J440" s="32">
        <f>0</f>
      </c>
      <c s="32">
        <f>0</f>
      </c>
      <c s="32">
        <f>0+L441+L445+L449+L453+L457+L461+L465+L469+L473+L477</f>
      </c>
      <c s="32">
        <f>0+M441+M445+M449+M453+M457+M461+M465+M469+M473+M477</f>
      </c>
    </row>
    <row r="441" spans="1:16" ht="12.75">
      <c r="A441" t="s">
        <v>48</v>
      </c>
      <c s="34" t="s">
        <v>3782</v>
      </c>
      <c s="34" t="s">
        <v>13797</v>
      </c>
      <c s="35" t="s">
        <v>5</v>
      </c>
      <c s="6" t="s">
        <v>13635</v>
      </c>
      <c s="36" t="s">
        <v>52</v>
      </c>
      <c s="37">
        <v>1</v>
      </c>
      <c s="36">
        <v>0</v>
      </c>
      <c s="36">
        <f>ROUND(G441*H441,6)</f>
      </c>
      <c r="L441" s="38">
        <v>0</v>
      </c>
      <c s="32">
        <f>ROUND(ROUND(L441,2)*ROUND(G441,3),2)</f>
      </c>
      <c s="36" t="s">
        <v>8175</v>
      </c>
      <c>
        <f>(M441*21)/100</f>
      </c>
      <c t="s">
        <v>27</v>
      </c>
    </row>
    <row r="442" spans="1:5" ht="25.5">
      <c r="A442" s="35" t="s">
        <v>54</v>
      </c>
      <c r="E442" s="39" t="s">
        <v>13636</v>
      </c>
    </row>
    <row r="443" spans="1:5" ht="12.75">
      <c r="A443" s="35" t="s">
        <v>56</v>
      </c>
      <c r="E443" s="40" t="s">
        <v>5</v>
      </c>
    </row>
    <row r="444" spans="1:5" ht="12.75">
      <c r="A444" t="s">
        <v>58</v>
      </c>
      <c r="E444" s="39" t="s">
        <v>5</v>
      </c>
    </row>
    <row r="445" spans="1:16" ht="12.75">
      <c r="A445" t="s">
        <v>48</v>
      </c>
      <c s="34" t="s">
        <v>3785</v>
      </c>
      <c s="34" t="s">
        <v>13798</v>
      </c>
      <c s="35" t="s">
        <v>5</v>
      </c>
      <c s="6" t="s">
        <v>13758</v>
      </c>
      <c s="36" t="s">
        <v>52</v>
      </c>
      <c s="37">
        <v>4</v>
      </c>
      <c s="36">
        <v>0</v>
      </c>
      <c s="36">
        <f>ROUND(G445*H445,6)</f>
      </c>
      <c r="L445" s="38">
        <v>0</v>
      </c>
      <c s="32">
        <f>ROUND(ROUND(L445,2)*ROUND(G445,3),2)</f>
      </c>
      <c s="36" t="s">
        <v>8175</v>
      </c>
      <c>
        <f>(M445*21)/100</f>
      </c>
      <c t="s">
        <v>27</v>
      </c>
    </row>
    <row r="446" spans="1:5" ht="12.75">
      <c r="A446" s="35" t="s">
        <v>54</v>
      </c>
      <c r="E446" s="39" t="s">
        <v>13639</v>
      </c>
    </row>
    <row r="447" spans="1:5" ht="12.75">
      <c r="A447" s="35" t="s">
        <v>56</v>
      </c>
      <c r="E447" s="40" t="s">
        <v>5</v>
      </c>
    </row>
    <row r="448" spans="1:5" ht="12.75">
      <c r="A448" t="s">
        <v>58</v>
      </c>
      <c r="E448" s="39" t="s">
        <v>5</v>
      </c>
    </row>
    <row r="449" spans="1:16" ht="12.75">
      <c r="A449" t="s">
        <v>48</v>
      </c>
      <c s="34" t="s">
        <v>3788</v>
      </c>
      <c s="34" t="s">
        <v>13799</v>
      </c>
      <c s="35" t="s">
        <v>5</v>
      </c>
      <c s="6" t="s">
        <v>13641</v>
      </c>
      <c s="36" t="s">
        <v>52</v>
      </c>
      <c s="37">
        <v>1</v>
      </c>
      <c s="36">
        <v>0</v>
      </c>
      <c s="36">
        <f>ROUND(G449*H449,6)</f>
      </c>
      <c r="L449" s="38">
        <v>0</v>
      </c>
      <c s="32">
        <f>ROUND(ROUND(L449,2)*ROUND(G449,3),2)</f>
      </c>
      <c s="36" t="s">
        <v>8175</v>
      </c>
      <c>
        <f>(M449*21)/100</f>
      </c>
      <c t="s">
        <v>27</v>
      </c>
    </row>
    <row r="450" spans="1:5" ht="25.5">
      <c r="A450" s="35" t="s">
        <v>54</v>
      </c>
      <c r="E450" s="39" t="s">
        <v>13642</v>
      </c>
    </row>
    <row r="451" spans="1:5" ht="12.75">
      <c r="A451" s="35" t="s">
        <v>56</v>
      </c>
      <c r="E451" s="40" t="s">
        <v>5</v>
      </c>
    </row>
    <row r="452" spans="1:5" ht="12.75">
      <c r="A452" t="s">
        <v>58</v>
      </c>
      <c r="E452" s="39" t="s">
        <v>5</v>
      </c>
    </row>
    <row r="453" spans="1:16" ht="12.75">
      <c r="A453" t="s">
        <v>48</v>
      </c>
      <c s="34" t="s">
        <v>3791</v>
      </c>
      <c s="34" t="s">
        <v>13800</v>
      </c>
      <c s="35" t="s">
        <v>5</v>
      </c>
      <c s="6" t="s">
        <v>13644</v>
      </c>
      <c s="36" t="s">
        <v>52</v>
      </c>
      <c s="37">
        <v>1</v>
      </c>
      <c s="36">
        <v>0</v>
      </c>
      <c s="36">
        <f>ROUND(G453*H453,6)</f>
      </c>
      <c r="L453" s="38">
        <v>0</v>
      </c>
      <c s="32">
        <f>ROUND(ROUND(L453,2)*ROUND(G453,3),2)</f>
      </c>
      <c s="36" t="s">
        <v>8175</v>
      </c>
      <c>
        <f>(M453*21)/100</f>
      </c>
      <c t="s">
        <v>27</v>
      </c>
    </row>
    <row r="454" spans="1:5" ht="25.5">
      <c r="A454" s="35" t="s">
        <v>54</v>
      </c>
      <c r="E454" s="39" t="s">
        <v>13645</v>
      </c>
    </row>
    <row r="455" spans="1:5" ht="12.75">
      <c r="A455" s="35" t="s">
        <v>56</v>
      </c>
      <c r="E455" s="40" t="s">
        <v>5</v>
      </c>
    </row>
    <row r="456" spans="1:5" ht="12.75">
      <c r="A456" t="s">
        <v>58</v>
      </c>
      <c r="E456" s="39" t="s">
        <v>5</v>
      </c>
    </row>
    <row r="457" spans="1:16" ht="12.75">
      <c r="A457" t="s">
        <v>48</v>
      </c>
      <c s="34" t="s">
        <v>3795</v>
      </c>
      <c s="34" t="s">
        <v>13801</v>
      </c>
      <c s="35" t="s">
        <v>5</v>
      </c>
      <c s="6" t="s">
        <v>13647</v>
      </c>
      <c s="36" t="s">
        <v>52</v>
      </c>
      <c s="37">
        <v>5</v>
      </c>
      <c s="36">
        <v>0</v>
      </c>
      <c s="36">
        <f>ROUND(G457*H457,6)</f>
      </c>
      <c r="L457" s="38">
        <v>0</v>
      </c>
      <c s="32">
        <f>ROUND(ROUND(L457,2)*ROUND(G457,3),2)</f>
      </c>
      <c s="36" t="s">
        <v>8175</v>
      </c>
      <c>
        <f>(M457*21)/100</f>
      </c>
      <c t="s">
        <v>27</v>
      </c>
    </row>
    <row r="458" spans="1:5" ht="25.5">
      <c r="A458" s="35" t="s">
        <v>54</v>
      </c>
      <c r="E458" s="39" t="s">
        <v>13648</v>
      </c>
    </row>
    <row r="459" spans="1:5" ht="12.75">
      <c r="A459" s="35" t="s">
        <v>56</v>
      </c>
      <c r="E459" s="40" t="s">
        <v>5</v>
      </c>
    </row>
    <row r="460" spans="1:5" ht="12.75">
      <c r="A460" t="s">
        <v>58</v>
      </c>
      <c r="E460" s="39" t="s">
        <v>5</v>
      </c>
    </row>
    <row r="461" spans="1:16" ht="12.75">
      <c r="A461" t="s">
        <v>48</v>
      </c>
      <c s="34" t="s">
        <v>3799</v>
      </c>
      <c s="34" t="s">
        <v>13802</v>
      </c>
      <c s="35" t="s">
        <v>5</v>
      </c>
      <c s="6" t="s">
        <v>13763</v>
      </c>
      <c s="36" t="s">
        <v>52</v>
      </c>
      <c s="37">
        <v>1</v>
      </c>
      <c s="36">
        <v>0</v>
      </c>
      <c s="36">
        <f>ROUND(G461*H461,6)</f>
      </c>
      <c r="L461" s="38">
        <v>0</v>
      </c>
      <c s="32">
        <f>ROUND(ROUND(L461,2)*ROUND(G461,3),2)</f>
      </c>
      <c s="36" t="s">
        <v>8175</v>
      </c>
      <c>
        <f>(M461*21)/100</f>
      </c>
      <c t="s">
        <v>27</v>
      </c>
    </row>
    <row r="462" spans="1:5" ht="25.5">
      <c r="A462" s="35" t="s">
        <v>54</v>
      </c>
      <c r="E462" s="39" t="s">
        <v>13651</v>
      </c>
    </row>
    <row r="463" spans="1:5" ht="12.75">
      <c r="A463" s="35" t="s">
        <v>56</v>
      </c>
      <c r="E463" s="40" t="s">
        <v>5</v>
      </c>
    </row>
    <row r="464" spans="1:5" ht="12.75">
      <c r="A464" t="s">
        <v>58</v>
      </c>
      <c r="E464" s="39" t="s">
        <v>5</v>
      </c>
    </row>
    <row r="465" spans="1:16" ht="12.75">
      <c r="A465" t="s">
        <v>48</v>
      </c>
      <c s="34" t="s">
        <v>3802</v>
      </c>
      <c s="34" t="s">
        <v>13803</v>
      </c>
      <c s="35" t="s">
        <v>5</v>
      </c>
      <c s="6" t="s">
        <v>13765</v>
      </c>
      <c s="36" t="s">
        <v>52</v>
      </c>
      <c s="37">
        <v>1</v>
      </c>
      <c s="36">
        <v>0</v>
      </c>
      <c s="36">
        <f>ROUND(G465*H465,6)</f>
      </c>
      <c r="L465" s="38">
        <v>0</v>
      </c>
      <c s="32">
        <f>ROUND(ROUND(L465,2)*ROUND(G465,3),2)</f>
      </c>
      <c s="36" t="s">
        <v>8175</v>
      </c>
      <c>
        <f>(M465*21)/100</f>
      </c>
      <c t="s">
        <v>27</v>
      </c>
    </row>
    <row r="466" spans="1:5" ht="12.75">
      <c r="A466" s="35" t="s">
        <v>54</v>
      </c>
      <c r="E466" s="39" t="s">
        <v>13654</v>
      </c>
    </row>
    <row r="467" spans="1:5" ht="12.75">
      <c r="A467" s="35" t="s">
        <v>56</v>
      </c>
      <c r="E467" s="40" t="s">
        <v>5</v>
      </c>
    </row>
    <row r="468" spans="1:5" ht="12.75">
      <c r="A468" t="s">
        <v>58</v>
      </c>
      <c r="E468" s="39" t="s">
        <v>5</v>
      </c>
    </row>
    <row r="469" spans="1:16" ht="12.75">
      <c r="A469" t="s">
        <v>48</v>
      </c>
      <c s="34" t="s">
        <v>3806</v>
      </c>
      <c s="34" t="s">
        <v>13804</v>
      </c>
      <c s="35" t="s">
        <v>5</v>
      </c>
      <c s="6" t="s">
        <v>13767</v>
      </c>
      <c s="36" t="s">
        <v>52</v>
      </c>
      <c s="37">
        <v>1</v>
      </c>
      <c s="36">
        <v>0</v>
      </c>
      <c s="36">
        <f>ROUND(G469*H469,6)</f>
      </c>
      <c r="L469" s="38">
        <v>0</v>
      </c>
      <c s="32">
        <f>ROUND(ROUND(L469,2)*ROUND(G469,3),2)</f>
      </c>
      <c s="36" t="s">
        <v>8175</v>
      </c>
      <c>
        <f>(M469*21)/100</f>
      </c>
      <c t="s">
        <v>27</v>
      </c>
    </row>
    <row r="470" spans="1:5" ht="12.75">
      <c r="A470" s="35" t="s">
        <v>54</v>
      </c>
      <c r="E470" s="39" t="s">
        <v>13657</v>
      </c>
    </row>
    <row r="471" spans="1:5" ht="12.75">
      <c r="A471" s="35" t="s">
        <v>56</v>
      </c>
      <c r="E471" s="40" t="s">
        <v>5</v>
      </c>
    </row>
    <row r="472" spans="1:5" ht="12.75">
      <c r="A472" t="s">
        <v>58</v>
      </c>
      <c r="E472" s="39" t="s">
        <v>5</v>
      </c>
    </row>
    <row r="473" spans="1:16" ht="12.75">
      <c r="A473" t="s">
        <v>48</v>
      </c>
      <c s="34" t="s">
        <v>3809</v>
      </c>
      <c s="34" t="s">
        <v>13805</v>
      </c>
      <c s="35" t="s">
        <v>5</v>
      </c>
      <c s="6" t="s">
        <v>13769</v>
      </c>
      <c s="36" t="s">
        <v>52</v>
      </c>
      <c s="37">
        <v>1</v>
      </c>
      <c s="36">
        <v>0</v>
      </c>
      <c s="36">
        <f>ROUND(G473*H473,6)</f>
      </c>
      <c r="L473" s="38">
        <v>0</v>
      </c>
      <c s="32">
        <f>ROUND(ROUND(L473,2)*ROUND(G473,3),2)</f>
      </c>
      <c s="36" t="s">
        <v>8175</v>
      </c>
      <c>
        <f>(M473*21)/100</f>
      </c>
      <c t="s">
        <v>27</v>
      </c>
    </row>
    <row r="474" spans="1:5" ht="12.75">
      <c r="A474" s="35" t="s">
        <v>54</v>
      </c>
      <c r="E474" s="39" t="s">
        <v>13660</v>
      </c>
    </row>
    <row r="475" spans="1:5" ht="12.75">
      <c r="A475" s="35" t="s">
        <v>56</v>
      </c>
      <c r="E475" s="40" t="s">
        <v>5</v>
      </c>
    </row>
    <row r="476" spans="1:5" ht="12.75">
      <c r="A476" t="s">
        <v>58</v>
      </c>
      <c r="E476" s="39" t="s">
        <v>5</v>
      </c>
    </row>
    <row r="477" spans="1:16" ht="12.75">
      <c r="A477" t="s">
        <v>48</v>
      </c>
      <c s="34" t="s">
        <v>3813</v>
      </c>
      <c s="34" t="s">
        <v>13806</v>
      </c>
      <c s="35" t="s">
        <v>5</v>
      </c>
      <c s="6" t="s">
        <v>13662</v>
      </c>
      <c s="36" t="s">
        <v>52</v>
      </c>
      <c s="37">
        <v>1</v>
      </c>
      <c s="36">
        <v>0</v>
      </c>
      <c s="36">
        <f>ROUND(G477*H477,6)</f>
      </c>
      <c r="L477" s="38">
        <v>0</v>
      </c>
      <c s="32">
        <f>ROUND(ROUND(L477,2)*ROUND(G477,3),2)</f>
      </c>
      <c s="36" t="s">
        <v>8175</v>
      </c>
      <c>
        <f>(M477*21)/100</f>
      </c>
      <c t="s">
        <v>27</v>
      </c>
    </row>
    <row r="478" spans="1:5" ht="12.75">
      <c r="A478" s="35" t="s">
        <v>54</v>
      </c>
      <c r="E478" s="39" t="s">
        <v>13663</v>
      </c>
    </row>
    <row r="479" spans="1:5" ht="51">
      <c r="A479" s="35" t="s">
        <v>56</v>
      </c>
      <c r="E479" s="40" t="s">
        <v>13807</v>
      </c>
    </row>
    <row r="480" spans="1:5" ht="12.75">
      <c r="A480" t="s">
        <v>58</v>
      </c>
      <c r="E480" s="39" t="s">
        <v>5</v>
      </c>
    </row>
    <row r="481" spans="1:13" ht="12.75">
      <c r="A481" t="s">
        <v>46</v>
      </c>
      <c r="C481" s="31" t="s">
        <v>8497</v>
      </c>
      <c r="E481" s="33" t="s">
        <v>13808</v>
      </c>
      <c r="J481" s="32">
        <f>0</f>
      </c>
      <c s="32">
        <f>0</f>
      </c>
      <c s="32">
        <f>0+L482+L486+L490+L494+L498+L502+L506+L510+L514+L518</f>
      </c>
      <c s="32">
        <f>0+M482+M486+M490+M494+M498+M502+M506+M510+M514+M518</f>
      </c>
    </row>
    <row r="482" spans="1:16" ht="12.75">
      <c r="A482" t="s">
        <v>48</v>
      </c>
      <c s="34" t="s">
        <v>3816</v>
      </c>
      <c s="34" t="s">
        <v>13809</v>
      </c>
      <c s="35" t="s">
        <v>5</v>
      </c>
      <c s="6" t="s">
        <v>13635</v>
      </c>
      <c s="36" t="s">
        <v>52</v>
      </c>
      <c s="37">
        <v>1</v>
      </c>
      <c s="36">
        <v>0</v>
      </c>
      <c s="36">
        <f>ROUND(G482*H482,6)</f>
      </c>
      <c r="L482" s="38">
        <v>0</v>
      </c>
      <c s="32">
        <f>ROUND(ROUND(L482,2)*ROUND(G482,3),2)</f>
      </c>
      <c s="36" t="s">
        <v>8175</v>
      </c>
      <c>
        <f>(M482*21)/100</f>
      </c>
      <c t="s">
        <v>27</v>
      </c>
    </row>
    <row r="483" spans="1:5" ht="25.5">
      <c r="A483" s="35" t="s">
        <v>54</v>
      </c>
      <c r="E483" s="39" t="s">
        <v>13636</v>
      </c>
    </row>
    <row r="484" spans="1:5" ht="12.75">
      <c r="A484" s="35" t="s">
        <v>56</v>
      </c>
      <c r="E484" s="40" t="s">
        <v>5</v>
      </c>
    </row>
    <row r="485" spans="1:5" ht="12.75">
      <c r="A485" t="s">
        <v>58</v>
      </c>
      <c r="E485" s="39" t="s">
        <v>5</v>
      </c>
    </row>
    <row r="486" spans="1:16" ht="12.75">
      <c r="A486" t="s">
        <v>48</v>
      </c>
      <c s="34" t="s">
        <v>3820</v>
      </c>
      <c s="34" t="s">
        <v>13810</v>
      </c>
      <c s="35" t="s">
        <v>5</v>
      </c>
      <c s="6" t="s">
        <v>13758</v>
      </c>
      <c s="36" t="s">
        <v>52</v>
      </c>
      <c s="37">
        <v>4</v>
      </c>
      <c s="36">
        <v>0</v>
      </c>
      <c s="36">
        <f>ROUND(G486*H486,6)</f>
      </c>
      <c r="L486" s="38">
        <v>0</v>
      </c>
      <c s="32">
        <f>ROUND(ROUND(L486,2)*ROUND(G486,3),2)</f>
      </c>
      <c s="36" t="s">
        <v>8175</v>
      </c>
      <c>
        <f>(M486*21)/100</f>
      </c>
      <c t="s">
        <v>27</v>
      </c>
    </row>
    <row r="487" spans="1:5" ht="12.75">
      <c r="A487" s="35" t="s">
        <v>54</v>
      </c>
      <c r="E487" s="39" t="s">
        <v>13639</v>
      </c>
    </row>
    <row r="488" spans="1:5" ht="12.75">
      <c r="A488" s="35" t="s">
        <v>56</v>
      </c>
      <c r="E488" s="40" t="s">
        <v>5</v>
      </c>
    </row>
    <row r="489" spans="1:5" ht="12.75">
      <c r="A489" t="s">
        <v>58</v>
      </c>
      <c r="E489" s="39" t="s">
        <v>5</v>
      </c>
    </row>
    <row r="490" spans="1:16" ht="12.75">
      <c r="A490" t="s">
        <v>48</v>
      </c>
      <c s="34" t="s">
        <v>3824</v>
      </c>
      <c s="34" t="s">
        <v>13811</v>
      </c>
      <c s="35" t="s">
        <v>5</v>
      </c>
      <c s="6" t="s">
        <v>13641</v>
      </c>
      <c s="36" t="s">
        <v>52</v>
      </c>
      <c s="37">
        <v>1</v>
      </c>
      <c s="36">
        <v>0</v>
      </c>
      <c s="36">
        <f>ROUND(G490*H490,6)</f>
      </c>
      <c r="L490" s="38">
        <v>0</v>
      </c>
      <c s="32">
        <f>ROUND(ROUND(L490,2)*ROUND(G490,3),2)</f>
      </c>
      <c s="36" t="s">
        <v>8175</v>
      </c>
      <c>
        <f>(M490*21)/100</f>
      </c>
      <c t="s">
        <v>27</v>
      </c>
    </row>
    <row r="491" spans="1:5" ht="25.5">
      <c r="A491" s="35" t="s">
        <v>54</v>
      </c>
      <c r="E491" s="39" t="s">
        <v>13642</v>
      </c>
    </row>
    <row r="492" spans="1:5" ht="12.75">
      <c r="A492" s="35" t="s">
        <v>56</v>
      </c>
      <c r="E492" s="40" t="s">
        <v>5</v>
      </c>
    </row>
    <row r="493" spans="1:5" ht="12.75">
      <c r="A493" t="s">
        <v>58</v>
      </c>
      <c r="E493" s="39" t="s">
        <v>5</v>
      </c>
    </row>
    <row r="494" spans="1:16" ht="12.75">
      <c r="A494" t="s">
        <v>48</v>
      </c>
      <c s="34" t="s">
        <v>3828</v>
      </c>
      <c s="34" t="s">
        <v>13812</v>
      </c>
      <c s="35" t="s">
        <v>5</v>
      </c>
      <c s="6" t="s">
        <v>13644</v>
      </c>
      <c s="36" t="s">
        <v>52</v>
      </c>
      <c s="37">
        <v>1</v>
      </c>
      <c s="36">
        <v>0</v>
      </c>
      <c s="36">
        <f>ROUND(G494*H494,6)</f>
      </c>
      <c r="L494" s="38">
        <v>0</v>
      </c>
      <c s="32">
        <f>ROUND(ROUND(L494,2)*ROUND(G494,3),2)</f>
      </c>
      <c s="36" t="s">
        <v>8175</v>
      </c>
      <c>
        <f>(M494*21)/100</f>
      </c>
      <c t="s">
        <v>27</v>
      </c>
    </row>
    <row r="495" spans="1:5" ht="25.5">
      <c r="A495" s="35" t="s">
        <v>54</v>
      </c>
      <c r="E495" s="39" t="s">
        <v>13645</v>
      </c>
    </row>
    <row r="496" spans="1:5" ht="12.75">
      <c r="A496" s="35" t="s">
        <v>56</v>
      </c>
      <c r="E496" s="40" t="s">
        <v>5</v>
      </c>
    </row>
    <row r="497" spans="1:5" ht="12.75">
      <c r="A497" t="s">
        <v>58</v>
      </c>
      <c r="E497" s="39" t="s">
        <v>5</v>
      </c>
    </row>
    <row r="498" spans="1:16" ht="12.75">
      <c r="A498" t="s">
        <v>48</v>
      </c>
      <c s="34" t="s">
        <v>3832</v>
      </c>
      <c s="34" t="s">
        <v>13813</v>
      </c>
      <c s="35" t="s">
        <v>5</v>
      </c>
      <c s="6" t="s">
        <v>13647</v>
      </c>
      <c s="36" t="s">
        <v>52</v>
      </c>
      <c s="37">
        <v>5</v>
      </c>
      <c s="36">
        <v>0</v>
      </c>
      <c s="36">
        <f>ROUND(G498*H498,6)</f>
      </c>
      <c r="L498" s="38">
        <v>0</v>
      </c>
      <c s="32">
        <f>ROUND(ROUND(L498,2)*ROUND(G498,3),2)</f>
      </c>
      <c s="36" t="s">
        <v>8175</v>
      </c>
      <c>
        <f>(M498*21)/100</f>
      </c>
      <c t="s">
        <v>27</v>
      </c>
    </row>
    <row r="499" spans="1:5" ht="25.5">
      <c r="A499" s="35" t="s">
        <v>54</v>
      </c>
      <c r="E499" s="39" t="s">
        <v>13648</v>
      </c>
    </row>
    <row r="500" spans="1:5" ht="12.75">
      <c r="A500" s="35" t="s">
        <v>56</v>
      </c>
      <c r="E500" s="40" t="s">
        <v>5</v>
      </c>
    </row>
    <row r="501" spans="1:5" ht="12.75">
      <c r="A501" t="s">
        <v>58</v>
      </c>
      <c r="E501" s="39" t="s">
        <v>5</v>
      </c>
    </row>
    <row r="502" spans="1:16" ht="12.75">
      <c r="A502" t="s">
        <v>48</v>
      </c>
      <c s="34" t="s">
        <v>3835</v>
      </c>
      <c s="34" t="s">
        <v>13814</v>
      </c>
      <c s="35" t="s">
        <v>5</v>
      </c>
      <c s="6" t="s">
        <v>13763</v>
      </c>
      <c s="36" t="s">
        <v>52</v>
      </c>
      <c s="37">
        <v>1</v>
      </c>
      <c s="36">
        <v>0</v>
      </c>
      <c s="36">
        <f>ROUND(G502*H502,6)</f>
      </c>
      <c r="L502" s="38">
        <v>0</v>
      </c>
      <c s="32">
        <f>ROUND(ROUND(L502,2)*ROUND(G502,3),2)</f>
      </c>
      <c s="36" t="s">
        <v>8175</v>
      </c>
      <c>
        <f>(M502*21)/100</f>
      </c>
      <c t="s">
        <v>27</v>
      </c>
    </row>
    <row r="503" spans="1:5" ht="25.5">
      <c r="A503" s="35" t="s">
        <v>54</v>
      </c>
      <c r="E503" s="39" t="s">
        <v>13651</v>
      </c>
    </row>
    <row r="504" spans="1:5" ht="12.75">
      <c r="A504" s="35" t="s">
        <v>56</v>
      </c>
      <c r="E504" s="40" t="s">
        <v>5</v>
      </c>
    </row>
    <row r="505" spans="1:5" ht="12.75">
      <c r="A505" t="s">
        <v>58</v>
      </c>
      <c r="E505" s="39" t="s">
        <v>5</v>
      </c>
    </row>
    <row r="506" spans="1:16" ht="12.75">
      <c r="A506" t="s">
        <v>48</v>
      </c>
      <c s="34" t="s">
        <v>3839</v>
      </c>
      <c s="34" t="s">
        <v>13815</v>
      </c>
      <c s="35" t="s">
        <v>5</v>
      </c>
      <c s="6" t="s">
        <v>13765</v>
      </c>
      <c s="36" t="s">
        <v>52</v>
      </c>
      <c s="37">
        <v>1</v>
      </c>
      <c s="36">
        <v>0</v>
      </c>
      <c s="36">
        <f>ROUND(G506*H506,6)</f>
      </c>
      <c r="L506" s="38">
        <v>0</v>
      </c>
      <c s="32">
        <f>ROUND(ROUND(L506,2)*ROUND(G506,3),2)</f>
      </c>
      <c s="36" t="s">
        <v>8175</v>
      </c>
      <c>
        <f>(M506*21)/100</f>
      </c>
      <c t="s">
        <v>27</v>
      </c>
    </row>
    <row r="507" spans="1:5" ht="12.75">
      <c r="A507" s="35" t="s">
        <v>54</v>
      </c>
      <c r="E507" s="39" t="s">
        <v>13654</v>
      </c>
    </row>
    <row r="508" spans="1:5" ht="12.75">
      <c r="A508" s="35" t="s">
        <v>56</v>
      </c>
      <c r="E508" s="40" t="s">
        <v>5</v>
      </c>
    </row>
    <row r="509" spans="1:5" ht="12.75">
      <c r="A509" t="s">
        <v>58</v>
      </c>
      <c r="E509" s="39" t="s">
        <v>5</v>
      </c>
    </row>
    <row r="510" spans="1:16" ht="12.75">
      <c r="A510" t="s">
        <v>48</v>
      </c>
      <c s="34" t="s">
        <v>3843</v>
      </c>
      <c s="34" t="s">
        <v>13816</v>
      </c>
      <c s="35" t="s">
        <v>5</v>
      </c>
      <c s="6" t="s">
        <v>13767</v>
      </c>
      <c s="36" t="s">
        <v>52</v>
      </c>
      <c s="37">
        <v>1</v>
      </c>
      <c s="36">
        <v>0</v>
      </c>
      <c s="36">
        <f>ROUND(G510*H510,6)</f>
      </c>
      <c r="L510" s="38">
        <v>0</v>
      </c>
      <c s="32">
        <f>ROUND(ROUND(L510,2)*ROUND(G510,3),2)</f>
      </c>
      <c s="36" t="s">
        <v>8175</v>
      </c>
      <c>
        <f>(M510*21)/100</f>
      </c>
      <c t="s">
        <v>27</v>
      </c>
    </row>
    <row r="511" spans="1:5" ht="12.75">
      <c r="A511" s="35" t="s">
        <v>54</v>
      </c>
      <c r="E511" s="39" t="s">
        <v>13657</v>
      </c>
    </row>
    <row r="512" spans="1:5" ht="12.75">
      <c r="A512" s="35" t="s">
        <v>56</v>
      </c>
      <c r="E512" s="40" t="s">
        <v>5</v>
      </c>
    </row>
    <row r="513" spans="1:5" ht="12.75">
      <c r="A513" t="s">
        <v>58</v>
      </c>
      <c r="E513" s="39" t="s">
        <v>5</v>
      </c>
    </row>
    <row r="514" spans="1:16" ht="12.75">
      <c r="A514" t="s">
        <v>48</v>
      </c>
      <c s="34" t="s">
        <v>3847</v>
      </c>
      <c s="34" t="s">
        <v>13817</v>
      </c>
      <c s="35" t="s">
        <v>5</v>
      </c>
      <c s="6" t="s">
        <v>13769</v>
      </c>
      <c s="36" t="s">
        <v>52</v>
      </c>
      <c s="37">
        <v>1</v>
      </c>
      <c s="36">
        <v>0</v>
      </c>
      <c s="36">
        <f>ROUND(G514*H514,6)</f>
      </c>
      <c r="L514" s="38">
        <v>0</v>
      </c>
      <c s="32">
        <f>ROUND(ROUND(L514,2)*ROUND(G514,3),2)</f>
      </c>
      <c s="36" t="s">
        <v>8175</v>
      </c>
      <c>
        <f>(M514*21)/100</f>
      </c>
      <c t="s">
        <v>27</v>
      </c>
    </row>
    <row r="515" spans="1:5" ht="12.75">
      <c r="A515" s="35" t="s">
        <v>54</v>
      </c>
      <c r="E515" s="39" t="s">
        <v>13660</v>
      </c>
    </row>
    <row r="516" spans="1:5" ht="12.75">
      <c r="A516" s="35" t="s">
        <v>56</v>
      </c>
      <c r="E516" s="40" t="s">
        <v>5</v>
      </c>
    </row>
    <row r="517" spans="1:5" ht="12.75">
      <c r="A517" t="s">
        <v>58</v>
      </c>
      <c r="E517" s="39" t="s">
        <v>5</v>
      </c>
    </row>
    <row r="518" spans="1:16" ht="12.75">
      <c r="A518" t="s">
        <v>48</v>
      </c>
      <c s="34" t="s">
        <v>3851</v>
      </c>
      <c s="34" t="s">
        <v>13818</v>
      </c>
      <c s="35" t="s">
        <v>5</v>
      </c>
      <c s="6" t="s">
        <v>13662</v>
      </c>
      <c s="36" t="s">
        <v>52</v>
      </c>
      <c s="37">
        <v>1</v>
      </c>
      <c s="36">
        <v>0</v>
      </c>
      <c s="36">
        <f>ROUND(G518*H518,6)</f>
      </c>
      <c r="L518" s="38">
        <v>0</v>
      </c>
      <c s="32">
        <f>ROUND(ROUND(L518,2)*ROUND(G518,3),2)</f>
      </c>
      <c s="36" t="s">
        <v>8175</v>
      </c>
      <c>
        <f>(M518*21)/100</f>
      </c>
      <c t="s">
        <v>27</v>
      </c>
    </row>
    <row r="519" spans="1:5" ht="12.75">
      <c r="A519" s="35" t="s">
        <v>54</v>
      </c>
      <c r="E519" s="39" t="s">
        <v>13663</v>
      </c>
    </row>
    <row r="520" spans="1:5" ht="51">
      <c r="A520" s="35" t="s">
        <v>56</v>
      </c>
      <c r="E520" s="40" t="s">
        <v>13819</v>
      </c>
    </row>
    <row r="521" spans="1:5" ht="12.75">
      <c r="A521" t="s">
        <v>58</v>
      </c>
      <c r="E521" s="39" t="s">
        <v>5</v>
      </c>
    </row>
    <row r="522" spans="1:13" ht="12.75">
      <c r="A522" t="s">
        <v>46</v>
      </c>
      <c r="C522" s="31" t="s">
        <v>8517</v>
      </c>
      <c r="E522" s="33" t="s">
        <v>13820</v>
      </c>
      <c r="J522" s="32">
        <f>0</f>
      </c>
      <c s="32">
        <f>0</f>
      </c>
      <c s="32">
        <f>0+L523+L527+L531+L535+L539+L543+L547+L551+L555+L559</f>
      </c>
      <c s="32">
        <f>0+M523+M527+M531+M535+M539+M543+M547+M551+M555+M559</f>
      </c>
    </row>
    <row r="523" spans="1:16" ht="12.75">
      <c r="A523" t="s">
        <v>48</v>
      </c>
      <c s="34" t="s">
        <v>3855</v>
      </c>
      <c s="34" t="s">
        <v>13821</v>
      </c>
      <c s="35" t="s">
        <v>5</v>
      </c>
      <c s="6" t="s">
        <v>13635</v>
      </c>
      <c s="36" t="s">
        <v>52</v>
      </c>
      <c s="37">
        <v>1</v>
      </c>
      <c s="36">
        <v>0</v>
      </c>
      <c s="36">
        <f>ROUND(G523*H523,6)</f>
      </c>
      <c r="L523" s="38">
        <v>0</v>
      </c>
      <c s="32">
        <f>ROUND(ROUND(L523,2)*ROUND(G523,3),2)</f>
      </c>
      <c s="36" t="s">
        <v>8175</v>
      </c>
      <c>
        <f>(M523*21)/100</f>
      </c>
      <c t="s">
        <v>27</v>
      </c>
    </row>
    <row r="524" spans="1:5" ht="25.5">
      <c r="A524" s="35" t="s">
        <v>54</v>
      </c>
      <c r="E524" s="39" t="s">
        <v>13636</v>
      </c>
    </row>
    <row r="525" spans="1:5" ht="12.75">
      <c r="A525" s="35" t="s">
        <v>56</v>
      </c>
      <c r="E525" s="40" t="s">
        <v>5</v>
      </c>
    </row>
    <row r="526" spans="1:5" ht="12.75">
      <c r="A526" t="s">
        <v>58</v>
      </c>
      <c r="E526" s="39" t="s">
        <v>5</v>
      </c>
    </row>
    <row r="527" spans="1:16" ht="12.75">
      <c r="A527" t="s">
        <v>48</v>
      </c>
      <c s="34" t="s">
        <v>3860</v>
      </c>
      <c s="34" t="s">
        <v>13822</v>
      </c>
      <c s="35" t="s">
        <v>5</v>
      </c>
      <c s="6" t="s">
        <v>13637</v>
      </c>
      <c s="36" t="s">
        <v>52</v>
      </c>
      <c s="37">
        <v>4</v>
      </c>
      <c s="36">
        <v>0</v>
      </c>
      <c s="36">
        <f>ROUND(G527*H527,6)</f>
      </c>
      <c r="L527" s="38">
        <v>0</v>
      </c>
      <c s="32">
        <f>ROUND(ROUND(L527,2)*ROUND(G527,3),2)</f>
      </c>
      <c s="36" t="s">
        <v>8175</v>
      </c>
      <c>
        <f>(M527*21)/100</f>
      </c>
      <c t="s">
        <v>27</v>
      </c>
    </row>
    <row r="528" spans="1:5" ht="12.75">
      <c r="A528" s="35" t="s">
        <v>54</v>
      </c>
      <c r="E528" s="39" t="s">
        <v>13639</v>
      </c>
    </row>
    <row r="529" spans="1:5" ht="12.75">
      <c r="A529" s="35" t="s">
        <v>56</v>
      </c>
      <c r="E529" s="40" t="s">
        <v>5</v>
      </c>
    </row>
    <row r="530" spans="1:5" ht="12.75">
      <c r="A530" t="s">
        <v>58</v>
      </c>
      <c r="E530" s="39" t="s">
        <v>5</v>
      </c>
    </row>
    <row r="531" spans="1:16" ht="12.75">
      <c r="A531" t="s">
        <v>48</v>
      </c>
      <c s="34" t="s">
        <v>3864</v>
      </c>
      <c s="34" t="s">
        <v>13823</v>
      </c>
      <c s="35" t="s">
        <v>5</v>
      </c>
      <c s="6" t="s">
        <v>13702</v>
      </c>
      <c s="36" t="s">
        <v>52</v>
      </c>
      <c s="37">
        <v>1</v>
      </c>
      <c s="36">
        <v>0</v>
      </c>
      <c s="36">
        <f>ROUND(G531*H531,6)</f>
      </c>
      <c r="L531" s="38">
        <v>0</v>
      </c>
      <c s="32">
        <f>ROUND(ROUND(L531,2)*ROUND(G531,3),2)</f>
      </c>
      <c s="36" t="s">
        <v>8175</v>
      </c>
      <c>
        <f>(M531*21)/100</f>
      </c>
      <c t="s">
        <v>27</v>
      </c>
    </row>
    <row r="532" spans="1:5" ht="25.5">
      <c r="A532" s="35" t="s">
        <v>54</v>
      </c>
      <c r="E532" s="39" t="s">
        <v>13703</v>
      </c>
    </row>
    <row r="533" spans="1:5" ht="12.75">
      <c r="A533" s="35" t="s">
        <v>56</v>
      </c>
      <c r="E533" s="40" t="s">
        <v>5</v>
      </c>
    </row>
    <row r="534" spans="1:5" ht="12.75">
      <c r="A534" t="s">
        <v>58</v>
      </c>
      <c r="E534" s="39" t="s">
        <v>5</v>
      </c>
    </row>
    <row r="535" spans="1:16" ht="12.75">
      <c r="A535" t="s">
        <v>48</v>
      </c>
      <c s="34" t="s">
        <v>3868</v>
      </c>
      <c s="34" t="s">
        <v>13824</v>
      </c>
      <c s="35" t="s">
        <v>5</v>
      </c>
      <c s="6" t="s">
        <v>13641</v>
      </c>
      <c s="36" t="s">
        <v>52</v>
      </c>
      <c s="37">
        <v>1</v>
      </c>
      <c s="36">
        <v>0</v>
      </c>
      <c s="36">
        <f>ROUND(G535*H535,6)</f>
      </c>
      <c r="L535" s="38">
        <v>0</v>
      </c>
      <c s="32">
        <f>ROUND(ROUND(L535,2)*ROUND(G535,3),2)</f>
      </c>
      <c s="36" t="s">
        <v>8175</v>
      </c>
      <c>
        <f>(M535*21)/100</f>
      </c>
      <c t="s">
        <v>27</v>
      </c>
    </row>
    <row r="536" spans="1:5" ht="25.5">
      <c r="A536" s="35" t="s">
        <v>54</v>
      </c>
      <c r="E536" s="39" t="s">
        <v>13642</v>
      </c>
    </row>
    <row r="537" spans="1:5" ht="12.75">
      <c r="A537" s="35" t="s">
        <v>56</v>
      </c>
      <c r="E537" s="40" t="s">
        <v>5</v>
      </c>
    </row>
    <row r="538" spans="1:5" ht="12.75">
      <c r="A538" t="s">
        <v>58</v>
      </c>
      <c r="E538" s="39" t="s">
        <v>5</v>
      </c>
    </row>
    <row r="539" spans="1:16" ht="12.75">
      <c r="A539" t="s">
        <v>48</v>
      </c>
      <c s="34" t="s">
        <v>3872</v>
      </c>
      <c s="34" t="s">
        <v>13825</v>
      </c>
      <c s="35" t="s">
        <v>5</v>
      </c>
      <c s="6" t="s">
        <v>13644</v>
      </c>
      <c s="36" t="s">
        <v>52</v>
      </c>
      <c s="37">
        <v>1</v>
      </c>
      <c s="36">
        <v>0</v>
      </c>
      <c s="36">
        <f>ROUND(G539*H539,6)</f>
      </c>
      <c r="L539" s="38">
        <v>0</v>
      </c>
      <c s="32">
        <f>ROUND(ROUND(L539,2)*ROUND(G539,3),2)</f>
      </c>
      <c s="36" t="s">
        <v>8175</v>
      </c>
      <c>
        <f>(M539*21)/100</f>
      </c>
      <c t="s">
        <v>27</v>
      </c>
    </row>
    <row r="540" spans="1:5" ht="25.5">
      <c r="A540" s="35" t="s">
        <v>54</v>
      </c>
      <c r="E540" s="39" t="s">
        <v>13645</v>
      </c>
    </row>
    <row r="541" spans="1:5" ht="12.75">
      <c r="A541" s="35" t="s">
        <v>56</v>
      </c>
      <c r="E541" s="40" t="s">
        <v>5</v>
      </c>
    </row>
    <row r="542" spans="1:5" ht="12.75">
      <c r="A542" t="s">
        <v>58</v>
      </c>
      <c r="E542" s="39" t="s">
        <v>5</v>
      </c>
    </row>
    <row r="543" spans="1:16" ht="12.75">
      <c r="A543" t="s">
        <v>48</v>
      </c>
      <c s="34" t="s">
        <v>3876</v>
      </c>
      <c s="34" t="s">
        <v>13826</v>
      </c>
      <c s="35" t="s">
        <v>5</v>
      </c>
      <c s="6" t="s">
        <v>13647</v>
      </c>
      <c s="36" t="s">
        <v>52</v>
      </c>
      <c s="37">
        <v>5</v>
      </c>
      <c s="36">
        <v>0</v>
      </c>
      <c s="36">
        <f>ROUND(G543*H543,6)</f>
      </c>
      <c r="L543" s="38">
        <v>0</v>
      </c>
      <c s="32">
        <f>ROUND(ROUND(L543,2)*ROUND(G543,3),2)</f>
      </c>
      <c s="36" t="s">
        <v>8175</v>
      </c>
      <c>
        <f>(M543*21)/100</f>
      </c>
      <c t="s">
        <v>27</v>
      </c>
    </row>
    <row r="544" spans="1:5" ht="25.5">
      <c r="A544" s="35" t="s">
        <v>54</v>
      </c>
      <c r="E544" s="39" t="s">
        <v>13648</v>
      </c>
    </row>
    <row r="545" spans="1:5" ht="12.75">
      <c r="A545" s="35" t="s">
        <v>56</v>
      </c>
      <c r="E545" s="40" t="s">
        <v>5</v>
      </c>
    </row>
    <row r="546" spans="1:5" ht="12.75">
      <c r="A546" t="s">
        <v>58</v>
      </c>
      <c r="E546" s="39" t="s">
        <v>5</v>
      </c>
    </row>
    <row r="547" spans="1:16" ht="12.75">
      <c r="A547" t="s">
        <v>48</v>
      </c>
      <c s="34" t="s">
        <v>3880</v>
      </c>
      <c s="34" t="s">
        <v>13827</v>
      </c>
      <c s="35" t="s">
        <v>5</v>
      </c>
      <c s="6" t="s">
        <v>13650</v>
      </c>
      <c s="36" t="s">
        <v>52</v>
      </c>
      <c s="37">
        <v>1</v>
      </c>
      <c s="36">
        <v>0</v>
      </c>
      <c s="36">
        <f>ROUND(G547*H547,6)</f>
      </c>
      <c r="L547" s="38">
        <v>0</v>
      </c>
      <c s="32">
        <f>ROUND(ROUND(L547,2)*ROUND(G547,3),2)</f>
      </c>
      <c s="36" t="s">
        <v>8175</v>
      </c>
      <c>
        <f>(M547*21)/100</f>
      </c>
      <c t="s">
        <v>27</v>
      </c>
    </row>
    <row r="548" spans="1:5" ht="25.5">
      <c r="A548" s="35" t="s">
        <v>54</v>
      </c>
      <c r="E548" s="39" t="s">
        <v>13651</v>
      </c>
    </row>
    <row r="549" spans="1:5" ht="12.75">
      <c r="A549" s="35" t="s">
        <v>56</v>
      </c>
      <c r="E549" s="40" t="s">
        <v>5</v>
      </c>
    </row>
    <row r="550" spans="1:5" ht="12.75">
      <c r="A550" t="s">
        <v>58</v>
      </c>
      <c r="E550" s="39" t="s">
        <v>5</v>
      </c>
    </row>
    <row r="551" spans="1:16" ht="12.75">
      <c r="A551" t="s">
        <v>48</v>
      </c>
      <c s="34" t="s">
        <v>3884</v>
      </c>
      <c s="34" t="s">
        <v>13828</v>
      </c>
      <c s="35" t="s">
        <v>5</v>
      </c>
      <c s="6" t="s">
        <v>13653</v>
      </c>
      <c s="36" t="s">
        <v>52</v>
      </c>
      <c s="37">
        <v>1</v>
      </c>
      <c s="36">
        <v>0</v>
      </c>
      <c s="36">
        <f>ROUND(G551*H551,6)</f>
      </c>
      <c r="L551" s="38">
        <v>0</v>
      </c>
      <c s="32">
        <f>ROUND(ROUND(L551,2)*ROUND(G551,3),2)</f>
      </c>
      <c s="36" t="s">
        <v>8175</v>
      </c>
      <c>
        <f>(M551*21)/100</f>
      </c>
      <c t="s">
        <v>27</v>
      </c>
    </row>
    <row r="552" spans="1:5" ht="12.75">
      <c r="A552" s="35" t="s">
        <v>54</v>
      </c>
      <c r="E552" s="39" t="s">
        <v>13654</v>
      </c>
    </row>
    <row r="553" spans="1:5" ht="12.75">
      <c r="A553" s="35" t="s">
        <v>56</v>
      </c>
      <c r="E553" s="40" t="s">
        <v>5</v>
      </c>
    </row>
    <row r="554" spans="1:5" ht="12.75">
      <c r="A554" t="s">
        <v>58</v>
      </c>
      <c r="E554" s="39" t="s">
        <v>5</v>
      </c>
    </row>
    <row r="555" spans="1:16" ht="12.75">
      <c r="A555" t="s">
        <v>48</v>
      </c>
      <c s="34" t="s">
        <v>3888</v>
      </c>
      <c s="34" t="s">
        <v>13829</v>
      </c>
      <c s="35" t="s">
        <v>5</v>
      </c>
      <c s="6" t="s">
        <v>13830</v>
      </c>
      <c s="36" t="s">
        <v>52</v>
      </c>
      <c s="37">
        <v>1</v>
      </c>
      <c s="36">
        <v>0</v>
      </c>
      <c s="36">
        <f>ROUND(G555*H555,6)</f>
      </c>
      <c r="L555" s="38">
        <v>0</v>
      </c>
      <c s="32">
        <f>ROUND(ROUND(L555,2)*ROUND(G555,3),2)</f>
      </c>
      <c s="36" t="s">
        <v>8175</v>
      </c>
      <c>
        <f>(M555*21)/100</f>
      </c>
      <c t="s">
        <v>27</v>
      </c>
    </row>
    <row r="556" spans="1:5" ht="12.75">
      <c r="A556" s="35" t="s">
        <v>54</v>
      </c>
      <c r="E556" s="39" t="s">
        <v>13660</v>
      </c>
    </row>
    <row r="557" spans="1:5" ht="12.75">
      <c r="A557" s="35" t="s">
        <v>56</v>
      </c>
      <c r="E557" s="40" t="s">
        <v>5</v>
      </c>
    </row>
    <row r="558" spans="1:5" ht="12.75">
      <c r="A558" t="s">
        <v>58</v>
      </c>
      <c r="E558" s="39" t="s">
        <v>5</v>
      </c>
    </row>
    <row r="559" spans="1:16" ht="12.75">
      <c r="A559" t="s">
        <v>48</v>
      </c>
      <c s="34" t="s">
        <v>3892</v>
      </c>
      <c s="34" t="s">
        <v>13831</v>
      </c>
      <c s="35" t="s">
        <v>5</v>
      </c>
      <c s="6" t="s">
        <v>13662</v>
      </c>
      <c s="36" t="s">
        <v>52</v>
      </c>
      <c s="37">
        <v>1</v>
      </c>
      <c s="36">
        <v>0</v>
      </c>
      <c s="36">
        <f>ROUND(G559*H559,6)</f>
      </c>
      <c r="L559" s="38">
        <v>0</v>
      </c>
      <c s="32">
        <f>ROUND(ROUND(L559,2)*ROUND(G559,3),2)</f>
      </c>
      <c s="36" t="s">
        <v>8175</v>
      </c>
      <c>
        <f>(M559*21)/100</f>
      </c>
      <c t="s">
        <v>27</v>
      </c>
    </row>
    <row r="560" spans="1:5" ht="12.75">
      <c r="A560" s="35" t="s">
        <v>54</v>
      </c>
      <c r="E560" s="39" t="s">
        <v>13663</v>
      </c>
    </row>
    <row r="561" spans="1:5" ht="51">
      <c r="A561" s="35" t="s">
        <v>56</v>
      </c>
      <c r="E561" s="40" t="s">
        <v>13832</v>
      </c>
    </row>
    <row r="562" spans="1:5" ht="12.75">
      <c r="A562" t="s">
        <v>58</v>
      </c>
      <c r="E562" s="39" t="s">
        <v>5</v>
      </c>
    </row>
    <row r="563" spans="1:13" ht="12.75">
      <c r="A563" t="s">
        <v>46</v>
      </c>
      <c r="C563" s="31" t="s">
        <v>8542</v>
      </c>
      <c r="E563" s="33" t="s">
        <v>13833</v>
      </c>
      <c r="J563" s="32">
        <f>0</f>
      </c>
      <c s="32">
        <f>0</f>
      </c>
      <c s="32">
        <f>0+L564+L568+L572+L576+L580+L584+L588+L592+L596+L600</f>
      </c>
      <c s="32">
        <f>0+M564+M568+M572+M576+M580+M584+M588+M592+M596+M600</f>
      </c>
    </row>
    <row r="564" spans="1:16" ht="12.75">
      <c r="A564" t="s">
        <v>48</v>
      </c>
      <c s="34" t="s">
        <v>3896</v>
      </c>
      <c s="34" t="s">
        <v>13834</v>
      </c>
      <c s="35" t="s">
        <v>5</v>
      </c>
      <c s="6" t="s">
        <v>13635</v>
      </c>
      <c s="36" t="s">
        <v>52</v>
      </c>
      <c s="37">
        <v>1</v>
      </c>
      <c s="36">
        <v>0</v>
      </c>
      <c s="36">
        <f>ROUND(G564*H564,6)</f>
      </c>
      <c r="L564" s="38">
        <v>0</v>
      </c>
      <c s="32">
        <f>ROUND(ROUND(L564,2)*ROUND(G564,3),2)</f>
      </c>
      <c s="36" t="s">
        <v>8175</v>
      </c>
      <c>
        <f>(M564*21)/100</f>
      </c>
      <c t="s">
        <v>27</v>
      </c>
    </row>
    <row r="565" spans="1:5" ht="25.5">
      <c r="A565" s="35" t="s">
        <v>54</v>
      </c>
      <c r="E565" s="39" t="s">
        <v>13636</v>
      </c>
    </row>
    <row r="566" spans="1:5" ht="12.75">
      <c r="A566" s="35" t="s">
        <v>56</v>
      </c>
      <c r="E566" s="40" t="s">
        <v>5</v>
      </c>
    </row>
    <row r="567" spans="1:5" ht="12.75">
      <c r="A567" t="s">
        <v>58</v>
      </c>
      <c r="E567" s="39" t="s">
        <v>5</v>
      </c>
    </row>
    <row r="568" spans="1:16" ht="12.75">
      <c r="A568" t="s">
        <v>48</v>
      </c>
      <c s="34" t="s">
        <v>3900</v>
      </c>
      <c s="34" t="s">
        <v>13835</v>
      </c>
      <c s="35" t="s">
        <v>5</v>
      </c>
      <c s="6" t="s">
        <v>13758</v>
      </c>
      <c s="36" t="s">
        <v>52</v>
      </c>
      <c s="37">
        <v>4</v>
      </c>
      <c s="36">
        <v>0</v>
      </c>
      <c s="36">
        <f>ROUND(G568*H568,6)</f>
      </c>
      <c r="L568" s="38">
        <v>0</v>
      </c>
      <c s="32">
        <f>ROUND(ROUND(L568,2)*ROUND(G568,3),2)</f>
      </c>
      <c s="36" t="s">
        <v>8175</v>
      </c>
      <c>
        <f>(M568*21)/100</f>
      </c>
      <c t="s">
        <v>27</v>
      </c>
    </row>
    <row r="569" spans="1:5" ht="12.75">
      <c r="A569" s="35" t="s">
        <v>54</v>
      </c>
      <c r="E569" s="39" t="s">
        <v>13639</v>
      </c>
    </row>
    <row r="570" spans="1:5" ht="12.75">
      <c r="A570" s="35" t="s">
        <v>56</v>
      </c>
      <c r="E570" s="40" t="s">
        <v>5</v>
      </c>
    </row>
    <row r="571" spans="1:5" ht="12.75">
      <c r="A571" t="s">
        <v>58</v>
      </c>
      <c r="E571" s="39" t="s">
        <v>5</v>
      </c>
    </row>
    <row r="572" spans="1:16" ht="12.75">
      <c r="A572" t="s">
        <v>48</v>
      </c>
      <c s="34" t="s">
        <v>3904</v>
      </c>
      <c s="34" t="s">
        <v>13836</v>
      </c>
      <c s="35" t="s">
        <v>5</v>
      </c>
      <c s="6" t="s">
        <v>13641</v>
      </c>
      <c s="36" t="s">
        <v>52</v>
      </c>
      <c s="37">
        <v>1</v>
      </c>
      <c s="36">
        <v>0</v>
      </c>
      <c s="36">
        <f>ROUND(G572*H572,6)</f>
      </c>
      <c r="L572" s="38">
        <v>0</v>
      </c>
      <c s="32">
        <f>ROUND(ROUND(L572,2)*ROUND(G572,3),2)</f>
      </c>
      <c s="36" t="s">
        <v>8175</v>
      </c>
      <c>
        <f>(M572*21)/100</f>
      </c>
      <c t="s">
        <v>27</v>
      </c>
    </row>
    <row r="573" spans="1:5" ht="25.5">
      <c r="A573" s="35" t="s">
        <v>54</v>
      </c>
      <c r="E573" s="39" t="s">
        <v>13642</v>
      </c>
    </row>
    <row r="574" spans="1:5" ht="12.75">
      <c r="A574" s="35" t="s">
        <v>56</v>
      </c>
      <c r="E574" s="40" t="s">
        <v>5</v>
      </c>
    </row>
    <row r="575" spans="1:5" ht="12.75">
      <c r="A575" t="s">
        <v>58</v>
      </c>
      <c r="E575" s="39" t="s">
        <v>5</v>
      </c>
    </row>
    <row r="576" spans="1:16" ht="12.75">
      <c r="A576" t="s">
        <v>48</v>
      </c>
      <c s="34" t="s">
        <v>3908</v>
      </c>
      <c s="34" t="s">
        <v>13837</v>
      </c>
      <c s="35" t="s">
        <v>5</v>
      </c>
      <c s="6" t="s">
        <v>13644</v>
      </c>
      <c s="36" t="s">
        <v>52</v>
      </c>
      <c s="37">
        <v>1</v>
      </c>
      <c s="36">
        <v>0</v>
      </c>
      <c s="36">
        <f>ROUND(G576*H576,6)</f>
      </c>
      <c r="L576" s="38">
        <v>0</v>
      </c>
      <c s="32">
        <f>ROUND(ROUND(L576,2)*ROUND(G576,3),2)</f>
      </c>
      <c s="36" t="s">
        <v>8175</v>
      </c>
      <c>
        <f>(M576*21)/100</f>
      </c>
      <c t="s">
        <v>27</v>
      </c>
    </row>
    <row r="577" spans="1:5" ht="25.5">
      <c r="A577" s="35" t="s">
        <v>54</v>
      </c>
      <c r="E577" s="39" t="s">
        <v>13645</v>
      </c>
    </row>
    <row r="578" spans="1:5" ht="12.75">
      <c r="A578" s="35" t="s">
        <v>56</v>
      </c>
      <c r="E578" s="40" t="s">
        <v>5</v>
      </c>
    </row>
    <row r="579" spans="1:5" ht="12.75">
      <c r="A579" t="s">
        <v>58</v>
      </c>
      <c r="E579" s="39" t="s">
        <v>5</v>
      </c>
    </row>
    <row r="580" spans="1:16" ht="12.75">
      <c r="A580" t="s">
        <v>48</v>
      </c>
      <c s="34" t="s">
        <v>3912</v>
      </c>
      <c s="34" t="s">
        <v>13838</v>
      </c>
      <c s="35" t="s">
        <v>5</v>
      </c>
      <c s="6" t="s">
        <v>13647</v>
      </c>
      <c s="36" t="s">
        <v>52</v>
      </c>
      <c s="37">
        <v>5</v>
      </c>
      <c s="36">
        <v>0</v>
      </c>
      <c s="36">
        <f>ROUND(G580*H580,6)</f>
      </c>
      <c r="L580" s="38">
        <v>0</v>
      </c>
      <c s="32">
        <f>ROUND(ROUND(L580,2)*ROUND(G580,3),2)</f>
      </c>
      <c s="36" t="s">
        <v>8175</v>
      </c>
      <c>
        <f>(M580*21)/100</f>
      </c>
      <c t="s">
        <v>27</v>
      </c>
    </row>
    <row r="581" spans="1:5" ht="25.5">
      <c r="A581" s="35" t="s">
        <v>54</v>
      </c>
      <c r="E581" s="39" t="s">
        <v>13648</v>
      </c>
    </row>
    <row r="582" spans="1:5" ht="12.75">
      <c r="A582" s="35" t="s">
        <v>56</v>
      </c>
      <c r="E582" s="40" t="s">
        <v>5</v>
      </c>
    </row>
    <row r="583" spans="1:5" ht="12.75">
      <c r="A583" t="s">
        <v>58</v>
      </c>
      <c r="E583" s="39" t="s">
        <v>5</v>
      </c>
    </row>
    <row r="584" spans="1:16" ht="12.75">
      <c r="A584" t="s">
        <v>48</v>
      </c>
      <c s="34" t="s">
        <v>3916</v>
      </c>
      <c s="34" t="s">
        <v>13839</v>
      </c>
      <c s="35" t="s">
        <v>5</v>
      </c>
      <c s="6" t="s">
        <v>13763</v>
      </c>
      <c s="36" t="s">
        <v>52</v>
      </c>
      <c s="37">
        <v>1</v>
      </c>
      <c s="36">
        <v>0</v>
      </c>
      <c s="36">
        <f>ROUND(G584*H584,6)</f>
      </c>
      <c r="L584" s="38">
        <v>0</v>
      </c>
      <c s="32">
        <f>ROUND(ROUND(L584,2)*ROUND(G584,3),2)</f>
      </c>
      <c s="36" t="s">
        <v>8175</v>
      </c>
      <c>
        <f>(M584*21)/100</f>
      </c>
      <c t="s">
        <v>27</v>
      </c>
    </row>
    <row r="585" spans="1:5" ht="25.5">
      <c r="A585" s="35" t="s">
        <v>54</v>
      </c>
      <c r="E585" s="39" t="s">
        <v>13651</v>
      </c>
    </row>
    <row r="586" spans="1:5" ht="12.75">
      <c r="A586" s="35" t="s">
        <v>56</v>
      </c>
      <c r="E586" s="40" t="s">
        <v>5</v>
      </c>
    </row>
    <row r="587" spans="1:5" ht="12.75">
      <c r="A587" t="s">
        <v>58</v>
      </c>
      <c r="E587" s="39" t="s">
        <v>5</v>
      </c>
    </row>
    <row r="588" spans="1:16" ht="12.75">
      <c r="A588" t="s">
        <v>48</v>
      </c>
      <c s="34" t="s">
        <v>3920</v>
      </c>
      <c s="34" t="s">
        <v>13840</v>
      </c>
      <c s="35" t="s">
        <v>5</v>
      </c>
      <c s="6" t="s">
        <v>13765</v>
      </c>
      <c s="36" t="s">
        <v>52</v>
      </c>
      <c s="37">
        <v>1</v>
      </c>
      <c s="36">
        <v>0</v>
      </c>
      <c s="36">
        <f>ROUND(G588*H588,6)</f>
      </c>
      <c r="L588" s="38">
        <v>0</v>
      </c>
      <c s="32">
        <f>ROUND(ROUND(L588,2)*ROUND(G588,3),2)</f>
      </c>
      <c s="36" t="s">
        <v>8175</v>
      </c>
      <c>
        <f>(M588*21)/100</f>
      </c>
      <c t="s">
        <v>27</v>
      </c>
    </row>
    <row r="589" spans="1:5" ht="12.75">
      <c r="A589" s="35" t="s">
        <v>54</v>
      </c>
      <c r="E589" s="39" t="s">
        <v>13654</v>
      </c>
    </row>
    <row r="590" spans="1:5" ht="12.75">
      <c r="A590" s="35" t="s">
        <v>56</v>
      </c>
      <c r="E590" s="40" t="s">
        <v>5</v>
      </c>
    </row>
    <row r="591" spans="1:5" ht="12.75">
      <c r="A591" t="s">
        <v>58</v>
      </c>
      <c r="E591" s="39" t="s">
        <v>5</v>
      </c>
    </row>
    <row r="592" spans="1:16" ht="12.75">
      <c r="A592" t="s">
        <v>48</v>
      </c>
      <c s="34" t="s">
        <v>3924</v>
      </c>
      <c s="34" t="s">
        <v>13841</v>
      </c>
      <c s="35" t="s">
        <v>5</v>
      </c>
      <c s="6" t="s">
        <v>13767</v>
      </c>
      <c s="36" t="s">
        <v>52</v>
      </c>
      <c s="37">
        <v>1</v>
      </c>
      <c s="36">
        <v>0</v>
      </c>
      <c s="36">
        <f>ROUND(G592*H592,6)</f>
      </c>
      <c r="L592" s="38">
        <v>0</v>
      </c>
      <c s="32">
        <f>ROUND(ROUND(L592,2)*ROUND(G592,3),2)</f>
      </c>
      <c s="36" t="s">
        <v>8175</v>
      </c>
      <c>
        <f>(M592*21)/100</f>
      </c>
      <c t="s">
        <v>27</v>
      </c>
    </row>
    <row r="593" spans="1:5" ht="12.75">
      <c r="A593" s="35" t="s">
        <v>54</v>
      </c>
      <c r="E593" s="39" t="s">
        <v>13657</v>
      </c>
    </row>
    <row r="594" spans="1:5" ht="12.75">
      <c r="A594" s="35" t="s">
        <v>56</v>
      </c>
      <c r="E594" s="40" t="s">
        <v>5</v>
      </c>
    </row>
    <row r="595" spans="1:5" ht="12.75">
      <c r="A595" t="s">
        <v>58</v>
      </c>
      <c r="E595" s="39" t="s">
        <v>5</v>
      </c>
    </row>
    <row r="596" spans="1:16" ht="12.75">
      <c r="A596" t="s">
        <v>48</v>
      </c>
      <c s="34" t="s">
        <v>3928</v>
      </c>
      <c s="34" t="s">
        <v>13842</v>
      </c>
      <c s="35" t="s">
        <v>5</v>
      </c>
      <c s="6" t="s">
        <v>13687</v>
      </c>
      <c s="36" t="s">
        <v>52</v>
      </c>
      <c s="37">
        <v>1</v>
      </c>
      <c s="36">
        <v>0</v>
      </c>
      <c s="36">
        <f>ROUND(G596*H596,6)</f>
      </c>
      <c r="L596" s="38">
        <v>0</v>
      </c>
      <c s="32">
        <f>ROUND(ROUND(L596,2)*ROUND(G596,3),2)</f>
      </c>
      <c s="36" t="s">
        <v>8175</v>
      </c>
      <c>
        <f>(M596*21)/100</f>
      </c>
      <c t="s">
        <v>27</v>
      </c>
    </row>
    <row r="597" spans="1:5" ht="12.75">
      <c r="A597" s="35" t="s">
        <v>54</v>
      </c>
      <c r="E597" s="39" t="s">
        <v>13660</v>
      </c>
    </row>
    <row r="598" spans="1:5" ht="12.75">
      <c r="A598" s="35" t="s">
        <v>56</v>
      </c>
      <c r="E598" s="40" t="s">
        <v>5</v>
      </c>
    </row>
    <row r="599" spans="1:5" ht="12.75">
      <c r="A599" t="s">
        <v>58</v>
      </c>
      <c r="E599" s="39" t="s">
        <v>5</v>
      </c>
    </row>
    <row r="600" spans="1:16" ht="12.75">
      <c r="A600" t="s">
        <v>48</v>
      </c>
      <c s="34" t="s">
        <v>3933</v>
      </c>
      <c s="34" t="s">
        <v>13843</v>
      </c>
      <c s="35" t="s">
        <v>5</v>
      </c>
      <c s="6" t="s">
        <v>13662</v>
      </c>
      <c s="36" t="s">
        <v>52</v>
      </c>
      <c s="37">
        <v>1</v>
      </c>
      <c s="36">
        <v>0</v>
      </c>
      <c s="36">
        <f>ROUND(G600*H600,6)</f>
      </c>
      <c r="L600" s="38">
        <v>0</v>
      </c>
      <c s="32">
        <f>ROUND(ROUND(L600,2)*ROUND(G600,3),2)</f>
      </c>
      <c s="36" t="s">
        <v>8175</v>
      </c>
      <c>
        <f>(M600*21)/100</f>
      </c>
      <c t="s">
        <v>27</v>
      </c>
    </row>
    <row r="601" spans="1:5" ht="12.75">
      <c r="A601" s="35" t="s">
        <v>54</v>
      </c>
      <c r="E601" s="39" t="s">
        <v>13663</v>
      </c>
    </row>
    <row r="602" spans="1:5" ht="51">
      <c r="A602" s="35" t="s">
        <v>56</v>
      </c>
      <c r="E602" s="40" t="s">
        <v>13844</v>
      </c>
    </row>
    <row r="603" spans="1:5" ht="12.75">
      <c r="A603" t="s">
        <v>58</v>
      </c>
      <c r="E603" s="39" t="s">
        <v>5</v>
      </c>
    </row>
    <row r="604" spans="1:13" ht="12.75">
      <c r="A604" t="s">
        <v>46</v>
      </c>
      <c r="C604" s="31" t="s">
        <v>8571</v>
      </c>
      <c r="E604" s="33" t="s">
        <v>13845</v>
      </c>
      <c r="J604" s="32">
        <f>0</f>
      </c>
      <c s="32">
        <f>0</f>
      </c>
      <c s="32">
        <f>0+L605+L609+L613+L617+L621+L625+L629+L633+L637+L641</f>
      </c>
      <c s="32">
        <f>0+M605+M609+M613+M617+M621+M625+M629+M633+M637+M641</f>
      </c>
    </row>
    <row r="605" spans="1:16" ht="12.75">
      <c r="A605" t="s">
        <v>48</v>
      </c>
      <c s="34" t="s">
        <v>3937</v>
      </c>
      <c s="34" t="s">
        <v>13846</v>
      </c>
      <c s="35" t="s">
        <v>5</v>
      </c>
      <c s="6" t="s">
        <v>13635</v>
      </c>
      <c s="36" t="s">
        <v>52</v>
      </c>
      <c s="37">
        <v>1</v>
      </c>
      <c s="36">
        <v>0</v>
      </c>
      <c s="36">
        <f>ROUND(G605*H605,6)</f>
      </c>
      <c r="L605" s="38">
        <v>0</v>
      </c>
      <c s="32">
        <f>ROUND(ROUND(L605,2)*ROUND(G605,3),2)</f>
      </c>
      <c s="36" t="s">
        <v>8175</v>
      </c>
      <c>
        <f>(M605*21)/100</f>
      </c>
      <c t="s">
        <v>27</v>
      </c>
    </row>
    <row r="606" spans="1:5" ht="25.5">
      <c r="A606" s="35" t="s">
        <v>54</v>
      </c>
      <c r="E606" s="39" t="s">
        <v>13636</v>
      </c>
    </row>
    <row r="607" spans="1:5" ht="12.75">
      <c r="A607" s="35" t="s">
        <v>56</v>
      </c>
      <c r="E607" s="40" t="s">
        <v>5</v>
      </c>
    </row>
    <row r="608" spans="1:5" ht="12.75">
      <c r="A608" t="s">
        <v>58</v>
      </c>
      <c r="E608" s="39" t="s">
        <v>5</v>
      </c>
    </row>
    <row r="609" spans="1:16" ht="12.75">
      <c r="A609" t="s">
        <v>48</v>
      </c>
      <c s="34" t="s">
        <v>3942</v>
      </c>
      <c s="34" t="s">
        <v>13847</v>
      </c>
      <c s="35" t="s">
        <v>5</v>
      </c>
      <c s="6" t="s">
        <v>13758</v>
      </c>
      <c s="36" t="s">
        <v>52</v>
      </c>
      <c s="37">
        <v>4</v>
      </c>
      <c s="36">
        <v>0</v>
      </c>
      <c s="36">
        <f>ROUND(G609*H609,6)</f>
      </c>
      <c r="L609" s="38">
        <v>0</v>
      </c>
      <c s="32">
        <f>ROUND(ROUND(L609,2)*ROUND(G609,3),2)</f>
      </c>
      <c s="36" t="s">
        <v>8175</v>
      </c>
      <c>
        <f>(M609*21)/100</f>
      </c>
      <c t="s">
        <v>27</v>
      </c>
    </row>
    <row r="610" spans="1:5" ht="12.75">
      <c r="A610" s="35" t="s">
        <v>54</v>
      </c>
      <c r="E610" s="39" t="s">
        <v>13639</v>
      </c>
    </row>
    <row r="611" spans="1:5" ht="12.75">
      <c r="A611" s="35" t="s">
        <v>56</v>
      </c>
      <c r="E611" s="40" t="s">
        <v>5</v>
      </c>
    </row>
    <row r="612" spans="1:5" ht="12.75">
      <c r="A612" t="s">
        <v>58</v>
      </c>
      <c r="E612" s="39" t="s">
        <v>5</v>
      </c>
    </row>
    <row r="613" spans="1:16" ht="12.75">
      <c r="A613" t="s">
        <v>48</v>
      </c>
      <c s="34" t="s">
        <v>3947</v>
      </c>
      <c s="34" t="s">
        <v>13848</v>
      </c>
      <c s="35" t="s">
        <v>5</v>
      </c>
      <c s="6" t="s">
        <v>13641</v>
      </c>
      <c s="36" t="s">
        <v>52</v>
      </c>
      <c s="37">
        <v>1</v>
      </c>
      <c s="36">
        <v>0</v>
      </c>
      <c s="36">
        <f>ROUND(G613*H613,6)</f>
      </c>
      <c r="L613" s="38">
        <v>0</v>
      </c>
      <c s="32">
        <f>ROUND(ROUND(L613,2)*ROUND(G613,3),2)</f>
      </c>
      <c s="36" t="s">
        <v>8175</v>
      </c>
      <c>
        <f>(M613*21)/100</f>
      </c>
      <c t="s">
        <v>27</v>
      </c>
    </row>
    <row r="614" spans="1:5" ht="25.5">
      <c r="A614" s="35" t="s">
        <v>54</v>
      </c>
      <c r="E614" s="39" t="s">
        <v>13642</v>
      </c>
    </row>
    <row r="615" spans="1:5" ht="12.75">
      <c r="A615" s="35" t="s">
        <v>56</v>
      </c>
      <c r="E615" s="40" t="s">
        <v>5</v>
      </c>
    </row>
    <row r="616" spans="1:5" ht="12.75">
      <c r="A616" t="s">
        <v>58</v>
      </c>
      <c r="E616" s="39" t="s">
        <v>5</v>
      </c>
    </row>
    <row r="617" spans="1:16" ht="12.75">
      <c r="A617" t="s">
        <v>48</v>
      </c>
      <c s="34" t="s">
        <v>3951</v>
      </c>
      <c s="34" t="s">
        <v>13849</v>
      </c>
      <c s="35" t="s">
        <v>5</v>
      </c>
      <c s="6" t="s">
        <v>13644</v>
      </c>
      <c s="36" t="s">
        <v>52</v>
      </c>
      <c s="37">
        <v>1</v>
      </c>
      <c s="36">
        <v>0</v>
      </c>
      <c s="36">
        <f>ROUND(G617*H617,6)</f>
      </c>
      <c r="L617" s="38">
        <v>0</v>
      </c>
      <c s="32">
        <f>ROUND(ROUND(L617,2)*ROUND(G617,3),2)</f>
      </c>
      <c s="36" t="s">
        <v>8175</v>
      </c>
      <c>
        <f>(M617*21)/100</f>
      </c>
      <c t="s">
        <v>27</v>
      </c>
    </row>
    <row r="618" spans="1:5" ht="25.5">
      <c r="A618" s="35" t="s">
        <v>54</v>
      </c>
      <c r="E618" s="39" t="s">
        <v>13645</v>
      </c>
    </row>
    <row r="619" spans="1:5" ht="12.75">
      <c r="A619" s="35" t="s">
        <v>56</v>
      </c>
      <c r="E619" s="40" t="s">
        <v>5</v>
      </c>
    </row>
    <row r="620" spans="1:5" ht="12.75">
      <c r="A620" t="s">
        <v>58</v>
      </c>
      <c r="E620" s="39" t="s">
        <v>5</v>
      </c>
    </row>
    <row r="621" spans="1:16" ht="12.75">
      <c r="A621" t="s">
        <v>48</v>
      </c>
      <c s="34" t="s">
        <v>3955</v>
      </c>
      <c s="34" t="s">
        <v>13850</v>
      </c>
      <c s="35" t="s">
        <v>5</v>
      </c>
      <c s="6" t="s">
        <v>13647</v>
      </c>
      <c s="36" t="s">
        <v>52</v>
      </c>
      <c s="37">
        <v>5</v>
      </c>
      <c s="36">
        <v>0</v>
      </c>
      <c s="36">
        <f>ROUND(G621*H621,6)</f>
      </c>
      <c r="L621" s="38">
        <v>0</v>
      </c>
      <c s="32">
        <f>ROUND(ROUND(L621,2)*ROUND(G621,3),2)</f>
      </c>
      <c s="36" t="s">
        <v>8175</v>
      </c>
      <c>
        <f>(M621*21)/100</f>
      </c>
      <c t="s">
        <v>27</v>
      </c>
    </row>
    <row r="622" spans="1:5" ht="25.5">
      <c r="A622" s="35" t="s">
        <v>54</v>
      </c>
      <c r="E622" s="39" t="s">
        <v>13648</v>
      </c>
    </row>
    <row r="623" spans="1:5" ht="12.75">
      <c r="A623" s="35" t="s">
        <v>56</v>
      </c>
      <c r="E623" s="40" t="s">
        <v>5</v>
      </c>
    </row>
    <row r="624" spans="1:5" ht="12.75">
      <c r="A624" t="s">
        <v>58</v>
      </c>
      <c r="E624" s="39" t="s">
        <v>5</v>
      </c>
    </row>
    <row r="625" spans="1:16" ht="12.75">
      <c r="A625" t="s">
        <v>48</v>
      </c>
      <c s="34" t="s">
        <v>3959</v>
      </c>
      <c s="34" t="s">
        <v>13851</v>
      </c>
      <c s="35" t="s">
        <v>5</v>
      </c>
      <c s="6" t="s">
        <v>13763</v>
      </c>
      <c s="36" t="s">
        <v>52</v>
      </c>
      <c s="37">
        <v>1</v>
      </c>
      <c s="36">
        <v>0</v>
      </c>
      <c s="36">
        <f>ROUND(G625*H625,6)</f>
      </c>
      <c r="L625" s="38">
        <v>0</v>
      </c>
      <c s="32">
        <f>ROUND(ROUND(L625,2)*ROUND(G625,3),2)</f>
      </c>
      <c s="36" t="s">
        <v>8175</v>
      </c>
      <c>
        <f>(M625*21)/100</f>
      </c>
      <c t="s">
        <v>27</v>
      </c>
    </row>
    <row r="626" spans="1:5" ht="25.5">
      <c r="A626" s="35" t="s">
        <v>54</v>
      </c>
      <c r="E626" s="39" t="s">
        <v>13651</v>
      </c>
    </row>
    <row r="627" spans="1:5" ht="12.75">
      <c r="A627" s="35" t="s">
        <v>56</v>
      </c>
      <c r="E627" s="40" t="s">
        <v>5</v>
      </c>
    </row>
    <row r="628" spans="1:5" ht="12.75">
      <c r="A628" t="s">
        <v>58</v>
      </c>
      <c r="E628" s="39" t="s">
        <v>5</v>
      </c>
    </row>
    <row r="629" spans="1:16" ht="12.75">
      <c r="A629" t="s">
        <v>48</v>
      </c>
      <c s="34" t="s">
        <v>3964</v>
      </c>
      <c s="34" t="s">
        <v>13852</v>
      </c>
      <c s="35" t="s">
        <v>5</v>
      </c>
      <c s="6" t="s">
        <v>13765</v>
      </c>
      <c s="36" t="s">
        <v>52</v>
      </c>
      <c s="37">
        <v>1</v>
      </c>
      <c s="36">
        <v>0</v>
      </c>
      <c s="36">
        <f>ROUND(G629*H629,6)</f>
      </c>
      <c r="L629" s="38">
        <v>0</v>
      </c>
      <c s="32">
        <f>ROUND(ROUND(L629,2)*ROUND(G629,3),2)</f>
      </c>
      <c s="36" t="s">
        <v>8175</v>
      </c>
      <c>
        <f>(M629*21)/100</f>
      </c>
      <c t="s">
        <v>27</v>
      </c>
    </row>
    <row r="630" spans="1:5" ht="12.75">
      <c r="A630" s="35" t="s">
        <v>54</v>
      </c>
      <c r="E630" s="39" t="s">
        <v>13654</v>
      </c>
    </row>
    <row r="631" spans="1:5" ht="12.75">
      <c r="A631" s="35" t="s">
        <v>56</v>
      </c>
      <c r="E631" s="40" t="s">
        <v>5</v>
      </c>
    </row>
    <row r="632" spans="1:5" ht="12.75">
      <c r="A632" t="s">
        <v>58</v>
      </c>
      <c r="E632" s="39" t="s">
        <v>5</v>
      </c>
    </row>
    <row r="633" spans="1:16" ht="12.75">
      <c r="A633" t="s">
        <v>48</v>
      </c>
      <c s="34" t="s">
        <v>3969</v>
      </c>
      <c s="34" t="s">
        <v>13853</v>
      </c>
      <c s="35" t="s">
        <v>5</v>
      </c>
      <c s="6" t="s">
        <v>13767</v>
      </c>
      <c s="36" t="s">
        <v>52</v>
      </c>
      <c s="37">
        <v>1</v>
      </c>
      <c s="36">
        <v>0</v>
      </c>
      <c s="36">
        <f>ROUND(G633*H633,6)</f>
      </c>
      <c r="L633" s="38">
        <v>0</v>
      </c>
      <c s="32">
        <f>ROUND(ROUND(L633,2)*ROUND(G633,3),2)</f>
      </c>
      <c s="36" t="s">
        <v>8175</v>
      </c>
      <c>
        <f>(M633*21)/100</f>
      </c>
      <c t="s">
        <v>27</v>
      </c>
    </row>
    <row r="634" spans="1:5" ht="12.75">
      <c r="A634" s="35" t="s">
        <v>54</v>
      </c>
      <c r="E634" s="39" t="s">
        <v>13657</v>
      </c>
    </row>
    <row r="635" spans="1:5" ht="12.75">
      <c r="A635" s="35" t="s">
        <v>56</v>
      </c>
      <c r="E635" s="40" t="s">
        <v>5</v>
      </c>
    </row>
    <row r="636" spans="1:5" ht="12.75">
      <c r="A636" t="s">
        <v>58</v>
      </c>
      <c r="E636" s="39" t="s">
        <v>5</v>
      </c>
    </row>
    <row r="637" spans="1:16" ht="12.75">
      <c r="A637" t="s">
        <v>48</v>
      </c>
      <c s="34" t="s">
        <v>3974</v>
      </c>
      <c s="34" t="s">
        <v>13854</v>
      </c>
      <c s="35" t="s">
        <v>5</v>
      </c>
      <c s="6" t="s">
        <v>13769</v>
      </c>
      <c s="36" t="s">
        <v>52</v>
      </c>
      <c s="37">
        <v>1</v>
      </c>
      <c s="36">
        <v>0</v>
      </c>
      <c s="36">
        <f>ROUND(G637*H637,6)</f>
      </c>
      <c r="L637" s="38">
        <v>0</v>
      </c>
      <c s="32">
        <f>ROUND(ROUND(L637,2)*ROUND(G637,3),2)</f>
      </c>
      <c s="36" t="s">
        <v>8175</v>
      </c>
      <c>
        <f>(M637*21)/100</f>
      </c>
      <c t="s">
        <v>27</v>
      </c>
    </row>
    <row r="638" spans="1:5" ht="12.75">
      <c r="A638" s="35" t="s">
        <v>54</v>
      </c>
      <c r="E638" s="39" t="s">
        <v>13660</v>
      </c>
    </row>
    <row r="639" spans="1:5" ht="12.75">
      <c r="A639" s="35" t="s">
        <v>56</v>
      </c>
      <c r="E639" s="40" t="s">
        <v>5</v>
      </c>
    </row>
    <row r="640" spans="1:5" ht="12.75">
      <c r="A640" t="s">
        <v>58</v>
      </c>
      <c r="E640" s="39" t="s">
        <v>5</v>
      </c>
    </row>
    <row r="641" spans="1:16" ht="12.75">
      <c r="A641" t="s">
        <v>48</v>
      </c>
      <c s="34" t="s">
        <v>3979</v>
      </c>
      <c s="34" t="s">
        <v>13855</v>
      </c>
      <c s="35" t="s">
        <v>5</v>
      </c>
      <c s="6" t="s">
        <v>13662</v>
      </c>
      <c s="36" t="s">
        <v>52</v>
      </c>
      <c s="37">
        <v>1</v>
      </c>
      <c s="36">
        <v>0</v>
      </c>
      <c s="36">
        <f>ROUND(G641*H641,6)</f>
      </c>
      <c r="L641" s="38">
        <v>0</v>
      </c>
      <c s="32">
        <f>ROUND(ROUND(L641,2)*ROUND(G641,3),2)</f>
      </c>
      <c s="36" t="s">
        <v>8175</v>
      </c>
      <c>
        <f>(M641*21)/100</f>
      </c>
      <c t="s">
        <v>27</v>
      </c>
    </row>
    <row r="642" spans="1:5" ht="12.75">
      <c r="A642" s="35" t="s">
        <v>54</v>
      </c>
      <c r="E642" s="39" t="s">
        <v>13663</v>
      </c>
    </row>
    <row r="643" spans="1:5" ht="51">
      <c r="A643" s="35" t="s">
        <v>56</v>
      </c>
      <c r="E643" s="40" t="s">
        <v>13856</v>
      </c>
    </row>
    <row r="644" spans="1:5" ht="12.75">
      <c r="A644" t="s">
        <v>58</v>
      </c>
      <c r="E644" s="39" t="s">
        <v>5</v>
      </c>
    </row>
    <row r="645" spans="1:13" ht="12.75">
      <c r="A645" t="s">
        <v>46</v>
      </c>
      <c r="C645" s="31" t="s">
        <v>8599</v>
      </c>
      <c r="E645" s="33" t="s">
        <v>13857</v>
      </c>
      <c r="J645" s="32">
        <f>0</f>
      </c>
      <c s="32">
        <f>0</f>
      </c>
      <c s="32">
        <f>0+L646+L650+L654+L658+L662+L666+L670+L674+L678+L682</f>
      </c>
      <c s="32">
        <f>0+M646+M650+M654+M658+M662+M666+M670+M674+M678+M682</f>
      </c>
    </row>
    <row r="646" spans="1:16" ht="12.75">
      <c r="A646" t="s">
        <v>48</v>
      </c>
      <c s="34" t="s">
        <v>3983</v>
      </c>
      <c s="34" t="s">
        <v>13858</v>
      </c>
      <c s="35" t="s">
        <v>5</v>
      </c>
      <c s="6" t="s">
        <v>13635</v>
      </c>
      <c s="36" t="s">
        <v>52</v>
      </c>
      <c s="37">
        <v>1</v>
      </c>
      <c s="36">
        <v>0</v>
      </c>
      <c s="36">
        <f>ROUND(G646*H646,6)</f>
      </c>
      <c r="L646" s="38">
        <v>0</v>
      </c>
      <c s="32">
        <f>ROUND(ROUND(L646,2)*ROUND(G646,3),2)</f>
      </c>
      <c s="36" t="s">
        <v>8175</v>
      </c>
      <c>
        <f>(M646*21)/100</f>
      </c>
      <c t="s">
        <v>27</v>
      </c>
    </row>
    <row r="647" spans="1:5" ht="25.5">
      <c r="A647" s="35" t="s">
        <v>54</v>
      </c>
      <c r="E647" s="39" t="s">
        <v>13636</v>
      </c>
    </row>
    <row r="648" spans="1:5" ht="12.75">
      <c r="A648" s="35" t="s">
        <v>56</v>
      </c>
      <c r="E648" s="40" t="s">
        <v>5</v>
      </c>
    </row>
    <row r="649" spans="1:5" ht="12.75">
      <c r="A649" t="s">
        <v>58</v>
      </c>
      <c r="E649" s="39" t="s">
        <v>5</v>
      </c>
    </row>
    <row r="650" spans="1:16" ht="12.75">
      <c r="A650" t="s">
        <v>48</v>
      </c>
      <c s="34" t="s">
        <v>3987</v>
      </c>
      <c s="34" t="s">
        <v>13859</v>
      </c>
      <c s="35" t="s">
        <v>5</v>
      </c>
      <c s="6" t="s">
        <v>13758</v>
      </c>
      <c s="36" t="s">
        <v>52</v>
      </c>
      <c s="37">
        <v>4</v>
      </c>
      <c s="36">
        <v>0</v>
      </c>
      <c s="36">
        <f>ROUND(G650*H650,6)</f>
      </c>
      <c r="L650" s="38">
        <v>0</v>
      </c>
      <c s="32">
        <f>ROUND(ROUND(L650,2)*ROUND(G650,3),2)</f>
      </c>
      <c s="36" t="s">
        <v>8175</v>
      </c>
      <c>
        <f>(M650*21)/100</f>
      </c>
      <c t="s">
        <v>27</v>
      </c>
    </row>
    <row r="651" spans="1:5" ht="12.75">
      <c r="A651" s="35" t="s">
        <v>54</v>
      </c>
      <c r="E651" s="39" t="s">
        <v>13639</v>
      </c>
    </row>
    <row r="652" spans="1:5" ht="12.75">
      <c r="A652" s="35" t="s">
        <v>56</v>
      </c>
      <c r="E652" s="40" t="s">
        <v>5</v>
      </c>
    </row>
    <row r="653" spans="1:5" ht="12.75">
      <c r="A653" t="s">
        <v>58</v>
      </c>
      <c r="E653" s="39" t="s">
        <v>5</v>
      </c>
    </row>
    <row r="654" spans="1:16" ht="12.75">
      <c r="A654" t="s">
        <v>48</v>
      </c>
      <c s="34" t="s">
        <v>3991</v>
      </c>
      <c s="34" t="s">
        <v>13860</v>
      </c>
      <c s="35" t="s">
        <v>5</v>
      </c>
      <c s="6" t="s">
        <v>13641</v>
      </c>
      <c s="36" t="s">
        <v>52</v>
      </c>
      <c s="37">
        <v>1</v>
      </c>
      <c s="36">
        <v>0</v>
      </c>
      <c s="36">
        <f>ROUND(G654*H654,6)</f>
      </c>
      <c r="L654" s="38">
        <v>0</v>
      </c>
      <c s="32">
        <f>ROUND(ROUND(L654,2)*ROUND(G654,3),2)</f>
      </c>
      <c s="36" t="s">
        <v>8175</v>
      </c>
      <c>
        <f>(M654*21)/100</f>
      </c>
      <c t="s">
        <v>27</v>
      </c>
    </row>
    <row r="655" spans="1:5" ht="25.5">
      <c r="A655" s="35" t="s">
        <v>54</v>
      </c>
      <c r="E655" s="39" t="s">
        <v>13642</v>
      </c>
    </row>
    <row r="656" spans="1:5" ht="12.75">
      <c r="A656" s="35" t="s">
        <v>56</v>
      </c>
      <c r="E656" s="40" t="s">
        <v>5</v>
      </c>
    </row>
    <row r="657" spans="1:5" ht="12.75">
      <c r="A657" t="s">
        <v>58</v>
      </c>
      <c r="E657" s="39" t="s">
        <v>5</v>
      </c>
    </row>
    <row r="658" spans="1:16" ht="12.75">
      <c r="A658" t="s">
        <v>48</v>
      </c>
      <c s="34" t="s">
        <v>3995</v>
      </c>
      <c s="34" t="s">
        <v>13861</v>
      </c>
      <c s="35" t="s">
        <v>5</v>
      </c>
      <c s="6" t="s">
        <v>13644</v>
      </c>
      <c s="36" t="s">
        <v>52</v>
      </c>
      <c s="37">
        <v>1</v>
      </c>
      <c s="36">
        <v>0</v>
      </c>
      <c s="36">
        <f>ROUND(G658*H658,6)</f>
      </c>
      <c r="L658" s="38">
        <v>0</v>
      </c>
      <c s="32">
        <f>ROUND(ROUND(L658,2)*ROUND(G658,3),2)</f>
      </c>
      <c s="36" t="s">
        <v>8175</v>
      </c>
      <c>
        <f>(M658*21)/100</f>
      </c>
      <c t="s">
        <v>27</v>
      </c>
    </row>
    <row r="659" spans="1:5" ht="25.5">
      <c r="A659" s="35" t="s">
        <v>54</v>
      </c>
      <c r="E659" s="39" t="s">
        <v>13645</v>
      </c>
    </row>
    <row r="660" spans="1:5" ht="12.75">
      <c r="A660" s="35" t="s">
        <v>56</v>
      </c>
      <c r="E660" s="40" t="s">
        <v>5</v>
      </c>
    </row>
    <row r="661" spans="1:5" ht="12.75">
      <c r="A661" t="s">
        <v>58</v>
      </c>
      <c r="E661" s="39" t="s">
        <v>5</v>
      </c>
    </row>
    <row r="662" spans="1:16" ht="12.75">
      <c r="A662" t="s">
        <v>48</v>
      </c>
      <c s="34" t="s">
        <v>3999</v>
      </c>
      <c s="34" t="s">
        <v>13862</v>
      </c>
      <c s="35" t="s">
        <v>5</v>
      </c>
      <c s="6" t="s">
        <v>13647</v>
      </c>
      <c s="36" t="s">
        <v>52</v>
      </c>
      <c s="37">
        <v>5</v>
      </c>
      <c s="36">
        <v>0</v>
      </c>
      <c s="36">
        <f>ROUND(G662*H662,6)</f>
      </c>
      <c r="L662" s="38">
        <v>0</v>
      </c>
      <c s="32">
        <f>ROUND(ROUND(L662,2)*ROUND(G662,3),2)</f>
      </c>
      <c s="36" t="s">
        <v>8175</v>
      </c>
      <c>
        <f>(M662*21)/100</f>
      </c>
      <c t="s">
        <v>27</v>
      </c>
    </row>
    <row r="663" spans="1:5" ht="25.5">
      <c r="A663" s="35" t="s">
        <v>54</v>
      </c>
      <c r="E663" s="39" t="s">
        <v>13648</v>
      </c>
    </row>
    <row r="664" spans="1:5" ht="12.75">
      <c r="A664" s="35" t="s">
        <v>56</v>
      </c>
      <c r="E664" s="40" t="s">
        <v>5</v>
      </c>
    </row>
    <row r="665" spans="1:5" ht="12.75">
      <c r="A665" t="s">
        <v>58</v>
      </c>
      <c r="E665" s="39" t="s">
        <v>5</v>
      </c>
    </row>
    <row r="666" spans="1:16" ht="12.75">
      <c r="A666" t="s">
        <v>48</v>
      </c>
      <c s="34" t="s">
        <v>4003</v>
      </c>
      <c s="34" t="s">
        <v>13863</v>
      </c>
      <c s="35" t="s">
        <v>5</v>
      </c>
      <c s="6" t="s">
        <v>13763</v>
      </c>
      <c s="36" t="s">
        <v>52</v>
      </c>
      <c s="37">
        <v>1</v>
      </c>
      <c s="36">
        <v>0</v>
      </c>
      <c s="36">
        <f>ROUND(G666*H666,6)</f>
      </c>
      <c r="L666" s="38">
        <v>0</v>
      </c>
      <c s="32">
        <f>ROUND(ROUND(L666,2)*ROUND(G666,3),2)</f>
      </c>
      <c s="36" t="s">
        <v>8175</v>
      </c>
      <c>
        <f>(M666*21)/100</f>
      </c>
      <c t="s">
        <v>27</v>
      </c>
    </row>
    <row r="667" spans="1:5" ht="25.5">
      <c r="A667" s="35" t="s">
        <v>54</v>
      </c>
      <c r="E667" s="39" t="s">
        <v>13651</v>
      </c>
    </row>
    <row r="668" spans="1:5" ht="12.75">
      <c r="A668" s="35" t="s">
        <v>56</v>
      </c>
      <c r="E668" s="40" t="s">
        <v>5</v>
      </c>
    </row>
    <row r="669" spans="1:5" ht="12.75">
      <c r="A669" t="s">
        <v>58</v>
      </c>
      <c r="E669" s="39" t="s">
        <v>5</v>
      </c>
    </row>
    <row r="670" spans="1:16" ht="12.75">
      <c r="A670" t="s">
        <v>48</v>
      </c>
      <c s="34" t="s">
        <v>4007</v>
      </c>
      <c s="34" t="s">
        <v>13864</v>
      </c>
      <c s="35" t="s">
        <v>5</v>
      </c>
      <c s="6" t="s">
        <v>13765</v>
      </c>
      <c s="36" t="s">
        <v>52</v>
      </c>
      <c s="37">
        <v>1</v>
      </c>
      <c s="36">
        <v>0</v>
      </c>
      <c s="36">
        <f>ROUND(G670*H670,6)</f>
      </c>
      <c r="L670" s="38">
        <v>0</v>
      </c>
      <c s="32">
        <f>ROUND(ROUND(L670,2)*ROUND(G670,3),2)</f>
      </c>
      <c s="36" t="s">
        <v>8175</v>
      </c>
      <c>
        <f>(M670*21)/100</f>
      </c>
      <c t="s">
        <v>27</v>
      </c>
    </row>
    <row r="671" spans="1:5" ht="12.75">
      <c r="A671" s="35" t="s">
        <v>54</v>
      </c>
      <c r="E671" s="39" t="s">
        <v>13654</v>
      </c>
    </row>
    <row r="672" spans="1:5" ht="12.75">
      <c r="A672" s="35" t="s">
        <v>56</v>
      </c>
      <c r="E672" s="40" t="s">
        <v>5</v>
      </c>
    </row>
    <row r="673" spans="1:5" ht="12.75">
      <c r="A673" t="s">
        <v>58</v>
      </c>
      <c r="E673" s="39" t="s">
        <v>5</v>
      </c>
    </row>
    <row r="674" spans="1:16" ht="12.75">
      <c r="A674" t="s">
        <v>48</v>
      </c>
      <c s="34" t="s">
        <v>4011</v>
      </c>
      <c s="34" t="s">
        <v>13865</v>
      </c>
      <c s="35" t="s">
        <v>5</v>
      </c>
      <c s="6" t="s">
        <v>13767</v>
      </c>
      <c s="36" t="s">
        <v>52</v>
      </c>
      <c s="37">
        <v>1</v>
      </c>
      <c s="36">
        <v>0</v>
      </c>
      <c s="36">
        <f>ROUND(G674*H674,6)</f>
      </c>
      <c r="L674" s="38">
        <v>0</v>
      </c>
      <c s="32">
        <f>ROUND(ROUND(L674,2)*ROUND(G674,3),2)</f>
      </c>
      <c s="36" t="s">
        <v>8175</v>
      </c>
      <c>
        <f>(M674*21)/100</f>
      </c>
      <c t="s">
        <v>27</v>
      </c>
    </row>
    <row r="675" spans="1:5" ht="12.75">
      <c r="A675" s="35" t="s">
        <v>54</v>
      </c>
      <c r="E675" s="39" t="s">
        <v>13657</v>
      </c>
    </row>
    <row r="676" spans="1:5" ht="12.75">
      <c r="A676" s="35" t="s">
        <v>56</v>
      </c>
      <c r="E676" s="40" t="s">
        <v>5</v>
      </c>
    </row>
    <row r="677" spans="1:5" ht="12.75">
      <c r="A677" t="s">
        <v>58</v>
      </c>
      <c r="E677" s="39" t="s">
        <v>5</v>
      </c>
    </row>
    <row r="678" spans="1:16" ht="12.75">
      <c r="A678" t="s">
        <v>48</v>
      </c>
      <c s="34" t="s">
        <v>4015</v>
      </c>
      <c s="34" t="s">
        <v>13866</v>
      </c>
      <c s="35" t="s">
        <v>5</v>
      </c>
      <c s="6" t="s">
        <v>13687</v>
      </c>
      <c s="36" t="s">
        <v>52</v>
      </c>
      <c s="37">
        <v>1</v>
      </c>
      <c s="36">
        <v>0</v>
      </c>
      <c s="36">
        <f>ROUND(G678*H678,6)</f>
      </c>
      <c r="L678" s="38">
        <v>0</v>
      </c>
      <c s="32">
        <f>ROUND(ROUND(L678,2)*ROUND(G678,3),2)</f>
      </c>
      <c s="36" t="s">
        <v>8175</v>
      </c>
      <c>
        <f>(M678*21)/100</f>
      </c>
      <c t="s">
        <v>27</v>
      </c>
    </row>
    <row r="679" spans="1:5" ht="12.75">
      <c r="A679" s="35" t="s">
        <v>54</v>
      </c>
      <c r="E679" s="39" t="s">
        <v>13660</v>
      </c>
    </row>
    <row r="680" spans="1:5" ht="12.75">
      <c r="A680" s="35" t="s">
        <v>56</v>
      </c>
      <c r="E680" s="40" t="s">
        <v>5</v>
      </c>
    </row>
    <row r="681" spans="1:5" ht="12.75">
      <c r="A681" t="s">
        <v>58</v>
      </c>
      <c r="E681" s="39" t="s">
        <v>5</v>
      </c>
    </row>
    <row r="682" spans="1:16" ht="12.75">
      <c r="A682" t="s">
        <v>48</v>
      </c>
      <c s="34" t="s">
        <v>4019</v>
      </c>
      <c s="34" t="s">
        <v>13867</v>
      </c>
      <c s="35" t="s">
        <v>5</v>
      </c>
      <c s="6" t="s">
        <v>13662</v>
      </c>
      <c s="36" t="s">
        <v>52</v>
      </c>
      <c s="37">
        <v>1</v>
      </c>
      <c s="36">
        <v>0</v>
      </c>
      <c s="36">
        <f>ROUND(G682*H682,6)</f>
      </c>
      <c r="L682" s="38">
        <v>0</v>
      </c>
      <c s="32">
        <f>ROUND(ROUND(L682,2)*ROUND(G682,3),2)</f>
      </c>
      <c s="36" t="s">
        <v>8175</v>
      </c>
      <c>
        <f>(M682*21)/100</f>
      </c>
      <c t="s">
        <v>27</v>
      </c>
    </row>
    <row r="683" spans="1:5" ht="12.75">
      <c r="A683" s="35" t="s">
        <v>54</v>
      </c>
      <c r="E683" s="39" t="s">
        <v>13663</v>
      </c>
    </row>
    <row r="684" spans="1:5" ht="51">
      <c r="A684" s="35" t="s">
        <v>56</v>
      </c>
      <c r="E684" s="40" t="s">
        <v>13868</v>
      </c>
    </row>
    <row r="685" spans="1:5" ht="12.75">
      <c r="A685" t="s">
        <v>58</v>
      </c>
      <c r="E685" s="39" t="s">
        <v>5</v>
      </c>
    </row>
    <row r="686" spans="1:13" ht="12.75">
      <c r="A686" t="s">
        <v>46</v>
      </c>
      <c r="C686" s="31" t="s">
        <v>8622</v>
      </c>
      <c r="E686" s="33" t="s">
        <v>13869</v>
      </c>
      <c r="J686" s="32">
        <f>0</f>
      </c>
      <c s="32">
        <f>0</f>
      </c>
      <c s="32">
        <f>0+L687+L691+L695+L699+L703+L707+L711+L715+L719+L723</f>
      </c>
      <c s="32">
        <f>0+M687+M691+M695+M699+M703+M707+M711+M715+M719+M723</f>
      </c>
    </row>
    <row r="687" spans="1:16" ht="12.75">
      <c r="A687" t="s">
        <v>48</v>
      </c>
      <c s="34" t="s">
        <v>4023</v>
      </c>
      <c s="34" t="s">
        <v>13870</v>
      </c>
      <c s="35" t="s">
        <v>5</v>
      </c>
      <c s="6" t="s">
        <v>13635</v>
      </c>
      <c s="36" t="s">
        <v>52</v>
      </c>
      <c s="37">
        <v>1</v>
      </c>
      <c s="36">
        <v>0</v>
      </c>
      <c s="36">
        <f>ROUND(G687*H687,6)</f>
      </c>
      <c r="L687" s="38">
        <v>0</v>
      </c>
      <c s="32">
        <f>ROUND(ROUND(L687,2)*ROUND(G687,3),2)</f>
      </c>
      <c s="36" t="s">
        <v>8175</v>
      </c>
      <c>
        <f>(M687*21)/100</f>
      </c>
      <c t="s">
        <v>27</v>
      </c>
    </row>
    <row r="688" spans="1:5" ht="25.5">
      <c r="A688" s="35" t="s">
        <v>54</v>
      </c>
      <c r="E688" s="39" t="s">
        <v>13636</v>
      </c>
    </row>
    <row r="689" spans="1:5" ht="12.75">
      <c r="A689" s="35" t="s">
        <v>56</v>
      </c>
      <c r="E689" s="40" t="s">
        <v>5</v>
      </c>
    </row>
    <row r="690" spans="1:5" ht="12.75">
      <c r="A690" t="s">
        <v>58</v>
      </c>
      <c r="E690" s="39" t="s">
        <v>5</v>
      </c>
    </row>
    <row r="691" spans="1:16" ht="12.75">
      <c r="A691" t="s">
        <v>48</v>
      </c>
      <c s="34" t="s">
        <v>4027</v>
      </c>
      <c s="34" t="s">
        <v>13871</v>
      </c>
      <c s="35" t="s">
        <v>5</v>
      </c>
      <c s="6" t="s">
        <v>13758</v>
      </c>
      <c s="36" t="s">
        <v>52</v>
      </c>
      <c s="37">
        <v>4</v>
      </c>
      <c s="36">
        <v>0</v>
      </c>
      <c s="36">
        <f>ROUND(G691*H691,6)</f>
      </c>
      <c r="L691" s="38">
        <v>0</v>
      </c>
      <c s="32">
        <f>ROUND(ROUND(L691,2)*ROUND(G691,3),2)</f>
      </c>
      <c s="36" t="s">
        <v>8175</v>
      </c>
      <c>
        <f>(M691*21)/100</f>
      </c>
      <c t="s">
        <v>27</v>
      </c>
    </row>
    <row r="692" spans="1:5" ht="12.75">
      <c r="A692" s="35" t="s">
        <v>54</v>
      </c>
      <c r="E692" s="39" t="s">
        <v>13639</v>
      </c>
    </row>
    <row r="693" spans="1:5" ht="12.75">
      <c r="A693" s="35" t="s">
        <v>56</v>
      </c>
      <c r="E693" s="40" t="s">
        <v>5</v>
      </c>
    </row>
    <row r="694" spans="1:5" ht="12.75">
      <c r="A694" t="s">
        <v>58</v>
      </c>
      <c r="E694" s="39" t="s">
        <v>5</v>
      </c>
    </row>
    <row r="695" spans="1:16" ht="12.75">
      <c r="A695" t="s">
        <v>48</v>
      </c>
      <c s="34" t="s">
        <v>4032</v>
      </c>
      <c s="34" t="s">
        <v>13872</v>
      </c>
      <c s="35" t="s">
        <v>5</v>
      </c>
      <c s="6" t="s">
        <v>13641</v>
      </c>
      <c s="36" t="s">
        <v>52</v>
      </c>
      <c s="37">
        <v>1</v>
      </c>
      <c s="36">
        <v>0</v>
      </c>
      <c s="36">
        <f>ROUND(G695*H695,6)</f>
      </c>
      <c r="L695" s="38">
        <v>0</v>
      </c>
      <c s="32">
        <f>ROUND(ROUND(L695,2)*ROUND(G695,3),2)</f>
      </c>
      <c s="36" t="s">
        <v>8175</v>
      </c>
      <c>
        <f>(M695*21)/100</f>
      </c>
      <c t="s">
        <v>27</v>
      </c>
    </row>
    <row r="696" spans="1:5" ht="25.5">
      <c r="A696" s="35" t="s">
        <v>54</v>
      </c>
      <c r="E696" s="39" t="s">
        <v>13642</v>
      </c>
    </row>
    <row r="697" spans="1:5" ht="12.75">
      <c r="A697" s="35" t="s">
        <v>56</v>
      </c>
      <c r="E697" s="40" t="s">
        <v>5</v>
      </c>
    </row>
    <row r="698" spans="1:5" ht="12.75">
      <c r="A698" t="s">
        <v>58</v>
      </c>
      <c r="E698" s="39" t="s">
        <v>5</v>
      </c>
    </row>
    <row r="699" spans="1:16" ht="12.75">
      <c r="A699" t="s">
        <v>48</v>
      </c>
      <c s="34" t="s">
        <v>4036</v>
      </c>
      <c s="34" t="s">
        <v>13873</v>
      </c>
      <c s="35" t="s">
        <v>5</v>
      </c>
      <c s="6" t="s">
        <v>13644</v>
      </c>
      <c s="36" t="s">
        <v>52</v>
      </c>
      <c s="37">
        <v>1</v>
      </c>
      <c s="36">
        <v>0</v>
      </c>
      <c s="36">
        <f>ROUND(G699*H699,6)</f>
      </c>
      <c r="L699" s="38">
        <v>0</v>
      </c>
      <c s="32">
        <f>ROUND(ROUND(L699,2)*ROUND(G699,3),2)</f>
      </c>
      <c s="36" t="s">
        <v>8175</v>
      </c>
      <c>
        <f>(M699*21)/100</f>
      </c>
      <c t="s">
        <v>27</v>
      </c>
    </row>
    <row r="700" spans="1:5" ht="25.5">
      <c r="A700" s="35" t="s">
        <v>54</v>
      </c>
      <c r="E700" s="39" t="s">
        <v>13645</v>
      </c>
    </row>
    <row r="701" spans="1:5" ht="12.75">
      <c r="A701" s="35" t="s">
        <v>56</v>
      </c>
      <c r="E701" s="40" t="s">
        <v>5</v>
      </c>
    </row>
    <row r="702" spans="1:5" ht="12.75">
      <c r="A702" t="s">
        <v>58</v>
      </c>
      <c r="E702" s="39" t="s">
        <v>5</v>
      </c>
    </row>
    <row r="703" spans="1:16" ht="12.75">
      <c r="A703" t="s">
        <v>48</v>
      </c>
      <c s="34" t="s">
        <v>4040</v>
      </c>
      <c s="34" t="s">
        <v>13874</v>
      </c>
      <c s="35" t="s">
        <v>5</v>
      </c>
      <c s="6" t="s">
        <v>13647</v>
      </c>
      <c s="36" t="s">
        <v>52</v>
      </c>
      <c s="37">
        <v>5</v>
      </c>
      <c s="36">
        <v>0</v>
      </c>
      <c s="36">
        <f>ROUND(G703*H703,6)</f>
      </c>
      <c r="L703" s="38">
        <v>0</v>
      </c>
      <c s="32">
        <f>ROUND(ROUND(L703,2)*ROUND(G703,3),2)</f>
      </c>
      <c s="36" t="s">
        <v>8175</v>
      </c>
      <c>
        <f>(M703*21)/100</f>
      </c>
      <c t="s">
        <v>27</v>
      </c>
    </row>
    <row r="704" spans="1:5" ht="25.5">
      <c r="A704" s="35" t="s">
        <v>54</v>
      </c>
      <c r="E704" s="39" t="s">
        <v>13648</v>
      </c>
    </row>
    <row r="705" spans="1:5" ht="12.75">
      <c r="A705" s="35" t="s">
        <v>56</v>
      </c>
      <c r="E705" s="40" t="s">
        <v>5</v>
      </c>
    </row>
    <row r="706" spans="1:5" ht="12.75">
      <c r="A706" t="s">
        <v>58</v>
      </c>
      <c r="E706" s="39" t="s">
        <v>5</v>
      </c>
    </row>
    <row r="707" spans="1:16" ht="12.75">
      <c r="A707" t="s">
        <v>48</v>
      </c>
      <c s="34" t="s">
        <v>4044</v>
      </c>
      <c s="34" t="s">
        <v>13875</v>
      </c>
      <c s="35" t="s">
        <v>5</v>
      </c>
      <c s="6" t="s">
        <v>13763</v>
      </c>
      <c s="36" t="s">
        <v>52</v>
      </c>
      <c s="37">
        <v>1</v>
      </c>
      <c s="36">
        <v>0</v>
      </c>
      <c s="36">
        <f>ROUND(G707*H707,6)</f>
      </c>
      <c r="L707" s="38">
        <v>0</v>
      </c>
      <c s="32">
        <f>ROUND(ROUND(L707,2)*ROUND(G707,3),2)</f>
      </c>
      <c s="36" t="s">
        <v>8175</v>
      </c>
      <c>
        <f>(M707*21)/100</f>
      </c>
      <c t="s">
        <v>27</v>
      </c>
    </row>
    <row r="708" spans="1:5" ht="25.5">
      <c r="A708" s="35" t="s">
        <v>54</v>
      </c>
      <c r="E708" s="39" t="s">
        <v>13651</v>
      </c>
    </row>
    <row r="709" spans="1:5" ht="12.75">
      <c r="A709" s="35" t="s">
        <v>56</v>
      </c>
      <c r="E709" s="40" t="s">
        <v>5</v>
      </c>
    </row>
    <row r="710" spans="1:5" ht="12.75">
      <c r="A710" t="s">
        <v>58</v>
      </c>
      <c r="E710" s="39" t="s">
        <v>5</v>
      </c>
    </row>
    <row r="711" spans="1:16" ht="12.75">
      <c r="A711" t="s">
        <v>48</v>
      </c>
      <c s="34" t="s">
        <v>4048</v>
      </c>
      <c s="34" t="s">
        <v>13876</v>
      </c>
      <c s="35" t="s">
        <v>5</v>
      </c>
      <c s="6" t="s">
        <v>13765</v>
      </c>
      <c s="36" t="s">
        <v>52</v>
      </c>
      <c s="37">
        <v>1</v>
      </c>
      <c s="36">
        <v>0</v>
      </c>
      <c s="36">
        <f>ROUND(G711*H711,6)</f>
      </c>
      <c r="L711" s="38">
        <v>0</v>
      </c>
      <c s="32">
        <f>ROUND(ROUND(L711,2)*ROUND(G711,3),2)</f>
      </c>
      <c s="36" t="s">
        <v>8175</v>
      </c>
      <c>
        <f>(M711*21)/100</f>
      </c>
      <c t="s">
        <v>27</v>
      </c>
    </row>
    <row r="712" spans="1:5" ht="12.75">
      <c r="A712" s="35" t="s">
        <v>54</v>
      </c>
      <c r="E712" s="39" t="s">
        <v>13654</v>
      </c>
    </row>
    <row r="713" spans="1:5" ht="12.75">
      <c r="A713" s="35" t="s">
        <v>56</v>
      </c>
      <c r="E713" s="40" t="s">
        <v>5</v>
      </c>
    </row>
    <row r="714" spans="1:5" ht="12.75">
      <c r="A714" t="s">
        <v>58</v>
      </c>
      <c r="E714" s="39" t="s">
        <v>5</v>
      </c>
    </row>
    <row r="715" spans="1:16" ht="12.75">
      <c r="A715" t="s">
        <v>48</v>
      </c>
      <c s="34" t="s">
        <v>4052</v>
      </c>
      <c s="34" t="s">
        <v>13877</v>
      </c>
      <c s="35" t="s">
        <v>5</v>
      </c>
      <c s="6" t="s">
        <v>13767</v>
      </c>
      <c s="36" t="s">
        <v>52</v>
      </c>
      <c s="37">
        <v>1</v>
      </c>
      <c s="36">
        <v>0</v>
      </c>
      <c s="36">
        <f>ROUND(G715*H715,6)</f>
      </c>
      <c r="L715" s="38">
        <v>0</v>
      </c>
      <c s="32">
        <f>ROUND(ROUND(L715,2)*ROUND(G715,3),2)</f>
      </c>
      <c s="36" t="s">
        <v>8175</v>
      </c>
      <c>
        <f>(M715*21)/100</f>
      </c>
      <c t="s">
        <v>27</v>
      </c>
    </row>
    <row r="716" spans="1:5" ht="12.75">
      <c r="A716" s="35" t="s">
        <v>54</v>
      </c>
      <c r="E716" s="39" t="s">
        <v>13657</v>
      </c>
    </row>
    <row r="717" spans="1:5" ht="12.75">
      <c r="A717" s="35" t="s">
        <v>56</v>
      </c>
      <c r="E717" s="40" t="s">
        <v>5</v>
      </c>
    </row>
    <row r="718" spans="1:5" ht="12.75">
      <c r="A718" t="s">
        <v>58</v>
      </c>
      <c r="E718" s="39" t="s">
        <v>5</v>
      </c>
    </row>
    <row r="719" spans="1:16" ht="12.75">
      <c r="A719" t="s">
        <v>48</v>
      </c>
      <c s="34" t="s">
        <v>4056</v>
      </c>
      <c s="34" t="s">
        <v>13878</v>
      </c>
      <c s="35" t="s">
        <v>5</v>
      </c>
      <c s="6" t="s">
        <v>13769</v>
      </c>
      <c s="36" t="s">
        <v>52</v>
      </c>
      <c s="37">
        <v>1</v>
      </c>
      <c s="36">
        <v>0</v>
      </c>
      <c s="36">
        <f>ROUND(G719*H719,6)</f>
      </c>
      <c r="L719" s="38">
        <v>0</v>
      </c>
      <c s="32">
        <f>ROUND(ROUND(L719,2)*ROUND(G719,3),2)</f>
      </c>
      <c s="36" t="s">
        <v>8175</v>
      </c>
      <c>
        <f>(M719*21)/100</f>
      </c>
      <c t="s">
        <v>27</v>
      </c>
    </row>
    <row r="720" spans="1:5" ht="12.75">
      <c r="A720" s="35" t="s">
        <v>54</v>
      </c>
      <c r="E720" s="39" t="s">
        <v>13660</v>
      </c>
    </row>
    <row r="721" spans="1:5" ht="12.75">
      <c r="A721" s="35" t="s">
        <v>56</v>
      </c>
      <c r="E721" s="40" t="s">
        <v>5</v>
      </c>
    </row>
    <row r="722" spans="1:5" ht="12.75">
      <c r="A722" t="s">
        <v>58</v>
      </c>
      <c r="E722" s="39" t="s">
        <v>5</v>
      </c>
    </row>
    <row r="723" spans="1:16" ht="12.75">
      <c r="A723" t="s">
        <v>48</v>
      </c>
      <c s="34" t="s">
        <v>4061</v>
      </c>
      <c s="34" t="s">
        <v>13879</v>
      </c>
      <c s="35" t="s">
        <v>5</v>
      </c>
      <c s="6" t="s">
        <v>13662</v>
      </c>
      <c s="36" t="s">
        <v>52</v>
      </c>
      <c s="37">
        <v>1</v>
      </c>
      <c s="36">
        <v>0</v>
      </c>
      <c s="36">
        <f>ROUND(G723*H723,6)</f>
      </c>
      <c r="L723" s="38">
        <v>0</v>
      </c>
      <c s="32">
        <f>ROUND(ROUND(L723,2)*ROUND(G723,3),2)</f>
      </c>
      <c s="36" t="s">
        <v>8175</v>
      </c>
      <c>
        <f>(M723*21)/100</f>
      </c>
      <c t="s">
        <v>27</v>
      </c>
    </row>
    <row r="724" spans="1:5" ht="12.75">
      <c r="A724" s="35" t="s">
        <v>54</v>
      </c>
      <c r="E724" s="39" t="s">
        <v>13663</v>
      </c>
    </row>
    <row r="725" spans="1:5" ht="51">
      <c r="A725" s="35" t="s">
        <v>56</v>
      </c>
      <c r="E725" s="40" t="s">
        <v>13880</v>
      </c>
    </row>
    <row r="726" spans="1:5" ht="12.75">
      <c r="A726" t="s">
        <v>58</v>
      </c>
      <c r="E726" s="39" t="s">
        <v>5</v>
      </c>
    </row>
    <row r="727" spans="1:13" ht="12.75">
      <c r="A727" t="s">
        <v>46</v>
      </c>
      <c r="C727" s="31" t="s">
        <v>8647</v>
      </c>
      <c r="E727" s="33" t="s">
        <v>13881</v>
      </c>
      <c r="J727" s="32">
        <f>0</f>
      </c>
      <c s="32">
        <f>0</f>
      </c>
      <c s="32">
        <f>0+L728+L732+L736</f>
      </c>
      <c s="32">
        <f>0+M728+M732+M736</f>
      </c>
    </row>
    <row r="728" spans="1:16" ht="12.75">
      <c r="A728" t="s">
        <v>48</v>
      </c>
      <c s="34" t="s">
        <v>4065</v>
      </c>
      <c s="34" t="s">
        <v>13882</v>
      </c>
      <c s="35" t="s">
        <v>5</v>
      </c>
      <c s="6" t="s">
        <v>13883</v>
      </c>
      <c s="36" t="s">
        <v>52</v>
      </c>
      <c s="37">
        <v>5</v>
      </c>
      <c s="36">
        <v>0</v>
      </c>
      <c s="36">
        <f>ROUND(G728*H728,6)</f>
      </c>
      <c r="L728" s="38">
        <v>0</v>
      </c>
      <c s="32">
        <f>ROUND(ROUND(L728,2)*ROUND(G728,3),2)</f>
      </c>
      <c s="36" t="s">
        <v>8175</v>
      </c>
      <c>
        <f>(M728*21)/100</f>
      </c>
      <c t="s">
        <v>27</v>
      </c>
    </row>
    <row r="729" spans="1:5" ht="12.75">
      <c r="A729" s="35" t="s">
        <v>54</v>
      </c>
      <c r="E729" s="39" t="s">
        <v>13693</v>
      </c>
    </row>
    <row r="730" spans="1:5" ht="12.75">
      <c r="A730" s="35" t="s">
        <v>56</v>
      </c>
      <c r="E730" s="40" t="s">
        <v>5</v>
      </c>
    </row>
    <row r="731" spans="1:5" ht="12.75">
      <c r="A731" t="s">
        <v>58</v>
      </c>
      <c r="E731" s="39" t="s">
        <v>5</v>
      </c>
    </row>
    <row r="732" spans="1:16" ht="12.75">
      <c r="A732" t="s">
        <v>48</v>
      </c>
      <c s="34" t="s">
        <v>4069</v>
      </c>
      <c s="34" t="s">
        <v>13884</v>
      </c>
      <c s="35" t="s">
        <v>5</v>
      </c>
      <c s="6" t="s">
        <v>13769</v>
      </c>
      <c s="36" t="s">
        <v>52</v>
      </c>
      <c s="37">
        <v>15</v>
      </c>
      <c s="36">
        <v>0</v>
      </c>
      <c s="36">
        <f>ROUND(G732*H732,6)</f>
      </c>
      <c r="L732" s="38">
        <v>0</v>
      </c>
      <c s="32">
        <f>ROUND(ROUND(L732,2)*ROUND(G732,3),2)</f>
      </c>
      <c s="36" t="s">
        <v>8175</v>
      </c>
      <c>
        <f>(M732*21)/100</f>
      </c>
      <c t="s">
        <v>27</v>
      </c>
    </row>
    <row r="733" spans="1:5" ht="12.75">
      <c r="A733" s="35" t="s">
        <v>54</v>
      </c>
      <c r="E733" s="39" t="s">
        <v>13660</v>
      </c>
    </row>
    <row r="734" spans="1:5" ht="12.75">
      <c r="A734" s="35" t="s">
        <v>56</v>
      </c>
      <c r="E734" s="40" t="s">
        <v>5</v>
      </c>
    </row>
    <row r="735" spans="1:5" ht="12.75">
      <c r="A735" t="s">
        <v>58</v>
      </c>
      <c r="E735" s="39" t="s">
        <v>5</v>
      </c>
    </row>
    <row r="736" spans="1:16" ht="12.75">
      <c r="A736" t="s">
        <v>48</v>
      </c>
      <c s="34" t="s">
        <v>4073</v>
      </c>
      <c s="34" t="s">
        <v>13885</v>
      </c>
      <c s="35" t="s">
        <v>5</v>
      </c>
      <c s="6" t="s">
        <v>13662</v>
      </c>
      <c s="36" t="s">
        <v>52</v>
      </c>
      <c s="37">
        <v>15</v>
      </c>
      <c s="36">
        <v>0</v>
      </c>
      <c s="36">
        <f>ROUND(G736*H736,6)</f>
      </c>
      <c r="L736" s="38">
        <v>0</v>
      </c>
      <c s="32">
        <f>ROUND(ROUND(L736,2)*ROUND(G736,3),2)</f>
      </c>
      <c s="36" t="s">
        <v>8175</v>
      </c>
      <c>
        <f>(M736*21)/100</f>
      </c>
      <c t="s">
        <v>27</v>
      </c>
    </row>
    <row r="737" spans="1:5" ht="12.75">
      <c r="A737" s="35" t="s">
        <v>54</v>
      </c>
      <c r="E737" s="39" t="s">
        <v>13663</v>
      </c>
    </row>
    <row r="738" spans="1:5" ht="51">
      <c r="A738" s="35" t="s">
        <v>56</v>
      </c>
      <c r="E738" s="40" t="s">
        <v>13886</v>
      </c>
    </row>
    <row r="739" spans="1:5" ht="12.75">
      <c r="A739" t="s">
        <v>58</v>
      </c>
      <c r="E739" s="39" t="s">
        <v>5</v>
      </c>
    </row>
    <row r="740" spans="1:13" ht="12.75">
      <c r="A740" t="s">
        <v>46</v>
      </c>
      <c r="C740" s="31" t="s">
        <v>8693</v>
      </c>
      <c r="E740" s="33" t="s">
        <v>13887</v>
      </c>
      <c r="J740" s="32">
        <f>0</f>
      </c>
      <c s="32">
        <f>0</f>
      </c>
      <c s="32">
        <f>0+L741+L745+L749+L753+L757+L761+L765+L769+L773+L777</f>
      </c>
      <c s="32">
        <f>0+M741+M745+M749+M753+M757+M761+M765+M769+M773+M777</f>
      </c>
    </row>
    <row r="741" spans="1:16" ht="12.75">
      <c r="A741" t="s">
        <v>48</v>
      </c>
      <c s="34" t="s">
        <v>4077</v>
      </c>
      <c s="34" t="s">
        <v>13888</v>
      </c>
      <c s="35" t="s">
        <v>5</v>
      </c>
      <c s="6" t="s">
        <v>13635</v>
      </c>
      <c s="36" t="s">
        <v>52</v>
      </c>
      <c s="37">
        <v>1</v>
      </c>
      <c s="36">
        <v>0</v>
      </c>
      <c s="36">
        <f>ROUND(G741*H741,6)</f>
      </c>
      <c r="L741" s="38">
        <v>0</v>
      </c>
      <c s="32">
        <f>ROUND(ROUND(L741,2)*ROUND(G741,3),2)</f>
      </c>
      <c s="36" t="s">
        <v>8175</v>
      </c>
      <c>
        <f>(M741*21)/100</f>
      </c>
      <c t="s">
        <v>27</v>
      </c>
    </row>
    <row r="742" spans="1:5" ht="25.5">
      <c r="A742" s="35" t="s">
        <v>54</v>
      </c>
      <c r="E742" s="39" t="s">
        <v>13636</v>
      </c>
    </row>
    <row r="743" spans="1:5" ht="12.75">
      <c r="A743" s="35" t="s">
        <v>56</v>
      </c>
      <c r="E743" s="40" t="s">
        <v>5</v>
      </c>
    </row>
    <row r="744" spans="1:5" ht="12.75">
      <c r="A744" t="s">
        <v>58</v>
      </c>
      <c r="E744" s="39" t="s">
        <v>5</v>
      </c>
    </row>
    <row r="745" spans="1:16" ht="12.75">
      <c r="A745" t="s">
        <v>48</v>
      </c>
      <c s="34" t="s">
        <v>4081</v>
      </c>
      <c s="34" t="s">
        <v>13889</v>
      </c>
      <c s="35" t="s">
        <v>5</v>
      </c>
      <c s="6" t="s">
        <v>13637</v>
      </c>
      <c s="36" t="s">
        <v>52</v>
      </c>
      <c s="37">
        <v>4</v>
      </c>
      <c s="36">
        <v>0</v>
      </c>
      <c s="36">
        <f>ROUND(G745*H745,6)</f>
      </c>
      <c r="L745" s="38">
        <v>0</v>
      </c>
      <c s="32">
        <f>ROUND(ROUND(L745,2)*ROUND(G745,3),2)</f>
      </c>
      <c s="36" t="s">
        <v>8175</v>
      </c>
      <c>
        <f>(M745*21)/100</f>
      </c>
      <c t="s">
        <v>27</v>
      </c>
    </row>
    <row r="746" spans="1:5" ht="12.75">
      <c r="A746" s="35" t="s">
        <v>54</v>
      </c>
      <c r="E746" s="39" t="s">
        <v>13639</v>
      </c>
    </row>
    <row r="747" spans="1:5" ht="12.75">
      <c r="A747" s="35" t="s">
        <v>56</v>
      </c>
      <c r="E747" s="40" t="s">
        <v>5</v>
      </c>
    </row>
    <row r="748" spans="1:5" ht="12.75">
      <c r="A748" t="s">
        <v>58</v>
      </c>
      <c r="E748" s="39" t="s">
        <v>5</v>
      </c>
    </row>
    <row r="749" spans="1:16" ht="12.75">
      <c r="A749" t="s">
        <v>48</v>
      </c>
      <c s="34" t="s">
        <v>4085</v>
      </c>
      <c s="34" t="s">
        <v>13890</v>
      </c>
      <c s="35" t="s">
        <v>5</v>
      </c>
      <c s="6" t="s">
        <v>13702</v>
      </c>
      <c s="36" t="s">
        <v>52</v>
      </c>
      <c s="37">
        <v>1</v>
      </c>
      <c s="36">
        <v>0</v>
      </c>
      <c s="36">
        <f>ROUND(G749*H749,6)</f>
      </c>
      <c r="L749" s="38">
        <v>0</v>
      </c>
      <c s="32">
        <f>ROUND(ROUND(L749,2)*ROUND(G749,3),2)</f>
      </c>
      <c s="36" t="s">
        <v>8175</v>
      </c>
      <c>
        <f>(M749*21)/100</f>
      </c>
      <c t="s">
        <v>27</v>
      </c>
    </row>
    <row r="750" spans="1:5" ht="25.5">
      <c r="A750" s="35" t="s">
        <v>54</v>
      </c>
      <c r="E750" s="39" t="s">
        <v>13703</v>
      </c>
    </row>
    <row r="751" spans="1:5" ht="12.75">
      <c r="A751" s="35" t="s">
        <v>56</v>
      </c>
      <c r="E751" s="40" t="s">
        <v>5</v>
      </c>
    </row>
    <row r="752" spans="1:5" ht="12.75">
      <c r="A752" t="s">
        <v>58</v>
      </c>
      <c r="E752" s="39" t="s">
        <v>5</v>
      </c>
    </row>
    <row r="753" spans="1:16" ht="12.75">
      <c r="A753" t="s">
        <v>48</v>
      </c>
      <c s="34" t="s">
        <v>4089</v>
      </c>
      <c s="34" t="s">
        <v>13891</v>
      </c>
      <c s="35" t="s">
        <v>5</v>
      </c>
      <c s="6" t="s">
        <v>13641</v>
      </c>
      <c s="36" t="s">
        <v>52</v>
      </c>
      <c s="37">
        <v>1</v>
      </c>
      <c s="36">
        <v>0</v>
      </c>
      <c s="36">
        <f>ROUND(G753*H753,6)</f>
      </c>
      <c r="L753" s="38">
        <v>0</v>
      </c>
      <c s="32">
        <f>ROUND(ROUND(L753,2)*ROUND(G753,3),2)</f>
      </c>
      <c s="36" t="s">
        <v>8175</v>
      </c>
      <c>
        <f>(M753*21)/100</f>
      </c>
      <c t="s">
        <v>27</v>
      </c>
    </row>
    <row r="754" spans="1:5" ht="25.5">
      <c r="A754" s="35" t="s">
        <v>54</v>
      </c>
      <c r="E754" s="39" t="s">
        <v>13642</v>
      </c>
    </row>
    <row r="755" spans="1:5" ht="12.75">
      <c r="A755" s="35" t="s">
        <v>56</v>
      </c>
      <c r="E755" s="40" t="s">
        <v>5</v>
      </c>
    </row>
    <row r="756" spans="1:5" ht="12.75">
      <c r="A756" t="s">
        <v>58</v>
      </c>
      <c r="E756" s="39" t="s">
        <v>5</v>
      </c>
    </row>
    <row r="757" spans="1:16" ht="12.75">
      <c r="A757" t="s">
        <v>48</v>
      </c>
      <c s="34" t="s">
        <v>4093</v>
      </c>
      <c s="34" t="s">
        <v>13892</v>
      </c>
      <c s="35" t="s">
        <v>5</v>
      </c>
      <c s="6" t="s">
        <v>13644</v>
      </c>
      <c s="36" t="s">
        <v>52</v>
      </c>
      <c s="37">
        <v>1</v>
      </c>
      <c s="36">
        <v>0</v>
      </c>
      <c s="36">
        <f>ROUND(G757*H757,6)</f>
      </c>
      <c r="L757" s="38">
        <v>0</v>
      </c>
      <c s="32">
        <f>ROUND(ROUND(L757,2)*ROUND(G757,3),2)</f>
      </c>
      <c s="36" t="s">
        <v>8175</v>
      </c>
      <c>
        <f>(M757*21)/100</f>
      </c>
      <c t="s">
        <v>27</v>
      </c>
    </row>
    <row r="758" spans="1:5" ht="25.5">
      <c r="A758" s="35" t="s">
        <v>54</v>
      </c>
      <c r="E758" s="39" t="s">
        <v>13645</v>
      </c>
    </row>
    <row r="759" spans="1:5" ht="12.75">
      <c r="A759" s="35" t="s">
        <v>56</v>
      </c>
      <c r="E759" s="40" t="s">
        <v>5</v>
      </c>
    </row>
    <row r="760" spans="1:5" ht="12.75">
      <c r="A760" t="s">
        <v>58</v>
      </c>
      <c r="E760" s="39" t="s">
        <v>5</v>
      </c>
    </row>
    <row r="761" spans="1:16" ht="12.75">
      <c r="A761" t="s">
        <v>48</v>
      </c>
      <c s="34" t="s">
        <v>4097</v>
      </c>
      <c s="34" t="s">
        <v>13893</v>
      </c>
      <c s="35" t="s">
        <v>5</v>
      </c>
      <c s="6" t="s">
        <v>13647</v>
      </c>
      <c s="36" t="s">
        <v>52</v>
      </c>
      <c s="37">
        <v>5</v>
      </c>
      <c s="36">
        <v>0</v>
      </c>
      <c s="36">
        <f>ROUND(G761*H761,6)</f>
      </c>
      <c r="L761" s="38">
        <v>0</v>
      </c>
      <c s="32">
        <f>ROUND(ROUND(L761,2)*ROUND(G761,3),2)</f>
      </c>
      <c s="36" t="s">
        <v>8175</v>
      </c>
      <c>
        <f>(M761*21)/100</f>
      </c>
      <c t="s">
        <v>27</v>
      </c>
    </row>
    <row r="762" spans="1:5" ht="25.5">
      <c r="A762" s="35" t="s">
        <v>54</v>
      </c>
      <c r="E762" s="39" t="s">
        <v>13648</v>
      </c>
    </row>
    <row r="763" spans="1:5" ht="12.75">
      <c r="A763" s="35" t="s">
        <v>56</v>
      </c>
      <c r="E763" s="40" t="s">
        <v>5</v>
      </c>
    </row>
    <row r="764" spans="1:5" ht="12.75">
      <c r="A764" t="s">
        <v>58</v>
      </c>
      <c r="E764" s="39" t="s">
        <v>5</v>
      </c>
    </row>
    <row r="765" spans="1:16" ht="12.75">
      <c r="A765" t="s">
        <v>48</v>
      </c>
      <c s="34" t="s">
        <v>4101</v>
      </c>
      <c s="34" t="s">
        <v>13894</v>
      </c>
      <c s="35" t="s">
        <v>5</v>
      </c>
      <c s="6" t="s">
        <v>13650</v>
      </c>
      <c s="36" t="s">
        <v>52</v>
      </c>
      <c s="37">
        <v>1</v>
      </c>
      <c s="36">
        <v>0</v>
      </c>
      <c s="36">
        <f>ROUND(G765*H765,6)</f>
      </c>
      <c r="L765" s="38">
        <v>0</v>
      </c>
      <c s="32">
        <f>ROUND(ROUND(L765,2)*ROUND(G765,3),2)</f>
      </c>
      <c s="36" t="s">
        <v>8175</v>
      </c>
      <c>
        <f>(M765*21)/100</f>
      </c>
      <c t="s">
        <v>27</v>
      </c>
    </row>
    <row r="766" spans="1:5" ht="25.5">
      <c r="A766" s="35" t="s">
        <v>54</v>
      </c>
      <c r="E766" s="39" t="s">
        <v>13651</v>
      </c>
    </row>
    <row r="767" spans="1:5" ht="12.75">
      <c r="A767" s="35" t="s">
        <v>56</v>
      </c>
      <c r="E767" s="40" t="s">
        <v>5</v>
      </c>
    </row>
    <row r="768" spans="1:5" ht="12.75">
      <c r="A768" t="s">
        <v>58</v>
      </c>
      <c r="E768" s="39" t="s">
        <v>5</v>
      </c>
    </row>
    <row r="769" spans="1:16" ht="12.75">
      <c r="A769" t="s">
        <v>48</v>
      </c>
      <c s="34" t="s">
        <v>4106</v>
      </c>
      <c s="34" t="s">
        <v>13895</v>
      </c>
      <c s="35" t="s">
        <v>5</v>
      </c>
      <c s="6" t="s">
        <v>13653</v>
      </c>
      <c s="36" t="s">
        <v>52</v>
      </c>
      <c s="37">
        <v>1</v>
      </c>
      <c s="36">
        <v>0</v>
      </c>
      <c s="36">
        <f>ROUND(G769*H769,6)</f>
      </c>
      <c r="L769" s="38">
        <v>0</v>
      </c>
      <c s="32">
        <f>ROUND(ROUND(L769,2)*ROUND(G769,3),2)</f>
      </c>
      <c s="36" t="s">
        <v>8175</v>
      </c>
      <c>
        <f>(M769*21)/100</f>
      </c>
      <c t="s">
        <v>27</v>
      </c>
    </row>
    <row r="770" spans="1:5" ht="12.75">
      <c r="A770" s="35" t="s">
        <v>54</v>
      </c>
      <c r="E770" s="39" t="s">
        <v>13654</v>
      </c>
    </row>
    <row r="771" spans="1:5" ht="12.75">
      <c r="A771" s="35" t="s">
        <v>56</v>
      </c>
      <c r="E771" s="40" t="s">
        <v>5</v>
      </c>
    </row>
    <row r="772" spans="1:5" ht="12.75">
      <c r="A772" t="s">
        <v>58</v>
      </c>
      <c r="E772" s="39" t="s">
        <v>5</v>
      </c>
    </row>
    <row r="773" spans="1:16" ht="12.75">
      <c r="A773" t="s">
        <v>48</v>
      </c>
      <c s="34" t="s">
        <v>4111</v>
      </c>
      <c s="34" t="s">
        <v>13896</v>
      </c>
      <c s="35" t="s">
        <v>5</v>
      </c>
      <c s="6" t="s">
        <v>13897</v>
      </c>
      <c s="36" t="s">
        <v>52</v>
      </c>
      <c s="37">
        <v>1</v>
      </c>
      <c s="36">
        <v>0</v>
      </c>
      <c s="36">
        <f>ROUND(G773*H773,6)</f>
      </c>
      <c r="L773" s="38">
        <v>0</v>
      </c>
      <c s="32">
        <f>ROUND(ROUND(L773,2)*ROUND(G773,3),2)</f>
      </c>
      <c s="36" t="s">
        <v>8175</v>
      </c>
      <c>
        <f>(M773*21)/100</f>
      </c>
      <c t="s">
        <v>27</v>
      </c>
    </row>
    <row r="774" spans="1:5" ht="12.75">
      <c r="A774" s="35" t="s">
        <v>54</v>
      </c>
      <c r="E774" s="39" t="s">
        <v>13660</v>
      </c>
    </row>
    <row r="775" spans="1:5" ht="12.75">
      <c r="A775" s="35" t="s">
        <v>56</v>
      </c>
      <c r="E775" s="40" t="s">
        <v>5</v>
      </c>
    </row>
    <row r="776" spans="1:5" ht="12.75">
      <c r="A776" t="s">
        <v>58</v>
      </c>
      <c r="E776" s="39" t="s">
        <v>5</v>
      </c>
    </row>
    <row r="777" spans="1:16" ht="12.75">
      <c r="A777" t="s">
        <v>48</v>
      </c>
      <c s="34" t="s">
        <v>4115</v>
      </c>
      <c s="34" t="s">
        <v>13898</v>
      </c>
      <c s="35" t="s">
        <v>5</v>
      </c>
      <c s="6" t="s">
        <v>13662</v>
      </c>
      <c s="36" t="s">
        <v>52</v>
      </c>
      <c s="37">
        <v>1</v>
      </c>
      <c s="36">
        <v>0</v>
      </c>
      <c s="36">
        <f>ROUND(G777*H777,6)</f>
      </c>
      <c r="L777" s="38">
        <v>0</v>
      </c>
      <c s="32">
        <f>ROUND(ROUND(L777,2)*ROUND(G777,3),2)</f>
      </c>
      <c s="36" t="s">
        <v>8175</v>
      </c>
      <c>
        <f>(M777*21)/100</f>
      </c>
      <c t="s">
        <v>27</v>
      </c>
    </row>
    <row r="778" spans="1:5" ht="12.75">
      <c r="A778" s="35" t="s">
        <v>54</v>
      </c>
      <c r="E778" s="39" t="s">
        <v>13663</v>
      </c>
    </row>
    <row r="779" spans="1:5" ht="51">
      <c r="A779" s="35" t="s">
        <v>56</v>
      </c>
      <c r="E779" s="40" t="s">
        <v>13899</v>
      </c>
    </row>
    <row r="780" spans="1:5" ht="12.75">
      <c r="A780" t="s">
        <v>58</v>
      </c>
      <c r="E780" s="39" t="s">
        <v>5</v>
      </c>
    </row>
    <row r="781" spans="1:13" ht="12.75">
      <c r="A781" t="s">
        <v>46</v>
      </c>
      <c r="C781" s="31" t="s">
        <v>8700</v>
      </c>
      <c r="E781" s="33" t="s">
        <v>13900</v>
      </c>
      <c r="J781" s="32">
        <f>0</f>
      </c>
      <c s="32">
        <f>0</f>
      </c>
      <c s="32">
        <f>0+L782+L786+L790+L794+L798+L802+L806+L810+L814+L818</f>
      </c>
      <c s="32">
        <f>0+M782+M786+M790+M794+M798+M802+M806+M810+M814+M818</f>
      </c>
    </row>
    <row r="782" spans="1:16" ht="12.75">
      <c r="A782" t="s">
        <v>48</v>
      </c>
      <c s="34" t="s">
        <v>4119</v>
      </c>
      <c s="34" t="s">
        <v>13901</v>
      </c>
      <c s="35" t="s">
        <v>5</v>
      </c>
      <c s="6" t="s">
        <v>13635</v>
      </c>
      <c s="36" t="s">
        <v>52</v>
      </c>
      <c s="37">
        <v>1</v>
      </c>
      <c s="36">
        <v>0</v>
      </c>
      <c s="36">
        <f>ROUND(G782*H782,6)</f>
      </c>
      <c r="L782" s="38">
        <v>0</v>
      </c>
      <c s="32">
        <f>ROUND(ROUND(L782,2)*ROUND(G782,3),2)</f>
      </c>
      <c s="36" t="s">
        <v>8175</v>
      </c>
      <c>
        <f>(M782*21)/100</f>
      </c>
      <c t="s">
        <v>27</v>
      </c>
    </row>
    <row r="783" spans="1:5" ht="25.5">
      <c r="A783" s="35" t="s">
        <v>54</v>
      </c>
      <c r="E783" s="39" t="s">
        <v>13636</v>
      </c>
    </row>
    <row r="784" spans="1:5" ht="12.75">
      <c r="A784" s="35" t="s">
        <v>56</v>
      </c>
      <c r="E784" s="40" t="s">
        <v>5</v>
      </c>
    </row>
    <row r="785" spans="1:5" ht="12.75">
      <c r="A785" t="s">
        <v>58</v>
      </c>
      <c r="E785" s="39" t="s">
        <v>5</v>
      </c>
    </row>
    <row r="786" spans="1:16" ht="12.75">
      <c r="A786" t="s">
        <v>48</v>
      </c>
      <c s="34" t="s">
        <v>4123</v>
      </c>
      <c s="34" t="s">
        <v>13902</v>
      </c>
      <c s="35" t="s">
        <v>5</v>
      </c>
      <c s="6" t="s">
        <v>13758</v>
      </c>
      <c s="36" t="s">
        <v>52</v>
      </c>
      <c s="37">
        <v>4</v>
      </c>
      <c s="36">
        <v>0</v>
      </c>
      <c s="36">
        <f>ROUND(G786*H786,6)</f>
      </c>
      <c r="L786" s="38">
        <v>0</v>
      </c>
      <c s="32">
        <f>ROUND(ROUND(L786,2)*ROUND(G786,3),2)</f>
      </c>
      <c s="36" t="s">
        <v>8175</v>
      </c>
      <c>
        <f>(M786*21)/100</f>
      </c>
      <c t="s">
        <v>27</v>
      </c>
    </row>
    <row r="787" spans="1:5" ht="12.75">
      <c r="A787" s="35" t="s">
        <v>54</v>
      </c>
      <c r="E787" s="39" t="s">
        <v>13639</v>
      </c>
    </row>
    <row r="788" spans="1:5" ht="12.75">
      <c r="A788" s="35" t="s">
        <v>56</v>
      </c>
      <c r="E788" s="40" t="s">
        <v>5</v>
      </c>
    </row>
    <row r="789" spans="1:5" ht="12.75">
      <c r="A789" t="s">
        <v>58</v>
      </c>
      <c r="E789" s="39" t="s">
        <v>5</v>
      </c>
    </row>
    <row r="790" spans="1:16" ht="12.75">
      <c r="A790" t="s">
        <v>48</v>
      </c>
      <c s="34" t="s">
        <v>4127</v>
      </c>
      <c s="34" t="s">
        <v>13903</v>
      </c>
      <c s="35" t="s">
        <v>5</v>
      </c>
      <c s="6" t="s">
        <v>13641</v>
      </c>
      <c s="36" t="s">
        <v>52</v>
      </c>
      <c s="37">
        <v>1</v>
      </c>
      <c s="36">
        <v>0</v>
      </c>
      <c s="36">
        <f>ROUND(G790*H790,6)</f>
      </c>
      <c r="L790" s="38">
        <v>0</v>
      </c>
      <c s="32">
        <f>ROUND(ROUND(L790,2)*ROUND(G790,3),2)</f>
      </c>
      <c s="36" t="s">
        <v>8175</v>
      </c>
      <c>
        <f>(M790*21)/100</f>
      </c>
      <c t="s">
        <v>27</v>
      </c>
    </row>
    <row r="791" spans="1:5" ht="25.5">
      <c r="A791" s="35" t="s">
        <v>54</v>
      </c>
      <c r="E791" s="39" t="s">
        <v>13642</v>
      </c>
    </row>
    <row r="792" spans="1:5" ht="12.75">
      <c r="A792" s="35" t="s">
        <v>56</v>
      </c>
      <c r="E792" s="40" t="s">
        <v>5</v>
      </c>
    </row>
    <row r="793" spans="1:5" ht="12.75">
      <c r="A793" t="s">
        <v>58</v>
      </c>
      <c r="E793" s="39" t="s">
        <v>5</v>
      </c>
    </row>
    <row r="794" spans="1:16" ht="12.75">
      <c r="A794" t="s">
        <v>48</v>
      </c>
      <c s="34" t="s">
        <v>4131</v>
      </c>
      <c s="34" t="s">
        <v>13904</v>
      </c>
      <c s="35" t="s">
        <v>5</v>
      </c>
      <c s="6" t="s">
        <v>13644</v>
      </c>
      <c s="36" t="s">
        <v>52</v>
      </c>
      <c s="37">
        <v>1</v>
      </c>
      <c s="36">
        <v>0</v>
      </c>
      <c s="36">
        <f>ROUND(G794*H794,6)</f>
      </c>
      <c r="L794" s="38">
        <v>0</v>
      </c>
      <c s="32">
        <f>ROUND(ROUND(L794,2)*ROUND(G794,3),2)</f>
      </c>
      <c s="36" t="s">
        <v>8175</v>
      </c>
      <c>
        <f>(M794*21)/100</f>
      </c>
      <c t="s">
        <v>27</v>
      </c>
    </row>
    <row r="795" spans="1:5" ht="25.5">
      <c r="A795" s="35" t="s">
        <v>54</v>
      </c>
      <c r="E795" s="39" t="s">
        <v>13645</v>
      </c>
    </row>
    <row r="796" spans="1:5" ht="12.75">
      <c r="A796" s="35" t="s">
        <v>56</v>
      </c>
      <c r="E796" s="40" t="s">
        <v>5</v>
      </c>
    </row>
    <row r="797" spans="1:5" ht="12.75">
      <c r="A797" t="s">
        <v>58</v>
      </c>
      <c r="E797" s="39" t="s">
        <v>5</v>
      </c>
    </row>
    <row r="798" spans="1:16" ht="12.75">
      <c r="A798" t="s">
        <v>48</v>
      </c>
      <c s="34" t="s">
        <v>4135</v>
      </c>
      <c s="34" t="s">
        <v>13905</v>
      </c>
      <c s="35" t="s">
        <v>5</v>
      </c>
      <c s="6" t="s">
        <v>13647</v>
      </c>
      <c s="36" t="s">
        <v>52</v>
      </c>
      <c s="37">
        <v>5</v>
      </c>
      <c s="36">
        <v>0</v>
      </c>
      <c s="36">
        <f>ROUND(G798*H798,6)</f>
      </c>
      <c r="L798" s="38">
        <v>0</v>
      </c>
      <c s="32">
        <f>ROUND(ROUND(L798,2)*ROUND(G798,3),2)</f>
      </c>
      <c s="36" t="s">
        <v>8175</v>
      </c>
      <c>
        <f>(M798*21)/100</f>
      </c>
      <c t="s">
        <v>27</v>
      </c>
    </row>
    <row r="799" spans="1:5" ht="25.5">
      <c r="A799" s="35" t="s">
        <v>54</v>
      </c>
      <c r="E799" s="39" t="s">
        <v>13648</v>
      </c>
    </row>
    <row r="800" spans="1:5" ht="12.75">
      <c r="A800" s="35" t="s">
        <v>56</v>
      </c>
      <c r="E800" s="40" t="s">
        <v>5</v>
      </c>
    </row>
    <row r="801" spans="1:5" ht="12.75">
      <c r="A801" t="s">
        <v>58</v>
      </c>
      <c r="E801" s="39" t="s">
        <v>5</v>
      </c>
    </row>
    <row r="802" spans="1:16" ht="12.75">
      <c r="A802" t="s">
        <v>48</v>
      </c>
      <c s="34" t="s">
        <v>4140</v>
      </c>
      <c s="34" t="s">
        <v>13906</v>
      </c>
      <c s="35" t="s">
        <v>5</v>
      </c>
      <c s="6" t="s">
        <v>13763</v>
      </c>
      <c s="36" t="s">
        <v>52</v>
      </c>
      <c s="37">
        <v>1</v>
      </c>
      <c s="36">
        <v>0</v>
      </c>
      <c s="36">
        <f>ROUND(G802*H802,6)</f>
      </c>
      <c r="L802" s="38">
        <v>0</v>
      </c>
      <c s="32">
        <f>ROUND(ROUND(L802,2)*ROUND(G802,3),2)</f>
      </c>
      <c s="36" t="s">
        <v>8175</v>
      </c>
      <c>
        <f>(M802*21)/100</f>
      </c>
      <c t="s">
        <v>27</v>
      </c>
    </row>
    <row r="803" spans="1:5" ht="25.5">
      <c r="A803" s="35" t="s">
        <v>54</v>
      </c>
      <c r="E803" s="39" t="s">
        <v>13651</v>
      </c>
    </row>
    <row r="804" spans="1:5" ht="12.75">
      <c r="A804" s="35" t="s">
        <v>56</v>
      </c>
      <c r="E804" s="40" t="s">
        <v>5</v>
      </c>
    </row>
    <row r="805" spans="1:5" ht="12.75">
      <c r="A805" t="s">
        <v>58</v>
      </c>
      <c r="E805" s="39" t="s">
        <v>5</v>
      </c>
    </row>
    <row r="806" spans="1:16" ht="12.75">
      <c r="A806" t="s">
        <v>48</v>
      </c>
      <c s="34" t="s">
        <v>4144</v>
      </c>
      <c s="34" t="s">
        <v>13907</v>
      </c>
      <c s="35" t="s">
        <v>5</v>
      </c>
      <c s="6" t="s">
        <v>13765</v>
      </c>
      <c s="36" t="s">
        <v>52</v>
      </c>
      <c s="37">
        <v>1</v>
      </c>
      <c s="36">
        <v>0</v>
      </c>
      <c s="36">
        <f>ROUND(G806*H806,6)</f>
      </c>
      <c r="L806" s="38">
        <v>0</v>
      </c>
      <c s="32">
        <f>ROUND(ROUND(L806,2)*ROUND(G806,3),2)</f>
      </c>
      <c s="36" t="s">
        <v>8175</v>
      </c>
      <c>
        <f>(M806*21)/100</f>
      </c>
      <c t="s">
        <v>27</v>
      </c>
    </row>
    <row r="807" spans="1:5" ht="12.75">
      <c r="A807" s="35" t="s">
        <v>54</v>
      </c>
      <c r="E807" s="39" t="s">
        <v>13654</v>
      </c>
    </row>
    <row r="808" spans="1:5" ht="12.75">
      <c r="A808" s="35" t="s">
        <v>56</v>
      </c>
      <c r="E808" s="40" t="s">
        <v>5</v>
      </c>
    </row>
    <row r="809" spans="1:5" ht="12.75">
      <c r="A809" t="s">
        <v>58</v>
      </c>
      <c r="E809" s="39" t="s">
        <v>5</v>
      </c>
    </row>
    <row r="810" spans="1:16" ht="12.75">
      <c r="A810" t="s">
        <v>48</v>
      </c>
      <c s="34" t="s">
        <v>4148</v>
      </c>
      <c s="34" t="s">
        <v>13908</v>
      </c>
      <c s="35" t="s">
        <v>5</v>
      </c>
      <c s="6" t="s">
        <v>13767</v>
      </c>
      <c s="36" t="s">
        <v>52</v>
      </c>
      <c s="37">
        <v>1</v>
      </c>
      <c s="36">
        <v>0</v>
      </c>
      <c s="36">
        <f>ROUND(G810*H810,6)</f>
      </c>
      <c r="L810" s="38">
        <v>0</v>
      </c>
      <c s="32">
        <f>ROUND(ROUND(L810,2)*ROUND(G810,3),2)</f>
      </c>
      <c s="36" t="s">
        <v>8175</v>
      </c>
      <c>
        <f>(M810*21)/100</f>
      </c>
      <c t="s">
        <v>27</v>
      </c>
    </row>
    <row r="811" spans="1:5" ht="12.75">
      <c r="A811" s="35" t="s">
        <v>54</v>
      </c>
      <c r="E811" s="39" t="s">
        <v>13657</v>
      </c>
    </row>
    <row r="812" spans="1:5" ht="12.75">
      <c r="A812" s="35" t="s">
        <v>56</v>
      </c>
      <c r="E812" s="40" t="s">
        <v>5</v>
      </c>
    </row>
    <row r="813" spans="1:5" ht="12.75">
      <c r="A813" t="s">
        <v>58</v>
      </c>
      <c r="E813" s="39" t="s">
        <v>5</v>
      </c>
    </row>
    <row r="814" spans="1:16" ht="12.75">
      <c r="A814" t="s">
        <v>48</v>
      </c>
      <c s="34" t="s">
        <v>4152</v>
      </c>
      <c s="34" t="s">
        <v>13909</v>
      </c>
      <c s="35" t="s">
        <v>5</v>
      </c>
      <c s="6" t="s">
        <v>13769</v>
      </c>
      <c s="36" t="s">
        <v>52</v>
      </c>
      <c s="37">
        <v>1</v>
      </c>
      <c s="36">
        <v>0</v>
      </c>
      <c s="36">
        <f>ROUND(G814*H814,6)</f>
      </c>
      <c r="L814" s="38">
        <v>0</v>
      </c>
      <c s="32">
        <f>ROUND(ROUND(L814,2)*ROUND(G814,3),2)</f>
      </c>
      <c s="36" t="s">
        <v>8175</v>
      </c>
      <c>
        <f>(M814*21)/100</f>
      </c>
      <c t="s">
        <v>27</v>
      </c>
    </row>
    <row r="815" spans="1:5" ht="12.75">
      <c r="A815" s="35" t="s">
        <v>54</v>
      </c>
      <c r="E815" s="39" t="s">
        <v>13660</v>
      </c>
    </row>
    <row r="816" spans="1:5" ht="12.75">
      <c r="A816" s="35" t="s">
        <v>56</v>
      </c>
      <c r="E816" s="40" t="s">
        <v>5</v>
      </c>
    </row>
    <row r="817" spans="1:5" ht="12.75">
      <c r="A817" t="s">
        <v>58</v>
      </c>
      <c r="E817" s="39" t="s">
        <v>5</v>
      </c>
    </row>
    <row r="818" spans="1:16" ht="12.75">
      <c r="A818" t="s">
        <v>48</v>
      </c>
      <c s="34" t="s">
        <v>4155</v>
      </c>
      <c s="34" t="s">
        <v>13910</v>
      </c>
      <c s="35" t="s">
        <v>5</v>
      </c>
      <c s="6" t="s">
        <v>13662</v>
      </c>
      <c s="36" t="s">
        <v>52</v>
      </c>
      <c s="37">
        <v>1</v>
      </c>
      <c s="36">
        <v>0</v>
      </c>
      <c s="36">
        <f>ROUND(G818*H818,6)</f>
      </c>
      <c r="L818" s="38">
        <v>0</v>
      </c>
      <c s="32">
        <f>ROUND(ROUND(L818,2)*ROUND(G818,3),2)</f>
      </c>
      <c s="36" t="s">
        <v>8175</v>
      </c>
      <c>
        <f>(M818*21)/100</f>
      </c>
      <c t="s">
        <v>27</v>
      </c>
    </row>
    <row r="819" spans="1:5" ht="12.75">
      <c r="A819" s="35" t="s">
        <v>54</v>
      </c>
      <c r="E819" s="39" t="s">
        <v>13663</v>
      </c>
    </row>
    <row r="820" spans="1:5" ht="51">
      <c r="A820" s="35" t="s">
        <v>56</v>
      </c>
      <c r="E820" s="40" t="s">
        <v>13911</v>
      </c>
    </row>
    <row r="821" spans="1:5" ht="12.75">
      <c r="A821" t="s">
        <v>58</v>
      </c>
      <c r="E821" s="39" t="s">
        <v>5</v>
      </c>
    </row>
    <row r="822" spans="1:13" ht="12.75">
      <c r="A822" t="s">
        <v>46</v>
      </c>
      <c r="C822" s="31" t="s">
        <v>8753</v>
      </c>
      <c r="E822" s="33" t="s">
        <v>13912</v>
      </c>
      <c r="J822" s="32">
        <f>0</f>
      </c>
      <c s="32">
        <f>0</f>
      </c>
      <c s="32">
        <f>0+L823+L827+L831+L835+L839+L843+L847+L851+L855+L859</f>
      </c>
      <c s="32">
        <f>0+M823+M827+M831+M835+M839+M843+M847+M851+M855+M859</f>
      </c>
    </row>
    <row r="823" spans="1:16" ht="12.75">
      <c r="A823" t="s">
        <v>48</v>
      </c>
      <c s="34" t="s">
        <v>4160</v>
      </c>
      <c s="34" t="s">
        <v>13913</v>
      </c>
      <c s="35" t="s">
        <v>5</v>
      </c>
      <c s="6" t="s">
        <v>13635</v>
      </c>
      <c s="36" t="s">
        <v>52</v>
      </c>
      <c s="37">
        <v>1</v>
      </c>
      <c s="36">
        <v>0</v>
      </c>
      <c s="36">
        <f>ROUND(G823*H823,6)</f>
      </c>
      <c r="L823" s="38">
        <v>0</v>
      </c>
      <c s="32">
        <f>ROUND(ROUND(L823,2)*ROUND(G823,3),2)</f>
      </c>
      <c s="36" t="s">
        <v>8175</v>
      </c>
      <c>
        <f>(M823*21)/100</f>
      </c>
      <c t="s">
        <v>27</v>
      </c>
    </row>
    <row r="824" spans="1:5" ht="25.5">
      <c r="A824" s="35" t="s">
        <v>54</v>
      </c>
      <c r="E824" s="39" t="s">
        <v>13636</v>
      </c>
    </row>
    <row r="825" spans="1:5" ht="12.75">
      <c r="A825" s="35" t="s">
        <v>56</v>
      </c>
      <c r="E825" s="40" t="s">
        <v>5</v>
      </c>
    </row>
    <row r="826" spans="1:5" ht="12.75">
      <c r="A826" t="s">
        <v>58</v>
      </c>
      <c r="E826" s="39" t="s">
        <v>5</v>
      </c>
    </row>
    <row r="827" spans="1:16" ht="12.75">
      <c r="A827" t="s">
        <v>48</v>
      </c>
      <c s="34" t="s">
        <v>4164</v>
      </c>
      <c s="34" t="s">
        <v>13914</v>
      </c>
      <c s="35" t="s">
        <v>5</v>
      </c>
      <c s="6" t="s">
        <v>13758</v>
      </c>
      <c s="36" t="s">
        <v>52</v>
      </c>
      <c s="37">
        <v>4</v>
      </c>
      <c s="36">
        <v>0</v>
      </c>
      <c s="36">
        <f>ROUND(G827*H827,6)</f>
      </c>
      <c r="L827" s="38">
        <v>0</v>
      </c>
      <c s="32">
        <f>ROUND(ROUND(L827,2)*ROUND(G827,3),2)</f>
      </c>
      <c s="36" t="s">
        <v>8175</v>
      </c>
      <c>
        <f>(M827*21)/100</f>
      </c>
      <c t="s">
        <v>27</v>
      </c>
    </row>
    <row r="828" spans="1:5" ht="12.75">
      <c r="A828" s="35" t="s">
        <v>54</v>
      </c>
      <c r="E828" s="39" t="s">
        <v>13639</v>
      </c>
    </row>
    <row r="829" spans="1:5" ht="12.75">
      <c r="A829" s="35" t="s">
        <v>56</v>
      </c>
      <c r="E829" s="40" t="s">
        <v>5</v>
      </c>
    </row>
    <row r="830" spans="1:5" ht="12.75">
      <c r="A830" t="s">
        <v>58</v>
      </c>
      <c r="E830" s="39" t="s">
        <v>5</v>
      </c>
    </row>
    <row r="831" spans="1:16" ht="12.75">
      <c r="A831" t="s">
        <v>48</v>
      </c>
      <c s="34" t="s">
        <v>4168</v>
      </c>
      <c s="34" t="s">
        <v>13915</v>
      </c>
      <c s="35" t="s">
        <v>5</v>
      </c>
      <c s="6" t="s">
        <v>13641</v>
      </c>
      <c s="36" t="s">
        <v>52</v>
      </c>
      <c s="37">
        <v>1</v>
      </c>
      <c s="36">
        <v>0</v>
      </c>
      <c s="36">
        <f>ROUND(G831*H831,6)</f>
      </c>
      <c r="L831" s="38">
        <v>0</v>
      </c>
      <c s="32">
        <f>ROUND(ROUND(L831,2)*ROUND(G831,3),2)</f>
      </c>
      <c s="36" t="s">
        <v>8175</v>
      </c>
      <c>
        <f>(M831*21)/100</f>
      </c>
      <c t="s">
        <v>27</v>
      </c>
    </row>
    <row r="832" spans="1:5" ht="25.5">
      <c r="A832" s="35" t="s">
        <v>54</v>
      </c>
      <c r="E832" s="39" t="s">
        <v>13642</v>
      </c>
    </row>
    <row r="833" spans="1:5" ht="12.75">
      <c r="A833" s="35" t="s">
        <v>56</v>
      </c>
      <c r="E833" s="40" t="s">
        <v>5</v>
      </c>
    </row>
    <row r="834" spans="1:5" ht="12.75">
      <c r="A834" t="s">
        <v>58</v>
      </c>
      <c r="E834" s="39" t="s">
        <v>5</v>
      </c>
    </row>
    <row r="835" spans="1:16" ht="12.75">
      <c r="A835" t="s">
        <v>48</v>
      </c>
      <c s="34" t="s">
        <v>4173</v>
      </c>
      <c s="34" t="s">
        <v>13916</v>
      </c>
      <c s="35" t="s">
        <v>5</v>
      </c>
      <c s="6" t="s">
        <v>13644</v>
      </c>
      <c s="36" t="s">
        <v>52</v>
      </c>
      <c s="37">
        <v>1</v>
      </c>
      <c s="36">
        <v>0</v>
      </c>
      <c s="36">
        <f>ROUND(G835*H835,6)</f>
      </c>
      <c r="L835" s="38">
        <v>0</v>
      </c>
      <c s="32">
        <f>ROUND(ROUND(L835,2)*ROUND(G835,3),2)</f>
      </c>
      <c s="36" t="s">
        <v>8175</v>
      </c>
      <c>
        <f>(M835*21)/100</f>
      </c>
      <c t="s">
        <v>27</v>
      </c>
    </row>
    <row r="836" spans="1:5" ht="25.5">
      <c r="A836" s="35" t="s">
        <v>54</v>
      </c>
      <c r="E836" s="39" t="s">
        <v>13645</v>
      </c>
    </row>
    <row r="837" spans="1:5" ht="12.75">
      <c r="A837" s="35" t="s">
        <v>56</v>
      </c>
      <c r="E837" s="40" t="s">
        <v>5</v>
      </c>
    </row>
    <row r="838" spans="1:5" ht="12.75">
      <c r="A838" t="s">
        <v>58</v>
      </c>
      <c r="E838" s="39" t="s">
        <v>5</v>
      </c>
    </row>
    <row r="839" spans="1:16" ht="12.75">
      <c r="A839" t="s">
        <v>48</v>
      </c>
      <c s="34" t="s">
        <v>4178</v>
      </c>
      <c s="34" t="s">
        <v>13917</v>
      </c>
      <c s="35" t="s">
        <v>5</v>
      </c>
      <c s="6" t="s">
        <v>13647</v>
      </c>
      <c s="36" t="s">
        <v>52</v>
      </c>
      <c s="37">
        <v>5</v>
      </c>
      <c s="36">
        <v>0</v>
      </c>
      <c s="36">
        <f>ROUND(G839*H839,6)</f>
      </c>
      <c r="L839" s="38">
        <v>0</v>
      </c>
      <c s="32">
        <f>ROUND(ROUND(L839,2)*ROUND(G839,3),2)</f>
      </c>
      <c s="36" t="s">
        <v>8175</v>
      </c>
      <c>
        <f>(M839*21)/100</f>
      </c>
      <c t="s">
        <v>27</v>
      </c>
    </row>
    <row r="840" spans="1:5" ht="25.5">
      <c r="A840" s="35" t="s">
        <v>54</v>
      </c>
      <c r="E840" s="39" t="s">
        <v>13648</v>
      </c>
    </row>
    <row r="841" spans="1:5" ht="12.75">
      <c r="A841" s="35" t="s">
        <v>56</v>
      </c>
      <c r="E841" s="40" t="s">
        <v>5</v>
      </c>
    </row>
    <row r="842" spans="1:5" ht="12.75">
      <c r="A842" t="s">
        <v>58</v>
      </c>
      <c r="E842" s="39" t="s">
        <v>5</v>
      </c>
    </row>
    <row r="843" spans="1:16" ht="12.75">
      <c r="A843" t="s">
        <v>48</v>
      </c>
      <c s="34" t="s">
        <v>4180</v>
      </c>
      <c s="34" t="s">
        <v>13918</v>
      </c>
      <c s="35" t="s">
        <v>5</v>
      </c>
      <c s="6" t="s">
        <v>13763</v>
      </c>
      <c s="36" t="s">
        <v>52</v>
      </c>
      <c s="37">
        <v>1</v>
      </c>
      <c s="36">
        <v>0</v>
      </c>
      <c s="36">
        <f>ROUND(G843*H843,6)</f>
      </c>
      <c r="L843" s="38">
        <v>0</v>
      </c>
      <c s="32">
        <f>ROUND(ROUND(L843,2)*ROUND(G843,3),2)</f>
      </c>
      <c s="36" t="s">
        <v>8175</v>
      </c>
      <c>
        <f>(M843*21)/100</f>
      </c>
      <c t="s">
        <v>27</v>
      </c>
    </row>
    <row r="844" spans="1:5" ht="25.5">
      <c r="A844" s="35" t="s">
        <v>54</v>
      </c>
      <c r="E844" s="39" t="s">
        <v>13651</v>
      </c>
    </row>
    <row r="845" spans="1:5" ht="12.75">
      <c r="A845" s="35" t="s">
        <v>56</v>
      </c>
      <c r="E845" s="40" t="s">
        <v>5</v>
      </c>
    </row>
    <row r="846" spans="1:5" ht="12.75">
      <c r="A846" t="s">
        <v>58</v>
      </c>
      <c r="E846" s="39" t="s">
        <v>5</v>
      </c>
    </row>
    <row r="847" spans="1:16" ht="12.75">
      <c r="A847" t="s">
        <v>48</v>
      </c>
      <c s="34" t="s">
        <v>4182</v>
      </c>
      <c s="34" t="s">
        <v>13919</v>
      </c>
      <c s="35" t="s">
        <v>5</v>
      </c>
      <c s="6" t="s">
        <v>13765</v>
      </c>
      <c s="36" t="s">
        <v>52</v>
      </c>
      <c s="37">
        <v>1</v>
      </c>
      <c s="36">
        <v>0</v>
      </c>
      <c s="36">
        <f>ROUND(G847*H847,6)</f>
      </c>
      <c r="L847" s="38">
        <v>0</v>
      </c>
      <c s="32">
        <f>ROUND(ROUND(L847,2)*ROUND(G847,3),2)</f>
      </c>
      <c s="36" t="s">
        <v>8175</v>
      </c>
      <c>
        <f>(M847*21)/100</f>
      </c>
      <c t="s">
        <v>27</v>
      </c>
    </row>
    <row r="848" spans="1:5" ht="12.75">
      <c r="A848" s="35" t="s">
        <v>54</v>
      </c>
      <c r="E848" s="39" t="s">
        <v>13654</v>
      </c>
    </row>
    <row r="849" spans="1:5" ht="12.75">
      <c r="A849" s="35" t="s">
        <v>56</v>
      </c>
      <c r="E849" s="40" t="s">
        <v>5</v>
      </c>
    </row>
    <row r="850" spans="1:5" ht="12.75">
      <c r="A850" t="s">
        <v>58</v>
      </c>
      <c r="E850" s="39" t="s">
        <v>5</v>
      </c>
    </row>
    <row r="851" spans="1:16" ht="12.75">
      <c r="A851" t="s">
        <v>48</v>
      </c>
      <c s="34" t="s">
        <v>4183</v>
      </c>
      <c s="34" t="s">
        <v>13920</v>
      </c>
      <c s="35" t="s">
        <v>5</v>
      </c>
      <c s="6" t="s">
        <v>13767</v>
      </c>
      <c s="36" t="s">
        <v>52</v>
      </c>
      <c s="37">
        <v>1</v>
      </c>
      <c s="36">
        <v>0</v>
      </c>
      <c s="36">
        <f>ROUND(G851*H851,6)</f>
      </c>
      <c r="L851" s="38">
        <v>0</v>
      </c>
      <c s="32">
        <f>ROUND(ROUND(L851,2)*ROUND(G851,3),2)</f>
      </c>
      <c s="36" t="s">
        <v>8175</v>
      </c>
      <c>
        <f>(M851*21)/100</f>
      </c>
      <c t="s">
        <v>27</v>
      </c>
    </row>
    <row r="852" spans="1:5" ht="12.75">
      <c r="A852" s="35" t="s">
        <v>54</v>
      </c>
      <c r="E852" s="39" t="s">
        <v>13657</v>
      </c>
    </row>
    <row r="853" spans="1:5" ht="12.75">
      <c r="A853" s="35" t="s">
        <v>56</v>
      </c>
      <c r="E853" s="40" t="s">
        <v>5</v>
      </c>
    </row>
    <row r="854" spans="1:5" ht="12.75">
      <c r="A854" t="s">
        <v>58</v>
      </c>
      <c r="E854" s="39" t="s">
        <v>5</v>
      </c>
    </row>
    <row r="855" spans="1:16" ht="12.75">
      <c r="A855" t="s">
        <v>48</v>
      </c>
      <c s="34" t="s">
        <v>4185</v>
      </c>
      <c s="34" t="s">
        <v>13921</v>
      </c>
      <c s="35" t="s">
        <v>5</v>
      </c>
      <c s="6" t="s">
        <v>13736</v>
      </c>
      <c s="36" t="s">
        <v>52</v>
      </c>
      <c s="37">
        <v>1</v>
      </c>
      <c s="36">
        <v>0</v>
      </c>
      <c s="36">
        <f>ROUND(G855*H855,6)</f>
      </c>
      <c r="L855" s="38">
        <v>0</v>
      </c>
      <c s="32">
        <f>ROUND(ROUND(L855,2)*ROUND(G855,3),2)</f>
      </c>
      <c s="36" t="s">
        <v>8175</v>
      </c>
      <c>
        <f>(M855*21)/100</f>
      </c>
      <c t="s">
        <v>27</v>
      </c>
    </row>
    <row r="856" spans="1:5" ht="12.75">
      <c r="A856" s="35" t="s">
        <v>54</v>
      </c>
      <c r="E856" s="39" t="s">
        <v>13660</v>
      </c>
    </row>
    <row r="857" spans="1:5" ht="12.75">
      <c r="A857" s="35" t="s">
        <v>56</v>
      </c>
      <c r="E857" s="40" t="s">
        <v>5</v>
      </c>
    </row>
    <row r="858" spans="1:5" ht="12.75">
      <c r="A858" t="s">
        <v>58</v>
      </c>
      <c r="E858" s="39" t="s">
        <v>5</v>
      </c>
    </row>
    <row r="859" spans="1:16" ht="12.75">
      <c r="A859" t="s">
        <v>48</v>
      </c>
      <c s="34" t="s">
        <v>4187</v>
      </c>
      <c s="34" t="s">
        <v>13922</v>
      </c>
      <c s="35" t="s">
        <v>5</v>
      </c>
      <c s="6" t="s">
        <v>13662</v>
      </c>
      <c s="36" t="s">
        <v>52</v>
      </c>
      <c s="37">
        <v>1</v>
      </c>
      <c s="36">
        <v>0</v>
      </c>
      <c s="36">
        <f>ROUND(G859*H859,6)</f>
      </c>
      <c r="L859" s="38">
        <v>0</v>
      </c>
      <c s="32">
        <f>ROUND(ROUND(L859,2)*ROUND(G859,3),2)</f>
      </c>
      <c s="36" t="s">
        <v>8175</v>
      </c>
      <c>
        <f>(M859*21)/100</f>
      </c>
      <c t="s">
        <v>27</v>
      </c>
    </row>
    <row r="860" spans="1:5" ht="12.75">
      <c r="A860" s="35" t="s">
        <v>54</v>
      </c>
      <c r="E860" s="39" t="s">
        <v>13663</v>
      </c>
    </row>
    <row r="861" spans="1:5" ht="51">
      <c r="A861" s="35" t="s">
        <v>56</v>
      </c>
      <c r="E861" s="40" t="s">
        <v>13923</v>
      </c>
    </row>
    <row r="862" spans="1:5" ht="12.75">
      <c r="A862" t="s">
        <v>58</v>
      </c>
      <c r="E862" s="39" t="s">
        <v>5</v>
      </c>
    </row>
    <row r="863" spans="1:13" ht="12.75">
      <c r="A863" t="s">
        <v>46</v>
      </c>
      <c r="C863" s="31" t="s">
        <v>8777</v>
      </c>
      <c r="E863" s="33" t="s">
        <v>13924</v>
      </c>
      <c r="J863" s="32">
        <f>0</f>
      </c>
      <c s="32">
        <f>0</f>
      </c>
      <c s="32">
        <f>0+L864+L868+L872+L876+L880+L884+L888+L892+L896+L900</f>
      </c>
      <c s="32">
        <f>0+M864+M868+M872+M876+M880+M884+M888+M892+M896+M900</f>
      </c>
    </row>
    <row r="864" spans="1:16" ht="12.75">
      <c r="A864" t="s">
        <v>48</v>
      </c>
      <c s="34" t="s">
        <v>1505</v>
      </c>
      <c s="34" t="s">
        <v>13925</v>
      </c>
      <c s="35" t="s">
        <v>5</v>
      </c>
      <c s="6" t="s">
        <v>13635</v>
      </c>
      <c s="36" t="s">
        <v>52</v>
      </c>
      <c s="37">
        <v>1</v>
      </c>
      <c s="36">
        <v>0</v>
      </c>
      <c s="36">
        <f>ROUND(G864*H864,6)</f>
      </c>
      <c r="L864" s="38">
        <v>0</v>
      </c>
      <c s="32">
        <f>ROUND(ROUND(L864,2)*ROUND(G864,3),2)</f>
      </c>
      <c s="36" t="s">
        <v>8175</v>
      </c>
      <c>
        <f>(M864*21)/100</f>
      </c>
      <c t="s">
        <v>27</v>
      </c>
    </row>
    <row r="865" spans="1:5" ht="25.5">
      <c r="A865" s="35" t="s">
        <v>54</v>
      </c>
      <c r="E865" s="39" t="s">
        <v>13636</v>
      </c>
    </row>
    <row r="866" spans="1:5" ht="12.75">
      <c r="A866" s="35" t="s">
        <v>56</v>
      </c>
      <c r="E866" s="40" t="s">
        <v>5</v>
      </c>
    </row>
    <row r="867" spans="1:5" ht="12.75">
      <c r="A867" t="s">
        <v>58</v>
      </c>
      <c r="E867" s="39" t="s">
        <v>5</v>
      </c>
    </row>
    <row r="868" spans="1:16" ht="12.75">
      <c r="A868" t="s">
        <v>48</v>
      </c>
      <c s="34" t="s">
        <v>1510</v>
      </c>
      <c s="34" t="s">
        <v>13926</v>
      </c>
      <c s="35" t="s">
        <v>5</v>
      </c>
      <c s="6" t="s">
        <v>13758</v>
      </c>
      <c s="36" t="s">
        <v>52</v>
      </c>
      <c s="37">
        <v>4</v>
      </c>
      <c s="36">
        <v>0</v>
      </c>
      <c s="36">
        <f>ROUND(G868*H868,6)</f>
      </c>
      <c r="L868" s="38">
        <v>0</v>
      </c>
      <c s="32">
        <f>ROUND(ROUND(L868,2)*ROUND(G868,3),2)</f>
      </c>
      <c s="36" t="s">
        <v>8175</v>
      </c>
      <c>
        <f>(M868*21)/100</f>
      </c>
      <c t="s">
        <v>27</v>
      </c>
    </row>
    <row r="869" spans="1:5" ht="12.75">
      <c r="A869" s="35" t="s">
        <v>54</v>
      </c>
      <c r="E869" s="39" t="s">
        <v>13639</v>
      </c>
    </row>
    <row r="870" spans="1:5" ht="12.75">
      <c r="A870" s="35" t="s">
        <v>56</v>
      </c>
      <c r="E870" s="40" t="s">
        <v>5</v>
      </c>
    </row>
    <row r="871" spans="1:5" ht="12.75">
      <c r="A871" t="s">
        <v>58</v>
      </c>
      <c r="E871" s="39" t="s">
        <v>5</v>
      </c>
    </row>
    <row r="872" spans="1:16" ht="12.75">
      <c r="A872" t="s">
        <v>48</v>
      </c>
      <c s="34" t="s">
        <v>1513</v>
      </c>
      <c s="34" t="s">
        <v>13927</v>
      </c>
      <c s="35" t="s">
        <v>5</v>
      </c>
      <c s="6" t="s">
        <v>13641</v>
      </c>
      <c s="36" t="s">
        <v>52</v>
      </c>
      <c s="37">
        <v>1</v>
      </c>
      <c s="36">
        <v>0</v>
      </c>
      <c s="36">
        <f>ROUND(G872*H872,6)</f>
      </c>
      <c r="L872" s="38">
        <v>0</v>
      </c>
      <c s="32">
        <f>ROUND(ROUND(L872,2)*ROUND(G872,3),2)</f>
      </c>
      <c s="36" t="s">
        <v>8175</v>
      </c>
      <c>
        <f>(M872*21)/100</f>
      </c>
      <c t="s">
        <v>27</v>
      </c>
    </row>
    <row r="873" spans="1:5" ht="25.5">
      <c r="A873" s="35" t="s">
        <v>54</v>
      </c>
      <c r="E873" s="39" t="s">
        <v>13642</v>
      </c>
    </row>
    <row r="874" spans="1:5" ht="12.75">
      <c r="A874" s="35" t="s">
        <v>56</v>
      </c>
      <c r="E874" s="40" t="s">
        <v>5</v>
      </c>
    </row>
    <row r="875" spans="1:5" ht="12.75">
      <c r="A875" t="s">
        <v>58</v>
      </c>
      <c r="E875" s="39" t="s">
        <v>5</v>
      </c>
    </row>
    <row r="876" spans="1:16" ht="12.75">
      <c r="A876" t="s">
        <v>48</v>
      </c>
      <c s="34" t="s">
        <v>1516</v>
      </c>
      <c s="34" t="s">
        <v>13928</v>
      </c>
      <c s="35" t="s">
        <v>5</v>
      </c>
      <c s="6" t="s">
        <v>13644</v>
      </c>
      <c s="36" t="s">
        <v>52</v>
      </c>
      <c s="37">
        <v>1</v>
      </c>
      <c s="36">
        <v>0</v>
      </c>
      <c s="36">
        <f>ROUND(G876*H876,6)</f>
      </c>
      <c r="L876" s="38">
        <v>0</v>
      </c>
      <c s="32">
        <f>ROUND(ROUND(L876,2)*ROUND(G876,3),2)</f>
      </c>
      <c s="36" t="s">
        <v>8175</v>
      </c>
      <c>
        <f>(M876*21)/100</f>
      </c>
      <c t="s">
        <v>27</v>
      </c>
    </row>
    <row r="877" spans="1:5" ht="25.5">
      <c r="A877" s="35" t="s">
        <v>54</v>
      </c>
      <c r="E877" s="39" t="s">
        <v>13645</v>
      </c>
    </row>
    <row r="878" spans="1:5" ht="12.75">
      <c r="A878" s="35" t="s">
        <v>56</v>
      </c>
      <c r="E878" s="40" t="s">
        <v>5</v>
      </c>
    </row>
    <row r="879" spans="1:5" ht="12.75">
      <c r="A879" t="s">
        <v>58</v>
      </c>
      <c r="E879" s="39" t="s">
        <v>5</v>
      </c>
    </row>
    <row r="880" spans="1:16" ht="12.75">
      <c r="A880" t="s">
        <v>48</v>
      </c>
      <c s="34" t="s">
        <v>1517</v>
      </c>
      <c s="34" t="s">
        <v>13929</v>
      </c>
      <c s="35" t="s">
        <v>5</v>
      </c>
      <c s="6" t="s">
        <v>13647</v>
      </c>
      <c s="36" t="s">
        <v>52</v>
      </c>
      <c s="37">
        <v>5</v>
      </c>
      <c s="36">
        <v>0</v>
      </c>
      <c s="36">
        <f>ROUND(G880*H880,6)</f>
      </c>
      <c r="L880" s="38">
        <v>0</v>
      </c>
      <c s="32">
        <f>ROUND(ROUND(L880,2)*ROUND(G880,3),2)</f>
      </c>
      <c s="36" t="s">
        <v>8175</v>
      </c>
      <c>
        <f>(M880*21)/100</f>
      </c>
      <c t="s">
        <v>27</v>
      </c>
    </row>
    <row r="881" spans="1:5" ht="25.5">
      <c r="A881" s="35" t="s">
        <v>54</v>
      </c>
      <c r="E881" s="39" t="s">
        <v>13648</v>
      </c>
    </row>
    <row r="882" spans="1:5" ht="12.75">
      <c r="A882" s="35" t="s">
        <v>56</v>
      </c>
      <c r="E882" s="40" t="s">
        <v>5</v>
      </c>
    </row>
    <row r="883" spans="1:5" ht="12.75">
      <c r="A883" t="s">
        <v>58</v>
      </c>
      <c r="E883" s="39" t="s">
        <v>5</v>
      </c>
    </row>
    <row r="884" spans="1:16" ht="12.75">
      <c r="A884" t="s">
        <v>48</v>
      </c>
      <c s="34" t="s">
        <v>1522</v>
      </c>
      <c s="34" t="s">
        <v>13930</v>
      </c>
      <c s="35" t="s">
        <v>5</v>
      </c>
      <c s="6" t="s">
        <v>13763</v>
      </c>
      <c s="36" t="s">
        <v>52</v>
      </c>
      <c s="37">
        <v>1</v>
      </c>
      <c s="36">
        <v>0</v>
      </c>
      <c s="36">
        <f>ROUND(G884*H884,6)</f>
      </c>
      <c r="L884" s="38">
        <v>0</v>
      </c>
      <c s="32">
        <f>ROUND(ROUND(L884,2)*ROUND(G884,3),2)</f>
      </c>
      <c s="36" t="s">
        <v>8175</v>
      </c>
      <c>
        <f>(M884*21)/100</f>
      </c>
      <c t="s">
        <v>27</v>
      </c>
    </row>
    <row r="885" spans="1:5" ht="25.5">
      <c r="A885" s="35" t="s">
        <v>54</v>
      </c>
      <c r="E885" s="39" t="s">
        <v>13651</v>
      </c>
    </row>
    <row r="886" spans="1:5" ht="12.75">
      <c r="A886" s="35" t="s">
        <v>56</v>
      </c>
      <c r="E886" s="40" t="s">
        <v>5</v>
      </c>
    </row>
    <row r="887" spans="1:5" ht="12.75">
      <c r="A887" t="s">
        <v>58</v>
      </c>
      <c r="E887" s="39" t="s">
        <v>5</v>
      </c>
    </row>
    <row r="888" spans="1:16" ht="12.75">
      <c r="A888" t="s">
        <v>48</v>
      </c>
      <c s="34" t="s">
        <v>1525</v>
      </c>
      <c s="34" t="s">
        <v>13931</v>
      </c>
      <c s="35" t="s">
        <v>5</v>
      </c>
      <c s="6" t="s">
        <v>13765</v>
      </c>
      <c s="36" t="s">
        <v>52</v>
      </c>
      <c s="37">
        <v>1</v>
      </c>
      <c s="36">
        <v>0</v>
      </c>
      <c s="36">
        <f>ROUND(G888*H888,6)</f>
      </c>
      <c r="L888" s="38">
        <v>0</v>
      </c>
      <c s="32">
        <f>ROUND(ROUND(L888,2)*ROUND(G888,3),2)</f>
      </c>
      <c s="36" t="s">
        <v>8175</v>
      </c>
      <c>
        <f>(M888*21)/100</f>
      </c>
      <c t="s">
        <v>27</v>
      </c>
    </row>
    <row r="889" spans="1:5" ht="12.75">
      <c r="A889" s="35" t="s">
        <v>54</v>
      </c>
      <c r="E889" s="39" t="s">
        <v>13654</v>
      </c>
    </row>
    <row r="890" spans="1:5" ht="12.75">
      <c r="A890" s="35" t="s">
        <v>56</v>
      </c>
      <c r="E890" s="40" t="s">
        <v>5</v>
      </c>
    </row>
    <row r="891" spans="1:5" ht="12.75">
      <c r="A891" t="s">
        <v>58</v>
      </c>
      <c r="E891" s="39" t="s">
        <v>5</v>
      </c>
    </row>
    <row r="892" spans="1:16" ht="12.75">
      <c r="A892" t="s">
        <v>48</v>
      </c>
      <c s="34" t="s">
        <v>1530</v>
      </c>
      <c s="34" t="s">
        <v>13932</v>
      </c>
      <c s="35" t="s">
        <v>5</v>
      </c>
      <c s="6" t="s">
        <v>13767</v>
      </c>
      <c s="36" t="s">
        <v>52</v>
      </c>
      <c s="37">
        <v>1</v>
      </c>
      <c s="36">
        <v>0</v>
      </c>
      <c s="36">
        <f>ROUND(G892*H892,6)</f>
      </c>
      <c r="L892" s="38">
        <v>0</v>
      </c>
      <c s="32">
        <f>ROUND(ROUND(L892,2)*ROUND(G892,3),2)</f>
      </c>
      <c s="36" t="s">
        <v>8175</v>
      </c>
      <c>
        <f>(M892*21)/100</f>
      </c>
      <c t="s">
        <v>27</v>
      </c>
    </row>
    <row r="893" spans="1:5" ht="12.75">
      <c r="A893" s="35" t="s">
        <v>54</v>
      </c>
      <c r="E893" s="39" t="s">
        <v>13657</v>
      </c>
    </row>
    <row r="894" spans="1:5" ht="12.75">
      <c r="A894" s="35" t="s">
        <v>56</v>
      </c>
      <c r="E894" s="40" t="s">
        <v>5</v>
      </c>
    </row>
    <row r="895" spans="1:5" ht="12.75">
      <c r="A895" t="s">
        <v>58</v>
      </c>
      <c r="E895" s="39" t="s">
        <v>5</v>
      </c>
    </row>
    <row r="896" spans="1:16" ht="12.75">
      <c r="A896" t="s">
        <v>48</v>
      </c>
      <c s="34" t="s">
        <v>1531</v>
      </c>
      <c s="34" t="s">
        <v>13933</v>
      </c>
      <c s="35" t="s">
        <v>5</v>
      </c>
      <c s="6" t="s">
        <v>13897</v>
      </c>
      <c s="36" t="s">
        <v>52</v>
      </c>
      <c s="37">
        <v>1</v>
      </c>
      <c s="36">
        <v>0</v>
      </c>
      <c s="36">
        <f>ROUND(G896*H896,6)</f>
      </c>
      <c r="L896" s="38">
        <v>0</v>
      </c>
      <c s="32">
        <f>ROUND(ROUND(L896,2)*ROUND(G896,3),2)</f>
      </c>
      <c s="36" t="s">
        <v>8175</v>
      </c>
      <c>
        <f>(M896*21)/100</f>
      </c>
      <c t="s">
        <v>27</v>
      </c>
    </row>
    <row r="897" spans="1:5" ht="12.75">
      <c r="A897" s="35" t="s">
        <v>54</v>
      </c>
      <c r="E897" s="39" t="s">
        <v>13660</v>
      </c>
    </row>
    <row r="898" spans="1:5" ht="12.75">
      <c r="A898" s="35" t="s">
        <v>56</v>
      </c>
      <c r="E898" s="40" t="s">
        <v>5</v>
      </c>
    </row>
    <row r="899" spans="1:5" ht="12.75">
      <c r="A899" t="s">
        <v>58</v>
      </c>
      <c r="E899" s="39" t="s">
        <v>5</v>
      </c>
    </row>
    <row r="900" spans="1:16" ht="12.75">
      <c r="A900" t="s">
        <v>48</v>
      </c>
      <c s="34" t="s">
        <v>1536</v>
      </c>
      <c s="34" t="s">
        <v>13934</v>
      </c>
      <c s="35" t="s">
        <v>5</v>
      </c>
      <c s="6" t="s">
        <v>13662</v>
      </c>
      <c s="36" t="s">
        <v>52</v>
      </c>
      <c s="37">
        <v>1</v>
      </c>
      <c s="36">
        <v>0</v>
      </c>
      <c s="36">
        <f>ROUND(G900*H900,6)</f>
      </c>
      <c r="L900" s="38">
        <v>0</v>
      </c>
      <c s="32">
        <f>ROUND(ROUND(L900,2)*ROUND(G900,3),2)</f>
      </c>
      <c s="36" t="s">
        <v>8175</v>
      </c>
      <c>
        <f>(M900*21)/100</f>
      </c>
      <c t="s">
        <v>27</v>
      </c>
    </row>
    <row r="901" spans="1:5" ht="12.75">
      <c r="A901" s="35" t="s">
        <v>54</v>
      </c>
      <c r="E901" s="39" t="s">
        <v>13663</v>
      </c>
    </row>
    <row r="902" spans="1:5" ht="51">
      <c r="A902" s="35" t="s">
        <v>56</v>
      </c>
      <c r="E902" s="40" t="s">
        <v>13935</v>
      </c>
    </row>
    <row r="903" spans="1:5" ht="12.75">
      <c r="A903" t="s">
        <v>58</v>
      </c>
      <c r="E903" s="39" t="s">
        <v>5</v>
      </c>
    </row>
    <row r="904" spans="1:13" ht="12.75">
      <c r="A904" t="s">
        <v>46</v>
      </c>
      <c r="C904" s="31" t="s">
        <v>8795</v>
      </c>
      <c r="E904" s="33" t="s">
        <v>13936</v>
      </c>
      <c r="J904" s="32">
        <f>0</f>
      </c>
      <c s="32">
        <f>0</f>
      </c>
      <c s="32">
        <f>0+L905+L909+L913+L917+L921+L925+L929+L933+L937+L941</f>
      </c>
      <c s="32">
        <f>0+M905+M909+M913+M917+M921+M925+M929+M933+M937+M941</f>
      </c>
    </row>
    <row r="905" spans="1:16" ht="12.75">
      <c r="A905" t="s">
        <v>48</v>
      </c>
      <c s="34" t="s">
        <v>1541</v>
      </c>
      <c s="34" t="s">
        <v>13937</v>
      </c>
      <c s="35" t="s">
        <v>5</v>
      </c>
      <c s="6" t="s">
        <v>13635</v>
      </c>
      <c s="36" t="s">
        <v>52</v>
      </c>
      <c s="37">
        <v>1</v>
      </c>
      <c s="36">
        <v>0</v>
      </c>
      <c s="36">
        <f>ROUND(G905*H905,6)</f>
      </c>
      <c r="L905" s="38">
        <v>0</v>
      </c>
      <c s="32">
        <f>ROUND(ROUND(L905,2)*ROUND(G905,3),2)</f>
      </c>
      <c s="36" t="s">
        <v>8175</v>
      </c>
      <c>
        <f>(M905*21)/100</f>
      </c>
      <c t="s">
        <v>27</v>
      </c>
    </row>
    <row r="906" spans="1:5" ht="25.5">
      <c r="A906" s="35" t="s">
        <v>54</v>
      </c>
      <c r="E906" s="39" t="s">
        <v>13636</v>
      </c>
    </row>
    <row r="907" spans="1:5" ht="12.75">
      <c r="A907" s="35" t="s">
        <v>56</v>
      </c>
      <c r="E907" s="40" t="s">
        <v>5</v>
      </c>
    </row>
    <row r="908" spans="1:5" ht="12.75">
      <c r="A908" t="s">
        <v>58</v>
      </c>
      <c r="E908" s="39" t="s">
        <v>5</v>
      </c>
    </row>
    <row r="909" spans="1:16" ht="12.75">
      <c r="A909" t="s">
        <v>48</v>
      </c>
      <c s="34" t="s">
        <v>1545</v>
      </c>
      <c s="34" t="s">
        <v>13938</v>
      </c>
      <c s="35" t="s">
        <v>5</v>
      </c>
      <c s="6" t="s">
        <v>13637</v>
      </c>
      <c s="36" t="s">
        <v>52</v>
      </c>
      <c s="37">
        <v>4</v>
      </c>
      <c s="36">
        <v>0</v>
      </c>
      <c s="36">
        <f>ROUND(G909*H909,6)</f>
      </c>
      <c r="L909" s="38">
        <v>0</v>
      </c>
      <c s="32">
        <f>ROUND(ROUND(L909,2)*ROUND(G909,3),2)</f>
      </c>
      <c s="36" t="s">
        <v>8175</v>
      </c>
      <c>
        <f>(M909*21)/100</f>
      </c>
      <c t="s">
        <v>27</v>
      </c>
    </row>
    <row r="910" spans="1:5" ht="12.75">
      <c r="A910" s="35" t="s">
        <v>54</v>
      </c>
      <c r="E910" s="39" t="s">
        <v>13639</v>
      </c>
    </row>
    <row r="911" spans="1:5" ht="12.75">
      <c r="A911" s="35" t="s">
        <v>56</v>
      </c>
      <c r="E911" s="40" t="s">
        <v>5</v>
      </c>
    </row>
    <row r="912" spans="1:5" ht="12.75">
      <c r="A912" t="s">
        <v>58</v>
      </c>
      <c r="E912" s="39" t="s">
        <v>5</v>
      </c>
    </row>
    <row r="913" spans="1:16" ht="12.75">
      <c r="A913" t="s">
        <v>48</v>
      </c>
      <c s="34" t="s">
        <v>1550</v>
      </c>
      <c s="34" t="s">
        <v>13939</v>
      </c>
      <c s="35" t="s">
        <v>5</v>
      </c>
      <c s="6" t="s">
        <v>13702</v>
      </c>
      <c s="36" t="s">
        <v>52</v>
      </c>
      <c s="37">
        <v>1</v>
      </c>
      <c s="36">
        <v>0</v>
      </c>
      <c s="36">
        <f>ROUND(G913*H913,6)</f>
      </c>
      <c r="L913" s="38">
        <v>0</v>
      </c>
      <c s="32">
        <f>ROUND(ROUND(L913,2)*ROUND(G913,3),2)</f>
      </c>
      <c s="36" t="s">
        <v>8175</v>
      </c>
      <c>
        <f>(M913*21)/100</f>
      </c>
      <c t="s">
        <v>27</v>
      </c>
    </row>
    <row r="914" spans="1:5" ht="25.5">
      <c r="A914" s="35" t="s">
        <v>54</v>
      </c>
      <c r="E914" s="39" t="s">
        <v>13703</v>
      </c>
    </row>
    <row r="915" spans="1:5" ht="12.75">
      <c r="A915" s="35" t="s">
        <v>56</v>
      </c>
      <c r="E915" s="40" t="s">
        <v>5</v>
      </c>
    </row>
    <row r="916" spans="1:5" ht="12.75">
      <c r="A916" t="s">
        <v>58</v>
      </c>
      <c r="E916" s="39" t="s">
        <v>5</v>
      </c>
    </row>
    <row r="917" spans="1:16" ht="12.75">
      <c r="A917" t="s">
        <v>48</v>
      </c>
      <c s="34" t="s">
        <v>1554</v>
      </c>
      <c s="34" t="s">
        <v>13940</v>
      </c>
      <c s="35" t="s">
        <v>5</v>
      </c>
      <c s="6" t="s">
        <v>13641</v>
      </c>
      <c s="36" t="s">
        <v>52</v>
      </c>
      <c s="37">
        <v>1</v>
      </c>
      <c s="36">
        <v>0</v>
      </c>
      <c s="36">
        <f>ROUND(G917*H917,6)</f>
      </c>
      <c r="L917" s="38">
        <v>0</v>
      </c>
      <c s="32">
        <f>ROUND(ROUND(L917,2)*ROUND(G917,3),2)</f>
      </c>
      <c s="36" t="s">
        <v>8175</v>
      </c>
      <c>
        <f>(M917*21)/100</f>
      </c>
      <c t="s">
        <v>27</v>
      </c>
    </row>
    <row r="918" spans="1:5" ht="25.5">
      <c r="A918" s="35" t="s">
        <v>54</v>
      </c>
      <c r="E918" s="39" t="s">
        <v>13642</v>
      </c>
    </row>
    <row r="919" spans="1:5" ht="12.75">
      <c r="A919" s="35" t="s">
        <v>56</v>
      </c>
      <c r="E919" s="40" t="s">
        <v>5</v>
      </c>
    </row>
    <row r="920" spans="1:5" ht="12.75">
      <c r="A920" t="s">
        <v>58</v>
      </c>
      <c r="E920" s="39" t="s">
        <v>5</v>
      </c>
    </row>
    <row r="921" spans="1:16" ht="12.75">
      <c r="A921" t="s">
        <v>48</v>
      </c>
      <c s="34" t="s">
        <v>1558</v>
      </c>
      <c s="34" t="s">
        <v>13941</v>
      </c>
      <c s="35" t="s">
        <v>5</v>
      </c>
      <c s="6" t="s">
        <v>13644</v>
      </c>
      <c s="36" t="s">
        <v>52</v>
      </c>
      <c s="37">
        <v>1</v>
      </c>
      <c s="36">
        <v>0</v>
      </c>
      <c s="36">
        <f>ROUND(G921*H921,6)</f>
      </c>
      <c r="L921" s="38">
        <v>0</v>
      </c>
      <c s="32">
        <f>ROUND(ROUND(L921,2)*ROUND(G921,3),2)</f>
      </c>
      <c s="36" t="s">
        <v>8175</v>
      </c>
      <c>
        <f>(M921*21)/100</f>
      </c>
      <c t="s">
        <v>27</v>
      </c>
    </row>
    <row r="922" spans="1:5" ht="25.5">
      <c r="A922" s="35" t="s">
        <v>54</v>
      </c>
      <c r="E922" s="39" t="s">
        <v>13645</v>
      </c>
    </row>
    <row r="923" spans="1:5" ht="12.75">
      <c r="A923" s="35" t="s">
        <v>56</v>
      </c>
      <c r="E923" s="40" t="s">
        <v>5</v>
      </c>
    </row>
    <row r="924" spans="1:5" ht="12.75">
      <c r="A924" t="s">
        <v>58</v>
      </c>
      <c r="E924" s="39" t="s">
        <v>5</v>
      </c>
    </row>
    <row r="925" spans="1:16" ht="12.75">
      <c r="A925" t="s">
        <v>48</v>
      </c>
      <c s="34" t="s">
        <v>1561</v>
      </c>
      <c s="34" t="s">
        <v>13942</v>
      </c>
      <c s="35" t="s">
        <v>5</v>
      </c>
      <c s="6" t="s">
        <v>13647</v>
      </c>
      <c s="36" t="s">
        <v>52</v>
      </c>
      <c s="37">
        <v>5</v>
      </c>
      <c s="36">
        <v>0</v>
      </c>
      <c s="36">
        <f>ROUND(G925*H925,6)</f>
      </c>
      <c r="L925" s="38">
        <v>0</v>
      </c>
      <c s="32">
        <f>ROUND(ROUND(L925,2)*ROUND(G925,3),2)</f>
      </c>
      <c s="36" t="s">
        <v>8175</v>
      </c>
      <c>
        <f>(M925*21)/100</f>
      </c>
      <c t="s">
        <v>27</v>
      </c>
    </row>
    <row r="926" spans="1:5" ht="25.5">
      <c r="A926" s="35" t="s">
        <v>54</v>
      </c>
      <c r="E926" s="39" t="s">
        <v>13648</v>
      </c>
    </row>
    <row r="927" spans="1:5" ht="12.75">
      <c r="A927" s="35" t="s">
        <v>56</v>
      </c>
      <c r="E927" s="40" t="s">
        <v>5</v>
      </c>
    </row>
    <row r="928" spans="1:5" ht="12.75">
      <c r="A928" t="s">
        <v>58</v>
      </c>
      <c r="E928" s="39" t="s">
        <v>5</v>
      </c>
    </row>
    <row r="929" spans="1:16" ht="12.75">
      <c r="A929" t="s">
        <v>48</v>
      </c>
      <c s="34" t="s">
        <v>1563</v>
      </c>
      <c s="34" t="s">
        <v>13943</v>
      </c>
      <c s="35" t="s">
        <v>5</v>
      </c>
      <c s="6" t="s">
        <v>13650</v>
      </c>
      <c s="36" t="s">
        <v>52</v>
      </c>
      <c s="37">
        <v>1</v>
      </c>
      <c s="36">
        <v>0</v>
      </c>
      <c s="36">
        <f>ROUND(G929*H929,6)</f>
      </c>
      <c r="L929" s="38">
        <v>0</v>
      </c>
      <c s="32">
        <f>ROUND(ROUND(L929,2)*ROUND(G929,3),2)</f>
      </c>
      <c s="36" t="s">
        <v>8175</v>
      </c>
      <c>
        <f>(M929*21)/100</f>
      </c>
      <c t="s">
        <v>27</v>
      </c>
    </row>
    <row r="930" spans="1:5" ht="25.5">
      <c r="A930" s="35" t="s">
        <v>54</v>
      </c>
      <c r="E930" s="39" t="s">
        <v>13651</v>
      </c>
    </row>
    <row r="931" spans="1:5" ht="12.75">
      <c r="A931" s="35" t="s">
        <v>56</v>
      </c>
      <c r="E931" s="40" t="s">
        <v>5</v>
      </c>
    </row>
    <row r="932" spans="1:5" ht="12.75">
      <c r="A932" t="s">
        <v>58</v>
      </c>
      <c r="E932" s="39" t="s">
        <v>5</v>
      </c>
    </row>
    <row r="933" spans="1:16" ht="12.75">
      <c r="A933" t="s">
        <v>48</v>
      </c>
      <c s="34" t="s">
        <v>1566</v>
      </c>
      <c s="34" t="s">
        <v>13944</v>
      </c>
      <c s="35" t="s">
        <v>5</v>
      </c>
      <c s="6" t="s">
        <v>13653</v>
      </c>
      <c s="36" t="s">
        <v>52</v>
      </c>
      <c s="37">
        <v>1</v>
      </c>
      <c s="36">
        <v>0</v>
      </c>
      <c s="36">
        <f>ROUND(G933*H933,6)</f>
      </c>
      <c r="L933" s="38">
        <v>0</v>
      </c>
      <c s="32">
        <f>ROUND(ROUND(L933,2)*ROUND(G933,3),2)</f>
      </c>
      <c s="36" t="s">
        <v>8175</v>
      </c>
      <c>
        <f>(M933*21)/100</f>
      </c>
      <c t="s">
        <v>27</v>
      </c>
    </row>
    <row r="934" spans="1:5" ht="12.75">
      <c r="A934" s="35" t="s">
        <v>54</v>
      </c>
      <c r="E934" s="39" t="s">
        <v>13654</v>
      </c>
    </row>
    <row r="935" spans="1:5" ht="12.75">
      <c r="A935" s="35" t="s">
        <v>56</v>
      </c>
      <c r="E935" s="40" t="s">
        <v>5</v>
      </c>
    </row>
    <row r="936" spans="1:5" ht="12.75">
      <c r="A936" t="s">
        <v>58</v>
      </c>
      <c r="E936" s="39" t="s">
        <v>5</v>
      </c>
    </row>
    <row r="937" spans="1:16" ht="12.75">
      <c r="A937" t="s">
        <v>48</v>
      </c>
      <c s="34" t="s">
        <v>1569</v>
      </c>
      <c s="34" t="s">
        <v>13945</v>
      </c>
      <c s="35" t="s">
        <v>5</v>
      </c>
      <c s="6" t="s">
        <v>13659</v>
      </c>
      <c s="36" t="s">
        <v>52</v>
      </c>
      <c s="37">
        <v>1</v>
      </c>
      <c s="36">
        <v>0</v>
      </c>
      <c s="36">
        <f>ROUND(G937*H937,6)</f>
      </c>
      <c r="L937" s="38">
        <v>0</v>
      </c>
      <c s="32">
        <f>ROUND(ROUND(L937,2)*ROUND(G937,3),2)</f>
      </c>
      <c s="36" t="s">
        <v>8175</v>
      </c>
      <c>
        <f>(M937*21)/100</f>
      </c>
      <c t="s">
        <v>27</v>
      </c>
    </row>
    <row r="938" spans="1:5" ht="12.75">
      <c r="A938" s="35" t="s">
        <v>54</v>
      </c>
      <c r="E938" s="39" t="s">
        <v>13660</v>
      </c>
    </row>
    <row r="939" spans="1:5" ht="12.75">
      <c r="A939" s="35" t="s">
        <v>56</v>
      </c>
      <c r="E939" s="40" t="s">
        <v>5</v>
      </c>
    </row>
    <row r="940" spans="1:5" ht="12.75">
      <c r="A940" t="s">
        <v>58</v>
      </c>
      <c r="E940" s="39" t="s">
        <v>5</v>
      </c>
    </row>
    <row r="941" spans="1:16" ht="12.75">
      <c r="A941" t="s">
        <v>48</v>
      </c>
      <c s="34" t="s">
        <v>1572</v>
      </c>
      <c s="34" t="s">
        <v>13946</v>
      </c>
      <c s="35" t="s">
        <v>5</v>
      </c>
      <c s="6" t="s">
        <v>13662</v>
      </c>
      <c s="36" t="s">
        <v>52</v>
      </c>
      <c s="37">
        <v>1</v>
      </c>
      <c s="36">
        <v>0</v>
      </c>
      <c s="36">
        <f>ROUND(G941*H941,6)</f>
      </c>
      <c r="L941" s="38">
        <v>0</v>
      </c>
      <c s="32">
        <f>ROUND(ROUND(L941,2)*ROUND(G941,3),2)</f>
      </c>
      <c s="36" t="s">
        <v>8175</v>
      </c>
      <c>
        <f>(M941*21)/100</f>
      </c>
      <c t="s">
        <v>27</v>
      </c>
    </row>
    <row r="942" spans="1:5" ht="12.75">
      <c r="A942" s="35" t="s">
        <v>54</v>
      </c>
      <c r="E942" s="39" t="s">
        <v>13663</v>
      </c>
    </row>
    <row r="943" spans="1:5" ht="51">
      <c r="A943" s="35" t="s">
        <v>56</v>
      </c>
      <c r="E943" s="40" t="s">
        <v>13947</v>
      </c>
    </row>
    <row r="944" spans="1:5" ht="12.75">
      <c r="A944" t="s">
        <v>58</v>
      </c>
      <c r="E944" s="39" t="s">
        <v>5</v>
      </c>
    </row>
    <row r="945" spans="1:13" ht="12.75">
      <c r="A945" t="s">
        <v>46</v>
      </c>
      <c r="C945" s="31" t="s">
        <v>8816</v>
      </c>
      <c r="E945" s="33" t="s">
        <v>13948</v>
      </c>
      <c r="J945" s="32">
        <f>0</f>
      </c>
      <c s="32">
        <f>0</f>
      </c>
      <c s="32">
        <f>0+L946+L950+L954+L958+L962+L966+L970+L974+L978+L982+L986</f>
      </c>
      <c s="32">
        <f>0+M946+M950+M954+M958+M962+M966+M970+M974+M978+M982+M986</f>
      </c>
    </row>
    <row r="946" spans="1:16" ht="12.75">
      <c r="A946" t="s">
        <v>48</v>
      </c>
      <c s="34" t="s">
        <v>1576</v>
      </c>
      <c s="34" t="s">
        <v>13949</v>
      </c>
      <c s="35" t="s">
        <v>5</v>
      </c>
      <c s="6" t="s">
        <v>13635</v>
      </c>
      <c s="36" t="s">
        <v>52</v>
      </c>
      <c s="37">
        <v>1</v>
      </c>
      <c s="36">
        <v>0</v>
      </c>
      <c s="36">
        <f>ROUND(G946*H946,6)</f>
      </c>
      <c r="L946" s="38">
        <v>0</v>
      </c>
      <c s="32">
        <f>ROUND(ROUND(L946,2)*ROUND(G946,3),2)</f>
      </c>
      <c s="36" t="s">
        <v>8175</v>
      </c>
      <c>
        <f>(M946*21)/100</f>
      </c>
      <c t="s">
        <v>27</v>
      </c>
    </row>
    <row r="947" spans="1:5" ht="25.5">
      <c r="A947" s="35" t="s">
        <v>54</v>
      </c>
      <c r="E947" s="39" t="s">
        <v>13636</v>
      </c>
    </row>
    <row r="948" spans="1:5" ht="12.75">
      <c r="A948" s="35" t="s">
        <v>56</v>
      </c>
      <c r="E948" s="40" t="s">
        <v>5</v>
      </c>
    </row>
    <row r="949" spans="1:5" ht="12.75">
      <c r="A949" t="s">
        <v>58</v>
      </c>
      <c r="E949" s="39" t="s">
        <v>5</v>
      </c>
    </row>
    <row r="950" spans="1:16" ht="12.75">
      <c r="A950" t="s">
        <v>48</v>
      </c>
      <c s="34" t="s">
        <v>1579</v>
      </c>
      <c s="34" t="s">
        <v>13950</v>
      </c>
      <c s="35" t="s">
        <v>5</v>
      </c>
      <c s="6" t="s">
        <v>13637</v>
      </c>
      <c s="36" t="s">
        <v>52</v>
      </c>
      <c s="37">
        <v>4</v>
      </c>
      <c s="36">
        <v>0</v>
      </c>
      <c s="36">
        <f>ROUND(G950*H950,6)</f>
      </c>
      <c r="L950" s="38">
        <v>0</v>
      </c>
      <c s="32">
        <f>ROUND(ROUND(L950,2)*ROUND(G950,3),2)</f>
      </c>
      <c s="36" t="s">
        <v>8175</v>
      </c>
      <c>
        <f>(M950*21)/100</f>
      </c>
      <c t="s">
        <v>27</v>
      </c>
    </row>
    <row r="951" spans="1:5" ht="12.75">
      <c r="A951" s="35" t="s">
        <v>54</v>
      </c>
      <c r="E951" s="39" t="s">
        <v>13639</v>
      </c>
    </row>
    <row r="952" spans="1:5" ht="12.75">
      <c r="A952" s="35" t="s">
        <v>56</v>
      </c>
      <c r="E952" s="40" t="s">
        <v>5</v>
      </c>
    </row>
    <row r="953" spans="1:5" ht="12.75">
      <c r="A953" t="s">
        <v>58</v>
      </c>
      <c r="E953" s="39" t="s">
        <v>5</v>
      </c>
    </row>
    <row r="954" spans="1:16" ht="12.75">
      <c r="A954" t="s">
        <v>48</v>
      </c>
      <c s="34" t="s">
        <v>1582</v>
      </c>
      <c s="34" t="s">
        <v>13951</v>
      </c>
      <c s="35" t="s">
        <v>5</v>
      </c>
      <c s="6" t="s">
        <v>13702</v>
      </c>
      <c s="36" t="s">
        <v>52</v>
      </c>
      <c s="37">
        <v>1</v>
      </c>
      <c s="36">
        <v>0</v>
      </c>
      <c s="36">
        <f>ROUND(G954*H954,6)</f>
      </c>
      <c r="L954" s="38">
        <v>0</v>
      </c>
      <c s="32">
        <f>ROUND(ROUND(L954,2)*ROUND(G954,3),2)</f>
      </c>
      <c s="36" t="s">
        <v>8175</v>
      </c>
      <c>
        <f>(M954*21)/100</f>
      </c>
      <c t="s">
        <v>27</v>
      </c>
    </row>
    <row r="955" spans="1:5" ht="25.5">
      <c r="A955" s="35" t="s">
        <v>54</v>
      </c>
      <c r="E955" s="39" t="s">
        <v>13703</v>
      </c>
    </row>
    <row r="956" spans="1:5" ht="12.75">
      <c r="A956" s="35" t="s">
        <v>56</v>
      </c>
      <c r="E956" s="40" t="s">
        <v>5</v>
      </c>
    </row>
    <row r="957" spans="1:5" ht="12.75">
      <c r="A957" t="s">
        <v>58</v>
      </c>
      <c r="E957" s="39" t="s">
        <v>5</v>
      </c>
    </row>
    <row r="958" spans="1:16" ht="12.75">
      <c r="A958" t="s">
        <v>48</v>
      </c>
      <c s="34" t="s">
        <v>1583</v>
      </c>
      <c s="34" t="s">
        <v>13952</v>
      </c>
      <c s="35" t="s">
        <v>5</v>
      </c>
      <c s="6" t="s">
        <v>13641</v>
      </c>
      <c s="36" t="s">
        <v>52</v>
      </c>
      <c s="37">
        <v>1</v>
      </c>
      <c s="36">
        <v>0</v>
      </c>
      <c s="36">
        <f>ROUND(G958*H958,6)</f>
      </c>
      <c r="L958" s="38">
        <v>0</v>
      </c>
      <c s="32">
        <f>ROUND(ROUND(L958,2)*ROUND(G958,3),2)</f>
      </c>
      <c s="36" t="s">
        <v>8175</v>
      </c>
      <c>
        <f>(M958*21)/100</f>
      </c>
      <c t="s">
        <v>27</v>
      </c>
    </row>
    <row r="959" spans="1:5" ht="25.5">
      <c r="A959" s="35" t="s">
        <v>54</v>
      </c>
      <c r="E959" s="39" t="s">
        <v>13642</v>
      </c>
    </row>
    <row r="960" spans="1:5" ht="12.75">
      <c r="A960" s="35" t="s">
        <v>56</v>
      </c>
      <c r="E960" s="40" t="s">
        <v>5</v>
      </c>
    </row>
    <row r="961" spans="1:5" ht="12.75">
      <c r="A961" t="s">
        <v>58</v>
      </c>
      <c r="E961" s="39" t="s">
        <v>5</v>
      </c>
    </row>
    <row r="962" spans="1:16" ht="12.75">
      <c r="A962" t="s">
        <v>48</v>
      </c>
      <c s="34" t="s">
        <v>1587</v>
      </c>
      <c s="34" t="s">
        <v>13953</v>
      </c>
      <c s="35" t="s">
        <v>5</v>
      </c>
      <c s="6" t="s">
        <v>13644</v>
      </c>
      <c s="36" t="s">
        <v>52</v>
      </c>
      <c s="37">
        <v>1</v>
      </c>
      <c s="36">
        <v>0</v>
      </c>
      <c s="36">
        <f>ROUND(G962*H962,6)</f>
      </c>
      <c r="L962" s="38">
        <v>0</v>
      </c>
      <c s="32">
        <f>ROUND(ROUND(L962,2)*ROUND(G962,3),2)</f>
      </c>
      <c s="36" t="s">
        <v>8175</v>
      </c>
      <c>
        <f>(M962*21)/100</f>
      </c>
      <c t="s">
        <v>27</v>
      </c>
    </row>
    <row r="963" spans="1:5" ht="25.5">
      <c r="A963" s="35" t="s">
        <v>54</v>
      </c>
      <c r="E963" s="39" t="s">
        <v>13645</v>
      </c>
    </row>
    <row r="964" spans="1:5" ht="12.75">
      <c r="A964" s="35" t="s">
        <v>56</v>
      </c>
      <c r="E964" s="40" t="s">
        <v>5</v>
      </c>
    </row>
    <row r="965" spans="1:5" ht="12.75">
      <c r="A965" t="s">
        <v>58</v>
      </c>
      <c r="E965" s="39" t="s">
        <v>5</v>
      </c>
    </row>
    <row r="966" spans="1:16" ht="12.75">
      <c r="A966" t="s">
        <v>48</v>
      </c>
      <c s="34" t="s">
        <v>1590</v>
      </c>
      <c s="34" t="s">
        <v>13954</v>
      </c>
      <c s="35" t="s">
        <v>5</v>
      </c>
      <c s="6" t="s">
        <v>13647</v>
      </c>
      <c s="36" t="s">
        <v>52</v>
      </c>
      <c s="37">
        <v>5</v>
      </c>
      <c s="36">
        <v>0</v>
      </c>
      <c s="36">
        <f>ROUND(G966*H966,6)</f>
      </c>
      <c r="L966" s="38">
        <v>0</v>
      </c>
      <c s="32">
        <f>ROUND(ROUND(L966,2)*ROUND(G966,3),2)</f>
      </c>
      <c s="36" t="s">
        <v>8175</v>
      </c>
      <c>
        <f>(M966*21)/100</f>
      </c>
      <c t="s">
        <v>27</v>
      </c>
    </row>
    <row r="967" spans="1:5" ht="25.5">
      <c r="A967" s="35" t="s">
        <v>54</v>
      </c>
      <c r="E967" s="39" t="s">
        <v>13648</v>
      </c>
    </row>
    <row r="968" spans="1:5" ht="12.75">
      <c r="A968" s="35" t="s">
        <v>56</v>
      </c>
      <c r="E968" s="40" t="s">
        <v>5</v>
      </c>
    </row>
    <row r="969" spans="1:5" ht="12.75">
      <c r="A969" t="s">
        <v>58</v>
      </c>
      <c r="E969" s="39" t="s">
        <v>5</v>
      </c>
    </row>
    <row r="970" spans="1:16" ht="12.75">
      <c r="A970" t="s">
        <v>48</v>
      </c>
      <c s="34" t="s">
        <v>1593</v>
      </c>
      <c s="34" t="s">
        <v>13955</v>
      </c>
      <c s="35" t="s">
        <v>5</v>
      </c>
      <c s="6" t="s">
        <v>13650</v>
      </c>
      <c s="36" t="s">
        <v>52</v>
      </c>
      <c s="37">
        <v>1</v>
      </c>
      <c s="36">
        <v>0</v>
      </c>
      <c s="36">
        <f>ROUND(G970*H970,6)</f>
      </c>
      <c r="L970" s="38">
        <v>0</v>
      </c>
      <c s="32">
        <f>ROUND(ROUND(L970,2)*ROUND(G970,3),2)</f>
      </c>
      <c s="36" t="s">
        <v>8175</v>
      </c>
      <c>
        <f>(M970*21)/100</f>
      </c>
      <c t="s">
        <v>27</v>
      </c>
    </row>
    <row r="971" spans="1:5" ht="25.5">
      <c r="A971" s="35" t="s">
        <v>54</v>
      </c>
      <c r="E971" s="39" t="s">
        <v>13651</v>
      </c>
    </row>
    <row r="972" spans="1:5" ht="12.75">
      <c r="A972" s="35" t="s">
        <v>56</v>
      </c>
      <c r="E972" s="40" t="s">
        <v>5</v>
      </c>
    </row>
    <row r="973" spans="1:5" ht="12.75">
      <c r="A973" t="s">
        <v>58</v>
      </c>
      <c r="E973" s="39" t="s">
        <v>5</v>
      </c>
    </row>
    <row r="974" spans="1:16" ht="12.75">
      <c r="A974" t="s">
        <v>48</v>
      </c>
      <c s="34" t="s">
        <v>1595</v>
      </c>
      <c s="34" t="s">
        <v>13956</v>
      </c>
      <c s="35" t="s">
        <v>5</v>
      </c>
      <c s="6" t="s">
        <v>13653</v>
      </c>
      <c s="36" t="s">
        <v>52</v>
      </c>
      <c s="37">
        <v>1</v>
      </c>
      <c s="36">
        <v>0</v>
      </c>
      <c s="36">
        <f>ROUND(G974*H974,6)</f>
      </c>
      <c r="L974" s="38">
        <v>0</v>
      </c>
      <c s="32">
        <f>ROUND(ROUND(L974,2)*ROUND(G974,3),2)</f>
      </c>
      <c s="36" t="s">
        <v>8175</v>
      </c>
      <c>
        <f>(M974*21)/100</f>
      </c>
      <c t="s">
        <v>27</v>
      </c>
    </row>
    <row r="975" spans="1:5" ht="12.75">
      <c r="A975" s="35" t="s">
        <v>54</v>
      </c>
      <c r="E975" s="39" t="s">
        <v>13654</v>
      </c>
    </row>
    <row r="976" spans="1:5" ht="12.75">
      <c r="A976" s="35" t="s">
        <v>56</v>
      </c>
      <c r="E976" s="40" t="s">
        <v>5</v>
      </c>
    </row>
    <row r="977" spans="1:5" ht="12.75">
      <c r="A977" t="s">
        <v>58</v>
      </c>
      <c r="E977" s="39" t="s">
        <v>5</v>
      </c>
    </row>
    <row r="978" spans="1:16" ht="12.75">
      <c r="A978" t="s">
        <v>48</v>
      </c>
      <c s="34" t="s">
        <v>1596</v>
      </c>
      <c s="34" t="s">
        <v>13957</v>
      </c>
      <c s="35" t="s">
        <v>5</v>
      </c>
      <c s="6" t="s">
        <v>13656</v>
      </c>
      <c s="36" t="s">
        <v>52</v>
      </c>
      <c s="37">
        <v>1</v>
      </c>
      <c s="36">
        <v>0</v>
      </c>
      <c s="36">
        <f>ROUND(G978*H978,6)</f>
      </c>
      <c r="L978" s="38">
        <v>0</v>
      </c>
      <c s="32">
        <f>ROUND(ROUND(L978,2)*ROUND(G978,3),2)</f>
      </c>
      <c s="36" t="s">
        <v>8175</v>
      </c>
      <c>
        <f>(M978*21)/100</f>
      </c>
      <c t="s">
        <v>27</v>
      </c>
    </row>
    <row r="979" spans="1:5" ht="12.75">
      <c r="A979" s="35" t="s">
        <v>54</v>
      </c>
      <c r="E979" s="39" t="s">
        <v>13657</v>
      </c>
    </row>
    <row r="980" spans="1:5" ht="12.75">
      <c r="A980" s="35" t="s">
        <v>56</v>
      </c>
      <c r="E980" s="40" t="s">
        <v>5</v>
      </c>
    </row>
    <row r="981" spans="1:5" ht="12.75">
      <c r="A981" t="s">
        <v>58</v>
      </c>
      <c r="E981" s="39" t="s">
        <v>5</v>
      </c>
    </row>
    <row r="982" spans="1:16" ht="12.75">
      <c r="A982" t="s">
        <v>48</v>
      </c>
      <c s="34" t="s">
        <v>1599</v>
      </c>
      <c s="34" t="s">
        <v>13958</v>
      </c>
      <c s="35" t="s">
        <v>5</v>
      </c>
      <c s="6" t="s">
        <v>13659</v>
      </c>
      <c s="36" t="s">
        <v>52</v>
      </c>
      <c s="37">
        <v>1</v>
      </c>
      <c s="36">
        <v>0</v>
      </c>
      <c s="36">
        <f>ROUND(G982*H982,6)</f>
      </c>
      <c r="L982" s="38">
        <v>0</v>
      </c>
      <c s="32">
        <f>ROUND(ROUND(L982,2)*ROUND(G982,3),2)</f>
      </c>
      <c s="36" t="s">
        <v>8175</v>
      </c>
      <c>
        <f>(M982*21)/100</f>
      </c>
      <c t="s">
        <v>27</v>
      </c>
    </row>
    <row r="983" spans="1:5" ht="12.75">
      <c r="A983" s="35" t="s">
        <v>54</v>
      </c>
      <c r="E983" s="39" t="s">
        <v>13660</v>
      </c>
    </row>
    <row r="984" spans="1:5" ht="12.75">
      <c r="A984" s="35" t="s">
        <v>56</v>
      </c>
      <c r="E984" s="40" t="s">
        <v>5</v>
      </c>
    </row>
    <row r="985" spans="1:5" ht="12.75">
      <c r="A985" t="s">
        <v>58</v>
      </c>
      <c r="E985" s="39" t="s">
        <v>5</v>
      </c>
    </row>
    <row r="986" spans="1:16" ht="12.75">
      <c r="A986" t="s">
        <v>48</v>
      </c>
      <c s="34" t="s">
        <v>1603</v>
      </c>
      <c s="34" t="s">
        <v>13959</v>
      </c>
      <c s="35" t="s">
        <v>5</v>
      </c>
      <c s="6" t="s">
        <v>13662</v>
      </c>
      <c s="36" t="s">
        <v>52</v>
      </c>
      <c s="37">
        <v>1</v>
      </c>
      <c s="36">
        <v>0</v>
      </c>
      <c s="36">
        <f>ROUND(G986*H986,6)</f>
      </c>
      <c r="L986" s="38">
        <v>0</v>
      </c>
      <c s="32">
        <f>ROUND(ROUND(L986,2)*ROUND(G986,3),2)</f>
      </c>
      <c s="36" t="s">
        <v>8175</v>
      </c>
      <c>
        <f>(M986*21)/100</f>
      </c>
      <c t="s">
        <v>27</v>
      </c>
    </row>
    <row r="987" spans="1:5" ht="12.75">
      <c r="A987" s="35" t="s">
        <v>54</v>
      </c>
      <c r="E987" s="39" t="s">
        <v>13663</v>
      </c>
    </row>
    <row r="988" spans="1:5" ht="51">
      <c r="A988" s="35" t="s">
        <v>56</v>
      </c>
      <c r="E988" s="40" t="s">
        <v>13960</v>
      </c>
    </row>
    <row r="989" spans="1:5" ht="12.75">
      <c r="A989" t="s">
        <v>58</v>
      </c>
      <c r="E989" s="39" t="s">
        <v>5</v>
      </c>
    </row>
    <row r="990" spans="1:13" ht="12.75">
      <c r="A990" t="s">
        <v>46</v>
      </c>
      <c r="C990" s="31" t="s">
        <v>8913</v>
      </c>
      <c r="E990" s="33" t="s">
        <v>13961</v>
      </c>
      <c r="J990" s="32">
        <f>0</f>
      </c>
      <c s="32">
        <f>0</f>
      </c>
      <c s="32">
        <f>0+L991+L995+L999+L1003+L1007+L1011+L1015+L1019+L1023+L1027+L1031</f>
      </c>
      <c s="32">
        <f>0+M991+M995+M999+M1003+M1007+M1011+M1015+M1019+M1023+M1027+M1031</f>
      </c>
    </row>
    <row r="991" spans="1:16" ht="12.75">
      <c r="A991" t="s">
        <v>48</v>
      </c>
      <c s="34" t="s">
        <v>1606</v>
      </c>
      <c s="34" t="s">
        <v>13962</v>
      </c>
      <c s="35" t="s">
        <v>5</v>
      </c>
      <c s="6" t="s">
        <v>13635</v>
      </c>
      <c s="36" t="s">
        <v>52</v>
      </c>
      <c s="37">
        <v>1</v>
      </c>
      <c s="36">
        <v>0</v>
      </c>
      <c s="36">
        <f>ROUND(G991*H991,6)</f>
      </c>
      <c r="L991" s="38">
        <v>0</v>
      </c>
      <c s="32">
        <f>ROUND(ROUND(L991,2)*ROUND(G991,3),2)</f>
      </c>
      <c s="36" t="s">
        <v>8175</v>
      </c>
      <c>
        <f>(M991*21)/100</f>
      </c>
      <c t="s">
        <v>27</v>
      </c>
    </row>
    <row r="992" spans="1:5" ht="25.5">
      <c r="A992" s="35" t="s">
        <v>54</v>
      </c>
      <c r="E992" s="39" t="s">
        <v>13636</v>
      </c>
    </row>
    <row r="993" spans="1:5" ht="12.75">
      <c r="A993" s="35" t="s">
        <v>56</v>
      </c>
      <c r="E993" s="40" t="s">
        <v>5</v>
      </c>
    </row>
    <row r="994" spans="1:5" ht="12.75">
      <c r="A994" t="s">
        <v>58</v>
      </c>
      <c r="E994" s="39" t="s">
        <v>5</v>
      </c>
    </row>
    <row r="995" spans="1:16" ht="12.75">
      <c r="A995" t="s">
        <v>48</v>
      </c>
      <c s="34" t="s">
        <v>1609</v>
      </c>
      <c s="34" t="s">
        <v>13963</v>
      </c>
      <c s="35" t="s">
        <v>5</v>
      </c>
      <c s="6" t="s">
        <v>13637</v>
      </c>
      <c s="36" t="s">
        <v>52</v>
      </c>
      <c s="37">
        <v>4</v>
      </c>
      <c s="36">
        <v>0</v>
      </c>
      <c s="36">
        <f>ROUND(G995*H995,6)</f>
      </c>
      <c r="L995" s="38">
        <v>0</v>
      </c>
      <c s="32">
        <f>ROUND(ROUND(L995,2)*ROUND(G995,3),2)</f>
      </c>
      <c s="36" t="s">
        <v>8175</v>
      </c>
      <c>
        <f>(M995*21)/100</f>
      </c>
      <c t="s">
        <v>27</v>
      </c>
    </row>
    <row r="996" spans="1:5" ht="12.75">
      <c r="A996" s="35" t="s">
        <v>54</v>
      </c>
      <c r="E996" s="39" t="s">
        <v>13639</v>
      </c>
    </row>
    <row r="997" spans="1:5" ht="12.75">
      <c r="A997" s="35" t="s">
        <v>56</v>
      </c>
      <c r="E997" s="40" t="s">
        <v>5</v>
      </c>
    </row>
    <row r="998" spans="1:5" ht="12.75">
      <c r="A998" t="s">
        <v>58</v>
      </c>
      <c r="E998" s="39" t="s">
        <v>5</v>
      </c>
    </row>
    <row r="999" spans="1:16" ht="12.75">
      <c r="A999" t="s">
        <v>48</v>
      </c>
      <c s="34" t="s">
        <v>1614</v>
      </c>
      <c s="34" t="s">
        <v>13964</v>
      </c>
      <c s="35" t="s">
        <v>5</v>
      </c>
      <c s="6" t="s">
        <v>13702</v>
      </c>
      <c s="36" t="s">
        <v>52</v>
      </c>
      <c s="37">
        <v>1</v>
      </c>
      <c s="36">
        <v>0</v>
      </c>
      <c s="36">
        <f>ROUND(G999*H999,6)</f>
      </c>
      <c r="L999" s="38">
        <v>0</v>
      </c>
      <c s="32">
        <f>ROUND(ROUND(L999,2)*ROUND(G999,3),2)</f>
      </c>
      <c s="36" t="s">
        <v>8175</v>
      </c>
      <c>
        <f>(M999*21)/100</f>
      </c>
      <c t="s">
        <v>27</v>
      </c>
    </row>
    <row r="1000" spans="1:5" ht="25.5">
      <c r="A1000" s="35" t="s">
        <v>54</v>
      </c>
      <c r="E1000" s="39" t="s">
        <v>13703</v>
      </c>
    </row>
    <row r="1001" spans="1:5" ht="12.75">
      <c r="A1001" s="35" t="s">
        <v>56</v>
      </c>
      <c r="E1001" s="40" t="s">
        <v>5</v>
      </c>
    </row>
    <row r="1002" spans="1:5" ht="12.75">
      <c r="A1002" t="s">
        <v>58</v>
      </c>
      <c r="E1002" s="39" t="s">
        <v>5</v>
      </c>
    </row>
    <row r="1003" spans="1:16" ht="12.75">
      <c r="A1003" t="s">
        <v>48</v>
      </c>
      <c s="34" t="s">
        <v>1617</v>
      </c>
      <c s="34" t="s">
        <v>13965</v>
      </c>
      <c s="35" t="s">
        <v>5</v>
      </c>
      <c s="6" t="s">
        <v>13641</v>
      </c>
      <c s="36" t="s">
        <v>52</v>
      </c>
      <c s="37">
        <v>1</v>
      </c>
      <c s="36">
        <v>0</v>
      </c>
      <c s="36">
        <f>ROUND(G1003*H1003,6)</f>
      </c>
      <c r="L1003" s="38">
        <v>0</v>
      </c>
      <c s="32">
        <f>ROUND(ROUND(L1003,2)*ROUND(G1003,3),2)</f>
      </c>
      <c s="36" t="s">
        <v>8175</v>
      </c>
      <c>
        <f>(M1003*21)/100</f>
      </c>
      <c t="s">
        <v>27</v>
      </c>
    </row>
    <row r="1004" spans="1:5" ht="25.5">
      <c r="A1004" s="35" t="s">
        <v>54</v>
      </c>
      <c r="E1004" s="39" t="s">
        <v>13642</v>
      </c>
    </row>
    <row r="1005" spans="1:5" ht="12.75">
      <c r="A1005" s="35" t="s">
        <v>56</v>
      </c>
      <c r="E1005" s="40" t="s">
        <v>5</v>
      </c>
    </row>
    <row r="1006" spans="1:5" ht="12.75">
      <c r="A1006" t="s">
        <v>58</v>
      </c>
      <c r="E1006" s="39" t="s">
        <v>5</v>
      </c>
    </row>
    <row r="1007" spans="1:16" ht="12.75">
      <c r="A1007" t="s">
        <v>48</v>
      </c>
      <c s="34" t="s">
        <v>1621</v>
      </c>
      <c s="34" t="s">
        <v>13966</v>
      </c>
      <c s="35" t="s">
        <v>5</v>
      </c>
      <c s="6" t="s">
        <v>13644</v>
      </c>
      <c s="36" t="s">
        <v>52</v>
      </c>
      <c s="37">
        <v>1</v>
      </c>
      <c s="36">
        <v>0</v>
      </c>
      <c s="36">
        <f>ROUND(G1007*H1007,6)</f>
      </c>
      <c r="L1007" s="38">
        <v>0</v>
      </c>
      <c s="32">
        <f>ROUND(ROUND(L1007,2)*ROUND(G1007,3),2)</f>
      </c>
      <c s="36" t="s">
        <v>8175</v>
      </c>
      <c>
        <f>(M1007*21)/100</f>
      </c>
      <c t="s">
        <v>27</v>
      </c>
    </row>
    <row r="1008" spans="1:5" ht="25.5">
      <c r="A1008" s="35" t="s">
        <v>54</v>
      </c>
      <c r="E1008" s="39" t="s">
        <v>13645</v>
      </c>
    </row>
    <row r="1009" spans="1:5" ht="12.75">
      <c r="A1009" s="35" t="s">
        <v>56</v>
      </c>
      <c r="E1009" s="40" t="s">
        <v>5</v>
      </c>
    </row>
    <row r="1010" spans="1:5" ht="12.75">
      <c r="A1010" t="s">
        <v>58</v>
      </c>
      <c r="E1010" s="39" t="s">
        <v>5</v>
      </c>
    </row>
    <row r="1011" spans="1:16" ht="12.75">
      <c r="A1011" t="s">
        <v>48</v>
      </c>
      <c s="34" t="s">
        <v>4194</v>
      </c>
      <c s="34" t="s">
        <v>13967</v>
      </c>
      <c s="35" t="s">
        <v>5</v>
      </c>
      <c s="6" t="s">
        <v>13647</v>
      </c>
      <c s="36" t="s">
        <v>52</v>
      </c>
      <c s="37">
        <v>5</v>
      </c>
      <c s="36">
        <v>0</v>
      </c>
      <c s="36">
        <f>ROUND(G1011*H1011,6)</f>
      </c>
      <c r="L1011" s="38">
        <v>0</v>
      </c>
      <c s="32">
        <f>ROUND(ROUND(L1011,2)*ROUND(G1011,3),2)</f>
      </c>
      <c s="36" t="s">
        <v>8175</v>
      </c>
      <c>
        <f>(M1011*21)/100</f>
      </c>
      <c t="s">
        <v>27</v>
      </c>
    </row>
    <row r="1012" spans="1:5" ht="25.5">
      <c r="A1012" s="35" t="s">
        <v>54</v>
      </c>
      <c r="E1012" s="39" t="s">
        <v>13648</v>
      </c>
    </row>
    <row r="1013" spans="1:5" ht="12.75">
      <c r="A1013" s="35" t="s">
        <v>56</v>
      </c>
      <c r="E1013" s="40" t="s">
        <v>5</v>
      </c>
    </row>
    <row r="1014" spans="1:5" ht="12.75">
      <c r="A1014" t="s">
        <v>58</v>
      </c>
      <c r="E1014" s="39" t="s">
        <v>5</v>
      </c>
    </row>
    <row r="1015" spans="1:16" ht="12.75">
      <c r="A1015" t="s">
        <v>48</v>
      </c>
      <c s="34" t="s">
        <v>4198</v>
      </c>
      <c s="34" t="s">
        <v>13968</v>
      </c>
      <c s="35" t="s">
        <v>5</v>
      </c>
      <c s="6" t="s">
        <v>13650</v>
      </c>
      <c s="36" t="s">
        <v>52</v>
      </c>
      <c s="37">
        <v>1</v>
      </c>
      <c s="36">
        <v>0</v>
      </c>
      <c s="36">
        <f>ROUND(G1015*H1015,6)</f>
      </c>
      <c r="L1015" s="38">
        <v>0</v>
      </c>
      <c s="32">
        <f>ROUND(ROUND(L1015,2)*ROUND(G1015,3),2)</f>
      </c>
      <c s="36" t="s">
        <v>8175</v>
      </c>
      <c>
        <f>(M1015*21)/100</f>
      </c>
      <c t="s">
        <v>27</v>
      </c>
    </row>
    <row r="1016" spans="1:5" ht="25.5">
      <c r="A1016" s="35" t="s">
        <v>54</v>
      </c>
      <c r="E1016" s="39" t="s">
        <v>13651</v>
      </c>
    </row>
    <row r="1017" spans="1:5" ht="12.75">
      <c r="A1017" s="35" t="s">
        <v>56</v>
      </c>
      <c r="E1017" s="40" t="s">
        <v>5</v>
      </c>
    </row>
    <row r="1018" spans="1:5" ht="12.75">
      <c r="A1018" t="s">
        <v>58</v>
      </c>
      <c r="E1018" s="39" t="s">
        <v>5</v>
      </c>
    </row>
    <row r="1019" spans="1:16" ht="12.75">
      <c r="A1019" t="s">
        <v>48</v>
      </c>
      <c s="34" t="s">
        <v>4202</v>
      </c>
      <c s="34" t="s">
        <v>13969</v>
      </c>
      <c s="35" t="s">
        <v>5</v>
      </c>
      <c s="6" t="s">
        <v>13653</v>
      </c>
      <c s="36" t="s">
        <v>52</v>
      </c>
      <c s="37">
        <v>1</v>
      </c>
      <c s="36">
        <v>0</v>
      </c>
      <c s="36">
        <f>ROUND(G1019*H1019,6)</f>
      </c>
      <c r="L1019" s="38">
        <v>0</v>
      </c>
      <c s="32">
        <f>ROUND(ROUND(L1019,2)*ROUND(G1019,3),2)</f>
      </c>
      <c s="36" t="s">
        <v>8175</v>
      </c>
      <c>
        <f>(M1019*21)/100</f>
      </c>
      <c t="s">
        <v>27</v>
      </c>
    </row>
    <row r="1020" spans="1:5" ht="12.75">
      <c r="A1020" s="35" t="s">
        <v>54</v>
      </c>
      <c r="E1020" s="39" t="s">
        <v>13654</v>
      </c>
    </row>
    <row r="1021" spans="1:5" ht="12.75">
      <c r="A1021" s="35" t="s">
        <v>56</v>
      </c>
      <c r="E1021" s="40" t="s">
        <v>5</v>
      </c>
    </row>
    <row r="1022" spans="1:5" ht="12.75">
      <c r="A1022" t="s">
        <v>58</v>
      </c>
      <c r="E1022" s="39" t="s">
        <v>5</v>
      </c>
    </row>
    <row r="1023" spans="1:16" ht="12.75">
      <c r="A1023" t="s">
        <v>48</v>
      </c>
      <c s="34" t="s">
        <v>4206</v>
      </c>
      <c s="34" t="s">
        <v>13970</v>
      </c>
      <c s="35" t="s">
        <v>5</v>
      </c>
      <c s="6" t="s">
        <v>13656</v>
      </c>
      <c s="36" t="s">
        <v>52</v>
      </c>
      <c s="37">
        <v>1</v>
      </c>
      <c s="36">
        <v>0</v>
      </c>
      <c s="36">
        <f>ROUND(G1023*H1023,6)</f>
      </c>
      <c r="L1023" s="38">
        <v>0</v>
      </c>
      <c s="32">
        <f>ROUND(ROUND(L1023,2)*ROUND(G1023,3),2)</f>
      </c>
      <c s="36" t="s">
        <v>8175</v>
      </c>
      <c>
        <f>(M1023*21)/100</f>
      </c>
      <c t="s">
        <v>27</v>
      </c>
    </row>
    <row r="1024" spans="1:5" ht="12.75">
      <c r="A1024" s="35" t="s">
        <v>54</v>
      </c>
      <c r="E1024" s="39" t="s">
        <v>13657</v>
      </c>
    </row>
    <row r="1025" spans="1:5" ht="12.75">
      <c r="A1025" s="35" t="s">
        <v>56</v>
      </c>
      <c r="E1025" s="40" t="s">
        <v>5</v>
      </c>
    </row>
    <row r="1026" spans="1:5" ht="12.75">
      <c r="A1026" t="s">
        <v>58</v>
      </c>
      <c r="E1026" s="39" t="s">
        <v>5</v>
      </c>
    </row>
    <row r="1027" spans="1:16" ht="12.75">
      <c r="A1027" t="s">
        <v>48</v>
      </c>
      <c s="34" t="s">
        <v>4210</v>
      </c>
      <c s="34" t="s">
        <v>13971</v>
      </c>
      <c s="35" t="s">
        <v>5</v>
      </c>
      <c s="6" t="s">
        <v>13897</v>
      </c>
      <c s="36" t="s">
        <v>52</v>
      </c>
      <c s="37">
        <v>1</v>
      </c>
      <c s="36">
        <v>0</v>
      </c>
      <c s="36">
        <f>ROUND(G1027*H1027,6)</f>
      </c>
      <c r="L1027" s="38">
        <v>0</v>
      </c>
      <c s="32">
        <f>ROUND(ROUND(L1027,2)*ROUND(G1027,3),2)</f>
      </c>
      <c s="36" t="s">
        <v>8175</v>
      </c>
      <c>
        <f>(M1027*21)/100</f>
      </c>
      <c t="s">
        <v>27</v>
      </c>
    </row>
    <row r="1028" spans="1:5" ht="12.75">
      <c r="A1028" s="35" t="s">
        <v>54</v>
      </c>
      <c r="E1028" s="39" t="s">
        <v>13660</v>
      </c>
    </row>
    <row r="1029" spans="1:5" ht="12.75">
      <c r="A1029" s="35" t="s">
        <v>56</v>
      </c>
      <c r="E1029" s="40" t="s">
        <v>5</v>
      </c>
    </row>
    <row r="1030" spans="1:5" ht="12.75">
      <c r="A1030" t="s">
        <v>58</v>
      </c>
      <c r="E1030" s="39" t="s">
        <v>5</v>
      </c>
    </row>
    <row r="1031" spans="1:16" ht="12.75">
      <c r="A1031" t="s">
        <v>48</v>
      </c>
      <c s="34" t="s">
        <v>4215</v>
      </c>
      <c s="34" t="s">
        <v>13972</v>
      </c>
      <c s="35" t="s">
        <v>5</v>
      </c>
      <c s="6" t="s">
        <v>13662</v>
      </c>
      <c s="36" t="s">
        <v>52</v>
      </c>
      <c s="37">
        <v>1</v>
      </c>
      <c s="36">
        <v>0</v>
      </c>
      <c s="36">
        <f>ROUND(G1031*H1031,6)</f>
      </c>
      <c r="L1031" s="38">
        <v>0</v>
      </c>
      <c s="32">
        <f>ROUND(ROUND(L1031,2)*ROUND(G1031,3),2)</f>
      </c>
      <c s="36" t="s">
        <v>8175</v>
      </c>
      <c>
        <f>(M1031*21)/100</f>
      </c>
      <c t="s">
        <v>27</v>
      </c>
    </row>
    <row r="1032" spans="1:5" ht="12.75">
      <c r="A1032" s="35" t="s">
        <v>54</v>
      </c>
      <c r="E1032" s="39" t="s">
        <v>13663</v>
      </c>
    </row>
    <row r="1033" spans="1:5" ht="51">
      <c r="A1033" s="35" t="s">
        <v>56</v>
      </c>
      <c r="E1033" s="40" t="s">
        <v>13973</v>
      </c>
    </row>
    <row r="1034" spans="1:5" ht="12.75">
      <c r="A1034" t="s">
        <v>58</v>
      </c>
      <c r="E1034" s="39" t="s">
        <v>5</v>
      </c>
    </row>
    <row r="1035" spans="1:13" ht="12.75">
      <c r="A1035" t="s">
        <v>46</v>
      </c>
      <c r="C1035" s="31" t="s">
        <v>8970</v>
      </c>
      <c r="E1035" s="33" t="s">
        <v>13974</v>
      </c>
      <c r="J1035" s="32">
        <f>0</f>
      </c>
      <c s="32">
        <f>0</f>
      </c>
      <c s="32">
        <f>0+L1036+L1040+L1044+L1048+L1052+L1056+L1060+L1064+L1068+L1072+L1076</f>
      </c>
      <c s="32">
        <f>0+M1036+M1040+M1044+M1048+M1052+M1056+M1060+M1064+M1068+M1072+M1076</f>
      </c>
    </row>
    <row r="1036" spans="1:16" ht="12.75">
      <c r="A1036" t="s">
        <v>48</v>
      </c>
      <c s="34" t="s">
        <v>4217</v>
      </c>
      <c s="34" t="s">
        <v>13975</v>
      </c>
      <c s="35" t="s">
        <v>5</v>
      </c>
      <c s="6" t="s">
        <v>13635</v>
      </c>
      <c s="36" t="s">
        <v>52</v>
      </c>
      <c s="37">
        <v>1</v>
      </c>
      <c s="36">
        <v>0</v>
      </c>
      <c s="36">
        <f>ROUND(G1036*H1036,6)</f>
      </c>
      <c r="L1036" s="38">
        <v>0</v>
      </c>
      <c s="32">
        <f>ROUND(ROUND(L1036,2)*ROUND(G1036,3),2)</f>
      </c>
      <c s="36" t="s">
        <v>8175</v>
      </c>
      <c>
        <f>(M1036*21)/100</f>
      </c>
      <c t="s">
        <v>27</v>
      </c>
    </row>
    <row r="1037" spans="1:5" ht="25.5">
      <c r="A1037" s="35" t="s">
        <v>54</v>
      </c>
      <c r="E1037" s="39" t="s">
        <v>13636</v>
      </c>
    </row>
    <row r="1038" spans="1:5" ht="12.75">
      <c r="A1038" s="35" t="s">
        <v>56</v>
      </c>
      <c r="E1038" s="40" t="s">
        <v>5</v>
      </c>
    </row>
    <row r="1039" spans="1:5" ht="12.75">
      <c r="A1039" t="s">
        <v>58</v>
      </c>
      <c r="E1039" s="39" t="s">
        <v>5</v>
      </c>
    </row>
    <row r="1040" spans="1:16" ht="12.75">
      <c r="A1040" t="s">
        <v>48</v>
      </c>
      <c s="34" t="s">
        <v>4221</v>
      </c>
      <c s="34" t="s">
        <v>13976</v>
      </c>
      <c s="35" t="s">
        <v>5</v>
      </c>
      <c s="6" t="s">
        <v>13637</v>
      </c>
      <c s="36" t="s">
        <v>52</v>
      </c>
      <c s="37">
        <v>4</v>
      </c>
      <c s="36">
        <v>0</v>
      </c>
      <c s="36">
        <f>ROUND(G1040*H1040,6)</f>
      </c>
      <c r="L1040" s="38">
        <v>0</v>
      </c>
      <c s="32">
        <f>ROUND(ROUND(L1040,2)*ROUND(G1040,3),2)</f>
      </c>
      <c s="36" t="s">
        <v>8175</v>
      </c>
      <c>
        <f>(M1040*21)/100</f>
      </c>
      <c t="s">
        <v>27</v>
      </c>
    </row>
    <row r="1041" spans="1:5" ht="12.75">
      <c r="A1041" s="35" t="s">
        <v>54</v>
      </c>
      <c r="E1041" s="39" t="s">
        <v>13639</v>
      </c>
    </row>
    <row r="1042" spans="1:5" ht="12.75">
      <c r="A1042" s="35" t="s">
        <v>56</v>
      </c>
      <c r="E1042" s="40" t="s">
        <v>5</v>
      </c>
    </row>
    <row r="1043" spans="1:5" ht="12.75">
      <c r="A1043" t="s">
        <v>58</v>
      </c>
      <c r="E1043" s="39" t="s">
        <v>5</v>
      </c>
    </row>
    <row r="1044" spans="1:16" ht="12.75">
      <c r="A1044" t="s">
        <v>48</v>
      </c>
      <c s="34" t="s">
        <v>4224</v>
      </c>
      <c s="34" t="s">
        <v>13977</v>
      </c>
      <c s="35" t="s">
        <v>5</v>
      </c>
      <c s="6" t="s">
        <v>13702</v>
      </c>
      <c s="36" t="s">
        <v>52</v>
      </c>
      <c s="37">
        <v>1</v>
      </c>
      <c s="36">
        <v>0</v>
      </c>
      <c s="36">
        <f>ROUND(G1044*H1044,6)</f>
      </c>
      <c r="L1044" s="38">
        <v>0</v>
      </c>
      <c s="32">
        <f>ROUND(ROUND(L1044,2)*ROUND(G1044,3),2)</f>
      </c>
      <c s="36" t="s">
        <v>8175</v>
      </c>
      <c>
        <f>(M1044*21)/100</f>
      </c>
      <c t="s">
        <v>27</v>
      </c>
    </row>
    <row r="1045" spans="1:5" ht="25.5">
      <c r="A1045" s="35" t="s">
        <v>54</v>
      </c>
      <c r="E1045" s="39" t="s">
        <v>13703</v>
      </c>
    </row>
    <row r="1046" spans="1:5" ht="12.75">
      <c r="A1046" s="35" t="s">
        <v>56</v>
      </c>
      <c r="E1046" s="40" t="s">
        <v>5</v>
      </c>
    </row>
    <row r="1047" spans="1:5" ht="12.75">
      <c r="A1047" t="s">
        <v>58</v>
      </c>
      <c r="E1047" s="39" t="s">
        <v>5</v>
      </c>
    </row>
    <row r="1048" spans="1:16" ht="12.75">
      <c r="A1048" t="s">
        <v>48</v>
      </c>
      <c s="34" t="s">
        <v>4229</v>
      </c>
      <c s="34" t="s">
        <v>13978</v>
      </c>
      <c s="35" t="s">
        <v>5</v>
      </c>
      <c s="6" t="s">
        <v>13641</v>
      </c>
      <c s="36" t="s">
        <v>52</v>
      </c>
      <c s="37">
        <v>1</v>
      </c>
      <c s="36">
        <v>0</v>
      </c>
      <c s="36">
        <f>ROUND(G1048*H1048,6)</f>
      </c>
      <c r="L1048" s="38">
        <v>0</v>
      </c>
      <c s="32">
        <f>ROUND(ROUND(L1048,2)*ROUND(G1048,3),2)</f>
      </c>
      <c s="36" t="s">
        <v>8175</v>
      </c>
      <c>
        <f>(M1048*21)/100</f>
      </c>
      <c t="s">
        <v>27</v>
      </c>
    </row>
    <row r="1049" spans="1:5" ht="25.5">
      <c r="A1049" s="35" t="s">
        <v>54</v>
      </c>
      <c r="E1049" s="39" t="s">
        <v>13642</v>
      </c>
    </row>
    <row r="1050" spans="1:5" ht="12.75">
      <c r="A1050" s="35" t="s">
        <v>56</v>
      </c>
      <c r="E1050" s="40" t="s">
        <v>5</v>
      </c>
    </row>
    <row r="1051" spans="1:5" ht="12.75">
      <c r="A1051" t="s">
        <v>58</v>
      </c>
      <c r="E1051" s="39" t="s">
        <v>5</v>
      </c>
    </row>
    <row r="1052" spans="1:16" ht="12.75">
      <c r="A1052" t="s">
        <v>48</v>
      </c>
      <c s="34" t="s">
        <v>4233</v>
      </c>
      <c s="34" t="s">
        <v>13979</v>
      </c>
      <c s="35" t="s">
        <v>5</v>
      </c>
      <c s="6" t="s">
        <v>13644</v>
      </c>
      <c s="36" t="s">
        <v>52</v>
      </c>
      <c s="37">
        <v>1</v>
      </c>
      <c s="36">
        <v>0</v>
      </c>
      <c s="36">
        <f>ROUND(G1052*H1052,6)</f>
      </c>
      <c r="L1052" s="38">
        <v>0</v>
      </c>
      <c s="32">
        <f>ROUND(ROUND(L1052,2)*ROUND(G1052,3),2)</f>
      </c>
      <c s="36" t="s">
        <v>8175</v>
      </c>
      <c>
        <f>(M1052*21)/100</f>
      </c>
      <c t="s">
        <v>27</v>
      </c>
    </row>
    <row r="1053" spans="1:5" ht="25.5">
      <c r="A1053" s="35" t="s">
        <v>54</v>
      </c>
      <c r="E1053" s="39" t="s">
        <v>13645</v>
      </c>
    </row>
    <row r="1054" spans="1:5" ht="12.75">
      <c r="A1054" s="35" t="s">
        <v>56</v>
      </c>
      <c r="E1054" s="40" t="s">
        <v>5</v>
      </c>
    </row>
    <row r="1055" spans="1:5" ht="12.75">
      <c r="A1055" t="s">
        <v>58</v>
      </c>
      <c r="E1055" s="39" t="s">
        <v>5</v>
      </c>
    </row>
    <row r="1056" spans="1:16" ht="12.75">
      <c r="A1056" t="s">
        <v>48</v>
      </c>
      <c s="34" t="s">
        <v>4238</v>
      </c>
      <c s="34" t="s">
        <v>13980</v>
      </c>
      <c s="35" t="s">
        <v>5</v>
      </c>
      <c s="6" t="s">
        <v>13647</v>
      </c>
      <c s="36" t="s">
        <v>52</v>
      </c>
      <c s="37">
        <v>5</v>
      </c>
      <c s="36">
        <v>0</v>
      </c>
      <c s="36">
        <f>ROUND(G1056*H1056,6)</f>
      </c>
      <c r="L1056" s="38">
        <v>0</v>
      </c>
      <c s="32">
        <f>ROUND(ROUND(L1056,2)*ROUND(G1056,3),2)</f>
      </c>
      <c s="36" t="s">
        <v>8175</v>
      </c>
      <c>
        <f>(M1056*21)/100</f>
      </c>
      <c t="s">
        <v>27</v>
      </c>
    </row>
    <row r="1057" spans="1:5" ht="25.5">
      <c r="A1057" s="35" t="s">
        <v>54</v>
      </c>
      <c r="E1057" s="39" t="s">
        <v>13648</v>
      </c>
    </row>
    <row r="1058" spans="1:5" ht="12.75">
      <c r="A1058" s="35" t="s">
        <v>56</v>
      </c>
      <c r="E1058" s="40" t="s">
        <v>5</v>
      </c>
    </row>
    <row r="1059" spans="1:5" ht="12.75">
      <c r="A1059" t="s">
        <v>58</v>
      </c>
      <c r="E1059" s="39" t="s">
        <v>5</v>
      </c>
    </row>
    <row r="1060" spans="1:16" ht="12.75">
      <c r="A1060" t="s">
        <v>48</v>
      </c>
      <c s="34" t="s">
        <v>4241</v>
      </c>
      <c s="34" t="s">
        <v>13981</v>
      </c>
      <c s="35" t="s">
        <v>5</v>
      </c>
      <c s="6" t="s">
        <v>13650</v>
      </c>
      <c s="36" t="s">
        <v>52</v>
      </c>
      <c s="37">
        <v>1</v>
      </c>
      <c s="36">
        <v>0</v>
      </c>
      <c s="36">
        <f>ROUND(G1060*H1060,6)</f>
      </c>
      <c r="L1060" s="38">
        <v>0</v>
      </c>
      <c s="32">
        <f>ROUND(ROUND(L1060,2)*ROUND(G1060,3),2)</f>
      </c>
      <c s="36" t="s">
        <v>8175</v>
      </c>
      <c>
        <f>(M1060*21)/100</f>
      </c>
      <c t="s">
        <v>27</v>
      </c>
    </row>
    <row r="1061" spans="1:5" ht="25.5">
      <c r="A1061" s="35" t="s">
        <v>54</v>
      </c>
      <c r="E1061" s="39" t="s">
        <v>13651</v>
      </c>
    </row>
    <row r="1062" spans="1:5" ht="12.75">
      <c r="A1062" s="35" t="s">
        <v>56</v>
      </c>
      <c r="E1062" s="40" t="s">
        <v>5</v>
      </c>
    </row>
    <row r="1063" spans="1:5" ht="12.75">
      <c r="A1063" t="s">
        <v>58</v>
      </c>
      <c r="E1063" s="39" t="s">
        <v>5</v>
      </c>
    </row>
    <row r="1064" spans="1:16" ht="12.75">
      <c r="A1064" t="s">
        <v>48</v>
      </c>
      <c s="34" t="s">
        <v>4246</v>
      </c>
      <c s="34" t="s">
        <v>13982</v>
      </c>
      <c s="35" t="s">
        <v>5</v>
      </c>
      <c s="6" t="s">
        <v>13653</v>
      </c>
      <c s="36" t="s">
        <v>52</v>
      </c>
      <c s="37">
        <v>1</v>
      </c>
      <c s="36">
        <v>0</v>
      </c>
      <c s="36">
        <f>ROUND(G1064*H1064,6)</f>
      </c>
      <c r="L1064" s="38">
        <v>0</v>
      </c>
      <c s="32">
        <f>ROUND(ROUND(L1064,2)*ROUND(G1064,3),2)</f>
      </c>
      <c s="36" t="s">
        <v>8175</v>
      </c>
      <c>
        <f>(M1064*21)/100</f>
      </c>
      <c t="s">
        <v>27</v>
      </c>
    </row>
    <row r="1065" spans="1:5" ht="12.75">
      <c r="A1065" s="35" t="s">
        <v>54</v>
      </c>
      <c r="E1065" s="39" t="s">
        <v>13654</v>
      </c>
    </row>
    <row r="1066" spans="1:5" ht="12.75">
      <c r="A1066" s="35" t="s">
        <v>56</v>
      </c>
      <c r="E1066" s="40" t="s">
        <v>5</v>
      </c>
    </row>
    <row r="1067" spans="1:5" ht="12.75">
      <c r="A1067" t="s">
        <v>58</v>
      </c>
      <c r="E1067" s="39" t="s">
        <v>5</v>
      </c>
    </row>
    <row r="1068" spans="1:16" ht="12.75">
      <c r="A1068" t="s">
        <v>48</v>
      </c>
      <c s="34" t="s">
        <v>4247</v>
      </c>
      <c s="34" t="s">
        <v>13983</v>
      </c>
      <c s="35" t="s">
        <v>5</v>
      </c>
      <c s="6" t="s">
        <v>13656</v>
      </c>
      <c s="36" t="s">
        <v>52</v>
      </c>
      <c s="37">
        <v>1</v>
      </c>
      <c s="36">
        <v>0</v>
      </c>
      <c s="36">
        <f>ROUND(G1068*H1068,6)</f>
      </c>
      <c r="L1068" s="38">
        <v>0</v>
      </c>
      <c s="32">
        <f>ROUND(ROUND(L1068,2)*ROUND(G1068,3),2)</f>
      </c>
      <c s="36" t="s">
        <v>8175</v>
      </c>
      <c>
        <f>(M1068*21)/100</f>
      </c>
      <c t="s">
        <v>27</v>
      </c>
    </row>
    <row r="1069" spans="1:5" ht="12.75">
      <c r="A1069" s="35" t="s">
        <v>54</v>
      </c>
      <c r="E1069" s="39" t="s">
        <v>13657</v>
      </c>
    </row>
    <row r="1070" spans="1:5" ht="12.75">
      <c r="A1070" s="35" t="s">
        <v>56</v>
      </c>
      <c r="E1070" s="40" t="s">
        <v>5</v>
      </c>
    </row>
    <row r="1071" spans="1:5" ht="12.75">
      <c r="A1071" t="s">
        <v>58</v>
      </c>
      <c r="E1071" s="39" t="s">
        <v>5</v>
      </c>
    </row>
    <row r="1072" spans="1:16" ht="12.75">
      <c r="A1072" t="s">
        <v>48</v>
      </c>
      <c s="34" t="s">
        <v>4252</v>
      </c>
      <c s="34" t="s">
        <v>13984</v>
      </c>
      <c s="35" t="s">
        <v>5</v>
      </c>
      <c s="6" t="s">
        <v>13897</v>
      </c>
      <c s="36" t="s">
        <v>52</v>
      </c>
      <c s="37">
        <v>1</v>
      </c>
      <c s="36">
        <v>0</v>
      </c>
      <c s="36">
        <f>ROUND(G1072*H1072,6)</f>
      </c>
      <c r="L1072" s="38">
        <v>0</v>
      </c>
      <c s="32">
        <f>ROUND(ROUND(L1072,2)*ROUND(G1072,3),2)</f>
      </c>
      <c s="36" t="s">
        <v>8175</v>
      </c>
      <c>
        <f>(M1072*21)/100</f>
      </c>
      <c t="s">
        <v>27</v>
      </c>
    </row>
    <row r="1073" spans="1:5" ht="12.75">
      <c r="A1073" s="35" t="s">
        <v>54</v>
      </c>
      <c r="E1073" s="39" t="s">
        <v>13660</v>
      </c>
    </row>
    <row r="1074" spans="1:5" ht="12.75">
      <c r="A1074" s="35" t="s">
        <v>56</v>
      </c>
      <c r="E1074" s="40" t="s">
        <v>5</v>
      </c>
    </row>
    <row r="1075" spans="1:5" ht="12.75">
      <c r="A1075" t="s">
        <v>58</v>
      </c>
      <c r="E1075" s="39" t="s">
        <v>5</v>
      </c>
    </row>
    <row r="1076" spans="1:16" ht="12.75">
      <c r="A1076" t="s">
        <v>48</v>
      </c>
      <c s="34" t="s">
        <v>4253</v>
      </c>
      <c s="34" t="s">
        <v>13985</v>
      </c>
      <c s="35" t="s">
        <v>5</v>
      </c>
      <c s="6" t="s">
        <v>13662</v>
      </c>
      <c s="36" t="s">
        <v>52</v>
      </c>
      <c s="37">
        <v>1</v>
      </c>
      <c s="36">
        <v>0</v>
      </c>
      <c s="36">
        <f>ROUND(G1076*H1076,6)</f>
      </c>
      <c r="L1076" s="38">
        <v>0</v>
      </c>
      <c s="32">
        <f>ROUND(ROUND(L1076,2)*ROUND(G1076,3),2)</f>
      </c>
      <c s="36" t="s">
        <v>8175</v>
      </c>
      <c>
        <f>(M1076*21)/100</f>
      </c>
      <c t="s">
        <v>27</v>
      </c>
    </row>
    <row r="1077" spans="1:5" ht="12.75">
      <c r="A1077" s="35" t="s">
        <v>54</v>
      </c>
      <c r="E1077" s="39" t="s">
        <v>13663</v>
      </c>
    </row>
    <row r="1078" spans="1:5" ht="51">
      <c r="A1078" s="35" t="s">
        <v>56</v>
      </c>
      <c r="E1078" s="40" t="s">
        <v>13986</v>
      </c>
    </row>
    <row r="1079" spans="1:5" ht="12.75">
      <c r="A1079" t="s">
        <v>58</v>
      </c>
      <c r="E1079" s="39" t="s">
        <v>5</v>
      </c>
    </row>
    <row r="1080" spans="1:13" ht="12.75">
      <c r="A1080" t="s">
        <v>46</v>
      </c>
      <c r="C1080" s="31" t="s">
        <v>9043</v>
      </c>
      <c r="E1080" s="33" t="s">
        <v>13987</v>
      </c>
      <c r="J1080" s="32">
        <f>0</f>
      </c>
      <c s="32">
        <f>0</f>
      </c>
      <c s="32">
        <f>0+L1081+L1085+L1089+L1093+L1097+L1101+L1105</f>
      </c>
      <c s="32">
        <f>0+M1081+M1085+M1089+M1093+M1097+M1101+M1105</f>
      </c>
    </row>
    <row r="1081" spans="1:16" ht="12.75">
      <c r="A1081" t="s">
        <v>48</v>
      </c>
      <c s="34" t="s">
        <v>4257</v>
      </c>
      <c s="34" t="s">
        <v>13988</v>
      </c>
      <c s="35" t="s">
        <v>5</v>
      </c>
      <c s="6" t="s">
        <v>13758</v>
      </c>
      <c s="36" t="s">
        <v>52</v>
      </c>
      <c s="37">
        <v>4</v>
      </c>
      <c s="36">
        <v>0</v>
      </c>
      <c s="36">
        <f>ROUND(G1081*H1081,6)</f>
      </c>
      <c r="L1081" s="38">
        <v>0</v>
      </c>
      <c s="32">
        <f>ROUND(ROUND(L1081,2)*ROUND(G1081,3),2)</f>
      </c>
      <c s="36" t="s">
        <v>8175</v>
      </c>
      <c>
        <f>(M1081*21)/100</f>
      </c>
      <c t="s">
        <v>27</v>
      </c>
    </row>
    <row r="1082" spans="1:5" ht="12.75">
      <c r="A1082" s="35" t="s">
        <v>54</v>
      </c>
      <c r="E1082" s="39" t="s">
        <v>13639</v>
      </c>
    </row>
    <row r="1083" spans="1:5" ht="12.75">
      <c r="A1083" s="35" t="s">
        <v>56</v>
      </c>
      <c r="E1083" s="40" t="s">
        <v>5</v>
      </c>
    </row>
    <row r="1084" spans="1:5" ht="12.75">
      <c r="A1084" t="s">
        <v>58</v>
      </c>
      <c r="E1084" s="39" t="s">
        <v>5</v>
      </c>
    </row>
    <row r="1085" spans="1:16" ht="12.75">
      <c r="A1085" t="s">
        <v>48</v>
      </c>
      <c s="34" t="s">
        <v>4260</v>
      </c>
      <c s="34" t="s">
        <v>13989</v>
      </c>
      <c s="35" t="s">
        <v>5</v>
      </c>
      <c s="6" t="s">
        <v>13647</v>
      </c>
      <c s="36" t="s">
        <v>52</v>
      </c>
      <c s="37">
        <v>5</v>
      </c>
      <c s="36">
        <v>0</v>
      </c>
      <c s="36">
        <f>ROUND(G1085*H1085,6)</f>
      </c>
      <c r="L1085" s="38">
        <v>0</v>
      </c>
      <c s="32">
        <f>ROUND(ROUND(L1085,2)*ROUND(G1085,3),2)</f>
      </c>
      <c s="36" t="s">
        <v>8175</v>
      </c>
      <c>
        <f>(M1085*21)/100</f>
      </c>
      <c t="s">
        <v>27</v>
      </c>
    </row>
    <row r="1086" spans="1:5" ht="25.5">
      <c r="A1086" s="35" t="s">
        <v>54</v>
      </c>
      <c r="E1086" s="39" t="s">
        <v>13648</v>
      </c>
    </row>
    <row r="1087" spans="1:5" ht="12.75">
      <c r="A1087" s="35" t="s">
        <v>56</v>
      </c>
      <c r="E1087" s="40" t="s">
        <v>5</v>
      </c>
    </row>
    <row r="1088" spans="1:5" ht="12.75">
      <c r="A1088" t="s">
        <v>58</v>
      </c>
      <c r="E1088" s="39" t="s">
        <v>5</v>
      </c>
    </row>
    <row r="1089" spans="1:16" ht="12.75">
      <c r="A1089" t="s">
        <v>48</v>
      </c>
      <c s="34" t="s">
        <v>4264</v>
      </c>
      <c s="34" t="s">
        <v>13990</v>
      </c>
      <c s="35" t="s">
        <v>5</v>
      </c>
      <c s="6" t="s">
        <v>13991</v>
      </c>
      <c s="36" t="s">
        <v>52</v>
      </c>
      <c s="37">
        <v>1</v>
      </c>
      <c s="36">
        <v>0</v>
      </c>
      <c s="36">
        <f>ROUND(G1089*H1089,6)</f>
      </c>
      <c r="L1089" s="38">
        <v>0</v>
      </c>
      <c s="32">
        <f>ROUND(ROUND(L1089,2)*ROUND(G1089,3),2)</f>
      </c>
      <c s="36" t="s">
        <v>8175</v>
      </c>
      <c>
        <f>(M1089*21)/100</f>
      </c>
      <c t="s">
        <v>27</v>
      </c>
    </row>
    <row r="1090" spans="1:5" ht="12.75">
      <c r="A1090" s="35" t="s">
        <v>54</v>
      </c>
      <c r="E1090" s="39" t="s">
        <v>13991</v>
      </c>
    </row>
    <row r="1091" spans="1:5" ht="12.75">
      <c r="A1091" s="35" t="s">
        <v>56</v>
      </c>
      <c r="E1091" s="40" t="s">
        <v>5</v>
      </c>
    </row>
    <row r="1092" spans="1:5" ht="12.75">
      <c r="A1092" t="s">
        <v>58</v>
      </c>
      <c r="E1092" s="39" t="s">
        <v>5</v>
      </c>
    </row>
    <row r="1093" spans="1:16" ht="12.75">
      <c r="A1093" t="s">
        <v>48</v>
      </c>
      <c s="34" t="s">
        <v>4267</v>
      </c>
      <c s="34" t="s">
        <v>13992</v>
      </c>
      <c s="35" t="s">
        <v>5</v>
      </c>
      <c s="6" t="s">
        <v>13763</v>
      </c>
      <c s="36" t="s">
        <v>52</v>
      </c>
      <c s="37">
        <v>1</v>
      </c>
      <c s="36">
        <v>0</v>
      </c>
      <c s="36">
        <f>ROUND(G1093*H1093,6)</f>
      </c>
      <c r="L1093" s="38">
        <v>0</v>
      </c>
      <c s="32">
        <f>ROUND(ROUND(L1093,2)*ROUND(G1093,3),2)</f>
      </c>
      <c s="36" t="s">
        <v>8175</v>
      </c>
      <c>
        <f>(M1093*21)/100</f>
      </c>
      <c t="s">
        <v>27</v>
      </c>
    </row>
    <row r="1094" spans="1:5" ht="25.5">
      <c r="A1094" s="35" t="s">
        <v>54</v>
      </c>
      <c r="E1094" s="39" t="s">
        <v>13651</v>
      </c>
    </row>
    <row r="1095" spans="1:5" ht="12.75">
      <c r="A1095" s="35" t="s">
        <v>56</v>
      </c>
      <c r="E1095" s="40" t="s">
        <v>5</v>
      </c>
    </row>
    <row r="1096" spans="1:5" ht="12.75">
      <c r="A1096" t="s">
        <v>58</v>
      </c>
      <c r="E1096" s="39" t="s">
        <v>5</v>
      </c>
    </row>
    <row r="1097" spans="1:16" ht="12.75">
      <c r="A1097" t="s">
        <v>48</v>
      </c>
      <c s="34" t="s">
        <v>4270</v>
      </c>
      <c s="34" t="s">
        <v>13993</v>
      </c>
      <c s="35" t="s">
        <v>5</v>
      </c>
      <c s="6" t="s">
        <v>13765</v>
      </c>
      <c s="36" t="s">
        <v>52</v>
      </c>
      <c s="37">
        <v>1</v>
      </c>
      <c s="36">
        <v>0</v>
      </c>
      <c s="36">
        <f>ROUND(G1097*H1097,6)</f>
      </c>
      <c r="L1097" s="38">
        <v>0</v>
      </c>
      <c s="32">
        <f>ROUND(ROUND(L1097,2)*ROUND(G1097,3),2)</f>
      </c>
      <c s="36" t="s">
        <v>8175</v>
      </c>
      <c>
        <f>(M1097*21)/100</f>
      </c>
      <c t="s">
        <v>27</v>
      </c>
    </row>
    <row r="1098" spans="1:5" ht="12.75">
      <c r="A1098" s="35" t="s">
        <v>54</v>
      </c>
      <c r="E1098" s="39" t="s">
        <v>13654</v>
      </c>
    </row>
    <row r="1099" spans="1:5" ht="12.75">
      <c r="A1099" s="35" t="s">
        <v>56</v>
      </c>
      <c r="E1099" s="40" t="s">
        <v>5</v>
      </c>
    </row>
    <row r="1100" spans="1:5" ht="12.75">
      <c r="A1100" t="s">
        <v>58</v>
      </c>
      <c r="E1100" s="39" t="s">
        <v>5</v>
      </c>
    </row>
    <row r="1101" spans="1:16" ht="12.75">
      <c r="A1101" t="s">
        <v>48</v>
      </c>
      <c s="34" t="s">
        <v>4274</v>
      </c>
      <c s="34" t="s">
        <v>13994</v>
      </c>
      <c s="35" t="s">
        <v>5</v>
      </c>
      <c s="6" t="s">
        <v>13767</v>
      </c>
      <c s="36" t="s">
        <v>52</v>
      </c>
      <c s="37">
        <v>1</v>
      </c>
      <c s="36">
        <v>0</v>
      </c>
      <c s="36">
        <f>ROUND(G1101*H1101,6)</f>
      </c>
      <c r="L1101" s="38">
        <v>0</v>
      </c>
      <c s="32">
        <f>ROUND(ROUND(L1101,2)*ROUND(G1101,3),2)</f>
      </c>
      <c s="36" t="s">
        <v>8175</v>
      </c>
      <c>
        <f>(M1101*21)/100</f>
      </c>
      <c t="s">
        <v>27</v>
      </c>
    </row>
    <row r="1102" spans="1:5" ht="12.75">
      <c r="A1102" s="35" t="s">
        <v>54</v>
      </c>
      <c r="E1102" s="39" t="s">
        <v>13657</v>
      </c>
    </row>
    <row r="1103" spans="1:5" ht="12.75">
      <c r="A1103" s="35" t="s">
        <v>56</v>
      </c>
      <c r="E1103" s="40" t="s">
        <v>5</v>
      </c>
    </row>
    <row r="1104" spans="1:5" ht="12.75">
      <c r="A1104" t="s">
        <v>58</v>
      </c>
      <c r="E1104" s="39" t="s">
        <v>5</v>
      </c>
    </row>
    <row r="1105" spans="1:16" ht="12.75">
      <c r="A1105" t="s">
        <v>48</v>
      </c>
      <c s="34" t="s">
        <v>4277</v>
      </c>
      <c s="34" t="s">
        <v>13995</v>
      </c>
      <c s="35" t="s">
        <v>5</v>
      </c>
      <c s="6" t="s">
        <v>13996</v>
      </c>
      <c s="36" t="s">
        <v>52</v>
      </c>
      <c s="37">
        <v>1</v>
      </c>
      <c s="36">
        <v>0</v>
      </c>
      <c s="36">
        <f>ROUND(G1105*H1105,6)</f>
      </c>
      <c r="L1105" s="38">
        <v>0</v>
      </c>
      <c s="32">
        <f>ROUND(ROUND(L1105,2)*ROUND(G1105,3),2)</f>
      </c>
      <c s="36" t="s">
        <v>8175</v>
      </c>
      <c>
        <f>(M1105*21)/100</f>
      </c>
      <c t="s">
        <v>27</v>
      </c>
    </row>
    <row r="1106" spans="1:5" ht="12.75">
      <c r="A1106" s="35" t="s">
        <v>54</v>
      </c>
      <c r="E1106" s="39" t="s">
        <v>13997</v>
      </c>
    </row>
    <row r="1107" spans="1:5" ht="51">
      <c r="A1107" s="35" t="s">
        <v>56</v>
      </c>
      <c r="E1107" s="40" t="s">
        <v>13998</v>
      </c>
    </row>
    <row r="1108" spans="1:5" ht="12.75">
      <c r="A1108" t="s">
        <v>58</v>
      </c>
      <c r="E1108" s="39" t="s">
        <v>5</v>
      </c>
    </row>
    <row r="1109" spans="1:13" ht="12.75">
      <c r="A1109" t="s">
        <v>46</v>
      </c>
      <c r="C1109" s="31" t="s">
        <v>9092</v>
      </c>
      <c r="E1109" s="33" t="s">
        <v>13999</v>
      </c>
      <c r="J1109" s="32">
        <f>0</f>
      </c>
      <c s="32">
        <f>0</f>
      </c>
      <c s="32">
        <f>0+L1110+L1114+L1118+L1122+L1126+L1130+L1134</f>
      </c>
      <c s="32">
        <f>0+M1110+M1114+M1118+M1122+M1126+M1130+M1134</f>
      </c>
    </row>
    <row r="1110" spans="1:16" ht="12.75">
      <c r="A1110" t="s">
        <v>48</v>
      </c>
      <c s="34" t="s">
        <v>4281</v>
      </c>
      <c s="34" t="s">
        <v>14000</v>
      </c>
      <c s="35" t="s">
        <v>5</v>
      </c>
      <c s="6" t="s">
        <v>13758</v>
      </c>
      <c s="36" t="s">
        <v>52</v>
      </c>
      <c s="37">
        <v>4</v>
      </c>
      <c s="36">
        <v>0</v>
      </c>
      <c s="36">
        <f>ROUND(G1110*H1110,6)</f>
      </c>
      <c r="L1110" s="38">
        <v>0</v>
      </c>
      <c s="32">
        <f>ROUND(ROUND(L1110,2)*ROUND(G1110,3),2)</f>
      </c>
      <c s="36" t="s">
        <v>8175</v>
      </c>
      <c>
        <f>(M1110*21)/100</f>
      </c>
      <c t="s">
        <v>27</v>
      </c>
    </row>
    <row r="1111" spans="1:5" ht="12.75">
      <c r="A1111" s="35" t="s">
        <v>54</v>
      </c>
      <c r="E1111" s="39" t="s">
        <v>13639</v>
      </c>
    </row>
    <row r="1112" spans="1:5" ht="12.75">
      <c r="A1112" s="35" t="s">
        <v>56</v>
      </c>
      <c r="E1112" s="40" t="s">
        <v>5</v>
      </c>
    </row>
    <row r="1113" spans="1:5" ht="12.75">
      <c r="A1113" t="s">
        <v>58</v>
      </c>
      <c r="E1113" s="39" t="s">
        <v>5</v>
      </c>
    </row>
    <row r="1114" spans="1:16" ht="12.75">
      <c r="A1114" t="s">
        <v>48</v>
      </c>
      <c s="34" t="s">
        <v>4284</v>
      </c>
      <c s="34" t="s">
        <v>14001</v>
      </c>
      <c s="35" t="s">
        <v>5</v>
      </c>
      <c s="6" t="s">
        <v>13647</v>
      </c>
      <c s="36" t="s">
        <v>52</v>
      </c>
      <c s="37">
        <v>5</v>
      </c>
      <c s="36">
        <v>0</v>
      </c>
      <c s="36">
        <f>ROUND(G1114*H1114,6)</f>
      </c>
      <c r="L1114" s="38">
        <v>0</v>
      </c>
      <c s="32">
        <f>ROUND(ROUND(L1114,2)*ROUND(G1114,3),2)</f>
      </c>
      <c s="36" t="s">
        <v>8175</v>
      </c>
      <c>
        <f>(M1114*21)/100</f>
      </c>
      <c t="s">
        <v>27</v>
      </c>
    </row>
    <row r="1115" spans="1:5" ht="25.5">
      <c r="A1115" s="35" t="s">
        <v>54</v>
      </c>
      <c r="E1115" s="39" t="s">
        <v>13648</v>
      </c>
    </row>
    <row r="1116" spans="1:5" ht="12.75">
      <c r="A1116" s="35" t="s">
        <v>56</v>
      </c>
      <c r="E1116" s="40" t="s">
        <v>5</v>
      </c>
    </row>
    <row r="1117" spans="1:5" ht="12.75">
      <c r="A1117" t="s">
        <v>58</v>
      </c>
      <c r="E1117" s="39" t="s">
        <v>5</v>
      </c>
    </row>
    <row r="1118" spans="1:16" ht="12.75">
      <c r="A1118" t="s">
        <v>48</v>
      </c>
      <c s="34" t="s">
        <v>4288</v>
      </c>
      <c s="34" t="s">
        <v>14002</v>
      </c>
      <c s="35" t="s">
        <v>5</v>
      </c>
      <c s="6" t="s">
        <v>13991</v>
      </c>
      <c s="36" t="s">
        <v>52</v>
      </c>
      <c s="37">
        <v>1</v>
      </c>
      <c s="36">
        <v>0</v>
      </c>
      <c s="36">
        <f>ROUND(G1118*H1118,6)</f>
      </c>
      <c r="L1118" s="38">
        <v>0</v>
      </c>
      <c s="32">
        <f>ROUND(ROUND(L1118,2)*ROUND(G1118,3),2)</f>
      </c>
      <c s="36" t="s">
        <v>8175</v>
      </c>
      <c>
        <f>(M1118*21)/100</f>
      </c>
      <c t="s">
        <v>27</v>
      </c>
    </row>
    <row r="1119" spans="1:5" ht="12.75">
      <c r="A1119" s="35" t="s">
        <v>54</v>
      </c>
      <c r="E1119" s="39" t="s">
        <v>13991</v>
      </c>
    </row>
    <row r="1120" spans="1:5" ht="12.75">
      <c r="A1120" s="35" t="s">
        <v>56</v>
      </c>
      <c r="E1120" s="40" t="s">
        <v>5</v>
      </c>
    </row>
    <row r="1121" spans="1:5" ht="12.75">
      <c r="A1121" t="s">
        <v>58</v>
      </c>
      <c r="E1121" s="39" t="s">
        <v>5</v>
      </c>
    </row>
    <row r="1122" spans="1:16" ht="12.75">
      <c r="A1122" t="s">
        <v>48</v>
      </c>
      <c s="34" t="s">
        <v>4289</v>
      </c>
      <c s="34" t="s">
        <v>14003</v>
      </c>
      <c s="35" t="s">
        <v>5</v>
      </c>
      <c s="6" t="s">
        <v>13763</v>
      </c>
      <c s="36" t="s">
        <v>52</v>
      </c>
      <c s="37">
        <v>1</v>
      </c>
      <c s="36">
        <v>0</v>
      </c>
      <c s="36">
        <f>ROUND(G1122*H1122,6)</f>
      </c>
      <c r="L1122" s="38">
        <v>0</v>
      </c>
      <c s="32">
        <f>ROUND(ROUND(L1122,2)*ROUND(G1122,3),2)</f>
      </c>
      <c s="36" t="s">
        <v>8175</v>
      </c>
      <c>
        <f>(M1122*21)/100</f>
      </c>
      <c t="s">
        <v>27</v>
      </c>
    </row>
    <row r="1123" spans="1:5" ht="25.5">
      <c r="A1123" s="35" t="s">
        <v>54</v>
      </c>
      <c r="E1123" s="39" t="s">
        <v>13651</v>
      </c>
    </row>
    <row r="1124" spans="1:5" ht="12.75">
      <c r="A1124" s="35" t="s">
        <v>56</v>
      </c>
      <c r="E1124" s="40" t="s">
        <v>5</v>
      </c>
    </row>
    <row r="1125" spans="1:5" ht="12.75">
      <c r="A1125" t="s">
        <v>58</v>
      </c>
      <c r="E1125" s="39" t="s">
        <v>5</v>
      </c>
    </row>
    <row r="1126" spans="1:16" ht="12.75">
      <c r="A1126" t="s">
        <v>48</v>
      </c>
      <c s="34" t="s">
        <v>4292</v>
      </c>
      <c s="34" t="s">
        <v>14004</v>
      </c>
      <c s="35" t="s">
        <v>5</v>
      </c>
      <c s="6" t="s">
        <v>13765</v>
      </c>
      <c s="36" t="s">
        <v>52</v>
      </c>
      <c s="37">
        <v>1</v>
      </c>
      <c s="36">
        <v>0</v>
      </c>
      <c s="36">
        <f>ROUND(G1126*H1126,6)</f>
      </c>
      <c r="L1126" s="38">
        <v>0</v>
      </c>
      <c s="32">
        <f>ROUND(ROUND(L1126,2)*ROUND(G1126,3),2)</f>
      </c>
      <c s="36" t="s">
        <v>8175</v>
      </c>
      <c>
        <f>(M1126*21)/100</f>
      </c>
      <c t="s">
        <v>27</v>
      </c>
    </row>
    <row r="1127" spans="1:5" ht="12.75">
      <c r="A1127" s="35" t="s">
        <v>54</v>
      </c>
      <c r="E1127" s="39" t="s">
        <v>13654</v>
      </c>
    </row>
    <row r="1128" spans="1:5" ht="12.75">
      <c r="A1128" s="35" t="s">
        <v>56</v>
      </c>
      <c r="E1128" s="40" t="s">
        <v>5</v>
      </c>
    </row>
    <row r="1129" spans="1:5" ht="12.75">
      <c r="A1129" t="s">
        <v>58</v>
      </c>
      <c r="E1129" s="39" t="s">
        <v>5</v>
      </c>
    </row>
    <row r="1130" spans="1:16" ht="12.75">
      <c r="A1130" t="s">
        <v>48</v>
      </c>
      <c s="34" t="s">
        <v>4296</v>
      </c>
      <c s="34" t="s">
        <v>14005</v>
      </c>
      <c s="35" t="s">
        <v>5</v>
      </c>
      <c s="6" t="s">
        <v>13767</v>
      </c>
      <c s="36" t="s">
        <v>52</v>
      </c>
      <c s="37">
        <v>1</v>
      </c>
      <c s="36">
        <v>0</v>
      </c>
      <c s="36">
        <f>ROUND(G1130*H1130,6)</f>
      </c>
      <c r="L1130" s="38">
        <v>0</v>
      </c>
      <c s="32">
        <f>ROUND(ROUND(L1130,2)*ROUND(G1130,3),2)</f>
      </c>
      <c s="36" t="s">
        <v>8175</v>
      </c>
      <c>
        <f>(M1130*21)/100</f>
      </c>
      <c t="s">
        <v>27</v>
      </c>
    </row>
    <row r="1131" spans="1:5" ht="12.75">
      <c r="A1131" s="35" t="s">
        <v>54</v>
      </c>
      <c r="E1131" s="39" t="s">
        <v>13657</v>
      </c>
    </row>
    <row r="1132" spans="1:5" ht="12.75">
      <c r="A1132" s="35" t="s">
        <v>56</v>
      </c>
      <c r="E1132" s="40" t="s">
        <v>5</v>
      </c>
    </row>
    <row r="1133" spans="1:5" ht="12.75">
      <c r="A1133" t="s">
        <v>58</v>
      </c>
      <c r="E1133" s="39" t="s">
        <v>5</v>
      </c>
    </row>
    <row r="1134" spans="1:16" ht="12.75">
      <c r="A1134" t="s">
        <v>48</v>
      </c>
      <c s="34" t="s">
        <v>4300</v>
      </c>
      <c s="34" t="s">
        <v>14006</v>
      </c>
      <c s="35" t="s">
        <v>5</v>
      </c>
      <c s="6" t="s">
        <v>13996</v>
      </c>
      <c s="36" t="s">
        <v>52</v>
      </c>
      <c s="37">
        <v>1</v>
      </c>
      <c s="36">
        <v>0</v>
      </c>
      <c s="36">
        <f>ROUND(G1134*H1134,6)</f>
      </c>
      <c r="L1134" s="38">
        <v>0</v>
      </c>
      <c s="32">
        <f>ROUND(ROUND(L1134,2)*ROUND(G1134,3),2)</f>
      </c>
      <c s="36" t="s">
        <v>8175</v>
      </c>
      <c>
        <f>(M1134*21)/100</f>
      </c>
      <c t="s">
        <v>27</v>
      </c>
    </row>
    <row r="1135" spans="1:5" ht="12.75">
      <c r="A1135" s="35" t="s">
        <v>54</v>
      </c>
      <c r="E1135" s="39" t="s">
        <v>13997</v>
      </c>
    </row>
    <row r="1136" spans="1:5" ht="51">
      <c r="A1136" s="35" t="s">
        <v>56</v>
      </c>
      <c r="E1136" s="40" t="s">
        <v>14007</v>
      </c>
    </row>
    <row r="1137" spans="1:5" ht="12.75">
      <c r="A1137" t="s">
        <v>58</v>
      </c>
      <c r="E1137" s="39" t="s">
        <v>5</v>
      </c>
    </row>
    <row r="1138" spans="1:13" ht="12.75">
      <c r="A1138" t="s">
        <v>46</v>
      </c>
      <c r="C1138" s="31" t="s">
        <v>9115</v>
      </c>
      <c r="E1138" s="33" t="s">
        <v>14008</v>
      </c>
      <c r="J1138" s="32">
        <f>0</f>
      </c>
      <c s="32">
        <f>0</f>
      </c>
      <c s="32">
        <f>0+L1139+L1143+L1147+L1151+L1155+L1159+L1163</f>
      </c>
      <c s="32">
        <f>0+M1139+M1143+M1147+M1151+M1155+M1159+M1163</f>
      </c>
    </row>
    <row r="1139" spans="1:16" ht="12.75">
      <c r="A1139" t="s">
        <v>48</v>
      </c>
      <c s="34" t="s">
        <v>4303</v>
      </c>
      <c s="34" t="s">
        <v>14009</v>
      </c>
      <c s="35" t="s">
        <v>5</v>
      </c>
      <c s="6" t="s">
        <v>13758</v>
      </c>
      <c s="36" t="s">
        <v>52</v>
      </c>
      <c s="37">
        <v>4</v>
      </c>
      <c s="36">
        <v>0</v>
      </c>
      <c s="36">
        <f>ROUND(G1139*H1139,6)</f>
      </c>
      <c r="L1139" s="38">
        <v>0</v>
      </c>
      <c s="32">
        <f>ROUND(ROUND(L1139,2)*ROUND(G1139,3),2)</f>
      </c>
      <c s="36" t="s">
        <v>8175</v>
      </c>
      <c>
        <f>(M1139*21)/100</f>
      </c>
      <c t="s">
        <v>27</v>
      </c>
    </row>
    <row r="1140" spans="1:5" ht="12.75">
      <c r="A1140" s="35" t="s">
        <v>54</v>
      </c>
      <c r="E1140" s="39" t="s">
        <v>13639</v>
      </c>
    </row>
    <row r="1141" spans="1:5" ht="12.75">
      <c r="A1141" s="35" t="s">
        <v>56</v>
      </c>
      <c r="E1141" s="40" t="s">
        <v>5</v>
      </c>
    </row>
    <row r="1142" spans="1:5" ht="12.75">
      <c r="A1142" t="s">
        <v>58</v>
      </c>
      <c r="E1142" s="39" t="s">
        <v>5</v>
      </c>
    </row>
    <row r="1143" spans="1:16" ht="12.75">
      <c r="A1143" t="s">
        <v>48</v>
      </c>
      <c s="34" t="s">
        <v>4308</v>
      </c>
      <c s="34" t="s">
        <v>14010</v>
      </c>
      <c s="35" t="s">
        <v>5</v>
      </c>
      <c s="6" t="s">
        <v>13647</v>
      </c>
      <c s="36" t="s">
        <v>52</v>
      </c>
      <c s="37">
        <v>5</v>
      </c>
      <c s="36">
        <v>0</v>
      </c>
      <c s="36">
        <f>ROUND(G1143*H1143,6)</f>
      </c>
      <c r="L1143" s="38">
        <v>0</v>
      </c>
      <c s="32">
        <f>ROUND(ROUND(L1143,2)*ROUND(G1143,3),2)</f>
      </c>
      <c s="36" t="s">
        <v>8175</v>
      </c>
      <c>
        <f>(M1143*21)/100</f>
      </c>
      <c t="s">
        <v>27</v>
      </c>
    </row>
    <row r="1144" spans="1:5" ht="25.5">
      <c r="A1144" s="35" t="s">
        <v>54</v>
      </c>
      <c r="E1144" s="39" t="s">
        <v>13648</v>
      </c>
    </row>
    <row r="1145" spans="1:5" ht="12.75">
      <c r="A1145" s="35" t="s">
        <v>56</v>
      </c>
      <c r="E1145" s="40" t="s">
        <v>5</v>
      </c>
    </row>
    <row r="1146" spans="1:5" ht="12.75">
      <c r="A1146" t="s">
        <v>58</v>
      </c>
      <c r="E1146" s="39" t="s">
        <v>5</v>
      </c>
    </row>
    <row r="1147" spans="1:16" ht="12.75">
      <c r="A1147" t="s">
        <v>48</v>
      </c>
      <c s="34" t="s">
        <v>4311</v>
      </c>
      <c s="34" t="s">
        <v>14011</v>
      </c>
      <c s="35" t="s">
        <v>5</v>
      </c>
      <c s="6" t="s">
        <v>13991</v>
      </c>
      <c s="36" t="s">
        <v>52</v>
      </c>
      <c s="37">
        <v>1</v>
      </c>
      <c s="36">
        <v>0</v>
      </c>
      <c s="36">
        <f>ROUND(G1147*H1147,6)</f>
      </c>
      <c r="L1147" s="38">
        <v>0</v>
      </c>
      <c s="32">
        <f>ROUND(ROUND(L1147,2)*ROUND(G1147,3),2)</f>
      </c>
      <c s="36" t="s">
        <v>8175</v>
      </c>
      <c>
        <f>(M1147*21)/100</f>
      </c>
      <c t="s">
        <v>27</v>
      </c>
    </row>
    <row r="1148" spans="1:5" ht="12.75">
      <c r="A1148" s="35" t="s">
        <v>54</v>
      </c>
      <c r="E1148" s="39" t="s">
        <v>13991</v>
      </c>
    </row>
    <row r="1149" spans="1:5" ht="12.75">
      <c r="A1149" s="35" t="s">
        <v>56</v>
      </c>
      <c r="E1149" s="40" t="s">
        <v>5</v>
      </c>
    </row>
    <row r="1150" spans="1:5" ht="12.75">
      <c r="A1150" t="s">
        <v>58</v>
      </c>
      <c r="E1150" s="39" t="s">
        <v>5</v>
      </c>
    </row>
    <row r="1151" spans="1:16" ht="12.75">
      <c r="A1151" t="s">
        <v>48</v>
      </c>
      <c s="34" t="s">
        <v>4315</v>
      </c>
      <c s="34" t="s">
        <v>14012</v>
      </c>
      <c s="35" t="s">
        <v>5</v>
      </c>
      <c s="6" t="s">
        <v>13763</v>
      </c>
      <c s="36" t="s">
        <v>52</v>
      </c>
      <c s="37">
        <v>1</v>
      </c>
      <c s="36">
        <v>0</v>
      </c>
      <c s="36">
        <f>ROUND(G1151*H1151,6)</f>
      </c>
      <c r="L1151" s="38">
        <v>0</v>
      </c>
      <c s="32">
        <f>ROUND(ROUND(L1151,2)*ROUND(G1151,3),2)</f>
      </c>
      <c s="36" t="s">
        <v>8175</v>
      </c>
      <c>
        <f>(M1151*21)/100</f>
      </c>
      <c t="s">
        <v>27</v>
      </c>
    </row>
    <row r="1152" spans="1:5" ht="25.5">
      <c r="A1152" s="35" t="s">
        <v>54</v>
      </c>
      <c r="E1152" s="39" t="s">
        <v>13651</v>
      </c>
    </row>
    <row r="1153" spans="1:5" ht="12.75">
      <c r="A1153" s="35" t="s">
        <v>56</v>
      </c>
      <c r="E1153" s="40" t="s">
        <v>5</v>
      </c>
    </row>
    <row r="1154" spans="1:5" ht="12.75">
      <c r="A1154" t="s">
        <v>58</v>
      </c>
      <c r="E1154" s="39" t="s">
        <v>5</v>
      </c>
    </row>
    <row r="1155" spans="1:16" ht="12.75">
      <c r="A1155" t="s">
        <v>48</v>
      </c>
      <c s="34" t="s">
        <v>4318</v>
      </c>
      <c s="34" t="s">
        <v>14013</v>
      </c>
      <c s="35" t="s">
        <v>5</v>
      </c>
      <c s="6" t="s">
        <v>13765</v>
      </c>
      <c s="36" t="s">
        <v>52</v>
      </c>
      <c s="37">
        <v>1</v>
      </c>
      <c s="36">
        <v>0</v>
      </c>
      <c s="36">
        <f>ROUND(G1155*H1155,6)</f>
      </c>
      <c r="L1155" s="38">
        <v>0</v>
      </c>
      <c s="32">
        <f>ROUND(ROUND(L1155,2)*ROUND(G1155,3),2)</f>
      </c>
      <c s="36" t="s">
        <v>8175</v>
      </c>
      <c>
        <f>(M1155*21)/100</f>
      </c>
      <c t="s">
        <v>27</v>
      </c>
    </row>
    <row r="1156" spans="1:5" ht="12.75">
      <c r="A1156" s="35" t="s">
        <v>54</v>
      </c>
      <c r="E1156" s="39" t="s">
        <v>13654</v>
      </c>
    </row>
    <row r="1157" spans="1:5" ht="12.75">
      <c r="A1157" s="35" t="s">
        <v>56</v>
      </c>
      <c r="E1157" s="40" t="s">
        <v>5</v>
      </c>
    </row>
    <row r="1158" spans="1:5" ht="12.75">
      <c r="A1158" t="s">
        <v>58</v>
      </c>
      <c r="E1158" s="39" t="s">
        <v>5</v>
      </c>
    </row>
    <row r="1159" spans="1:16" ht="12.75">
      <c r="A1159" t="s">
        <v>48</v>
      </c>
      <c s="34" t="s">
        <v>4323</v>
      </c>
      <c s="34" t="s">
        <v>14014</v>
      </c>
      <c s="35" t="s">
        <v>5</v>
      </c>
      <c s="6" t="s">
        <v>13767</v>
      </c>
      <c s="36" t="s">
        <v>52</v>
      </c>
      <c s="37">
        <v>1</v>
      </c>
      <c s="36">
        <v>0</v>
      </c>
      <c s="36">
        <f>ROUND(G1159*H1159,6)</f>
      </c>
      <c r="L1159" s="38">
        <v>0</v>
      </c>
      <c s="32">
        <f>ROUND(ROUND(L1159,2)*ROUND(G1159,3),2)</f>
      </c>
      <c s="36" t="s">
        <v>8175</v>
      </c>
      <c>
        <f>(M1159*21)/100</f>
      </c>
      <c t="s">
        <v>27</v>
      </c>
    </row>
    <row r="1160" spans="1:5" ht="12.75">
      <c r="A1160" s="35" t="s">
        <v>54</v>
      </c>
      <c r="E1160" s="39" t="s">
        <v>13657</v>
      </c>
    </row>
    <row r="1161" spans="1:5" ht="12.75">
      <c r="A1161" s="35" t="s">
        <v>56</v>
      </c>
      <c r="E1161" s="40" t="s">
        <v>5</v>
      </c>
    </row>
    <row r="1162" spans="1:5" ht="12.75">
      <c r="A1162" t="s">
        <v>58</v>
      </c>
      <c r="E1162" s="39" t="s">
        <v>5</v>
      </c>
    </row>
    <row r="1163" spans="1:16" ht="12.75">
      <c r="A1163" t="s">
        <v>48</v>
      </c>
      <c s="34" t="s">
        <v>4327</v>
      </c>
      <c s="34" t="s">
        <v>14015</v>
      </c>
      <c s="35" t="s">
        <v>5</v>
      </c>
      <c s="6" t="s">
        <v>13996</v>
      </c>
      <c s="36" t="s">
        <v>52</v>
      </c>
      <c s="37">
        <v>1</v>
      </c>
      <c s="36">
        <v>0</v>
      </c>
      <c s="36">
        <f>ROUND(G1163*H1163,6)</f>
      </c>
      <c r="L1163" s="38">
        <v>0</v>
      </c>
      <c s="32">
        <f>ROUND(ROUND(L1163,2)*ROUND(G1163,3),2)</f>
      </c>
      <c s="36" t="s">
        <v>8175</v>
      </c>
      <c>
        <f>(M1163*21)/100</f>
      </c>
      <c t="s">
        <v>27</v>
      </c>
    </row>
    <row r="1164" spans="1:5" ht="12.75">
      <c r="A1164" s="35" t="s">
        <v>54</v>
      </c>
      <c r="E1164" s="39" t="s">
        <v>13997</v>
      </c>
    </row>
    <row r="1165" spans="1:5" ht="51">
      <c r="A1165" s="35" t="s">
        <v>56</v>
      </c>
      <c r="E1165" s="40" t="s">
        <v>14016</v>
      </c>
    </row>
    <row r="1166" spans="1:5" ht="12.75">
      <c r="A1166" t="s">
        <v>58</v>
      </c>
      <c r="E1166" s="39" t="s">
        <v>5</v>
      </c>
    </row>
    <row r="1167" spans="1:13" ht="12.75">
      <c r="A1167" t="s">
        <v>46</v>
      </c>
      <c r="C1167" s="31" t="s">
        <v>9167</v>
      </c>
      <c r="E1167" s="33" t="s">
        <v>14017</v>
      </c>
      <c r="J1167" s="32">
        <f>0</f>
      </c>
      <c s="32">
        <f>0</f>
      </c>
      <c s="32">
        <f>0+L1168+L1172+L1176+L1180+L1184+L1188+L1192</f>
      </c>
      <c s="32">
        <f>0+M1168+M1172+M1176+M1180+M1184+M1188+M1192</f>
      </c>
    </row>
    <row r="1168" spans="1:16" ht="12.75">
      <c r="A1168" t="s">
        <v>48</v>
      </c>
      <c s="34" t="s">
        <v>4331</v>
      </c>
      <c s="34" t="s">
        <v>14018</v>
      </c>
      <c s="35" t="s">
        <v>5</v>
      </c>
      <c s="6" t="s">
        <v>13758</v>
      </c>
      <c s="36" t="s">
        <v>52</v>
      </c>
      <c s="37">
        <v>4</v>
      </c>
      <c s="36">
        <v>0</v>
      </c>
      <c s="36">
        <f>ROUND(G1168*H1168,6)</f>
      </c>
      <c r="L1168" s="38">
        <v>0</v>
      </c>
      <c s="32">
        <f>ROUND(ROUND(L1168,2)*ROUND(G1168,3),2)</f>
      </c>
      <c s="36" t="s">
        <v>8175</v>
      </c>
      <c>
        <f>(M1168*21)/100</f>
      </c>
      <c t="s">
        <v>27</v>
      </c>
    </row>
    <row r="1169" spans="1:5" ht="12.75">
      <c r="A1169" s="35" t="s">
        <v>54</v>
      </c>
      <c r="E1169" s="39" t="s">
        <v>13639</v>
      </c>
    </row>
    <row r="1170" spans="1:5" ht="12.75">
      <c r="A1170" s="35" t="s">
        <v>56</v>
      </c>
      <c r="E1170" s="40" t="s">
        <v>5</v>
      </c>
    </row>
    <row r="1171" spans="1:5" ht="12.75">
      <c r="A1171" t="s">
        <v>58</v>
      </c>
      <c r="E1171" s="39" t="s">
        <v>5</v>
      </c>
    </row>
    <row r="1172" spans="1:16" ht="12.75">
      <c r="A1172" t="s">
        <v>48</v>
      </c>
      <c s="34" t="s">
        <v>4335</v>
      </c>
      <c s="34" t="s">
        <v>14019</v>
      </c>
      <c s="35" t="s">
        <v>5</v>
      </c>
      <c s="6" t="s">
        <v>13647</v>
      </c>
      <c s="36" t="s">
        <v>52</v>
      </c>
      <c s="37">
        <v>5</v>
      </c>
      <c s="36">
        <v>0</v>
      </c>
      <c s="36">
        <f>ROUND(G1172*H1172,6)</f>
      </c>
      <c r="L1172" s="38">
        <v>0</v>
      </c>
      <c s="32">
        <f>ROUND(ROUND(L1172,2)*ROUND(G1172,3),2)</f>
      </c>
      <c s="36" t="s">
        <v>8175</v>
      </c>
      <c>
        <f>(M1172*21)/100</f>
      </c>
      <c t="s">
        <v>27</v>
      </c>
    </row>
    <row r="1173" spans="1:5" ht="25.5">
      <c r="A1173" s="35" t="s">
        <v>54</v>
      </c>
      <c r="E1173" s="39" t="s">
        <v>13648</v>
      </c>
    </row>
    <row r="1174" spans="1:5" ht="12.75">
      <c r="A1174" s="35" t="s">
        <v>56</v>
      </c>
      <c r="E1174" s="40" t="s">
        <v>5</v>
      </c>
    </row>
    <row r="1175" spans="1:5" ht="12.75">
      <c r="A1175" t="s">
        <v>58</v>
      </c>
      <c r="E1175" s="39" t="s">
        <v>5</v>
      </c>
    </row>
    <row r="1176" spans="1:16" ht="12.75">
      <c r="A1176" t="s">
        <v>48</v>
      </c>
      <c s="34" t="s">
        <v>4340</v>
      </c>
      <c s="34" t="s">
        <v>14020</v>
      </c>
      <c s="35" t="s">
        <v>5</v>
      </c>
      <c s="6" t="s">
        <v>13991</v>
      </c>
      <c s="36" t="s">
        <v>52</v>
      </c>
      <c s="37">
        <v>1</v>
      </c>
      <c s="36">
        <v>0</v>
      </c>
      <c s="36">
        <f>ROUND(G1176*H1176,6)</f>
      </c>
      <c r="L1176" s="38">
        <v>0</v>
      </c>
      <c s="32">
        <f>ROUND(ROUND(L1176,2)*ROUND(G1176,3),2)</f>
      </c>
      <c s="36" t="s">
        <v>8175</v>
      </c>
      <c>
        <f>(M1176*21)/100</f>
      </c>
      <c t="s">
        <v>27</v>
      </c>
    </row>
    <row r="1177" spans="1:5" ht="12.75">
      <c r="A1177" s="35" t="s">
        <v>54</v>
      </c>
      <c r="E1177" s="39" t="s">
        <v>13991</v>
      </c>
    </row>
    <row r="1178" spans="1:5" ht="12.75">
      <c r="A1178" s="35" t="s">
        <v>56</v>
      </c>
      <c r="E1178" s="40" t="s">
        <v>5</v>
      </c>
    </row>
    <row r="1179" spans="1:5" ht="12.75">
      <c r="A1179" t="s">
        <v>58</v>
      </c>
      <c r="E1179" s="39" t="s">
        <v>5</v>
      </c>
    </row>
    <row r="1180" spans="1:16" ht="12.75">
      <c r="A1180" t="s">
        <v>48</v>
      </c>
      <c s="34" t="s">
        <v>4345</v>
      </c>
      <c s="34" t="s">
        <v>14021</v>
      </c>
      <c s="35" t="s">
        <v>5</v>
      </c>
      <c s="6" t="s">
        <v>13763</v>
      </c>
      <c s="36" t="s">
        <v>52</v>
      </c>
      <c s="37">
        <v>1</v>
      </c>
      <c s="36">
        <v>0</v>
      </c>
      <c s="36">
        <f>ROUND(G1180*H1180,6)</f>
      </c>
      <c r="L1180" s="38">
        <v>0</v>
      </c>
      <c s="32">
        <f>ROUND(ROUND(L1180,2)*ROUND(G1180,3),2)</f>
      </c>
      <c s="36" t="s">
        <v>8175</v>
      </c>
      <c>
        <f>(M1180*21)/100</f>
      </c>
      <c t="s">
        <v>27</v>
      </c>
    </row>
    <row r="1181" spans="1:5" ht="25.5">
      <c r="A1181" s="35" t="s">
        <v>54</v>
      </c>
      <c r="E1181" s="39" t="s">
        <v>13651</v>
      </c>
    </row>
    <row r="1182" spans="1:5" ht="12.75">
      <c r="A1182" s="35" t="s">
        <v>56</v>
      </c>
      <c r="E1182" s="40" t="s">
        <v>5</v>
      </c>
    </row>
    <row r="1183" spans="1:5" ht="12.75">
      <c r="A1183" t="s">
        <v>58</v>
      </c>
      <c r="E1183" s="39" t="s">
        <v>5</v>
      </c>
    </row>
    <row r="1184" spans="1:16" ht="12.75">
      <c r="A1184" t="s">
        <v>48</v>
      </c>
      <c s="34" t="s">
        <v>4348</v>
      </c>
      <c s="34" t="s">
        <v>14022</v>
      </c>
      <c s="35" t="s">
        <v>5</v>
      </c>
      <c s="6" t="s">
        <v>13765</v>
      </c>
      <c s="36" t="s">
        <v>52</v>
      </c>
      <c s="37">
        <v>1</v>
      </c>
      <c s="36">
        <v>0</v>
      </c>
      <c s="36">
        <f>ROUND(G1184*H1184,6)</f>
      </c>
      <c r="L1184" s="38">
        <v>0</v>
      </c>
      <c s="32">
        <f>ROUND(ROUND(L1184,2)*ROUND(G1184,3),2)</f>
      </c>
      <c s="36" t="s">
        <v>8175</v>
      </c>
      <c>
        <f>(M1184*21)/100</f>
      </c>
      <c t="s">
        <v>27</v>
      </c>
    </row>
    <row r="1185" spans="1:5" ht="12.75">
      <c r="A1185" s="35" t="s">
        <v>54</v>
      </c>
      <c r="E1185" s="39" t="s">
        <v>13654</v>
      </c>
    </row>
    <row r="1186" spans="1:5" ht="12.75">
      <c r="A1186" s="35" t="s">
        <v>56</v>
      </c>
      <c r="E1186" s="40" t="s">
        <v>5</v>
      </c>
    </row>
    <row r="1187" spans="1:5" ht="12.75">
      <c r="A1187" t="s">
        <v>58</v>
      </c>
      <c r="E1187" s="39" t="s">
        <v>5</v>
      </c>
    </row>
    <row r="1188" spans="1:16" ht="12.75">
      <c r="A1188" t="s">
        <v>48</v>
      </c>
      <c s="34" t="s">
        <v>4352</v>
      </c>
      <c s="34" t="s">
        <v>14023</v>
      </c>
      <c s="35" t="s">
        <v>5</v>
      </c>
      <c s="6" t="s">
        <v>13767</v>
      </c>
      <c s="36" t="s">
        <v>52</v>
      </c>
      <c s="37">
        <v>1</v>
      </c>
      <c s="36">
        <v>0</v>
      </c>
      <c s="36">
        <f>ROUND(G1188*H1188,6)</f>
      </c>
      <c r="L1188" s="38">
        <v>0</v>
      </c>
      <c s="32">
        <f>ROUND(ROUND(L1188,2)*ROUND(G1188,3),2)</f>
      </c>
      <c s="36" t="s">
        <v>8175</v>
      </c>
      <c>
        <f>(M1188*21)/100</f>
      </c>
      <c t="s">
        <v>27</v>
      </c>
    </row>
    <row r="1189" spans="1:5" ht="12.75">
      <c r="A1189" s="35" t="s">
        <v>54</v>
      </c>
      <c r="E1189" s="39" t="s">
        <v>13657</v>
      </c>
    </row>
    <row r="1190" spans="1:5" ht="12.75">
      <c r="A1190" s="35" t="s">
        <v>56</v>
      </c>
      <c r="E1190" s="40" t="s">
        <v>5</v>
      </c>
    </row>
    <row r="1191" spans="1:5" ht="12.75">
      <c r="A1191" t="s">
        <v>58</v>
      </c>
      <c r="E1191" s="39" t="s">
        <v>5</v>
      </c>
    </row>
    <row r="1192" spans="1:16" ht="12.75">
      <c r="A1192" t="s">
        <v>48</v>
      </c>
      <c s="34" t="s">
        <v>4356</v>
      </c>
      <c s="34" t="s">
        <v>14024</v>
      </c>
      <c s="35" t="s">
        <v>5</v>
      </c>
      <c s="6" t="s">
        <v>13996</v>
      </c>
      <c s="36" t="s">
        <v>52</v>
      </c>
      <c s="37">
        <v>1</v>
      </c>
      <c s="36">
        <v>0</v>
      </c>
      <c s="36">
        <f>ROUND(G1192*H1192,6)</f>
      </c>
      <c r="L1192" s="38">
        <v>0</v>
      </c>
      <c s="32">
        <f>ROUND(ROUND(L1192,2)*ROUND(G1192,3),2)</f>
      </c>
      <c s="36" t="s">
        <v>8175</v>
      </c>
      <c>
        <f>(M1192*21)/100</f>
      </c>
      <c t="s">
        <v>27</v>
      </c>
    </row>
    <row r="1193" spans="1:5" ht="12.75">
      <c r="A1193" s="35" t="s">
        <v>54</v>
      </c>
      <c r="E1193" s="39" t="s">
        <v>13997</v>
      </c>
    </row>
    <row r="1194" spans="1:5" ht="51">
      <c r="A1194" s="35" t="s">
        <v>56</v>
      </c>
      <c r="E1194" s="40" t="s">
        <v>14025</v>
      </c>
    </row>
    <row r="1195" spans="1:5" ht="12.75">
      <c r="A1195" t="s">
        <v>58</v>
      </c>
      <c r="E1195" s="39" t="s">
        <v>5</v>
      </c>
    </row>
    <row r="1196" spans="1:13" ht="12.75">
      <c r="A1196" t="s">
        <v>46</v>
      </c>
      <c r="C1196" s="31" t="s">
        <v>14026</v>
      </c>
      <c r="E1196" s="33" t="s">
        <v>14027</v>
      </c>
      <c r="J1196" s="32">
        <f>0</f>
      </c>
      <c s="32">
        <f>0</f>
      </c>
      <c s="32">
        <f>0+L1197+L1201+L1205+L1209+L1213+L1217+L1221+L1225+L1229+L1233+L1237+L1241+L1245+L1249</f>
      </c>
      <c s="32">
        <f>0+M1197+M1201+M1205+M1209+M1213+M1217+M1221+M1225+M1229+M1233+M1237+M1241+M1245+M1249</f>
      </c>
    </row>
    <row r="1197" spans="1:16" ht="12.75">
      <c r="A1197" t="s">
        <v>48</v>
      </c>
      <c s="34" t="s">
        <v>4360</v>
      </c>
      <c s="34" t="s">
        <v>14028</v>
      </c>
      <c s="35" t="s">
        <v>5</v>
      </c>
      <c s="6" t="s">
        <v>13692</v>
      </c>
      <c s="36" t="s">
        <v>52</v>
      </c>
      <c s="37">
        <v>1</v>
      </c>
      <c s="36">
        <v>0</v>
      </c>
      <c s="36">
        <f>ROUND(G1197*H1197,6)</f>
      </c>
      <c r="L1197" s="38">
        <v>0</v>
      </c>
      <c s="32">
        <f>ROUND(ROUND(L1197,2)*ROUND(G1197,3),2)</f>
      </c>
      <c s="36" t="s">
        <v>8175</v>
      </c>
      <c>
        <f>(M1197*21)/100</f>
      </c>
      <c t="s">
        <v>27</v>
      </c>
    </row>
    <row r="1198" spans="1:5" ht="12.75">
      <c r="A1198" s="35" t="s">
        <v>54</v>
      </c>
      <c r="E1198" s="39" t="s">
        <v>13693</v>
      </c>
    </row>
    <row r="1199" spans="1:5" ht="12.75">
      <c r="A1199" s="35" t="s">
        <v>56</v>
      </c>
      <c r="E1199" s="40" t="s">
        <v>5</v>
      </c>
    </row>
    <row r="1200" spans="1:5" ht="12.75">
      <c r="A1200" t="s">
        <v>58</v>
      </c>
      <c r="E1200" s="39" t="s">
        <v>5</v>
      </c>
    </row>
    <row r="1201" spans="1:16" ht="12.75">
      <c r="A1201" t="s">
        <v>48</v>
      </c>
      <c s="34" t="s">
        <v>4364</v>
      </c>
      <c s="34" t="s">
        <v>14029</v>
      </c>
      <c s="35" t="s">
        <v>5</v>
      </c>
      <c s="6" t="s">
        <v>14030</v>
      </c>
      <c s="36" t="s">
        <v>52</v>
      </c>
      <c s="37">
        <v>1</v>
      </c>
      <c s="36">
        <v>0</v>
      </c>
      <c s="36">
        <f>ROUND(G1201*H1201,6)</f>
      </c>
      <c r="L1201" s="38">
        <v>0</v>
      </c>
      <c s="32">
        <f>ROUND(ROUND(L1201,2)*ROUND(G1201,3),2)</f>
      </c>
      <c s="36" t="s">
        <v>8175</v>
      </c>
      <c>
        <f>(M1201*21)/100</f>
      </c>
      <c t="s">
        <v>27</v>
      </c>
    </row>
    <row r="1202" spans="1:5" ht="12.75">
      <c r="A1202" s="35" t="s">
        <v>54</v>
      </c>
      <c r="E1202" s="39" t="s">
        <v>14031</v>
      </c>
    </row>
    <row r="1203" spans="1:5" ht="12.75">
      <c r="A1203" s="35" t="s">
        <v>56</v>
      </c>
      <c r="E1203" s="40" t="s">
        <v>5</v>
      </c>
    </row>
    <row r="1204" spans="1:5" ht="12.75">
      <c r="A1204" t="s">
        <v>58</v>
      </c>
      <c r="E1204" s="39" t="s">
        <v>5</v>
      </c>
    </row>
    <row r="1205" spans="1:16" ht="12.75">
      <c r="A1205" t="s">
        <v>48</v>
      </c>
      <c s="34" t="s">
        <v>4366</v>
      </c>
      <c s="34" t="s">
        <v>14032</v>
      </c>
      <c s="35" t="s">
        <v>5</v>
      </c>
      <c s="6" t="s">
        <v>14033</v>
      </c>
      <c s="36" t="s">
        <v>52</v>
      </c>
      <c s="37">
        <v>1</v>
      </c>
      <c s="36">
        <v>0</v>
      </c>
      <c s="36">
        <f>ROUND(G1205*H1205,6)</f>
      </c>
      <c r="L1205" s="38">
        <v>0</v>
      </c>
      <c s="32">
        <f>ROUND(ROUND(L1205,2)*ROUND(G1205,3),2)</f>
      </c>
      <c s="36" t="s">
        <v>8175</v>
      </c>
      <c>
        <f>(M1205*21)/100</f>
      </c>
      <c t="s">
        <v>27</v>
      </c>
    </row>
    <row r="1206" spans="1:5" ht="12.75">
      <c r="A1206" s="35" t="s">
        <v>54</v>
      </c>
      <c r="E1206" s="39" t="s">
        <v>14033</v>
      </c>
    </row>
    <row r="1207" spans="1:5" ht="12.75">
      <c r="A1207" s="35" t="s">
        <v>56</v>
      </c>
      <c r="E1207" s="40" t="s">
        <v>5</v>
      </c>
    </row>
    <row r="1208" spans="1:5" ht="12.75">
      <c r="A1208" t="s">
        <v>58</v>
      </c>
      <c r="E1208" s="39" t="s">
        <v>5</v>
      </c>
    </row>
    <row r="1209" spans="1:16" ht="12.75">
      <c r="A1209" t="s">
        <v>48</v>
      </c>
      <c s="34" t="s">
        <v>4371</v>
      </c>
      <c s="34" t="s">
        <v>14034</v>
      </c>
      <c s="35" t="s">
        <v>5</v>
      </c>
      <c s="6" t="s">
        <v>14035</v>
      </c>
      <c s="36" t="s">
        <v>52</v>
      </c>
      <c s="37">
        <v>6</v>
      </c>
      <c s="36">
        <v>0</v>
      </c>
      <c s="36">
        <f>ROUND(G1209*H1209,6)</f>
      </c>
      <c r="L1209" s="38">
        <v>0</v>
      </c>
      <c s="32">
        <f>ROUND(ROUND(L1209,2)*ROUND(G1209,3),2)</f>
      </c>
      <c s="36" t="s">
        <v>8175</v>
      </c>
      <c>
        <f>(M1209*21)/100</f>
      </c>
      <c t="s">
        <v>27</v>
      </c>
    </row>
    <row r="1210" spans="1:5" ht="12.75">
      <c r="A1210" s="35" t="s">
        <v>54</v>
      </c>
      <c r="E1210" s="39" t="s">
        <v>14036</v>
      </c>
    </row>
    <row r="1211" spans="1:5" ht="12.75">
      <c r="A1211" s="35" t="s">
        <v>56</v>
      </c>
      <c r="E1211" s="40" t="s">
        <v>5</v>
      </c>
    </row>
    <row r="1212" spans="1:5" ht="12.75">
      <c r="A1212" t="s">
        <v>58</v>
      </c>
      <c r="E1212" s="39" t="s">
        <v>5</v>
      </c>
    </row>
    <row r="1213" spans="1:16" ht="12.75">
      <c r="A1213" t="s">
        <v>48</v>
      </c>
      <c s="34" t="s">
        <v>4375</v>
      </c>
      <c s="34" t="s">
        <v>14037</v>
      </c>
      <c s="35" t="s">
        <v>5</v>
      </c>
      <c s="6" t="s">
        <v>14038</v>
      </c>
      <c s="36" t="s">
        <v>52</v>
      </c>
      <c s="37">
        <v>6</v>
      </c>
      <c s="36">
        <v>0</v>
      </c>
      <c s="36">
        <f>ROUND(G1213*H1213,6)</f>
      </c>
      <c r="L1213" s="38">
        <v>0</v>
      </c>
      <c s="32">
        <f>ROUND(ROUND(L1213,2)*ROUND(G1213,3),2)</f>
      </c>
      <c s="36" t="s">
        <v>8175</v>
      </c>
      <c>
        <f>(M1213*21)/100</f>
      </c>
      <c t="s">
        <v>27</v>
      </c>
    </row>
    <row r="1214" spans="1:5" ht="12.75">
      <c r="A1214" s="35" t="s">
        <v>54</v>
      </c>
      <c r="E1214" s="39" t="s">
        <v>14039</v>
      </c>
    </row>
    <row r="1215" spans="1:5" ht="12.75">
      <c r="A1215" s="35" t="s">
        <v>56</v>
      </c>
      <c r="E1215" s="40" t="s">
        <v>5</v>
      </c>
    </row>
    <row r="1216" spans="1:5" ht="12.75">
      <c r="A1216" t="s">
        <v>58</v>
      </c>
      <c r="E1216" s="39" t="s">
        <v>5</v>
      </c>
    </row>
    <row r="1217" spans="1:16" ht="12.75">
      <c r="A1217" t="s">
        <v>48</v>
      </c>
      <c s="34" t="s">
        <v>4378</v>
      </c>
      <c s="34" t="s">
        <v>14040</v>
      </c>
      <c s="35" t="s">
        <v>5</v>
      </c>
      <c s="6" t="s">
        <v>14041</v>
      </c>
      <c s="36" t="s">
        <v>52</v>
      </c>
      <c s="37">
        <v>1</v>
      </c>
      <c s="36">
        <v>0</v>
      </c>
      <c s="36">
        <f>ROUND(G1217*H1217,6)</f>
      </c>
      <c r="L1217" s="38">
        <v>0</v>
      </c>
      <c s="32">
        <f>ROUND(ROUND(L1217,2)*ROUND(G1217,3),2)</f>
      </c>
      <c s="36" t="s">
        <v>8175</v>
      </c>
      <c>
        <f>(M1217*21)/100</f>
      </c>
      <c t="s">
        <v>27</v>
      </c>
    </row>
    <row r="1218" spans="1:5" ht="12.75">
      <c r="A1218" s="35" t="s">
        <v>54</v>
      </c>
      <c r="E1218" s="39" t="s">
        <v>14042</v>
      </c>
    </row>
    <row r="1219" spans="1:5" ht="12.75">
      <c r="A1219" s="35" t="s">
        <v>56</v>
      </c>
      <c r="E1219" s="40" t="s">
        <v>5</v>
      </c>
    </row>
    <row r="1220" spans="1:5" ht="12.75">
      <c r="A1220" t="s">
        <v>58</v>
      </c>
      <c r="E1220" s="39" t="s">
        <v>5</v>
      </c>
    </row>
    <row r="1221" spans="1:16" ht="12.75">
      <c r="A1221" t="s">
        <v>48</v>
      </c>
      <c s="34" t="s">
        <v>4382</v>
      </c>
      <c s="34" t="s">
        <v>14043</v>
      </c>
      <c s="35" t="s">
        <v>5</v>
      </c>
      <c s="6" t="s">
        <v>14044</v>
      </c>
      <c s="36" t="s">
        <v>52</v>
      </c>
      <c s="37">
        <v>1</v>
      </c>
      <c s="36">
        <v>0</v>
      </c>
      <c s="36">
        <f>ROUND(G1221*H1221,6)</f>
      </c>
      <c r="L1221" s="38">
        <v>0</v>
      </c>
      <c s="32">
        <f>ROUND(ROUND(L1221,2)*ROUND(G1221,3),2)</f>
      </c>
      <c s="36" t="s">
        <v>8175</v>
      </c>
      <c>
        <f>(M1221*21)/100</f>
      </c>
      <c t="s">
        <v>27</v>
      </c>
    </row>
    <row r="1222" spans="1:5" ht="12.75">
      <c r="A1222" s="35" t="s">
        <v>54</v>
      </c>
      <c r="E1222" s="39" t="s">
        <v>14042</v>
      </c>
    </row>
    <row r="1223" spans="1:5" ht="12.75">
      <c r="A1223" s="35" t="s">
        <v>56</v>
      </c>
      <c r="E1223" s="40" t="s">
        <v>5</v>
      </c>
    </row>
    <row r="1224" spans="1:5" ht="12.75">
      <c r="A1224" t="s">
        <v>58</v>
      </c>
      <c r="E1224" s="39" t="s">
        <v>5</v>
      </c>
    </row>
    <row r="1225" spans="1:16" ht="12.75">
      <c r="A1225" t="s">
        <v>48</v>
      </c>
      <c s="34" t="s">
        <v>4386</v>
      </c>
      <c s="34" t="s">
        <v>14045</v>
      </c>
      <c s="35" t="s">
        <v>5</v>
      </c>
      <c s="6" t="s">
        <v>14046</v>
      </c>
      <c s="36" t="s">
        <v>52</v>
      </c>
      <c s="37">
        <v>1</v>
      </c>
      <c s="36">
        <v>0</v>
      </c>
      <c s="36">
        <f>ROUND(G1225*H1225,6)</f>
      </c>
      <c r="L1225" s="38">
        <v>0</v>
      </c>
      <c s="32">
        <f>ROUND(ROUND(L1225,2)*ROUND(G1225,3),2)</f>
      </c>
      <c s="36" t="s">
        <v>8175</v>
      </c>
      <c>
        <f>(M1225*21)/100</f>
      </c>
      <c t="s">
        <v>27</v>
      </c>
    </row>
    <row r="1226" spans="1:5" ht="12.75">
      <c r="A1226" s="35" t="s">
        <v>54</v>
      </c>
      <c r="E1226" s="39" t="s">
        <v>14042</v>
      </c>
    </row>
    <row r="1227" spans="1:5" ht="12.75">
      <c r="A1227" s="35" t="s">
        <v>56</v>
      </c>
      <c r="E1227" s="40" t="s">
        <v>5</v>
      </c>
    </row>
    <row r="1228" spans="1:5" ht="12.75">
      <c r="A1228" t="s">
        <v>58</v>
      </c>
      <c r="E1228" s="39" t="s">
        <v>5</v>
      </c>
    </row>
    <row r="1229" spans="1:16" ht="12.75">
      <c r="A1229" t="s">
        <v>48</v>
      </c>
      <c s="34" t="s">
        <v>4391</v>
      </c>
      <c s="34" t="s">
        <v>14047</v>
      </c>
      <c s="35" t="s">
        <v>5</v>
      </c>
      <c s="6" t="s">
        <v>13662</v>
      </c>
      <c s="36" t="s">
        <v>52</v>
      </c>
      <c s="37">
        <v>3</v>
      </c>
      <c s="36">
        <v>0</v>
      </c>
      <c s="36">
        <f>ROUND(G1229*H1229,6)</f>
      </c>
      <c r="L1229" s="38">
        <v>0</v>
      </c>
      <c s="32">
        <f>ROUND(ROUND(L1229,2)*ROUND(G1229,3),2)</f>
      </c>
      <c s="36" t="s">
        <v>8175</v>
      </c>
      <c>
        <f>(M1229*21)/100</f>
      </c>
      <c t="s">
        <v>27</v>
      </c>
    </row>
    <row r="1230" spans="1:5" ht="12.75">
      <c r="A1230" s="35" t="s">
        <v>54</v>
      </c>
      <c r="E1230" s="39" t="s">
        <v>13663</v>
      </c>
    </row>
    <row r="1231" spans="1:5" ht="12.75">
      <c r="A1231" s="35" t="s">
        <v>56</v>
      </c>
      <c r="E1231" s="40" t="s">
        <v>5</v>
      </c>
    </row>
    <row r="1232" spans="1:5" ht="12.75">
      <c r="A1232" t="s">
        <v>58</v>
      </c>
      <c r="E1232" s="39" t="s">
        <v>5</v>
      </c>
    </row>
    <row r="1233" spans="1:16" ht="12.75">
      <c r="A1233" t="s">
        <v>48</v>
      </c>
      <c s="34" t="s">
        <v>4395</v>
      </c>
      <c s="34" t="s">
        <v>14048</v>
      </c>
      <c s="35" t="s">
        <v>5</v>
      </c>
      <c s="6" t="s">
        <v>14049</v>
      </c>
      <c s="36" t="s">
        <v>52</v>
      </c>
      <c s="37">
        <v>2</v>
      </c>
      <c s="36">
        <v>0</v>
      </c>
      <c s="36">
        <f>ROUND(G1233*H1233,6)</f>
      </c>
      <c r="L1233" s="38">
        <v>0</v>
      </c>
      <c s="32">
        <f>ROUND(ROUND(L1233,2)*ROUND(G1233,3),2)</f>
      </c>
      <c s="36" t="s">
        <v>8175</v>
      </c>
      <c>
        <f>(M1233*21)/100</f>
      </c>
      <c t="s">
        <v>27</v>
      </c>
    </row>
    <row r="1234" spans="1:5" ht="12.75">
      <c r="A1234" s="35" t="s">
        <v>54</v>
      </c>
      <c r="E1234" s="39" t="s">
        <v>14050</v>
      </c>
    </row>
    <row r="1235" spans="1:5" ht="12.75">
      <c r="A1235" s="35" t="s">
        <v>56</v>
      </c>
      <c r="E1235" s="40" t="s">
        <v>5</v>
      </c>
    </row>
    <row r="1236" spans="1:5" ht="12.75">
      <c r="A1236" t="s">
        <v>58</v>
      </c>
      <c r="E1236" s="39" t="s">
        <v>5</v>
      </c>
    </row>
    <row r="1237" spans="1:16" ht="12.75">
      <c r="A1237" t="s">
        <v>48</v>
      </c>
      <c s="34" t="s">
        <v>4400</v>
      </c>
      <c s="34" t="s">
        <v>14051</v>
      </c>
      <c s="35" t="s">
        <v>5</v>
      </c>
      <c s="6" t="s">
        <v>14052</v>
      </c>
      <c s="36" t="s">
        <v>52</v>
      </c>
      <c s="37">
        <v>2</v>
      </c>
      <c s="36">
        <v>0</v>
      </c>
      <c s="36">
        <f>ROUND(G1237*H1237,6)</f>
      </c>
      <c r="L1237" s="38">
        <v>0</v>
      </c>
      <c s="32">
        <f>ROUND(ROUND(L1237,2)*ROUND(G1237,3),2)</f>
      </c>
      <c s="36" t="s">
        <v>8175</v>
      </c>
      <c>
        <f>(M1237*21)/100</f>
      </c>
      <c t="s">
        <v>27</v>
      </c>
    </row>
    <row r="1238" spans="1:5" ht="12.75">
      <c r="A1238" s="35" t="s">
        <v>54</v>
      </c>
      <c r="E1238" s="39" t="s">
        <v>14053</v>
      </c>
    </row>
    <row r="1239" spans="1:5" ht="12.75">
      <c r="A1239" s="35" t="s">
        <v>56</v>
      </c>
      <c r="E1239" s="40" t="s">
        <v>5</v>
      </c>
    </row>
    <row r="1240" spans="1:5" ht="12.75">
      <c r="A1240" t="s">
        <v>58</v>
      </c>
      <c r="E1240" s="39" t="s">
        <v>5</v>
      </c>
    </row>
    <row r="1241" spans="1:16" ht="12.75">
      <c r="A1241" t="s">
        <v>48</v>
      </c>
      <c s="34" t="s">
        <v>4403</v>
      </c>
      <c s="34" t="s">
        <v>14054</v>
      </c>
      <c s="35" t="s">
        <v>5</v>
      </c>
      <c s="6" t="s">
        <v>14055</v>
      </c>
      <c s="36" t="s">
        <v>52</v>
      </c>
      <c s="37">
        <v>2</v>
      </c>
      <c s="36">
        <v>0</v>
      </c>
      <c s="36">
        <f>ROUND(G1241*H1241,6)</f>
      </c>
      <c r="L1241" s="38">
        <v>0</v>
      </c>
      <c s="32">
        <f>ROUND(ROUND(L1241,2)*ROUND(G1241,3),2)</f>
      </c>
      <c s="36" t="s">
        <v>8175</v>
      </c>
      <c>
        <f>(M1241*21)/100</f>
      </c>
      <c t="s">
        <v>27</v>
      </c>
    </row>
    <row r="1242" spans="1:5" ht="12.75">
      <c r="A1242" s="35" t="s">
        <v>54</v>
      </c>
      <c r="E1242" s="39" t="s">
        <v>14055</v>
      </c>
    </row>
    <row r="1243" spans="1:5" ht="12.75">
      <c r="A1243" s="35" t="s">
        <v>56</v>
      </c>
      <c r="E1243" s="40" t="s">
        <v>5</v>
      </c>
    </row>
    <row r="1244" spans="1:5" ht="12.75">
      <c r="A1244" t="s">
        <v>58</v>
      </c>
      <c r="E1244" s="39" t="s">
        <v>5</v>
      </c>
    </row>
    <row r="1245" spans="1:16" ht="12.75">
      <c r="A1245" t="s">
        <v>48</v>
      </c>
      <c s="34" t="s">
        <v>4407</v>
      </c>
      <c s="34" t="s">
        <v>14056</v>
      </c>
      <c s="35" t="s">
        <v>5</v>
      </c>
      <c s="6" t="s">
        <v>14057</v>
      </c>
      <c s="36" t="s">
        <v>52</v>
      </c>
      <c s="37">
        <v>2</v>
      </c>
      <c s="36">
        <v>0</v>
      </c>
      <c s="36">
        <f>ROUND(G1245*H1245,6)</f>
      </c>
      <c r="L1245" s="38">
        <v>0</v>
      </c>
      <c s="32">
        <f>ROUND(ROUND(L1245,2)*ROUND(G1245,3),2)</f>
      </c>
      <c s="36" t="s">
        <v>8175</v>
      </c>
      <c>
        <f>(M1245*21)/100</f>
      </c>
      <c t="s">
        <v>27</v>
      </c>
    </row>
    <row r="1246" spans="1:5" ht="12.75">
      <c r="A1246" s="35" t="s">
        <v>54</v>
      </c>
      <c r="E1246" s="39" t="s">
        <v>14058</v>
      </c>
    </row>
    <row r="1247" spans="1:5" ht="12.75">
      <c r="A1247" s="35" t="s">
        <v>56</v>
      </c>
      <c r="E1247" s="40" t="s">
        <v>5</v>
      </c>
    </row>
    <row r="1248" spans="1:5" ht="12.75">
      <c r="A1248" t="s">
        <v>58</v>
      </c>
      <c r="E1248" s="39" t="s">
        <v>5</v>
      </c>
    </row>
    <row r="1249" spans="1:16" ht="12.75">
      <c r="A1249" t="s">
        <v>48</v>
      </c>
      <c s="34" t="s">
        <v>1628</v>
      </c>
      <c s="34" t="s">
        <v>14059</v>
      </c>
      <c s="35" t="s">
        <v>5</v>
      </c>
      <c s="6" t="s">
        <v>13647</v>
      </c>
      <c s="36" t="s">
        <v>52</v>
      </c>
      <c s="37">
        <v>1</v>
      </c>
      <c s="36">
        <v>0</v>
      </c>
      <c s="36">
        <f>ROUND(G1249*H1249,6)</f>
      </c>
      <c r="L1249" s="38">
        <v>0</v>
      </c>
      <c s="32">
        <f>ROUND(ROUND(L1249,2)*ROUND(G1249,3),2)</f>
      </c>
      <c s="36" t="s">
        <v>8175</v>
      </c>
      <c>
        <f>(M1249*21)/100</f>
      </c>
      <c t="s">
        <v>27</v>
      </c>
    </row>
    <row r="1250" spans="1:5" ht="25.5">
      <c r="A1250" s="35" t="s">
        <v>54</v>
      </c>
      <c r="E1250" s="39" t="s">
        <v>14060</v>
      </c>
    </row>
    <row r="1251" spans="1:5" ht="51">
      <c r="A1251" s="35" t="s">
        <v>56</v>
      </c>
      <c r="E1251" s="40" t="s">
        <v>14061</v>
      </c>
    </row>
    <row r="1252" spans="1:5" ht="12.75">
      <c r="A1252" t="s">
        <v>58</v>
      </c>
      <c r="E1252" s="39" t="s">
        <v>5</v>
      </c>
    </row>
    <row r="1253" spans="1:13" ht="12.75">
      <c r="A1253" t="s">
        <v>46</v>
      </c>
      <c r="C1253" s="31" t="s">
        <v>9181</v>
      </c>
      <c r="E1253" s="33" t="s">
        <v>14062</v>
      </c>
      <c r="J1253" s="32">
        <f>0</f>
      </c>
      <c s="32">
        <f>0</f>
      </c>
      <c s="32">
        <f>0+L1254+L1258</f>
      </c>
      <c s="32">
        <f>0+M1254+M1258</f>
      </c>
    </row>
    <row r="1254" spans="1:16" ht="12.75">
      <c r="A1254" t="s">
        <v>48</v>
      </c>
      <c s="34" t="s">
        <v>1634</v>
      </c>
      <c s="34" t="s">
        <v>14063</v>
      </c>
      <c s="35" t="s">
        <v>5</v>
      </c>
      <c s="6" t="s">
        <v>13883</v>
      </c>
      <c s="36" t="s">
        <v>52</v>
      </c>
      <c s="37">
        <v>8</v>
      </c>
      <c s="36">
        <v>0</v>
      </c>
      <c s="36">
        <f>ROUND(G1254*H1254,6)</f>
      </c>
      <c r="L1254" s="38">
        <v>0</v>
      </c>
      <c s="32">
        <f>ROUND(ROUND(L1254,2)*ROUND(G1254,3),2)</f>
      </c>
      <c s="36" t="s">
        <v>8175</v>
      </c>
      <c>
        <f>(M1254*21)/100</f>
      </c>
      <c t="s">
        <v>27</v>
      </c>
    </row>
    <row r="1255" spans="1:5" ht="12.75">
      <c r="A1255" s="35" t="s">
        <v>54</v>
      </c>
      <c r="E1255" s="39" t="s">
        <v>13693</v>
      </c>
    </row>
    <row r="1256" spans="1:5" ht="12.75">
      <c r="A1256" s="35" t="s">
        <v>56</v>
      </c>
      <c r="E1256" s="40" t="s">
        <v>5</v>
      </c>
    </row>
    <row r="1257" spans="1:5" ht="12.75">
      <c r="A1257" t="s">
        <v>58</v>
      </c>
      <c r="E1257" s="39" t="s">
        <v>5</v>
      </c>
    </row>
    <row r="1258" spans="1:16" ht="12.75">
      <c r="A1258" t="s">
        <v>48</v>
      </c>
      <c s="34" t="s">
        <v>1639</v>
      </c>
      <c s="34" t="s">
        <v>14064</v>
      </c>
      <c s="35" t="s">
        <v>5</v>
      </c>
      <c s="6" t="s">
        <v>14065</v>
      </c>
      <c s="36" t="s">
        <v>52</v>
      </c>
      <c s="37">
        <v>12</v>
      </c>
      <c s="36">
        <v>0</v>
      </c>
      <c s="36">
        <f>ROUND(G1258*H1258,6)</f>
      </c>
      <c r="L1258" s="38">
        <v>0</v>
      </c>
      <c s="32">
        <f>ROUND(ROUND(L1258,2)*ROUND(G1258,3),2)</f>
      </c>
      <c s="36" t="s">
        <v>8175</v>
      </c>
      <c>
        <f>(M1258*21)/100</f>
      </c>
      <c t="s">
        <v>27</v>
      </c>
    </row>
    <row r="1259" spans="1:5" ht="12.75">
      <c r="A1259" s="35" t="s">
        <v>54</v>
      </c>
      <c r="E1259" s="39" t="s">
        <v>14066</v>
      </c>
    </row>
    <row r="1260" spans="1:5" ht="51">
      <c r="A1260" s="35" t="s">
        <v>56</v>
      </c>
      <c r="E1260" s="40" t="s">
        <v>14067</v>
      </c>
    </row>
    <row r="1261" spans="1:5" ht="12.75">
      <c r="A1261" t="s">
        <v>58</v>
      </c>
      <c r="E1261" s="39" t="s">
        <v>5</v>
      </c>
    </row>
    <row r="1262" spans="1:13" ht="12.75">
      <c r="A1262" t="s">
        <v>46</v>
      </c>
      <c r="C1262" s="31" t="s">
        <v>9293</v>
      </c>
      <c r="E1262" s="33" t="s">
        <v>14068</v>
      </c>
      <c r="J1262" s="32">
        <f>0</f>
      </c>
      <c s="32">
        <f>0</f>
      </c>
      <c s="32">
        <f>0+L1263</f>
      </c>
      <c s="32">
        <f>0+M1263</f>
      </c>
    </row>
    <row r="1263" spans="1:16" ht="12.75">
      <c r="A1263" t="s">
        <v>48</v>
      </c>
      <c s="34" t="s">
        <v>1644</v>
      </c>
      <c s="34" t="s">
        <v>14069</v>
      </c>
      <c s="35" t="s">
        <v>5</v>
      </c>
      <c s="6" t="s">
        <v>14070</v>
      </c>
      <c s="36" t="s">
        <v>52</v>
      </c>
      <c s="37">
        <v>4</v>
      </c>
      <c s="36">
        <v>0</v>
      </c>
      <c s="36">
        <f>ROUND(G1263*H1263,6)</f>
      </c>
      <c r="L1263" s="38">
        <v>0</v>
      </c>
      <c s="32">
        <f>ROUND(ROUND(L1263,2)*ROUND(G1263,3),2)</f>
      </c>
      <c s="36" t="s">
        <v>8175</v>
      </c>
      <c>
        <f>(M1263*21)/100</f>
      </c>
      <c t="s">
        <v>27</v>
      </c>
    </row>
    <row r="1264" spans="1:5" ht="25.5">
      <c r="A1264" s="35" t="s">
        <v>54</v>
      </c>
      <c r="E1264" s="39" t="s">
        <v>14071</v>
      </c>
    </row>
    <row r="1265" spans="1:5" ht="51">
      <c r="A1265" s="35" t="s">
        <v>56</v>
      </c>
      <c r="E1265" s="40" t="s">
        <v>14072</v>
      </c>
    </row>
    <row r="1266" spans="1:5" ht="12.75">
      <c r="A1266" t="s">
        <v>58</v>
      </c>
      <c r="E1266" s="39" t="s">
        <v>5</v>
      </c>
    </row>
    <row r="1267" spans="1:13" ht="12.75">
      <c r="A1267" t="s">
        <v>46</v>
      </c>
      <c r="C1267" s="31" t="s">
        <v>9364</v>
      </c>
      <c r="E1267" s="33" t="s">
        <v>12285</v>
      </c>
      <c r="J1267" s="32">
        <f>0</f>
      </c>
      <c s="32">
        <f>0</f>
      </c>
      <c s="32">
        <f>0+L1268+L1272+L1276+L1280+L1284+L1288+L1292+L1296+L1300+L1304+L1308+L1312+L1316+L1320+L1324+L1328+L1332+L1336+L1340+L1344+L1348+L1352+L1356+L1360+L1364+L1368+L1372+L1376+L1380+L1384+L1388+L1392+L1396+L1400+L1404+L1408+L1412+L1416+L1420+L1424+L1428+L1432+L1436+L1440+L1444+L1448+L1452+L1456+L1460+L1464+L1468+L1472+L1476+L1480+L1484+L1488+L1492+L1496</f>
      </c>
      <c s="32">
        <f>0+M1268+M1272+M1276+M1280+M1284+M1288+M1292+M1296+M1300+M1304+M1308+M1312+M1316+M1320+M1324+M1328+M1332+M1336+M1340+M1344+M1348+M1352+M1356+M1360+M1364+M1368+M1372+M1376+M1380+M1384+M1388+M1392+M1396+M1400+M1404+M1408+M1412+M1416+M1420+M1424+M1428+M1432+M1436+M1440+M1444+M1448+M1452+M1456+M1460+M1464+M1468+M1472+M1476+M1480+M1484+M1488+M1492+M1496</f>
      </c>
    </row>
    <row r="1268" spans="1:16" ht="12.75">
      <c r="A1268" t="s">
        <v>48</v>
      </c>
      <c s="34" t="s">
        <v>1649</v>
      </c>
      <c s="34" t="s">
        <v>14073</v>
      </c>
      <c s="35" t="s">
        <v>5</v>
      </c>
      <c s="6" t="s">
        <v>14074</v>
      </c>
      <c s="36" t="s">
        <v>52</v>
      </c>
      <c s="37">
        <v>1</v>
      </c>
      <c s="36">
        <v>0</v>
      </c>
      <c s="36">
        <f>ROUND(G1268*H1268,6)</f>
      </c>
      <c r="L1268" s="38">
        <v>0</v>
      </c>
      <c s="32">
        <f>ROUND(ROUND(L1268,2)*ROUND(G1268,3),2)</f>
      </c>
      <c s="36" t="s">
        <v>8175</v>
      </c>
      <c>
        <f>(M1268*21)/100</f>
      </c>
      <c t="s">
        <v>27</v>
      </c>
    </row>
    <row r="1269" spans="1:5" ht="51">
      <c r="A1269" s="35" t="s">
        <v>54</v>
      </c>
      <c r="E1269" s="39" t="s">
        <v>14075</v>
      </c>
    </row>
    <row r="1270" spans="1:5" ht="51">
      <c r="A1270" s="35" t="s">
        <v>56</v>
      </c>
      <c r="E1270" s="40" t="s">
        <v>14076</v>
      </c>
    </row>
    <row r="1271" spans="1:5" ht="12.75">
      <c r="A1271" t="s">
        <v>58</v>
      </c>
      <c r="E1271" s="39" t="s">
        <v>5</v>
      </c>
    </row>
    <row r="1272" spans="1:16" ht="12.75">
      <c r="A1272" t="s">
        <v>48</v>
      </c>
      <c s="34" t="s">
        <v>1653</v>
      </c>
      <c s="34" t="s">
        <v>12290</v>
      </c>
      <c s="35" t="s">
        <v>5</v>
      </c>
      <c s="6" t="s">
        <v>14077</v>
      </c>
      <c s="36" t="s">
        <v>52</v>
      </c>
      <c s="37">
        <v>1</v>
      </c>
      <c s="36">
        <v>0</v>
      </c>
      <c s="36">
        <f>ROUND(G1272*H1272,6)</f>
      </c>
      <c r="L1272" s="38">
        <v>0</v>
      </c>
      <c s="32">
        <f>ROUND(ROUND(L1272,2)*ROUND(G1272,3),2)</f>
      </c>
      <c s="36" t="s">
        <v>8172</v>
      </c>
      <c>
        <f>(M1272*21)/100</f>
      </c>
      <c t="s">
        <v>27</v>
      </c>
    </row>
    <row r="1273" spans="1:5" ht="25.5">
      <c r="A1273" s="35" t="s">
        <v>54</v>
      </c>
      <c r="E1273" s="39" t="s">
        <v>12330</v>
      </c>
    </row>
    <row r="1274" spans="1:5" ht="12.75">
      <c r="A1274" s="35" t="s">
        <v>56</v>
      </c>
      <c r="E1274" s="40" t="s">
        <v>5</v>
      </c>
    </row>
    <row r="1275" spans="1:5" ht="12.75">
      <c r="A1275" t="s">
        <v>58</v>
      </c>
      <c r="E1275" s="39" t="s">
        <v>5</v>
      </c>
    </row>
    <row r="1276" spans="1:16" ht="12.75">
      <c r="A1276" t="s">
        <v>48</v>
      </c>
      <c s="34" t="s">
        <v>1657</v>
      </c>
      <c s="34" t="s">
        <v>14078</v>
      </c>
      <c s="35" t="s">
        <v>5</v>
      </c>
      <c s="6" t="s">
        <v>14079</v>
      </c>
      <c s="36" t="s">
        <v>52</v>
      </c>
      <c s="37">
        <v>1</v>
      </c>
      <c s="36">
        <v>0</v>
      </c>
      <c s="36">
        <f>ROUND(G1276*H1276,6)</f>
      </c>
      <c r="L1276" s="38">
        <v>0</v>
      </c>
      <c s="32">
        <f>ROUND(ROUND(L1276,2)*ROUND(G1276,3),2)</f>
      </c>
      <c s="36" t="s">
        <v>8175</v>
      </c>
      <c>
        <f>(M1276*21)/100</f>
      </c>
      <c t="s">
        <v>27</v>
      </c>
    </row>
    <row r="1277" spans="1:5" ht="51">
      <c r="A1277" s="35" t="s">
        <v>54</v>
      </c>
      <c r="E1277" s="39" t="s">
        <v>14080</v>
      </c>
    </row>
    <row r="1278" spans="1:5" ht="51">
      <c r="A1278" s="35" t="s">
        <v>56</v>
      </c>
      <c r="E1278" s="40" t="s">
        <v>14081</v>
      </c>
    </row>
    <row r="1279" spans="1:5" ht="12.75">
      <c r="A1279" t="s">
        <v>58</v>
      </c>
      <c r="E1279" s="39" t="s">
        <v>5</v>
      </c>
    </row>
    <row r="1280" spans="1:16" ht="12.75">
      <c r="A1280" t="s">
        <v>48</v>
      </c>
      <c s="34" t="s">
        <v>1661</v>
      </c>
      <c s="34" t="s">
        <v>12328</v>
      </c>
      <c s="35" t="s">
        <v>7090</v>
      </c>
      <c s="6" t="s">
        <v>14082</v>
      </c>
      <c s="36" t="s">
        <v>52</v>
      </c>
      <c s="37">
        <v>1</v>
      </c>
      <c s="36">
        <v>0</v>
      </c>
      <c s="36">
        <f>ROUND(G1280*H1280,6)</f>
      </c>
      <c r="L1280" s="38">
        <v>0</v>
      </c>
      <c s="32">
        <f>ROUND(ROUND(L1280,2)*ROUND(G1280,3),2)</f>
      </c>
      <c s="36" t="s">
        <v>8172</v>
      </c>
      <c>
        <f>(M1280*21)/100</f>
      </c>
      <c t="s">
        <v>27</v>
      </c>
    </row>
    <row r="1281" spans="1:5" ht="25.5">
      <c r="A1281" s="35" t="s">
        <v>54</v>
      </c>
      <c r="E1281" s="39" t="s">
        <v>12330</v>
      </c>
    </row>
    <row r="1282" spans="1:5" ht="12.75">
      <c r="A1282" s="35" t="s">
        <v>56</v>
      </c>
      <c r="E1282" s="40" t="s">
        <v>5</v>
      </c>
    </row>
    <row r="1283" spans="1:5" ht="12.75">
      <c r="A1283" t="s">
        <v>58</v>
      </c>
      <c r="E1283" s="39" t="s">
        <v>5</v>
      </c>
    </row>
    <row r="1284" spans="1:16" ht="12.75">
      <c r="A1284" t="s">
        <v>48</v>
      </c>
      <c s="34" t="s">
        <v>1665</v>
      </c>
      <c s="34" t="s">
        <v>14083</v>
      </c>
      <c s="35" t="s">
        <v>5</v>
      </c>
      <c s="6" t="s">
        <v>14084</v>
      </c>
      <c s="36" t="s">
        <v>52</v>
      </c>
      <c s="37">
        <v>1</v>
      </c>
      <c s="36">
        <v>0</v>
      </c>
      <c s="36">
        <f>ROUND(G1284*H1284,6)</f>
      </c>
      <c r="L1284" s="38">
        <v>0</v>
      </c>
      <c s="32">
        <f>ROUND(ROUND(L1284,2)*ROUND(G1284,3),2)</f>
      </c>
      <c s="36" t="s">
        <v>8175</v>
      </c>
      <c>
        <f>(M1284*21)/100</f>
      </c>
      <c t="s">
        <v>27</v>
      </c>
    </row>
    <row r="1285" spans="1:5" ht="51">
      <c r="A1285" s="35" t="s">
        <v>54</v>
      </c>
      <c r="E1285" s="39" t="s">
        <v>14085</v>
      </c>
    </row>
    <row r="1286" spans="1:5" ht="51">
      <c r="A1286" s="35" t="s">
        <v>56</v>
      </c>
      <c r="E1286" s="40" t="s">
        <v>14086</v>
      </c>
    </row>
    <row r="1287" spans="1:5" ht="12.75">
      <c r="A1287" t="s">
        <v>58</v>
      </c>
      <c r="E1287" s="39" t="s">
        <v>5</v>
      </c>
    </row>
    <row r="1288" spans="1:16" ht="12.75">
      <c r="A1288" t="s">
        <v>48</v>
      </c>
      <c s="34" t="s">
        <v>1669</v>
      </c>
      <c s="34" t="s">
        <v>12328</v>
      </c>
      <c s="35" t="s">
        <v>7252</v>
      </c>
      <c s="6" t="s">
        <v>14087</v>
      </c>
      <c s="36" t="s">
        <v>52</v>
      </c>
      <c s="37">
        <v>1</v>
      </c>
      <c s="36">
        <v>0</v>
      </c>
      <c s="36">
        <f>ROUND(G1288*H1288,6)</f>
      </c>
      <c r="L1288" s="38">
        <v>0</v>
      </c>
      <c s="32">
        <f>ROUND(ROUND(L1288,2)*ROUND(G1288,3),2)</f>
      </c>
      <c s="36" t="s">
        <v>8172</v>
      </c>
      <c>
        <f>(M1288*21)/100</f>
      </c>
      <c t="s">
        <v>27</v>
      </c>
    </row>
    <row r="1289" spans="1:5" ht="25.5">
      <c r="A1289" s="35" t="s">
        <v>54</v>
      </c>
      <c r="E1289" s="39" t="s">
        <v>12330</v>
      </c>
    </row>
    <row r="1290" spans="1:5" ht="12.75">
      <c r="A1290" s="35" t="s">
        <v>56</v>
      </c>
      <c r="E1290" s="40" t="s">
        <v>5</v>
      </c>
    </row>
    <row r="1291" spans="1:5" ht="12.75">
      <c r="A1291" t="s">
        <v>58</v>
      </c>
      <c r="E1291" s="39" t="s">
        <v>5</v>
      </c>
    </row>
    <row r="1292" spans="1:16" ht="12.75">
      <c r="A1292" t="s">
        <v>48</v>
      </c>
      <c s="34" t="s">
        <v>4413</v>
      </c>
      <c s="34" t="s">
        <v>14088</v>
      </c>
      <c s="35" t="s">
        <v>5</v>
      </c>
      <c s="6" t="s">
        <v>14089</v>
      </c>
      <c s="36" t="s">
        <v>52</v>
      </c>
      <c s="37">
        <v>1</v>
      </c>
      <c s="36">
        <v>0</v>
      </c>
      <c s="36">
        <f>ROUND(G1292*H1292,6)</f>
      </c>
      <c r="L1292" s="38">
        <v>0</v>
      </c>
      <c s="32">
        <f>ROUND(ROUND(L1292,2)*ROUND(G1292,3),2)</f>
      </c>
      <c s="36" t="s">
        <v>8175</v>
      </c>
      <c>
        <f>(M1292*21)/100</f>
      </c>
      <c t="s">
        <v>27</v>
      </c>
    </row>
    <row r="1293" spans="1:5" ht="51">
      <c r="A1293" s="35" t="s">
        <v>54</v>
      </c>
      <c r="E1293" s="39" t="s">
        <v>14090</v>
      </c>
    </row>
    <row r="1294" spans="1:5" ht="51">
      <c r="A1294" s="35" t="s">
        <v>56</v>
      </c>
      <c r="E1294" s="40" t="s">
        <v>14091</v>
      </c>
    </row>
    <row r="1295" spans="1:5" ht="12.75">
      <c r="A1295" t="s">
        <v>58</v>
      </c>
      <c r="E1295" s="39" t="s">
        <v>5</v>
      </c>
    </row>
    <row r="1296" spans="1:16" ht="12.75">
      <c r="A1296" t="s">
        <v>48</v>
      </c>
      <c s="34" t="s">
        <v>4417</v>
      </c>
      <c s="34" t="s">
        <v>12328</v>
      </c>
      <c s="35" t="s">
        <v>7756</v>
      </c>
      <c s="6" t="s">
        <v>14092</v>
      </c>
      <c s="36" t="s">
        <v>52</v>
      </c>
      <c s="37">
        <v>1</v>
      </c>
      <c s="36">
        <v>0</v>
      </c>
      <c s="36">
        <f>ROUND(G1296*H1296,6)</f>
      </c>
      <c r="L1296" s="38">
        <v>0</v>
      </c>
      <c s="32">
        <f>ROUND(ROUND(L1296,2)*ROUND(G1296,3),2)</f>
      </c>
      <c s="36" t="s">
        <v>8172</v>
      </c>
      <c>
        <f>(M1296*21)/100</f>
      </c>
      <c t="s">
        <v>27</v>
      </c>
    </row>
    <row r="1297" spans="1:5" ht="25.5">
      <c r="A1297" s="35" t="s">
        <v>54</v>
      </c>
      <c r="E1297" s="39" t="s">
        <v>12330</v>
      </c>
    </row>
    <row r="1298" spans="1:5" ht="12.75">
      <c r="A1298" s="35" t="s">
        <v>56</v>
      </c>
      <c r="E1298" s="40" t="s">
        <v>5</v>
      </c>
    </row>
    <row r="1299" spans="1:5" ht="12.75">
      <c r="A1299" t="s">
        <v>58</v>
      </c>
      <c r="E1299" s="39" t="s">
        <v>5</v>
      </c>
    </row>
    <row r="1300" spans="1:16" ht="12.75">
      <c r="A1300" t="s">
        <v>48</v>
      </c>
      <c s="34" t="s">
        <v>4420</v>
      </c>
      <c s="34" t="s">
        <v>14093</v>
      </c>
      <c s="35" t="s">
        <v>5</v>
      </c>
      <c s="6" t="s">
        <v>14094</v>
      </c>
      <c s="36" t="s">
        <v>52</v>
      </c>
      <c s="37">
        <v>1</v>
      </c>
      <c s="36">
        <v>0</v>
      </c>
      <c s="36">
        <f>ROUND(G1300*H1300,6)</f>
      </c>
      <c r="L1300" s="38">
        <v>0</v>
      </c>
      <c s="32">
        <f>ROUND(ROUND(L1300,2)*ROUND(G1300,3),2)</f>
      </c>
      <c s="36" t="s">
        <v>8175</v>
      </c>
      <c>
        <f>(M1300*21)/100</f>
      </c>
      <c t="s">
        <v>27</v>
      </c>
    </row>
    <row r="1301" spans="1:5" ht="51">
      <c r="A1301" s="35" t="s">
        <v>54</v>
      </c>
      <c r="E1301" s="39" t="s">
        <v>14095</v>
      </c>
    </row>
    <row r="1302" spans="1:5" ht="51">
      <c r="A1302" s="35" t="s">
        <v>56</v>
      </c>
      <c r="E1302" s="40" t="s">
        <v>14096</v>
      </c>
    </row>
    <row r="1303" spans="1:5" ht="12.75">
      <c r="A1303" t="s">
        <v>58</v>
      </c>
      <c r="E1303" s="39" t="s">
        <v>5</v>
      </c>
    </row>
    <row r="1304" spans="1:16" ht="12.75">
      <c r="A1304" t="s">
        <v>48</v>
      </c>
      <c s="34" t="s">
        <v>4423</v>
      </c>
      <c s="34" t="s">
        <v>12328</v>
      </c>
      <c s="35" t="s">
        <v>7797</v>
      </c>
      <c s="6" t="s">
        <v>14097</v>
      </c>
      <c s="36" t="s">
        <v>52</v>
      </c>
      <c s="37">
        <v>1</v>
      </c>
      <c s="36">
        <v>0</v>
      </c>
      <c s="36">
        <f>ROUND(G1304*H1304,6)</f>
      </c>
      <c r="L1304" s="38">
        <v>0</v>
      </c>
      <c s="32">
        <f>ROUND(ROUND(L1304,2)*ROUND(G1304,3),2)</f>
      </c>
      <c s="36" t="s">
        <v>8172</v>
      </c>
      <c>
        <f>(M1304*21)/100</f>
      </c>
      <c t="s">
        <v>27</v>
      </c>
    </row>
    <row r="1305" spans="1:5" ht="25.5">
      <c r="A1305" s="35" t="s">
        <v>54</v>
      </c>
      <c r="E1305" s="39" t="s">
        <v>12330</v>
      </c>
    </row>
    <row r="1306" spans="1:5" ht="12.75">
      <c r="A1306" s="35" t="s">
        <v>56</v>
      </c>
      <c r="E1306" s="40" t="s">
        <v>5</v>
      </c>
    </row>
    <row r="1307" spans="1:5" ht="12.75">
      <c r="A1307" t="s">
        <v>58</v>
      </c>
      <c r="E1307" s="39" t="s">
        <v>5</v>
      </c>
    </row>
    <row r="1308" spans="1:16" ht="12.75">
      <c r="A1308" t="s">
        <v>48</v>
      </c>
      <c s="34" t="s">
        <v>4426</v>
      </c>
      <c s="34" t="s">
        <v>14098</v>
      </c>
      <c s="35" t="s">
        <v>5</v>
      </c>
      <c s="6" t="s">
        <v>14099</v>
      </c>
      <c s="36" t="s">
        <v>52</v>
      </c>
      <c s="37">
        <v>1</v>
      </c>
      <c s="36">
        <v>0</v>
      </c>
      <c s="36">
        <f>ROUND(G1308*H1308,6)</f>
      </c>
      <c r="L1308" s="38">
        <v>0</v>
      </c>
      <c s="32">
        <f>ROUND(ROUND(L1308,2)*ROUND(G1308,3),2)</f>
      </c>
      <c s="36" t="s">
        <v>8175</v>
      </c>
      <c>
        <f>(M1308*21)/100</f>
      </c>
      <c t="s">
        <v>27</v>
      </c>
    </row>
    <row r="1309" spans="1:5" ht="51">
      <c r="A1309" s="35" t="s">
        <v>54</v>
      </c>
      <c r="E1309" s="39" t="s">
        <v>14080</v>
      </c>
    </row>
    <row r="1310" spans="1:5" ht="51">
      <c r="A1310" s="35" t="s">
        <v>56</v>
      </c>
      <c r="E1310" s="40" t="s">
        <v>14100</v>
      </c>
    </row>
    <row r="1311" spans="1:5" ht="12.75">
      <c r="A1311" t="s">
        <v>58</v>
      </c>
      <c r="E1311" s="39" t="s">
        <v>5</v>
      </c>
    </row>
    <row r="1312" spans="1:16" ht="12.75">
      <c r="A1312" t="s">
        <v>48</v>
      </c>
      <c s="34" t="s">
        <v>4429</v>
      </c>
      <c s="34" t="s">
        <v>12328</v>
      </c>
      <c s="35" t="s">
        <v>7805</v>
      </c>
      <c s="6" t="s">
        <v>14101</v>
      </c>
      <c s="36" t="s">
        <v>52</v>
      </c>
      <c s="37">
        <v>1</v>
      </c>
      <c s="36">
        <v>0</v>
      </c>
      <c s="36">
        <f>ROUND(G1312*H1312,6)</f>
      </c>
      <c r="L1312" s="38">
        <v>0</v>
      </c>
      <c s="32">
        <f>ROUND(ROUND(L1312,2)*ROUND(G1312,3),2)</f>
      </c>
      <c s="36" t="s">
        <v>8172</v>
      </c>
      <c>
        <f>(M1312*21)/100</f>
      </c>
      <c t="s">
        <v>27</v>
      </c>
    </row>
    <row r="1313" spans="1:5" ht="25.5">
      <c r="A1313" s="35" t="s">
        <v>54</v>
      </c>
      <c r="E1313" s="39" t="s">
        <v>12330</v>
      </c>
    </row>
    <row r="1314" spans="1:5" ht="12.75">
      <c r="A1314" s="35" t="s">
        <v>56</v>
      </c>
      <c r="E1314" s="40" t="s">
        <v>5</v>
      </c>
    </row>
    <row r="1315" spans="1:5" ht="12.75">
      <c r="A1315" t="s">
        <v>58</v>
      </c>
      <c r="E1315" s="39" t="s">
        <v>5</v>
      </c>
    </row>
    <row r="1316" spans="1:16" ht="12.75">
      <c r="A1316" t="s">
        <v>48</v>
      </c>
      <c s="34" t="s">
        <v>4432</v>
      </c>
      <c s="34" t="s">
        <v>14102</v>
      </c>
      <c s="35" t="s">
        <v>5</v>
      </c>
      <c s="6" t="s">
        <v>14103</v>
      </c>
      <c s="36" t="s">
        <v>52</v>
      </c>
      <c s="37">
        <v>1</v>
      </c>
      <c s="36">
        <v>0</v>
      </c>
      <c s="36">
        <f>ROUND(G1316*H1316,6)</f>
      </c>
      <c r="L1316" s="38">
        <v>0</v>
      </c>
      <c s="32">
        <f>ROUND(ROUND(L1316,2)*ROUND(G1316,3),2)</f>
      </c>
      <c s="36" t="s">
        <v>8175</v>
      </c>
      <c>
        <f>(M1316*21)/100</f>
      </c>
      <c t="s">
        <v>27</v>
      </c>
    </row>
    <row r="1317" spans="1:5" ht="51">
      <c r="A1317" s="35" t="s">
        <v>54</v>
      </c>
      <c r="E1317" s="39" t="s">
        <v>14104</v>
      </c>
    </row>
    <row r="1318" spans="1:5" ht="51">
      <c r="A1318" s="35" t="s">
        <v>56</v>
      </c>
      <c r="E1318" s="40" t="s">
        <v>14105</v>
      </c>
    </row>
    <row r="1319" spans="1:5" ht="12.75">
      <c r="A1319" t="s">
        <v>58</v>
      </c>
      <c r="E1319" s="39" t="s">
        <v>5</v>
      </c>
    </row>
    <row r="1320" spans="1:16" ht="12.75">
      <c r="A1320" t="s">
        <v>48</v>
      </c>
      <c s="34" t="s">
        <v>4435</v>
      </c>
      <c s="34" t="s">
        <v>12328</v>
      </c>
      <c s="35" t="s">
        <v>8669</v>
      </c>
      <c s="6" t="s">
        <v>14106</v>
      </c>
      <c s="36" t="s">
        <v>52</v>
      </c>
      <c s="37">
        <v>1</v>
      </c>
      <c s="36">
        <v>0</v>
      </c>
      <c s="36">
        <f>ROUND(G1320*H1320,6)</f>
      </c>
      <c r="L1320" s="38">
        <v>0</v>
      </c>
      <c s="32">
        <f>ROUND(ROUND(L1320,2)*ROUND(G1320,3),2)</f>
      </c>
      <c s="36" t="s">
        <v>8172</v>
      </c>
      <c>
        <f>(M1320*21)/100</f>
      </c>
      <c t="s">
        <v>27</v>
      </c>
    </row>
    <row r="1321" spans="1:5" ht="25.5">
      <c r="A1321" s="35" t="s">
        <v>54</v>
      </c>
      <c r="E1321" s="39" t="s">
        <v>12330</v>
      </c>
    </row>
    <row r="1322" spans="1:5" ht="12.75">
      <c r="A1322" s="35" t="s">
        <v>56</v>
      </c>
      <c r="E1322" s="40" t="s">
        <v>5</v>
      </c>
    </row>
    <row r="1323" spans="1:5" ht="12.75">
      <c r="A1323" t="s">
        <v>58</v>
      </c>
      <c r="E1323" s="39" t="s">
        <v>5</v>
      </c>
    </row>
    <row r="1324" spans="1:16" ht="12.75">
      <c r="A1324" t="s">
        <v>48</v>
      </c>
      <c s="34" t="s">
        <v>4438</v>
      </c>
      <c s="34" t="s">
        <v>14107</v>
      </c>
      <c s="35" t="s">
        <v>5</v>
      </c>
      <c s="6" t="s">
        <v>14108</v>
      </c>
      <c s="36" t="s">
        <v>52</v>
      </c>
      <c s="37">
        <v>1</v>
      </c>
      <c s="36">
        <v>0</v>
      </c>
      <c s="36">
        <f>ROUND(G1324*H1324,6)</f>
      </c>
      <c r="L1324" s="38">
        <v>0</v>
      </c>
      <c s="32">
        <f>ROUND(ROUND(L1324,2)*ROUND(G1324,3),2)</f>
      </c>
      <c s="36" t="s">
        <v>8175</v>
      </c>
      <c>
        <f>(M1324*21)/100</f>
      </c>
      <c t="s">
        <v>27</v>
      </c>
    </row>
    <row r="1325" spans="1:5" ht="51">
      <c r="A1325" s="35" t="s">
        <v>54</v>
      </c>
      <c r="E1325" s="39" t="s">
        <v>14109</v>
      </c>
    </row>
    <row r="1326" spans="1:5" ht="51">
      <c r="A1326" s="35" t="s">
        <v>56</v>
      </c>
      <c r="E1326" s="40" t="s">
        <v>14110</v>
      </c>
    </row>
    <row r="1327" spans="1:5" ht="12.75">
      <c r="A1327" t="s">
        <v>58</v>
      </c>
      <c r="E1327" s="39" t="s">
        <v>5</v>
      </c>
    </row>
    <row r="1328" spans="1:16" ht="12.75">
      <c r="A1328" t="s">
        <v>48</v>
      </c>
      <c s="34" t="s">
        <v>4441</v>
      </c>
      <c s="34" t="s">
        <v>12328</v>
      </c>
      <c s="35" t="s">
        <v>8725</v>
      </c>
      <c s="6" t="s">
        <v>14111</v>
      </c>
      <c s="36" t="s">
        <v>52</v>
      </c>
      <c s="37">
        <v>1</v>
      </c>
      <c s="36">
        <v>0</v>
      </c>
      <c s="36">
        <f>ROUND(G1328*H1328,6)</f>
      </c>
      <c r="L1328" s="38">
        <v>0</v>
      </c>
      <c s="32">
        <f>ROUND(ROUND(L1328,2)*ROUND(G1328,3),2)</f>
      </c>
      <c s="36" t="s">
        <v>8172</v>
      </c>
      <c>
        <f>(M1328*21)/100</f>
      </c>
      <c t="s">
        <v>27</v>
      </c>
    </row>
    <row r="1329" spans="1:5" ht="25.5">
      <c r="A1329" s="35" t="s">
        <v>54</v>
      </c>
      <c r="E1329" s="39" t="s">
        <v>12330</v>
      </c>
    </row>
    <row r="1330" spans="1:5" ht="12.75">
      <c r="A1330" s="35" t="s">
        <v>56</v>
      </c>
      <c r="E1330" s="40" t="s">
        <v>5</v>
      </c>
    </row>
    <row r="1331" spans="1:5" ht="12.75">
      <c r="A1331" t="s">
        <v>58</v>
      </c>
      <c r="E1331" s="39" t="s">
        <v>5</v>
      </c>
    </row>
    <row r="1332" spans="1:16" ht="12.75">
      <c r="A1332" t="s">
        <v>48</v>
      </c>
      <c s="34" t="s">
        <v>4444</v>
      </c>
      <c s="34" t="s">
        <v>14112</v>
      </c>
      <c s="35" t="s">
        <v>5</v>
      </c>
      <c s="6" t="s">
        <v>14113</v>
      </c>
      <c s="36" t="s">
        <v>52</v>
      </c>
      <c s="37">
        <v>1</v>
      </c>
      <c s="36">
        <v>0</v>
      </c>
      <c s="36">
        <f>ROUND(G1332*H1332,6)</f>
      </c>
      <c r="L1332" s="38">
        <v>0</v>
      </c>
      <c s="32">
        <f>ROUND(ROUND(L1332,2)*ROUND(G1332,3),2)</f>
      </c>
      <c s="36" t="s">
        <v>8175</v>
      </c>
      <c>
        <f>(M1332*21)/100</f>
      </c>
      <c t="s">
        <v>27</v>
      </c>
    </row>
    <row r="1333" spans="1:5" ht="51">
      <c r="A1333" s="35" t="s">
        <v>54</v>
      </c>
      <c r="E1333" s="39" t="s">
        <v>14114</v>
      </c>
    </row>
    <row r="1334" spans="1:5" ht="51">
      <c r="A1334" s="35" t="s">
        <v>56</v>
      </c>
      <c r="E1334" s="40" t="s">
        <v>14115</v>
      </c>
    </row>
    <row r="1335" spans="1:5" ht="12.75">
      <c r="A1335" t="s">
        <v>58</v>
      </c>
      <c r="E1335" s="39" t="s">
        <v>5</v>
      </c>
    </row>
    <row r="1336" spans="1:16" ht="12.75">
      <c r="A1336" t="s">
        <v>48</v>
      </c>
      <c s="34" t="s">
        <v>4447</v>
      </c>
      <c s="34" t="s">
        <v>12328</v>
      </c>
      <c s="35" t="s">
        <v>8787</v>
      </c>
      <c s="6" t="s">
        <v>14116</v>
      </c>
      <c s="36" t="s">
        <v>52</v>
      </c>
      <c s="37">
        <v>1</v>
      </c>
      <c s="36">
        <v>0</v>
      </c>
      <c s="36">
        <f>ROUND(G1336*H1336,6)</f>
      </c>
      <c r="L1336" s="38">
        <v>0</v>
      </c>
      <c s="32">
        <f>ROUND(ROUND(L1336,2)*ROUND(G1336,3),2)</f>
      </c>
      <c s="36" t="s">
        <v>8172</v>
      </c>
      <c>
        <f>(M1336*21)/100</f>
      </c>
      <c t="s">
        <v>27</v>
      </c>
    </row>
    <row r="1337" spans="1:5" ht="25.5">
      <c r="A1337" s="35" t="s">
        <v>54</v>
      </c>
      <c r="E1337" s="39" t="s">
        <v>12330</v>
      </c>
    </row>
    <row r="1338" spans="1:5" ht="12.75">
      <c r="A1338" s="35" t="s">
        <v>56</v>
      </c>
      <c r="E1338" s="40" t="s">
        <v>5</v>
      </c>
    </row>
    <row r="1339" spans="1:5" ht="12.75">
      <c r="A1339" t="s">
        <v>58</v>
      </c>
      <c r="E1339" s="39" t="s">
        <v>5</v>
      </c>
    </row>
    <row r="1340" spans="1:16" ht="12.75">
      <c r="A1340" t="s">
        <v>48</v>
      </c>
      <c s="34" t="s">
        <v>4451</v>
      </c>
      <c s="34" t="s">
        <v>14117</v>
      </c>
      <c s="35" t="s">
        <v>5</v>
      </c>
      <c s="6" t="s">
        <v>14118</v>
      </c>
      <c s="36" t="s">
        <v>52</v>
      </c>
      <c s="37">
        <v>1</v>
      </c>
      <c s="36">
        <v>0</v>
      </c>
      <c s="36">
        <f>ROUND(G1340*H1340,6)</f>
      </c>
      <c r="L1340" s="38">
        <v>0</v>
      </c>
      <c s="32">
        <f>ROUND(ROUND(L1340,2)*ROUND(G1340,3),2)</f>
      </c>
      <c s="36" t="s">
        <v>8175</v>
      </c>
      <c>
        <f>(M1340*21)/100</f>
      </c>
      <c t="s">
        <v>27</v>
      </c>
    </row>
    <row r="1341" spans="1:5" ht="51">
      <c r="A1341" s="35" t="s">
        <v>54</v>
      </c>
      <c r="E1341" s="39" t="s">
        <v>14119</v>
      </c>
    </row>
    <row r="1342" spans="1:5" ht="51">
      <c r="A1342" s="35" t="s">
        <v>56</v>
      </c>
      <c r="E1342" s="40" t="s">
        <v>14120</v>
      </c>
    </row>
    <row r="1343" spans="1:5" ht="12.75">
      <c r="A1343" t="s">
        <v>58</v>
      </c>
      <c r="E1343" s="39" t="s">
        <v>5</v>
      </c>
    </row>
    <row r="1344" spans="1:16" ht="12.75">
      <c r="A1344" t="s">
        <v>48</v>
      </c>
      <c s="34" t="s">
        <v>4454</v>
      </c>
      <c s="34" t="s">
        <v>12328</v>
      </c>
      <c s="35" t="s">
        <v>8808</v>
      </c>
      <c s="6" t="s">
        <v>14121</v>
      </c>
      <c s="36" t="s">
        <v>52</v>
      </c>
      <c s="37">
        <v>1</v>
      </c>
      <c s="36">
        <v>0</v>
      </c>
      <c s="36">
        <f>ROUND(G1344*H1344,6)</f>
      </c>
      <c r="L1344" s="38">
        <v>0</v>
      </c>
      <c s="32">
        <f>ROUND(ROUND(L1344,2)*ROUND(G1344,3),2)</f>
      </c>
      <c s="36" t="s">
        <v>8172</v>
      </c>
      <c>
        <f>(M1344*21)/100</f>
      </c>
      <c t="s">
        <v>27</v>
      </c>
    </row>
    <row r="1345" spans="1:5" ht="25.5">
      <c r="A1345" s="35" t="s">
        <v>54</v>
      </c>
      <c r="E1345" s="39" t="s">
        <v>12330</v>
      </c>
    </row>
    <row r="1346" spans="1:5" ht="12.75">
      <c r="A1346" s="35" t="s">
        <v>56</v>
      </c>
      <c r="E1346" s="40" t="s">
        <v>5</v>
      </c>
    </row>
    <row r="1347" spans="1:5" ht="12.75">
      <c r="A1347" t="s">
        <v>58</v>
      </c>
      <c r="E1347" s="39" t="s">
        <v>5</v>
      </c>
    </row>
    <row r="1348" spans="1:16" ht="12.75">
      <c r="A1348" t="s">
        <v>48</v>
      </c>
      <c s="34" t="s">
        <v>4457</v>
      </c>
      <c s="34" t="s">
        <v>14122</v>
      </c>
      <c s="35" t="s">
        <v>5</v>
      </c>
      <c s="6" t="s">
        <v>14123</v>
      </c>
      <c s="36" t="s">
        <v>52</v>
      </c>
      <c s="37">
        <v>1</v>
      </c>
      <c s="36">
        <v>0</v>
      </c>
      <c s="36">
        <f>ROUND(G1348*H1348,6)</f>
      </c>
      <c r="L1348" s="38">
        <v>0</v>
      </c>
      <c s="32">
        <f>ROUND(ROUND(L1348,2)*ROUND(G1348,3),2)</f>
      </c>
      <c s="36" t="s">
        <v>8175</v>
      </c>
      <c>
        <f>(M1348*21)/100</f>
      </c>
      <c t="s">
        <v>27</v>
      </c>
    </row>
    <row r="1349" spans="1:5" ht="51">
      <c r="A1349" s="35" t="s">
        <v>54</v>
      </c>
      <c r="E1349" s="39" t="s">
        <v>14124</v>
      </c>
    </row>
    <row r="1350" spans="1:5" ht="51">
      <c r="A1350" s="35" t="s">
        <v>56</v>
      </c>
      <c r="E1350" s="40" t="s">
        <v>14125</v>
      </c>
    </row>
    <row r="1351" spans="1:5" ht="12.75">
      <c r="A1351" t="s">
        <v>58</v>
      </c>
      <c r="E1351" s="39" t="s">
        <v>5</v>
      </c>
    </row>
    <row r="1352" spans="1:16" ht="12.75">
      <c r="A1352" t="s">
        <v>48</v>
      </c>
      <c s="34" t="s">
        <v>4460</v>
      </c>
      <c s="34" t="s">
        <v>12328</v>
      </c>
      <c s="35" t="s">
        <v>8900</v>
      </c>
      <c s="6" t="s">
        <v>14126</v>
      </c>
      <c s="36" t="s">
        <v>52</v>
      </c>
      <c s="37">
        <v>1</v>
      </c>
      <c s="36">
        <v>0</v>
      </c>
      <c s="36">
        <f>ROUND(G1352*H1352,6)</f>
      </c>
      <c r="L1352" s="38">
        <v>0</v>
      </c>
      <c s="32">
        <f>ROUND(ROUND(L1352,2)*ROUND(G1352,3),2)</f>
      </c>
      <c s="36" t="s">
        <v>8172</v>
      </c>
      <c>
        <f>(M1352*21)/100</f>
      </c>
      <c t="s">
        <v>27</v>
      </c>
    </row>
    <row r="1353" spans="1:5" ht="25.5">
      <c r="A1353" s="35" t="s">
        <v>54</v>
      </c>
      <c r="E1353" s="39" t="s">
        <v>12330</v>
      </c>
    </row>
    <row r="1354" spans="1:5" ht="12.75">
      <c r="A1354" s="35" t="s">
        <v>56</v>
      </c>
      <c r="E1354" s="40" t="s">
        <v>5</v>
      </c>
    </row>
    <row r="1355" spans="1:5" ht="12.75">
      <c r="A1355" t="s">
        <v>58</v>
      </c>
      <c r="E1355" s="39" t="s">
        <v>5</v>
      </c>
    </row>
    <row r="1356" spans="1:16" ht="12.75">
      <c r="A1356" t="s">
        <v>48</v>
      </c>
      <c s="34" t="s">
        <v>4463</v>
      </c>
      <c s="34" t="s">
        <v>14127</v>
      </c>
      <c s="35" t="s">
        <v>5</v>
      </c>
      <c s="6" t="s">
        <v>14128</v>
      </c>
      <c s="36" t="s">
        <v>52</v>
      </c>
      <c s="37">
        <v>1</v>
      </c>
      <c s="36">
        <v>0</v>
      </c>
      <c s="36">
        <f>ROUND(G1356*H1356,6)</f>
      </c>
      <c r="L1356" s="38">
        <v>0</v>
      </c>
      <c s="32">
        <f>ROUND(ROUND(L1356,2)*ROUND(G1356,3),2)</f>
      </c>
      <c s="36" t="s">
        <v>8175</v>
      </c>
      <c>
        <f>(M1356*21)/100</f>
      </c>
      <c t="s">
        <v>27</v>
      </c>
    </row>
    <row r="1357" spans="1:5" ht="51">
      <c r="A1357" s="35" t="s">
        <v>54</v>
      </c>
      <c r="E1357" s="39" t="s">
        <v>14090</v>
      </c>
    </row>
    <row r="1358" spans="1:5" ht="51">
      <c r="A1358" s="35" t="s">
        <v>56</v>
      </c>
      <c r="E1358" s="40" t="s">
        <v>14129</v>
      </c>
    </row>
    <row r="1359" spans="1:5" ht="12.75">
      <c r="A1359" t="s">
        <v>58</v>
      </c>
      <c r="E1359" s="39" t="s">
        <v>5</v>
      </c>
    </row>
    <row r="1360" spans="1:16" ht="12.75">
      <c r="A1360" t="s">
        <v>48</v>
      </c>
      <c s="34" t="s">
        <v>4466</v>
      </c>
      <c s="34" t="s">
        <v>12328</v>
      </c>
      <c s="35" t="s">
        <v>8958</v>
      </c>
      <c s="6" t="s">
        <v>14130</v>
      </c>
      <c s="36" t="s">
        <v>52</v>
      </c>
      <c s="37">
        <v>1</v>
      </c>
      <c s="36">
        <v>0</v>
      </c>
      <c s="36">
        <f>ROUND(G1360*H1360,6)</f>
      </c>
      <c r="L1360" s="38">
        <v>0</v>
      </c>
      <c s="32">
        <f>ROUND(ROUND(L1360,2)*ROUND(G1360,3),2)</f>
      </c>
      <c s="36" t="s">
        <v>8172</v>
      </c>
      <c>
        <f>(M1360*21)/100</f>
      </c>
      <c t="s">
        <v>27</v>
      </c>
    </row>
    <row r="1361" spans="1:5" ht="25.5">
      <c r="A1361" s="35" t="s">
        <v>54</v>
      </c>
      <c r="E1361" s="39" t="s">
        <v>12330</v>
      </c>
    </row>
    <row r="1362" spans="1:5" ht="12.75">
      <c r="A1362" s="35" t="s">
        <v>56</v>
      </c>
      <c r="E1362" s="40" t="s">
        <v>5</v>
      </c>
    </row>
    <row r="1363" spans="1:5" ht="12.75">
      <c r="A1363" t="s">
        <v>58</v>
      </c>
      <c r="E1363" s="39" t="s">
        <v>5</v>
      </c>
    </row>
    <row r="1364" spans="1:16" ht="12.75">
      <c r="A1364" t="s">
        <v>48</v>
      </c>
      <c s="34" t="s">
        <v>4469</v>
      </c>
      <c s="34" t="s">
        <v>14131</v>
      </c>
      <c s="35" t="s">
        <v>5</v>
      </c>
      <c s="6" t="s">
        <v>14132</v>
      </c>
      <c s="36" t="s">
        <v>52</v>
      </c>
      <c s="37">
        <v>1</v>
      </c>
      <c s="36">
        <v>0</v>
      </c>
      <c s="36">
        <f>ROUND(G1364*H1364,6)</f>
      </c>
      <c r="L1364" s="38">
        <v>0</v>
      </c>
      <c s="32">
        <f>ROUND(ROUND(L1364,2)*ROUND(G1364,3),2)</f>
      </c>
      <c s="36" t="s">
        <v>8175</v>
      </c>
      <c>
        <f>(M1364*21)/100</f>
      </c>
      <c t="s">
        <v>27</v>
      </c>
    </row>
    <row r="1365" spans="1:5" ht="51">
      <c r="A1365" s="35" t="s">
        <v>54</v>
      </c>
      <c r="E1365" s="39" t="s">
        <v>14133</v>
      </c>
    </row>
    <row r="1366" spans="1:5" ht="51">
      <c r="A1366" s="35" t="s">
        <v>56</v>
      </c>
      <c r="E1366" s="40" t="s">
        <v>14134</v>
      </c>
    </row>
    <row r="1367" spans="1:5" ht="12.75">
      <c r="A1367" t="s">
        <v>58</v>
      </c>
      <c r="E1367" s="39" t="s">
        <v>5</v>
      </c>
    </row>
    <row r="1368" spans="1:16" ht="12.75">
      <c r="A1368" t="s">
        <v>48</v>
      </c>
      <c s="34" t="s">
        <v>4472</v>
      </c>
      <c s="34" t="s">
        <v>12328</v>
      </c>
      <c s="35" t="s">
        <v>9030</v>
      </c>
      <c s="6" t="s">
        <v>14135</v>
      </c>
      <c s="36" t="s">
        <v>52</v>
      </c>
      <c s="37">
        <v>1</v>
      </c>
      <c s="36">
        <v>0</v>
      </c>
      <c s="36">
        <f>ROUND(G1368*H1368,6)</f>
      </c>
      <c r="L1368" s="38">
        <v>0</v>
      </c>
      <c s="32">
        <f>ROUND(ROUND(L1368,2)*ROUND(G1368,3),2)</f>
      </c>
      <c s="36" t="s">
        <v>8172</v>
      </c>
      <c>
        <f>(M1368*21)/100</f>
      </c>
      <c t="s">
        <v>27</v>
      </c>
    </row>
    <row r="1369" spans="1:5" ht="25.5">
      <c r="A1369" s="35" t="s">
        <v>54</v>
      </c>
      <c r="E1369" s="39" t="s">
        <v>12330</v>
      </c>
    </row>
    <row r="1370" spans="1:5" ht="12.75">
      <c r="A1370" s="35" t="s">
        <v>56</v>
      </c>
      <c r="E1370" s="40" t="s">
        <v>5</v>
      </c>
    </row>
    <row r="1371" spans="1:5" ht="12.75">
      <c r="A1371" t="s">
        <v>58</v>
      </c>
      <c r="E1371" s="39" t="s">
        <v>5</v>
      </c>
    </row>
    <row r="1372" spans="1:16" ht="12.75">
      <c r="A1372" t="s">
        <v>48</v>
      </c>
      <c s="34" t="s">
        <v>4475</v>
      </c>
      <c s="34" t="s">
        <v>14136</v>
      </c>
      <c s="35" t="s">
        <v>5</v>
      </c>
      <c s="6" t="s">
        <v>14137</v>
      </c>
      <c s="36" t="s">
        <v>52</v>
      </c>
      <c s="37">
        <v>1</v>
      </c>
      <c s="36">
        <v>0</v>
      </c>
      <c s="36">
        <f>ROUND(G1372*H1372,6)</f>
      </c>
      <c r="L1372" s="38">
        <v>0</v>
      </c>
      <c s="32">
        <f>ROUND(ROUND(L1372,2)*ROUND(G1372,3),2)</f>
      </c>
      <c s="36" t="s">
        <v>8175</v>
      </c>
      <c>
        <f>(M1372*21)/100</f>
      </c>
      <c t="s">
        <v>27</v>
      </c>
    </row>
    <row r="1373" spans="1:5" ht="51">
      <c r="A1373" s="35" t="s">
        <v>54</v>
      </c>
      <c r="E1373" s="39" t="s">
        <v>14138</v>
      </c>
    </row>
    <row r="1374" spans="1:5" ht="51">
      <c r="A1374" s="35" t="s">
        <v>56</v>
      </c>
      <c r="E1374" s="40" t="s">
        <v>14139</v>
      </c>
    </row>
    <row r="1375" spans="1:5" ht="12.75">
      <c r="A1375" t="s">
        <v>58</v>
      </c>
      <c r="E1375" s="39" t="s">
        <v>5</v>
      </c>
    </row>
    <row r="1376" spans="1:16" ht="12.75">
      <c r="A1376" t="s">
        <v>48</v>
      </c>
      <c s="34" t="s">
        <v>4478</v>
      </c>
      <c s="34" t="s">
        <v>12328</v>
      </c>
      <c s="35" t="s">
        <v>9079</v>
      </c>
      <c s="6" t="s">
        <v>14140</v>
      </c>
      <c s="36" t="s">
        <v>52</v>
      </c>
      <c s="37">
        <v>1</v>
      </c>
      <c s="36">
        <v>0</v>
      </c>
      <c s="36">
        <f>ROUND(G1376*H1376,6)</f>
      </c>
      <c r="L1376" s="38">
        <v>0</v>
      </c>
      <c s="32">
        <f>ROUND(ROUND(L1376,2)*ROUND(G1376,3),2)</f>
      </c>
      <c s="36" t="s">
        <v>8172</v>
      </c>
      <c>
        <f>(M1376*21)/100</f>
      </c>
      <c t="s">
        <v>27</v>
      </c>
    </row>
    <row r="1377" spans="1:5" ht="25.5">
      <c r="A1377" s="35" t="s">
        <v>54</v>
      </c>
      <c r="E1377" s="39" t="s">
        <v>12330</v>
      </c>
    </row>
    <row r="1378" spans="1:5" ht="12.75">
      <c r="A1378" s="35" t="s">
        <v>56</v>
      </c>
      <c r="E1378" s="40" t="s">
        <v>5</v>
      </c>
    </row>
    <row r="1379" spans="1:5" ht="12.75">
      <c r="A1379" t="s">
        <v>58</v>
      </c>
      <c r="E1379" s="39" t="s">
        <v>5</v>
      </c>
    </row>
    <row r="1380" spans="1:16" ht="12.75">
      <c r="A1380" t="s">
        <v>48</v>
      </c>
      <c s="34" t="s">
        <v>4482</v>
      </c>
      <c s="34" t="s">
        <v>14141</v>
      </c>
      <c s="35" t="s">
        <v>5</v>
      </c>
      <c s="6" t="s">
        <v>14142</v>
      </c>
      <c s="36" t="s">
        <v>52</v>
      </c>
      <c s="37">
        <v>1</v>
      </c>
      <c s="36">
        <v>0</v>
      </c>
      <c s="36">
        <f>ROUND(G1380*H1380,6)</f>
      </c>
      <c r="L1380" s="38">
        <v>0</v>
      </c>
      <c s="32">
        <f>ROUND(ROUND(L1380,2)*ROUND(G1380,3),2)</f>
      </c>
      <c s="36" t="s">
        <v>8175</v>
      </c>
      <c>
        <f>(M1380*21)/100</f>
      </c>
      <c t="s">
        <v>27</v>
      </c>
    </row>
    <row r="1381" spans="1:5" ht="51">
      <c r="A1381" s="35" t="s">
        <v>54</v>
      </c>
      <c r="E1381" s="39" t="s">
        <v>14090</v>
      </c>
    </row>
    <row r="1382" spans="1:5" ht="51">
      <c r="A1382" s="35" t="s">
        <v>56</v>
      </c>
      <c r="E1382" s="40" t="s">
        <v>14143</v>
      </c>
    </row>
    <row r="1383" spans="1:5" ht="12.75">
      <c r="A1383" t="s">
        <v>58</v>
      </c>
      <c r="E1383" s="39" t="s">
        <v>5</v>
      </c>
    </row>
    <row r="1384" spans="1:16" ht="12.75">
      <c r="A1384" t="s">
        <v>48</v>
      </c>
      <c s="34" t="s">
        <v>4485</v>
      </c>
      <c s="34" t="s">
        <v>12328</v>
      </c>
      <c s="35" t="s">
        <v>9154</v>
      </c>
      <c s="6" t="s">
        <v>14144</v>
      </c>
      <c s="36" t="s">
        <v>52</v>
      </c>
      <c s="37">
        <v>1</v>
      </c>
      <c s="36">
        <v>0</v>
      </c>
      <c s="36">
        <f>ROUND(G1384*H1384,6)</f>
      </c>
      <c r="L1384" s="38">
        <v>0</v>
      </c>
      <c s="32">
        <f>ROUND(ROUND(L1384,2)*ROUND(G1384,3),2)</f>
      </c>
      <c s="36" t="s">
        <v>8172</v>
      </c>
      <c>
        <f>(M1384*21)/100</f>
      </c>
      <c t="s">
        <v>27</v>
      </c>
    </row>
    <row r="1385" spans="1:5" ht="25.5">
      <c r="A1385" s="35" t="s">
        <v>54</v>
      </c>
      <c r="E1385" s="39" t="s">
        <v>12330</v>
      </c>
    </row>
    <row r="1386" spans="1:5" ht="12.75">
      <c r="A1386" s="35" t="s">
        <v>56</v>
      </c>
      <c r="E1386" s="40" t="s">
        <v>5</v>
      </c>
    </row>
    <row r="1387" spans="1:5" ht="12.75">
      <c r="A1387" t="s">
        <v>58</v>
      </c>
      <c r="E1387" s="39" t="s">
        <v>5</v>
      </c>
    </row>
    <row r="1388" spans="1:16" ht="12.75">
      <c r="A1388" t="s">
        <v>48</v>
      </c>
      <c s="34" t="s">
        <v>4488</v>
      </c>
      <c s="34" t="s">
        <v>14145</v>
      </c>
      <c s="35" t="s">
        <v>5</v>
      </c>
      <c s="6" t="s">
        <v>14146</v>
      </c>
      <c s="36" t="s">
        <v>52</v>
      </c>
      <c s="37">
        <v>1</v>
      </c>
      <c s="36">
        <v>0</v>
      </c>
      <c s="36">
        <f>ROUND(G1388*H1388,6)</f>
      </c>
      <c r="L1388" s="38">
        <v>0</v>
      </c>
      <c s="32">
        <f>ROUND(ROUND(L1388,2)*ROUND(G1388,3),2)</f>
      </c>
      <c s="36" t="s">
        <v>8175</v>
      </c>
      <c>
        <f>(M1388*21)/100</f>
      </c>
      <c t="s">
        <v>27</v>
      </c>
    </row>
    <row r="1389" spans="1:5" ht="51">
      <c r="A1389" s="35" t="s">
        <v>54</v>
      </c>
      <c r="E1389" s="39" t="s">
        <v>14133</v>
      </c>
    </row>
    <row r="1390" spans="1:5" ht="51">
      <c r="A1390" s="35" t="s">
        <v>56</v>
      </c>
      <c r="E1390" s="40" t="s">
        <v>14147</v>
      </c>
    </row>
    <row r="1391" spans="1:5" ht="12.75">
      <c r="A1391" t="s">
        <v>58</v>
      </c>
      <c r="E1391" s="39" t="s">
        <v>5</v>
      </c>
    </row>
    <row r="1392" spans="1:16" ht="12.75">
      <c r="A1392" t="s">
        <v>48</v>
      </c>
      <c s="34" t="s">
        <v>4491</v>
      </c>
      <c s="34" t="s">
        <v>12328</v>
      </c>
      <c s="35" t="s">
        <v>9244</v>
      </c>
      <c s="6" t="s">
        <v>14148</v>
      </c>
      <c s="36" t="s">
        <v>52</v>
      </c>
      <c s="37">
        <v>1</v>
      </c>
      <c s="36">
        <v>0</v>
      </c>
      <c s="36">
        <f>ROUND(G1392*H1392,6)</f>
      </c>
      <c r="L1392" s="38">
        <v>0</v>
      </c>
      <c s="32">
        <f>ROUND(ROUND(L1392,2)*ROUND(G1392,3),2)</f>
      </c>
      <c s="36" t="s">
        <v>8172</v>
      </c>
      <c>
        <f>(M1392*21)/100</f>
      </c>
      <c t="s">
        <v>27</v>
      </c>
    </row>
    <row r="1393" spans="1:5" ht="25.5">
      <c r="A1393" s="35" t="s">
        <v>54</v>
      </c>
      <c r="E1393" s="39" t="s">
        <v>12330</v>
      </c>
    </row>
    <row r="1394" spans="1:5" ht="12.75">
      <c r="A1394" s="35" t="s">
        <v>56</v>
      </c>
      <c r="E1394" s="40" t="s">
        <v>5</v>
      </c>
    </row>
    <row r="1395" spans="1:5" ht="12.75">
      <c r="A1395" t="s">
        <v>58</v>
      </c>
      <c r="E1395" s="39" t="s">
        <v>5</v>
      </c>
    </row>
    <row r="1396" spans="1:16" ht="12.75">
      <c r="A1396" t="s">
        <v>48</v>
      </c>
      <c s="34" t="s">
        <v>4494</v>
      </c>
      <c s="34" t="s">
        <v>14149</v>
      </c>
      <c s="35" t="s">
        <v>5</v>
      </c>
      <c s="6" t="s">
        <v>14150</v>
      </c>
      <c s="36" t="s">
        <v>52</v>
      </c>
      <c s="37">
        <v>1</v>
      </c>
      <c s="36">
        <v>0</v>
      </c>
      <c s="36">
        <f>ROUND(G1396*H1396,6)</f>
      </c>
      <c r="L1396" s="38">
        <v>0</v>
      </c>
      <c s="32">
        <f>ROUND(ROUND(L1396,2)*ROUND(G1396,3),2)</f>
      </c>
      <c s="36" t="s">
        <v>8175</v>
      </c>
      <c>
        <f>(M1396*21)/100</f>
      </c>
      <c t="s">
        <v>27</v>
      </c>
    </row>
    <row r="1397" spans="1:5" ht="51">
      <c r="A1397" s="35" t="s">
        <v>54</v>
      </c>
      <c r="E1397" s="39" t="s">
        <v>14090</v>
      </c>
    </row>
    <row r="1398" spans="1:5" ht="51">
      <c r="A1398" s="35" t="s">
        <v>56</v>
      </c>
      <c r="E1398" s="40" t="s">
        <v>14151</v>
      </c>
    </row>
    <row r="1399" spans="1:5" ht="12.75">
      <c r="A1399" t="s">
        <v>58</v>
      </c>
      <c r="E1399" s="39" t="s">
        <v>5</v>
      </c>
    </row>
    <row r="1400" spans="1:16" ht="12.75">
      <c r="A1400" t="s">
        <v>48</v>
      </c>
      <c s="34" t="s">
        <v>4498</v>
      </c>
      <c s="34" t="s">
        <v>12328</v>
      </c>
      <c s="35" t="s">
        <v>9327</v>
      </c>
      <c s="6" t="s">
        <v>14152</v>
      </c>
      <c s="36" t="s">
        <v>52</v>
      </c>
      <c s="37">
        <v>1</v>
      </c>
      <c s="36">
        <v>0</v>
      </c>
      <c s="36">
        <f>ROUND(G1400*H1400,6)</f>
      </c>
      <c r="L1400" s="38">
        <v>0</v>
      </c>
      <c s="32">
        <f>ROUND(ROUND(L1400,2)*ROUND(G1400,3),2)</f>
      </c>
      <c s="36" t="s">
        <v>8172</v>
      </c>
      <c>
        <f>(M1400*21)/100</f>
      </c>
      <c t="s">
        <v>27</v>
      </c>
    </row>
    <row r="1401" spans="1:5" ht="25.5">
      <c r="A1401" s="35" t="s">
        <v>54</v>
      </c>
      <c r="E1401" s="39" t="s">
        <v>12330</v>
      </c>
    </row>
    <row r="1402" spans="1:5" ht="12.75">
      <c r="A1402" s="35" t="s">
        <v>56</v>
      </c>
      <c r="E1402" s="40" t="s">
        <v>5</v>
      </c>
    </row>
    <row r="1403" spans="1:5" ht="12.75">
      <c r="A1403" t="s">
        <v>58</v>
      </c>
      <c r="E1403" s="39" t="s">
        <v>5</v>
      </c>
    </row>
    <row r="1404" spans="1:16" ht="12.75">
      <c r="A1404" t="s">
        <v>48</v>
      </c>
      <c s="34" t="s">
        <v>4501</v>
      </c>
      <c s="34" t="s">
        <v>14153</v>
      </c>
      <c s="35" t="s">
        <v>5</v>
      </c>
      <c s="6" t="s">
        <v>14154</v>
      </c>
      <c s="36" t="s">
        <v>52</v>
      </c>
      <c s="37">
        <v>1</v>
      </c>
      <c s="36">
        <v>0</v>
      </c>
      <c s="36">
        <f>ROUND(G1404*H1404,6)</f>
      </c>
      <c r="L1404" s="38">
        <v>0</v>
      </c>
      <c s="32">
        <f>ROUND(ROUND(L1404,2)*ROUND(G1404,3),2)</f>
      </c>
      <c s="36" t="s">
        <v>8175</v>
      </c>
      <c>
        <f>(M1404*21)/100</f>
      </c>
      <c t="s">
        <v>27</v>
      </c>
    </row>
    <row r="1405" spans="1:5" ht="51">
      <c r="A1405" s="35" t="s">
        <v>54</v>
      </c>
      <c r="E1405" s="39" t="s">
        <v>14085</v>
      </c>
    </row>
    <row r="1406" spans="1:5" ht="51">
      <c r="A1406" s="35" t="s">
        <v>56</v>
      </c>
      <c r="E1406" s="40" t="s">
        <v>14155</v>
      </c>
    </row>
    <row r="1407" spans="1:5" ht="12.75">
      <c r="A1407" t="s">
        <v>58</v>
      </c>
      <c r="E1407" s="39" t="s">
        <v>5</v>
      </c>
    </row>
    <row r="1408" spans="1:16" ht="12.75">
      <c r="A1408" t="s">
        <v>48</v>
      </c>
      <c s="34" t="s">
        <v>4504</v>
      </c>
      <c s="34" t="s">
        <v>12328</v>
      </c>
      <c s="35" t="s">
        <v>9443</v>
      </c>
      <c s="6" t="s">
        <v>14156</v>
      </c>
      <c s="36" t="s">
        <v>52</v>
      </c>
      <c s="37">
        <v>1</v>
      </c>
      <c s="36">
        <v>0</v>
      </c>
      <c s="36">
        <f>ROUND(G1408*H1408,6)</f>
      </c>
      <c r="L1408" s="38">
        <v>0</v>
      </c>
      <c s="32">
        <f>ROUND(ROUND(L1408,2)*ROUND(G1408,3),2)</f>
      </c>
      <c s="36" t="s">
        <v>8172</v>
      </c>
      <c>
        <f>(M1408*21)/100</f>
      </c>
      <c t="s">
        <v>27</v>
      </c>
    </row>
    <row r="1409" spans="1:5" ht="25.5">
      <c r="A1409" s="35" t="s">
        <v>54</v>
      </c>
      <c r="E1409" s="39" t="s">
        <v>12330</v>
      </c>
    </row>
    <row r="1410" spans="1:5" ht="12.75">
      <c r="A1410" s="35" t="s">
        <v>56</v>
      </c>
      <c r="E1410" s="40" t="s">
        <v>5</v>
      </c>
    </row>
    <row r="1411" spans="1:5" ht="12.75">
      <c r="A1411" t="s">
        <v>58</v>
      </c>
      <c r="E1411" s="39" t="s">
        <v>5</v>
      </c>
    </row>
    <row r="1412" spans="1:16" ht="12.75">
      <c r="A1412" t="s">
        <v>48</v>
      </c>
      <c s="34" t="s">
        <v>4507</v>
      </c>
      <c s="34" t="s">
        <v>14157</v>
      </c>
      <c s="35" t="s">
        <v>5</v>
      </c>
      <c s="6" t="s">
        <v>14158</v>
      </c>
      <c s="36" t="s">
        <v>52</v>
      </c>
      <c s="37">
        <v>1</v>
      </c>
      <c s="36">
        <v>0</v>
      </c>
      <c s="36">
        <f>ROUND(G1412*H1412,6)</f>
      </c>
      <c r="L1412" s="38">
        <v>0</v>
      </c>
      <c s="32">
        <f>ROUND(ROUND(L1412,2)*ROUND(G1412,3),2)</f>
      </c>
      <c s="36" t="s">
        <v>8175</v>
      </c>
      <c>
        <f>(M1412*21)/100</f>
      </c>
      <c t="s">
        <v>27</v>
      </c>
    </row>
    <row r="1413" spans="1:5" ht="51">
      <c r="A1413" s="35" t="s">
        <v>54</v>
      </c>
      <c r="E1413" s="39" t="s">
        <v>14090</v>
      </c>
    </row>
    <row r="1414" spans="1:5" ht="51">
      <c r="A1414" s="35" t="s">
        <v>56</v>
      </c>
      <c r="E1414" s="40" t="s">
        <v>14159</v>
      </c>
    </row>
    <row r="1415" spans="1:5" ht="12.75">
      <c r="A1415" t="s">
        <v>58</v>
      </c>
      <c r="E1415" s="39" t="s">
        <v>5</v>
      </c>
    </row>
    <row r="1416" spans="1:16" ht="12.75">
      <c r="A1416" t="s">
        <v>48</v>
      </c>
      <c s="34" t="s">
        <v>4510</v>
      </c>
      <c s="34" t="s">
        <v>12328</v>
      </c>
      <c s="35" t="s">
        <v>9487</v>
      </c>
      <c s="6" t="s">
        <v>14160</v>
      </c>
      <c s="36" t="s">
        <v>52</v>
      </c>
      <c s="37">
        <v>1</v>
      </c>
      <c s="36">
        <v>0</v>
      </c>
      <c s="36">
        <f>ROUND(G1416*H1416,6)</f>
      </c>
      <c r="L1416" s="38">
        <v>0</v>
      </c>
      <c s="32">
        <f>ROUND(ROUND(L1416,2)*ROUND(G1416,3),2)</f>
      </c>
      <c s="36" t="s">
        <v>8172</v>
      </c>
      <c>
        <f>(M1416*21)/100</f>
      </c>
      <c t="s">
        <v>27</v>
      </c>
    </row>
    <row r="1417" spans="1:5" ht="25.5">
      <c r="A1417" s="35" t="s">
        <v>54</v>
      </c>
      <c r="E1417" s="39" t="s">
        <v>12330</v>
      </c>
    </row>
    <row r="1418" spans="1:5" ht="12.75">
      <c r="A1418" s="35" t="s">
        <v>56</v>
      </c>
      <c r="E1418" s="40" t="s">
        <v>5</v>
      </c>
    </row>
    <row r="1419" spans="1:5" ht="12.75">
      <c r="A1419" t="s">
        <v>58</v>
      </c>
      <c r="E1419" s="39" t="s">
        <v>5</v>
      </c>
    </row>
    <row r="1420" spans="1:16" ht="12.75">
      <c r="A1420" t="s">
        <v>48</v>
      </c>
      <c s="34" t="s">
        <v>4513</v>
      </c>
      <c s="34" t="s">
        <v>14161</v>
      </c>
      <c s="35" t="s">
        <v>5</v>
      </c>
      <c s="6" t="s">
        <v>14162</v>
      </c>
      <c s="36" t="s">
        <v>52</v>
      </c>
      <c s="37">
        <v>1</v>
      </c>
      <c s="36">
        <v>0</v>
      </c>
      <c s="36">
        <f>ROUND(G1420*H1420,6)</f>
      </c>
      <c r="L1420" s="38">
        <v>0</v>
      </c>
      <c s="32">
        <f>ROUND(ROUND(L1420,2)*ROUND(G1420,3),2)</f>
      </c>
      <c s="36" t="s">
        <v>8175</v>
      </c>
      <c>
        <f>(M1420*21)/100</f>
      </c>
      <c t="s">
        <v>27</v>
      </c>
    </row>
    <row r="1421" spans="1:5" ht="51">
      <c r="A1421" s="35" t="s">
        <v>54</v>
      </c>
      <c r="E1421" s="39" t="s">
        <v>14133</v>
      </c>
    </row>
    <row r="1422" spans="1:5" ht="51">
      <c r="A1422" s="35" t="s">
        <v>56</v>
      </c>
      <c r="E1422" s="40" t="s">
        <v>14163</v>
      </c>
    </row>
    <row r="1423" spans="1:5" ht="12.75">
      <c r="A1423" t="s">
        <v>58</v>
      </c>
      <c r="E1423" s="39" t="s">
        <v>5</v>
      </c>
    </row>
    <row r="1424" spans="1:16" ht="12.75">
      <c r="A1424" t="s">
        <v>48</v>
      </c>
      <c s="34" t="s">
        <v>4517</v>
      </c>
      <c s="34" t="s">
        <v>12328</v>
      </c>
      <c s="35" t="s">
        <v>9536</v>
      </c>
      <c s="6" t="s">
        <v>14164</v>
      </c>
      <c s="36" t="s">
        <v>52</v>
      </c>
      <c s="37">
        <v>1</v>
      </c>
      <c s="36">
        <v>0</v>
      </c>
      <c s="36">
        <f>ROUND(G1424*H1424,6)</f>
      </c>
      <c r="L1424" s="38">
        <v>0</v>
      </c>
      <c s="32">
        <f>ROUND(ROUND(L1424,2)*ROUND(G1424,3),2)</f>
      </c>
      <c s="36" t="s">
        <v>8172</v>
      </c>
      <c>
        <f>(M1424*21)/100</f>
      </c>
      <c t="s">
        <v>27</v>
      </c>
    </row>
    <row r="1425" spans="1:5" ht="25.5">
      <c r="A1425" s="35" t="s">
        <v>54</v>
      </c>
      <c r="E1425" s="39" t="s">
        <v>12330</v>
      </c>
    </row>
    <row r="1426" spans="1:5" ht="12.75">
      <c r="A1426" s="35" t="s">
        <v>56</v>
      </c>
      <c r="E1426" s="40" t="s">
        <v>5</v>
      </c>
    </row>
    <row r="1427" spans="1:5" ht="12.75">
      <c r="A1427" t="s">
        <v>58</v>
      </c>
      <c r="E1427" s="39" t="s">
        <v>5</v>
      </c>
    </row>
    <row r="1428" spans="1:16" ht="12.75">
      <c r="A1428" t="s">
        <v>48</v>
      </c>
      <c s="34" t="s">
        <v>4520</v>
      </c>
      <c s="34" t="s">
        <v>14165</v>
      </c>
      <c s="35" t="s">
        <v>5</v>
      </c>
      <c s="6" t="s">
        <v>14166</v>
      </c>
      <c s="36" t="s">
        <v>52</v>
      </c>
      <c s="37">
        <v>1</v>
      </c>
      <c s="36">
        <v>0</v>
      </c>
      <c s="36">
        <f>ROUND(G1428*H1428,6)</f>
      </c>
      <c r="L1428" s="38">
        <v>0</v>
      </c>
      <c s="32">
        <f>ROUND(ROUND(L1428,2)*ROUND(G1428,3),2)</f>
      </c>
      <c s="36" t="s">
        <v>8175</v>
      </c>
      <c>
        <f>(M1428*21)/100</f>
      </c>
      <c t="s">
        <v>27</v>
      </c>
    </row>
    <row r="1429" spans="1:5" ht="51">
      <c r="A1429" s="35" t="s">
        <v>54</v>
      </c>
      <c r="E1429" s="39" t="s">
        <v>14167</v>
      </c>
    </row>
    <row r="1430" spans="1:5" ht="51">
      <c r="A1430" s="35" t="s">
        <v>56</v>
      </c>
      <c r="E1430" s="40" t="s">
        <v>14168</v>
      </c>
    </row>
    <row r="1431" spans="1:5" ht="12.75">
      <c r="A1431" t="s">
        <v>58</v>
      </c>
      <c r="E1431" s="39" t="s">
        <v>5</v>
      </c>
    </row>
    <row r="1432" spans="1:16" ht="12.75">
      <c r="A1432" t="s">
        <v>48</v>
      </c>
      <c s="34" t="s">
        <v>4523</v>
      </c>
      <c s="34" t="s">
        <v>12328</v>
      </c>
      <c s="35" t="s">
        <v>9566</v>
      </c>
      <c s="6" t="s">
        <v>14169</v>
      </c>
      <c s="36" t="s">
        <v>52</v>
      </c>
      <c s="37">
        <v>1</v>
      </c>
      <c s="36">
        <v>0</v>
      </c>
      <c s="36">
        <f>ROUND(G1432*H1432,6)</f>
      </c>
      <c r="L1432" s="38">
        <v>0</v>
      </c>
      <c s="32">
        <f>ROUND(ROUND(L1432,2)*ROUND(G1432,3),2)</f>
      </c>
      <c s="36" t="s">
        <v>8172</v>
      </c>
      <c>
        <f>(M1432*21)/100</f>
      </c>
      <c t="s">
        <v>27</v>
      </c>
    </row>
    <row r="1433" spans="1:5" ht="25.5">
      <c r="A1433" s="35" t="s">
        <v>54</v>
      </c>
      <c r="E1433" s="39" t="s">
        <v>12330</v>
      </c>
    </row>
    <row r="1434" spans="1:5" ht="12.75">
      <c r="A1434" s="35" t="s">
        <v>56</v>
      </c>
      <c r="E1434" s="40" t="s">
        <v>5</v>
      </c>
    </row>
    <row r="1435" spans="1:5" ht="12.75">
      <c r="A1435" t="s">
        <v>58</v>
      </c>
      <c r="E1435" s="39" t="s">
        <v>5</v>
      </c>
    </row>
    <row r="1436" spans="1:16" ht="12.75">
      <c r="A1436" t="s">
        <v>48</v>
      </c>
      <c s="34" t="s">
        <v>4526</v>
      </c>
      <c s="34" t="s">
        <v>14170</v>
      </c>
      <c s="35" t="s">
        <v>5</v>
      </c>
      <c s="6" t="s">
        <v>14171</v>
      </c>
      <c s="36" t="s">
        <v>52</v>
      </c>
      <c s="37">
        <v>1</v>
      </c>
      <c s="36">
        <v>0</v>
      </c>
      <c s="36">
        <f>ROUND(G1436*H1436,6)</f>
      </c>
      <c r="L1436" s="38">
        <v>0</v>
      </c>
      <c s="32">
        <f>ROUND(ROUND(L1436,2)*ROUND(G1436,3),2)</f>
      </c>
      <c s="36" t="s">
        <v>8175</v>
      </c>
      <c>
        <f>(M1436*21)/100</f>
      </c>
      <c t="s">
        <v>27</v>
      </c>
    </row>
    <row r="1437" spans="1:5" ht="51">
      <c r="A1437" s="35" t="s">
        <v>54</v>
      </c>
      <c r="E1437" s="39" t="s">
        <v>14172</v>
      </c>
    </row>
    <row r="1438" spans="1:5" ht="51">
      <c r="A1438" s="35" t="s">
        <v>56</v>
      </c>
      <c r="E1438" s="40" t="s">
        <v>14173</v>
      </c>
    </row>
    <row r="1439" spans="1:5" ht="12.75">
      <c r="A1439" t="s">
        <v>58</v>
      </c>
      <c r="E1439" s="39" t="s">
        <v>5</v>
      </c>
    </row>
    <row r="1440" spans="1:16" ht="12.75">
      <c r="A1440" t="s">
        <v>48</v>
      </c>
      <c s="34" t="s">
        <v>4529</v>
      </c>
      <c s="34" t="s">
        <v>12328</v>
      </c>
      <c s="35" t="s">
        <v>9617</v>
      </c>
      <c s="6" t="s">
        <v>14174</v>
      </c>
      <c s="36" t="s">
        <v>52</v>
      </c>
      <c s="37">
        <v>1</v>
      </c>
      <c s="36">
        <v>0</v>
      </c>
      <c s="36">
        <f>ROUND(G1440*H1440,6)</f>
      </c>
      <c r="L1440" s="38">
        <v>0</v>
      </c>
      <c s="32">
        <f>ROUND(ROUND(L1440,2)*ROUND(G1440,3),2)</f>
      </c>
      <c s="36" t="s">
        <v>8172</v>
      </c>
      <c>
        <f>(M1440*21)/100</f>
      </c>
      <c t="s">
        <v>27</v>
      </c>
    </row>
    <row r="1441" spans="1:5" ht="25.5">
      <c r="A1441" s="35" t="s">
        <v>54</v>
      </c>
      <c r="E1441" s="39" t="s">
        <v>12330</v>
      </c>
    </row>
    <row r="1442" spans="1:5" ht="12.75">
      <c r="A1442" s="35" t="s">
        <v>56</v>
      </c>
      <c r="E1442" s="40" t="s">
        <v>5</v>
      </c>
    </row>
    <row r="1443" spans="1:5" ht="12.75">
      <c r="A1443" t="s">
        <v>58</v>
      </c>
      <c r="E1443" s="39" t="s">
        <v>5</v>
      </c>
    </row>
    <row r="1444" spans="1:16" ht="12.75">
      <c r="A1444" t="s">
        <v>48</v>
      </c>
      <c s="34" t="s">
        <v>4533</v>
      </c>
      <c s="34" t="s">
        <v>14175</v>
      </c>
      <c s="35" t="s">
        <v>5</v>
      </c>
      <c s="6" t="s">
        <v>14176</v>
      </c>
      <c s="36" t="s">
        <v>52</v>
      </c>
      <c s="37">
        <v>1</v>
      </c>
      <c s="36">
        <v>0</v>
      </c>
      <c s="36">
        <f>ROUND(G1444*H1444,6)</f>
      </c>
      <c r="L1444" s="38">
        <v>0</v>
      </c>
      <c s="32">
        <f>ROUND(ROUND(L1444,2)*ROUND(G1444,3),2)</f>
      </c>
      <c s="36" t="s">
        <v>8175</v>
      </c>
      <c>
        <f>(M1444*21)/100</f>
      </c>
      <c t="s">
        <v>27</v>
      </c>
    </row>
    <row r="1445" spans="1:5" ht="51">
      <c r="A1445" s="35" t="s">
        <v>54</v>
      </c>
      <c r="E1445" s="39" t="s">
        <v>14177</v>
      </c>
    </row>
    <row r="1446" spans="1:5" ht="51">
      <c r="A1446" s="35" t="s">
        <v>56</v>
      </c>
      <c r="E1446" s="40" t="s">
        <v>14178</v>
      </c>
    </row>
    <row r="1447" spans="1:5" ht="12.75">
      <c r="A1447" t="s">
        <v>58</v>
      </c>
      <c r="E1447" s="39" t="s">
        <v>5</v>
      </c>
    </row>
    <row r="1448" spans="1:16" ht="12.75">
      <c r="A1448" t="s">
        <v>48</v>
      </c>
      <c s="34" t="s">
        <v>4536</v>
      </c>
      <c s="34" t="s">
        <v>12328</v>
      </c>
      <c s="35" t="s">
        <v>9645</v>
      </c>
      <c s="6" t="s">
        <v>14179</v>
      </c>
      <c s="36" t="s">
        <v>52</v>
      </c>
      <c s="37">
        <v>1</v>
      </c>
      <c s="36">
        <v>0</v>
      </c>
      <c s="36">
        <f>ROUND(G1448*H1448,6)</f>
      </c>
      <c r="L1448" s="38">
        <v>0</v>
      </c>
      <c s="32">
        <f>ROUND(ROUND(L1448,2)*ROUND(G1448,3),2)</f>
      </c>
      <c s="36" t="s">
        <v>8172</v>
      </c>
      <c>
        <f>(M1448*21)/100</f>
      </c>
      <c t="s">
        <v>27</v>
      </c>
    </row>
    <row r="1449" spans="1:5" ht="25.5">
      <c r="A1449" s="35" t="s">
        <v>54</v>
      </c>
      <c r="E1449" s="39" t="s">
        <v>12330</v>
      </c>
    </row>
    <row r="1450" spans="1:5" ht="12.75">
      <c r="A1450" s="35" t="s">
        <v>56</v>
      </c>
      <c r="E1450" s="40" t="s">
        <v>5</v>
      </c>
    </row>
    <row r="1451" spans="1:5" ht="12.75">
      <c r="A1451" t="s">
        <v>58</v>
      </c>
      <c r="E1451" s="39" t="s">
        <v>5</v>
      </c>
    </row>
    <row r="1452" spans="1:16" ht="12.75">
      <c r="A1452" t="s">
        <v>48</v>
      </c>
      <c s="34" t="s">
        <v>4539</v>
      </c>
      <c s="34" t="s">
        <v>14180</v>
      </c>
      <c s="35" t="s">
        <v>5</v>
      </c>
      <c s="6" t="s">
        <v>14181</v>
      </c>
      <c s="36" t="s">
        <v>52</v>
      </c>
      <c s="37">
        <v>1</v>
      </c>
      <c s="36">
        <v>0</v>
      </c>
      <c s="36">
        <f>ROUND(G1452*H1452,6)</f>
      </c>
      <c r="L1452" s="38">
        <v>0</v>
      </c>
      <c s="32">
        <f>ROUND(ROUND(L1452,2)*ROUND(G1452,3),2)</f>
      </c>
      <c s="36" t="s">
        <v>8175</v>
      </c>
      <c>
        <f>(M1452*21)/100</f>
      </c>
      <c t="s">
        <v>27</v>
      </c>
    </row>
    <row r="1453" spans="1:5" ht="51">
      <c r="A1453" s="35" t="s">
        <v>54</v>
      </c>
      <c r="E1453" s="39" t="s">
        <v>14090</v>
      </c>
    </row>
    <row r="1454" spans="1:5" ht="51">
      <c r="A1454" s="35" t="s">
        <v>56</v>
      </c>
      <c r="E1454" s="40" t="s">
        <v>14182</v>
      </c>
    </row>
    <row r="1455" spans="1:5" ht="12.75">
      <c r="A1455" t="s">
        <v>58</v>
      </c>
      <c r="E1455" s="39" t="s">
        <v>5</v>
      </c>
    </row>
    <row r="1456" spans="1:16" ht="12.75">
      <c r="A1456" t="s">
        <v>48</v>
      </c>
      <c s="34" t="s">
        <v>4542</v>
      </c>
      <c s="34" t="s">
        <v>12328</v>
      </c>
      <c s="35" t="s">
        <v>9694</v>
      </c>
      <c s="6" t="s">
        <v>14183</v>
      </c>
      <c s="36" t="s">
        <v>52</v>
      </c>
      <c s="37">
        <v>1</v>
      </c>
      <c s="36">
        <v>0</v>
      </c>
      <c s="36">
        <f>ROUND(G1456*H1456,6)</f>
      </c>
      <c r="L1456" s="38">
        <v>0</v>
      </c>
      <c s="32">
        <f>ROUND(ROUND(L1456,2)*ROUND(G1456,3),2)</f>
      </c>
      <c s="36" t="s">
        <v>8172</v>
      </c>
      <c>
        <f>(M1456*21)/100</f>
      </c>
      <c t="s">
        <v>27</v>
      </c>
    </row>
    <row r="1457" spans="1:5" ht="25.5">
      <c r="A1457" s="35" t="s">
        <v>54</v>
      </c>
      <c r="E1457" s="39" t="s">
        <v>12330</v>
      </c>
    </row>
    <row r="1458" spans="1:5" ht="12.75">
      <c r="A1458" s="35" t="s">
        <v>56</v>
      </c>
      <c r="E1458" s="40" t="s">
        <v>5</v>
      </c>
    </row>
    <row r="1459" spans="1:5" ht="12.75">
      <c r="A1459" t="s">
        <v>58</v>
      </c>
      <c r="E1459" s="39" t="s">
        <v>5</v>
      </c>
    </row>
    <row r="1460" spans="1:16" ht="12.75">
      <c r="A1460" t="s">
        <v>48</v>
      </c>
      <c s="34" t="s">
        <v>4545</v>
      </c>
      <c s="34" t="s">
        <v>14184</v>
      </c>
      <c s="35" t="s">
        <v>5</v>
      </c>
      <c s="6" t="s">
        <v>14185</v>
      </c>
      <c s="36" t="s">
        <v>52</v>
      </c>
      <c s="37">
        <v>1</v>
      </c>
      <c s="36">
        <v>0</v>
      </c>
      <c s="36">
        <f>ROUND(G1460*H1460,6)</f>
      </c>
      <c r="L1460" s="38">
        <v>0</v>
      </c>
      <c s="32">
        <f>ROUND(ROUND(L1460,2)*ROUND(G1460,3),2)</f>
      </c>
      <c s="36" t="s">
        <v>8175</v>
      </c>
      <c>
        <f>(M1460*21)/100</f>
      </c>
      <c t="s">
        <v>27</v>
      </c>
    </row>
    <row r="1461" spans="1:5" ht="51">
      <c r="A1461" s="35" t="s">
        <v>54</v>
      </c>
      <c r="E1461" s="39" t="s">
        <v>14186</v>
      </c>
    </row>
    <row r="1462" spans="1:5" ht="51">
      <c r="A1462" s="35" t="s">
        <v>56</v>
      </c>
      <c r="E1462" s="40" t="s">
        <v>14187</v>
      </c>
    </row>
    <row r="1463" spans="1:5" ht="12.75">
      <c r="A1463" t="s">
        <v>58</v>
      </c>
      <c r="E1463" s="39" t="s">
        <v>5</v>
      </c>
    </row>
    <row r="1464" spans="1:16" ht="12.75">
      <c r="A1464" t="s">
        <v>48</v>
      </c>
      <c s="34" t="s">
        <v>4547</v>
      </c>
      <c s="34" t="s">
        <v>12328</v>
      </c>
      <c s="35" t="s">
        <v>9786</v>
      </c>
      <c s="6" t="s">
        <v>14188</v>
      </c>
      <c s="36" t="s">
        <v>52</v>
      </c>
      <c s="37">
        <v>1</v>
      </c>
      <c s="36">
        <v>0</v>
      </c>
      <c s="36">
        <f>ROUND(G1464*H1464,6)</f>
      </c>
      <c r="L1464" s="38">
        <v>0</v>
      </c>
      <c s="32">
        <f>ROUND(ROUND(L1464,2)*ROUND(G1464,3),2)</f>
      </c>
      <c s="36" t="s">
        <v>8172</v>
      </c>
      <c>
        <f>(M1464*21)/100</f>
      </c>
      <c t="s">
        <v>27</v>
      </c>
    </row>
    <row r="1465" spans="1:5" ht="25.5">
      <c r="A1465" s="35" t="s">
        <v>54</v>
      </c>
      <c r="E1465" s="39" t="s">
        <v>12330</v>
      </c>
    </row>
    <row r="1466" spans="1:5" ht="12.75">
      <c r="A1466" s="35" t="s">
        <v>56</v>
      </c>
      <c r="E1466" s="40" t="s">
        <v>5</v>
      </c>
    </row>
    <row r="1467" spans="1:5" ht="12.75">
      <c r="A1467" t="s">
        <v>58</v>
      </c>
      <c r="E1467" s="39" t="s">
        <v>5</v>
      </c>
    </row>
    <row r="1468" spans="1:16" ht="12.75">
      <c r="A1468" t="s">
        <v>48</v>
      </c>
      <c s="34" t="s">
        <v>4549</v>
      </c>
      <c s="34" t="s">
        <v>14189</v>
      </c>
      <c s="35" t="s">
        <v>5</v>
      </c>
      <c s="6" t="s">
        <v>14190</v>
      </c>
      <c s="36" t="s">
        <v>52</v>
      </c>
      <c s="37">
        <v>1</v>
      </c>
      <c s="36">
        <v>0</v>
      </c>
      <c s="36">
        <f>ROUND(G1468*H1468,6)</f>
      </c>
      <c r="L1468" s="38">
        <v>0</v>
      </c>
      <c s="32">
        <f>ROUND(ROUND(L1468,2)*ROUND(G1468,3),2)</f>
      </c>
      <c s="36" t="s">
        <v>8175</v>
      </c>
      <c>
        <f>(M1468*21)/100</f>
      </c>
      <c t="s">
        <v>27</v>
      </c>
    </row>
    <row r="1469" spans="1:5" ht="51">
      <c r="A1469" s="35" t="s">
        <v>54</v>
      </c>
      <c r="E1469" s="39" t="s">
        <v>14191</v>
      </c>
    </row>
    <row r="1470" spans="1:5" ht="51">
      <c r="A1470" s="35" t="s">
        <v>56</v>
      </c>
      <c r="E1470" s="40" t="s">
        <v>14192</v>
      </c>
    </row>
    <row r="1471" spans="1:5" ht="12.75">
      <c r="A1471" t="s">
        <v>58</v>
      </c>
      <c r="E1471" s="39" t="s">
        <v>5</v>
      </c>
    </row>
    <row r="1472" spans="1:16" ht="12.75">
      <c r="A1472" t="s">
        <v>48</v>
      </c>
      <c s="34" t="s">
        <v>4553</v>
      </c>
      <c s="34" t="s">
        <v>12328</v>
      </c>
      <c s="35" t="s">
        <v>9853</v>
      </c>
      <c s="6" t="s">
        <v>14193</v>
      </c>
      <c s="36" t="s">
        <v>52</v>
      </c>
      <c s="37">
        <v>1</v>
      </c>
      <c s="36">
        <v>0</v>
      </c>
      <c s="36">
        <f>ROUND(G1472*H1472,6)</f>
      </c>
      <c r="L1472" s="38">
        <v>0</v>
      </c>
      <c s="32">
        <f>ROUND(ROUND(L1472,2)*ROUND(G1472,3),2)</f>
      </c>
      <c s="36" t="s">
        <v>8172</v>
      </c>
      <c>
        <f>(M1472*21)/100</f>
      </c>
      <c t="s">
        <v>27</v>
      </c>
    </row>
    <row r="1473" spans="1:5" ht="25.5">
      <c r="A1473" s="35" t="s">
        <v>54</v>
      </c>
      <c r="E1473" s="39" t="s">
        <v>12330</v>
      </c>
    </row>
    <row r="1474" spans="1:5" ht="12.75">
      <c r="A1474" s="35" t="s">
        <v>56</v>
      </c>
      <c r="E1474" s="40" t="s">
        <v>5</v>
      </c>
    </row>
    <row r="1475" spans="1:5" ht="12.75">
      <c r="A1475" t="s">
        <v>58</v>
      </c>
      <c r="E1475" s="39" t="s">
        <v>5</v>
      </c>
    </row>
    <row r="1476" spans="1:16" ht="12.75">
      <c r="A1476" t="s">
        <v>48</v>
      </c>
      <c s="34" t="s">
        <v>4555</v>
      </c>
      <c s="34" t="s">
        <v>14194</v>
      </c>
      <c s="35" t="s">
        <v>5</v>
      </c>
      <c s="6" t="s">
        <v>14195</v>
      </c>
      <c s="36" t="s">
        <v>52</v>
      </c>
      <c s="37">
        <v>1</v>
      </c>
      <c s="36">
        <v>0</v>
      </c>
      <c s="36">
        <f>ROUND(G1476*H1476,6)</f>
      </c>
      <c r="L1476" s="38">
        <v>0</v>
      </c>
      <c s="32">
        <f>ROUND(ROUND(L1476,2)*ROUND(G1476,3),2)</f>
      </c>
      <c s="36" t="s">
        <v>8175</v>
      </c>
      <c>
        <f>(M1476*21)/100</f>
      </c>
      <c t="s">
        <v>27</v>
      </c>
    </row>
    <row r="1477" spans="1:5" ht="51">
      <c r="A1477" s="35" t="s">
        <v>54</v>
      </c>
      <c r="E1477" s="39" t="s">
        <v>14177</v>
      </c>
    </row>
    <row r="1478" spans="1:5" ht="51">
      <c r="A1478" s="35" t="s">
        <v>56</v>
      </c>
      <c r="E1478" s="40" t="s">
        <v>14196</v>
      </c>
    </row>
    <row r="1479" spans="1:5" ht="12.75">
      <c r="A1479" t="s">
        <v>58</v>
      </c>
      <c r="E1479" s="39" t="s">
        <v>5</v>
      </c>
    </row>
    <row r="1480" spans="1:16" ht="12.75">
      <c r="A1480" t="s">
        <v>48</v>
      </c>
      <c s="34" t="s">
        <v>4558</v>
      </c>
      <c s="34" t="s">
        <v>12328</v>
      </c>
      <c s="35" t="s">
        <v>9904</v>
      </c>
      <c s="6" t="s">
        <v>14197</v>
      </c>
      <c s="36" t="s">
        <v>52</v>
      </c>
      <c s="37">
        <v>1</v>
      </c>
      <c s="36">
        <v>0</v>
      </c>
      <c s="36">
        <f>ROUND(G1480*H1480,6)</f>
      </c>
      <c r="L1480" s="38">
        <v>0</v>
      </c>
      <c s="32">
        <f>ROUND(ROUND(L1480,2)*ROUND(G1480,3),2)</f>
      </c>
      <c s="36" t="s">
        <v>8172</v>
      </c>
      <c>
        <f>(M1480*21)/100</f>
      </c>
      <c t="s">
        <v>27</v>
      </c>
    </row>
    <row r="1481" spans="1:5" ht="25.5">
      <c r="A1481" s="35" t="s">
        <v>54</v>
      </c>
      <c r="E1481" s="39" t="s">
        <v>12330</v>
      </c>
    </row>
    <row r="1482" spans="1:5" ht="12.75">
      <c r="A1482" s="35" t="s">
        <v>56</v>
      </c>
      <c r="E1482" s="40" t="s">
        <v>5</v>
      </c>
    </row>
    <row r="1483" spans="1:5" ht="12.75">
      <c r="A1483" t="s">
        <v>58</v>
      </c>
      <c r="E1483" s="39" t="s">
        <v>5</v>
      </c>
    </row>
    <row r="1484" spans="1:16" ht="12.75">
      <c r="A1484" t="s">
        <v>48</v>
      </c>
      <c s="34" t="s">
        <v>4560</v>
      </c>
      <c s="34" t="s">
        <v>14198</v>
      </c>
      <c s="35" t="s">
        <v>5</v>
      </c>
      <c s="6" t="s">
        <v>14199</v>
      </c>
      <c s="36" t="s">
        <v>52</v>
      </c>
      <c s="37">
        <v>1</v>
      </c>
      <c s="36">
        <v>0</v>
      </c>
      <c s="36">
        <f>ROUND(G1484*H1484,6)</f>
      </c>
      <c r="L1484" s="38">
        <v>0</v>
      </c>
      <c s="32">
        <f>ROUND(ROUND(L1484,2)*ROUND(G1484,3),2)</f>
      </c>
      <c s="36" t="s">
        <v>8175</v>
      </c>
      <c>
        <f>(M1484*21)/100</f>
      </c>
      <c t="s">
        <v>27</v>
      </c>
    </row>
    <row r="1485" spans="1:5" ht="51">
      <c r="A1485" s="35" t="s">
        <v>54</v>
      </c>
      <c r="E1485" s="39" t="s">
        <v>14177</v>
      </c>
    </row>
    <row r="1486" spans="1:5" ht="51">
      <c r="A1486" s="35" t="s">
        <v>56</v>
      </c>
      <c r="E1486" s="40" t="s">
        <v>14200</v>
      </c>
    </row>
    <row r="1487" spans="1:5" ht="12.75">
      <c r="A1487" t="s">
        <v>58</v>
      </c>
      <c r="E1487" s="39" t="s">
        <v>5</v>
      </c>
    </row>
    <row r="1488" spans="1:16" ht="12.75">
      <c r="A1488" t="s">
        <v>48</v>
      </c>
      <c s="34" t="s">
        <v>4562</v>
      </c>
      <c s="34" t="s">
        <v>12328</v>
      </c>
      <c s="35" t="s">
        <v>9958</v>
      </c>
      <c s="6" t="s">
        <v>14201</v>
      </c>
      <c s="36" t="s">
        <v>52</v>
      </c>
      <c s="37">
        <v>1</v>
      </c>
      <c s="36">
        <v>0</v>
      </c>
      <c s="36">
        <f>ROUND(G1488*H1488,6)</f>
      </c>
      <c r="L1488" s="38">
        <v>0</v>
      </c>
      <c s="32">
        <f>ROUND(ROUND(L1488,2)*ROUND(G1488,3),2)</f>
      </c>
      <c s="36" t="s">
        <v>8172</v>
      </c>
      <c>
        <f>(M1488*21)/100</f>
      </c>
      <c t="s">
        <v>27</v>
      </c>
    </row>
    <row r="1489" spans="1:5" ht="25.5">
      <c r="A1489" s="35" t="s">
        <v>54</v>
      </c>
      <c r="E1489" s="39" t="s">
        <v>12330</v>
      </c>
    </row>
    <row r="1490" spans="1:5" ht="12.75">
      <c r="A1490" s="35" t="s">
        <v>56</v>
      </c>
      <c r="E1490" s="40" t="s">
        <v>5</v>
      </c>
    </row>
    <row r="1491" spans="1:5" ht="12.75">
      <c r="A1491" t="s">
        <v>58</v>
      </c>
      <c r="E1491" s="39" t="s">
        <v>5</v>
      </c>
    </row>
    <row r="1492" spans="1:16" ht="12.75">
      <c r="A1492" t="s">
        <v>48</v>
      </c>
      <c s="34" t="s">
        <v>4566</v>
      </c>
      <c s="34" t="s">
        <v>14202</v>
      </c>
      <c s="35" t="s">
        <v>5</v>
      </c>
      <c s="6" t="s">
        <v>14203</v>
      </c>
      <c s="36" t="s">
        <v>52</v>
      </c>
      <c s="37">
        <v>1</v>
      </c>
      <c s="36">
        <v>0</v>
      </c>
      <c s="36">
        <f>ROUND(G1492*H1492,6)</f>
      </c>
      <c r="L1492" s="38">
        <v>0</v>
      </c>
      <c s="32">
        <f>ROUND(ROUND(L1492,2)*ROUND(G1492,3),2)</f>
      </c>
      <c s="36" t="s">
        <v>8175</v>
      </c>
      <c>
        <f>(M1492*21)/100</f>
      </c>
      <c t="s">
        <v>27</v>
      </c>
    </row>
    <row r="1493" spans="1:5" ht="51">
      <c r="A1493" s="35" t="s">
        <v>54</v>
      </c>
      <c r="E1493" s="39" t="s">
        <v>14119</v>
      </c>
    </row>
    <row r="1494" spans="1:5" ht="51">
      <c r="A1494" s="35" t="s">
        <v>56</v>
      </c>
      <c r="E1494" s="40" t="s">
        <v>14204</v>
      </c>
    </row>
    <row r="1495" spans="1:5" ht="12.75">
      <c r="A1495" t="s">
        <v>58</v>
      </c>
      <c r="E1495" s="39" t="s">
        <v>5</v>
      </c>
    </row>
    <row r="1496" spans="1:16" ht="12.75">
      <c r="A1496" t="s">
        <v>48</v>
      </c>
      <c s="34" t="s">
        <v>4568</v>
      </c>
      <c s="34" t="s">
        <v>12328</v>
      </c>
      <c s="35" t="s">
        <v>9976</v>
      </c>
      <c s="6" t="s">
        <v>14205</v>
      </c>
      <c s="36" t="s">
        <v>52</v>
      </c>
      <c s="37">
        <v>1</v>
      </c>
      <c s="36">
        <v>0</v>
      </c>
      <c s="36">
        <f>ROUND(G1496*H1496,6)</f>
      </c>
      <c r="L1496" s="38">
        <v>0</v>
      </c>
      <c s="32">
        <f>ROUND(ROUND(L1496,2)*ROUND(G1496,3),2)</f>
      </c>
      <c s="36" t="s">
        <v>8172</v>
      </c>
      <c>
        <f>(M1496*21)/100</f>
      </c>
      <c t="s">
        <v>27</v>
      </c>
    </row>
    <row r="1497" spans="1:5" ht="25.5">
      <c r="A1497" s="35" t="s">
        <v>54</v>
      </c>
      <c r="E1497" s="39" t="s">
        <v>12330</v>
      </c>
    </row>
    <row r="1498" spans="1:5" ht="12.75">
      <c r="A1498" s="35" t="s">
        <v>56</v>
      </c>
      <c r="E1498" s="40" t="s">
        <v>5</v>
      </c>
    </row>
    <row r="1499" spans="1:5" ht="12.75">
      <c r="A1499" t="s">
        <v>58</v>
      </c>
      <c r="E1499" s="39" t="s">
        <v>5</v>
      </c>
    </row>
    <row r="1500" spans="1:13" ht="12.75">
      <c r="A1500" t="s">
        <v>46</v>
      </c>
      <c r="C1500" s="31" t="s">
        <v>9421</v>
      </c>
      <c r="E1500" s="33" t="s">
        <v>14206</v>
      </c>
      <c r="J1500" s="32">
        <f>0</f>
      </c>
      <c s="32">
        <f>0</f>
      </c>
      <c s="32">
        <f>0+L1501+L1505+L1509+L1513+L1517+L1521+L1525+L1529+L1533</f>
      </c>
      <c s="32">
        <f>0+M1501+M1505+M1509+M1513+M1517+M1521+M1525+M1529+M1533</f>
      </c>
    </row>
    <row r="1501" spans="1:16" ht="12.75">
      <c r="A1501" t="s">
        <v>48</v>
      </c>
      <c s="34" t="s">
        <v>4570</v>
      </c>
      <c s="34" t="s">
        <v>14207</v>
      </c>
      <c s="35" t="s">
        <v>5</v>
      </c>
      <c s="6" t="s">
        <v>14208</v>
      </c>
      <c s="36" t="s">
        <v>163</v>
      </c>
      <c s="37">
        <v>8600</v>
      </c>
      <c s="36">
        <v>0</v>
      </c>
      <c s="36">
        <f>ROUND(G1501*H1501,6)</f>
      </c>
      <c r="L1501" s="38">
        <v>0</v>
      </c>
      <c s="32">
        <f>ROUND(ROUND(L1501,2)*ROUND(G1501,3),2)</f>
      </c>
      <c s="36" t="s">
        <v>8175</v>
      </c>
      <c>
        <f>(M1501*21)/100</f>
      </c>
      <c t="s">
        <v>27</v>
      </c>
    </row>
    <row r="1502" spans="1:5" ht="63.75">
      <c r="A1502" s="35" t="s">
        <v>54</v>
      </c>
      <c r="E1502" s="39" t="s">
        <v>12704</v>
      </c>
    </row>
    <row r="1503" spans="1:5" ht="63.75">
      <c r="A1503" s="35" t="s">
        <v>56</v>
      </c>
      <c r="E1503" s="40" t="s">
        <v>14209</v>
      </c>
    </row>
    <row r="1504" spans="1:5" ht="12.75">
      <c r="A1504" t="s">
        <v>58</v>
      </c>
      <c r="E1504" s="39" t="s">
        <v>5</v>
      </c>
    </row>
    <row r="1505" spans="1:16" ht="12.75">
      <c r="A1505" t="s">
        <v>48</v>
      </c>
      <c s="34" t="s">
        <v>4572</v>
      </c>
      <c s="34" t="s">
        <v>14210</v>
      </c>
      <c s="35" t="s">
        <v>5</v>
      </c>
      <c s="6" t="s">
        <v>14211</v>
      </c>
      <c s="36" t="s">
        <v>163</v>
      </c>
      <c s="37">
        <v>2800</v>
      </c>
      <c s="36">
        <v>0</v>
      </c>
      <c s="36">
        <f>ROUND(G1505*H1505,6)</f>
      </c>
      <c r="L1505" s="38">
        <v>0</v>
      </c>
      <c s="32">
        <f>ROUND(ROUND(L1505,2)*ROUND(G1505,3),2)</f>
      </c>
      <c s="36" t="s">
        <v>8175</v>
      </c>
      <c>
        <f>(M1505*21)/100</f>
      </c>
      <c t="s">
        <v>27</v>
      </c>
    </row>
    <row r="1506" spans="1:5" ht="63.75">
      <c r="A1506" s="35" t="s">
        <v>54</v>
      </c>
      <c r="E1506" s="39" t="s">
        <v>12704</v>
      </c>
    </row>
    <row r="1507" spans="1:5" ht="63.75">
      <c r="A1507" s="35" t="s">
        <v>56</v>
      </c>
      <c r="E1507" s="40" t="s">
        <v>14212</v>
      </c>
    </row>
    <row r="1508" spans="1:5" ht="12.75">
      <c r="A1508" t="s">
        <v>58</v>
      </c>
      <c r="E1508" s="39" t="s">
        <v>5</v>
      </c>
    </row>
    <row r="1509" spans="1:16" ht="12.75">
      <c r="A1509" t="s">
        <v>48</v>
      </c>
      <c s="34" t="s">
        <v>4574</v>
      </c>
      <c s="34" t="s">
        <v>12610</v>
      </c>
      <c s="35" t="s">
        <v>5</v>
      </c>
      <c s="6" t="s">
        <v>14213</v>
      </c>
      <c s="36" t="s">
        <v>163</v>
      </c>
      <c s="37">
        <v>2600</v>
      </c>
      <c s="36">
        <v>0</v>
      </c>
      <c s="36">
        <f>ROUND(G1509*H1509,6)</f>
      </c>
      <c r="L1509" s="38">
        <v>0</v>
      </c>
      <c s="32">
        <f>ROUND(ROUND(L1509,2)*ROUND(G1509,3),2)</f>
      </c>
      <c s="36" t="s">
        <v>8172</v>
      </c>
      <c>
        <f>(M1509*21)/100</f>
      </c>
      <c t="s">
        <v>27</v>
      </c>
    </row>
    <row r="1510" spans="1:5" ht="51">
      <c r="A1510" s="35" t="s">
        <v>54</v>
      </c>
      <c r="E1510" s="39" t="s">
        <v>12582</v>
      </c>
    </row>
    <row r="1511" spans="1:5" ht="51">
      <c r="A1511" s="35" t="s">
        <v>56</v>
      </c>
      <c r="E1511" s="40" t="s">
        <v>14214</v>
      </c>
    </row>
    <row r="1512" spans="1:5" ht="12.75">
      <c r="A1512" t="s">
        <v>58</v>
      </c>
      <c r="E1512" s="39" t="s">
        <v>5</v>
      </c>
    </row>
    <row r="1513" spans="1:16" ht="12.75">
      <c r="A1513" t="s">
        <v>48</v>
      </c>
      <c s="34" t="s">
        <v>4577</v>
      </c>
      <c s="34" t="s">
        <v>12607</v>
      </c>
      <c s="35" t="s">
        <v>5</v>
      </c>
      <c s="6" t="s">
        <v>14215</v>
      </c>
      <c s="36" t="s">
        <v>163</v>
      </c>
      <c s="37">
        <v>80</v>
      </c>
      <c s="36">
        <v>0</v>
      </c>
      <c s="36">
        <f>ROUND(G1513*H1513,6)</f>
      </c>
      <c r="L1513" s="38">
        <v>0</v>
      </c>
      <c s="32">
        <f>ROUND(ROUND(L1513,2)*ROUND(G1513,3),2)</f>
      </c>
      <c s="36" t="s">
        <v>8172</v>
      </c>
      <c>
        <f>(M1513*21)/100</f>
      </c>
      <c t="s">
        <v>27</v>
      </c>
    </row>
    <row r="1514" spans="1:5" ht="51">
      <c r="A1514" s="35" t="s">
        <v>54</v>
      </c>
      <c r="E1514" s="39" t="s">
        <v>12582</v>
      </c>
    </row>
    <row r="1515" spans="1:5" ht="51">
      <c r="A1515" s="35" t="s">
        <v>56</v>
      </c>
      <c r="E1515" s="40" t="s">
        <v>14216</v>
      </c>
    </row>
    <row r="1516" spans="1:5" ht="12.75">
      <c r="A1516" t="s">
        <v>58</v>
      </c>
      <c r="E1516" s="39" t="s">
        <v>5</v>
      </c>
    </row>
    <row r="1517" spans="1:16" ht="12.75">
      <c r="A1517" t="s">
        <v>48</v>
      </c>
      <c s="34" t="s">
        <v>4580</v>
      </c>
      <c s="34" t="s">
        <v>12596</v>
      </c>
      <c s="35" t="s">
        <v>5</v>
      </c>
      <c s="6" t="s">
        <v>14217</v>
      </c>
      <c s="36" t="s">
        <v>163</v>
      </c>
      <c s="37">
        <v>420</v>
      </c>
      <c s="36">
        <v>0</v>
      </c>
      <c s="36">
        <f>ROUND(G1517*H1517,6)</f>
      </c>
      <c r="L1517" s="38">
        <v>0</v>
      </c>
      <c s="32">
        <f>ROUND(ROUND(L1517,2)*ROUND(G1517,3),2)</f>
      </c>
      <c s="36" t="s">
        <v>8172</v>
      </c>
      <c>
        <f>(M1517*21)/100</f>
      </c>
      <c t="s">
        <v>27</v>
      </c>
    </row>
    <row r="1518" spans="1:5" ht="51">
      <c r="A1518" s="35" t="s">
        <v>54</v>
      </c>
      <c r="E1518" s="39" t="s">
        <v>12582</v>
      </c>
    </row>
    <row r="1519" spans="1:5" ht="51">
      <c r="A1519" s="35" t="s">
        <v>56</v>
      </c>
      <c r="E1519" s="40" t="s">
        <v>14218</v>
      </c>
    </row>
    <row r="1520" spans="1:5" ht="12.75">
      <c r="A1520" t="s">
        <v>58</v>
      </c>
      <c r="E1520" s="39" t="s">
        <v>5</v>
      </c>
    </row>
    <row r="1521" spans="1:16" ht="12.75">
      <c r="A1521" t="s">
        <v>48</v>
      </c>
      <c s="34" t="s">
        <v>4584</v>
      </c>
      <c s="34" t="s">
        <v>12592</v>
      </c>
      <c s="35" t="s">
        <v>5</v>
      </c>
      <c s="6" t="s">
        <v>14219</v>
      </c>
      <c s="36" t="s">
        <v>163</v>
      </c>
      <c s="37">
        <v>60</v>
      </c>
      <c s="36">
        <v>0</v>
      </c>
      <c s="36">
        <f>ROUND(G1521*H1521,6)</f>
      </c>
      <c r="L1521" s="38">
        <v>0</v>
      </c>
      <c s="32">
        <f>ROUND(ROUND(L1521,2)*ROUND(G1521,3),2)</f>
      </c>
      <c s="36" t="s">
        <v>8172</v>
      </c>
      <c>
        <f>(M1521*21)/100</f>
      </c>
      <c t="s">
        <v>27</v>
      </c>
    </row>
    <row r="1522" spans="1:5" ht="51">
      <c r="A1522" s="35" t="s">
        <v>54</v>
      </c>
      <c r="E1522" s="39" t="s">
        <v>12582</v>
      </c>
    </row>
    <row r="1523" spans="1:5" ht="51">
      <c r="A1523" s="35" t="s">
        <v>56</v>
      </c>
      <c r="E1523" s="40" t="s">
        <v>14220</v>
      </c>
    </row>
    <row r="1524" spans="1:5" ht="12.75">
      <c r="A1524" t="s">
        <v>58</v>
      </c>
      <c r="E1524" s="39" t="s">
        <v>5</v>
      </c>
    </row>
    <row r="1525" spans="1:16" ht="12.75">
      <c r="A1525" t="s">
        <v>48</v>
      </c>
      <c s="34" t="s">
        <v>4587</v>
      </c>
      <c s="34" t="s">
        <v>14221</v>
      </c>
      <c s="35" t="s">
        <v>5</v>
      </c>
      <c s="6" t="s">
        <v>14222</v>
      </c>
      <c s="36" t="s">
        <v>163</v>
      </c>
      <c s="37">
        <v>120</v>
      </c>
      <c s="36">
        <v>0</v>
      </c>
      <c s="36">
        <f>ROUND(G1525*H1525,6)</f>
      </c>
      <c r="L1525" s="38">
        <v>0</v>
      </c>
      <c s="32">
        <f>ROUND(ROUND(L1525,2)*ROUND(G1525,3),2)</f>
      </c>
      <c s="36" t="s">
        <v>8175</v>
      </c>
      <c>
        <f>(M1525*21)/100</f>
      </c>
      <c t="s">
        <v>27</v>
      </c>
    </row>
    <row r="1526" spans="1:5" ht="51">
      <c r="A1526" s="35" t="s">
        <v>54</v>
      </c>
      <c r="E1526" s="39" t="s">
        <v>12552</v>
      </c>
    </row>
    <row r="1527" spans="1:5" ht="38.25">
      <c r="A1527" s="35" t="s">
        <v>56</v>
      </c>
      <c r="E1527" s="40" t="s">
        <v>14223</v>
      </c>
    </row>
    <row r="1528" spans="1:5" ht="12.75">
      <c r="A1528" t="s">
        <v>58</v>
      </c>
      <c r="E1528" s="39" t="s">
        <v>5</v>
      </c>
    </row>
    <row r="1529" spans="1:16" ht="12.75">
      <c r="A1529" t="s">
        <v>48</v>
      </c>
      <c s="34" t="s">
        <v>4590</v>
      </c>
      <c s="34" t="s">
        <v>14224</v>
      </c>
      <c s="35" t="s">
        <v>5</v>
      </c>
      <c s="6" t="s">
        <v>14225</v>
      </c>
      <c s="36" t="s">
        <v>163</v>
      </c>
      <c s="37">
        <v>2000</v>
      </c>
      <c s="36">
        <v>0</v>
      </c>
      <c s="36">
        <f>ROUND(G1529*H1529,6)</f>
      </c>
      <c r="L1529" s="38">
        <v>0</v>
      </c>
      <c s="32">
        <f>ROUND(ROUND(L1529,2)*ROUND(G1529,3),2)</f>
      </c>
      <c s="36" t="s">
        <v>8175</v>
      </c>
      <c>
        <f>(M1529*21)/100</f>
      </c>
      <c t="s">
        <v>27</v>
      </c>
    </row>
    <row r="1530" spans="1:5" ht="12.75">
      <c r="A1530" s="35" t="s">
        <v>54</v>
      </c>
      <c r="E1530" s="39" t="s">
        <v>14226</v>
      </c>
    </row>
    <row r="1531" spans="1:5" ht="51">
      <c r="A1531" s="35" t="s">
        <v>56</v>
      </c>
      <c r="E1531" s="40" t="s">
        <v>14227</v>
      </c>
    </row>
    <row r="1532" spans="1:5" ht="12.75">
      <c r="A1532" t="s">
        <v>58</v>
      </c>
      <c r="E1532" s="39" t="s">
        <v>5</v>
      </c>
    </row>
    <row r="1533" spans="1:16" ht="12.75">
      <c r="A1533" t="s">
        <v>48</v>
      </c>
      <c s="34" t="s">
        <v>4593</v>
      </c>
      <c s="34" t="s">
        <v>14228</v>
      </c>
      <c s="35" t="s">
        <v>5</v>
      </c>
      <c s="6" t="s">
        <v>14229</v>
      </c>
      <c s="36" t="s">
        <v>163</v>
      </c>
      <c s="37">
        <v>60</v>
      </c>
      <c s="36">
        <v>0</v>
      </c>
      <c s="36">
        <f>ROUND(G1533*H1533,6)</f>
      </c>
      <c r="L1533" s="38">
        <v>0</v>
      </c>
      <c s="32">
        <f>ROUND(ROUND(L1533,2)*ROUND(G1533,3),2)</f>
      </c>
      <c s="36" t="s">
        <v>8175</v>
      </c>
      <c>
        <f>(M1533*21)/100</f>
      </c>
      <c t="s">
        <v>27</v>
      </c>
    </row>
    <row r="1534" spans="1:5" ht="12.75">
      <c r="A1534" s="35" t="s">
        <v>54</v>
      </c>
      <c r="E1534" s="39" t="s">
        <v>14229</v>
      </c>
    </row>
    <row r="1535" spans="1:5" ht="89.25">
      <c r="A1535" s="35" t="s">
        <v>56</v>
      </c>
      <c r="E1535" s="40" t="s">
        <v>14230</v>
      </c>
    </row>
    <row r="1536" spans="1:5" ht="12.75">
      <c r="A1536" t="s">
        <v>58</v>
      </c>
      <c r="E1536" s="39" t="s">
        <v>5</v>
      </c>
    </row>
    <row r="1537" spans="1:13" ht="12.75">
      <c r="A1537" t="s">
        <v>46</v>
      </c>
      <c r="C1537" s="31" t="s">
        <v>14231</v>
      </c>
      <c r="E1537" s="33" t="s">
        <v>14232</v>
      </c>
      <c r="J1537" s="32">
        <f>0</f>
      </c>
      <c s="32">
        <f>0</f>
      </c>
      <c s="32">
        <f>0+L1538+L1542</f>
      </c>
      <c s="32">
        <f>0+M1538+M1542</f>
      </c>
    </row>
    <row r="1538" spans="1:16" ht="12.75">
      <c r="A1538" t="s">
        <v>48</v>
      </c>
      <c s="34" t="s">
        <v>4596</v>
      </c>
      <c s="34" t="s">
        <v>14233</v>
      </c>
      <c s="35" t="s">
        <v>5</v>
      </c>
      <c s="6" t="s">
        <v>14234</v>
      </c>
      <c s="36" t="s">
        <v>1289</v>
      </c>
      <c s="37">
        <v>1</v>
      </c>
      <c s="36">
        <v>0</v>
      </c>
      <c s="36">
        <f>ROUND(G1538*H1538,6)</f>
      </c>
      <c r="L1538" s="38">
        <v>0</v>
      </c>
      <c s="32">
        <f>ROUND(ROUND(L1538,2)*ROUND(G1538,3),2)</f>
      </c>
      <c s="36" t="s">
        <v>8175</v>
      </c>
      <c>
        <f>(M1538*21)/100</f>
      </c>
      <c t="s">
        <v>27</v>
      </c>
    </row>
    <row r="1539" spans="1:5" ht="38.25">
      <c r="A1539" s="35" t="s">
        <v>54</v>
      </c>
      <c r="E1539" s="39" t="s">
        <v>14235</v>
      </c>
    </row>
    <row r="1540" spans="1:5" ht="51">
      <c r="A1540" s="35" t="s">
        <v>56</v>
      </c>
      <c r="E1540" s="40" t="s">
        <v>14236</v>
      </c>
    </row>
    <row r="1541" spans="1:5" ht="12.75">
      <c r="A1541" t="s">
        <v>58</v>
      </c>
      <c r="E1541" s="39" t="s">
        <v>5</v>
      </c>
    </row>
    <row r="1542" spans="1:16" ht="12.75">
      <c r="A1542" t="s">
        <v>48</v>
      </c>
      <c s="34" t="s">
        <v>4599</v>
      </c>
      <c s="34" t="s">
        <v>14237</v>
      </c>
      <c s="35" t="s">
        <v>5</v>
      </c>
      <c s="6" t="s">
        <v>14238</v>
      </c>
      <c s="36" t="s">
        <v>52</v>
      </c>
      <c s="37">
        <v>1</v>
      </c>
      <c s="36">
        <v>0</v>
      </c>
      <c s="36">
        <f>ROUND(G1542*H1542,6)</f>
      </c>
      <c r="L1542" s="38">
        <v>0</v>
      </c>
      <c s="32">
        <f>ROUND(ROUND(L1542,2)*ROUND(G1542,3),2)</f>
      </c>
      <c s="36" t="s">
        <v>8172</v>
      </c>
      <c>
        <f>(M1542*21)/100</f>
      </c>
      <c t="s">
        <v>27</v>
      </c>
    </row>
    <row r="1543" spans="1:5" ht="12.75">
      <c r="A1543" s="35" t="s">
        <v>54</v>
      </c>
      <c r="E1543" s="39" t="s">
        <v>14239</v>
      </c>
    </row>
    <row r="1544" spans="1:5" ht="12.75">
      <c r="A1544" s="35" t="s">
        <v>56</v>
      </c>
      <c r="E1544" s="40" t="s">
        <v>5</v>
      </c>
    </row>
    <row r="1545" spans="1:5" ht="12.75">
      <c r="A1545" t="s">
        <v>58</v>
      </c>
      <c r="E1545" s="39" t="s">
        <v>5</v>
      </c>
    </row>
    <row r="1546" spans="1:13" ht="12.75">
      <c r="A1546" t="s">
        <v>46</v>
      </c>
      <c r="C1546" s="31" t="s">
        <v>9456</v>
      </c>
      <c r="E1546" s="33" t="s">
        <v>14240</v>
      </c>
      <c r="J1546" s="32">
        <f>0</f>
      </c>
      <c s="32">
        <f>0</f>
      </c>
      <c s="32">
        <f>0+L1547+L1551+L1555+L1559+L1563+L1567+L1571+L1575+L1579+L1583+L1587+L1591+L1595+L1599+L1603+L1607+L1611+L1615+L1619+L1623+L1627+L1631+L1635+L1639+L1643+L1647+L1651+L1655+L1659+L1663+L1667+L1671+L1675+L1679+L1683+L1687+L1691+L1695+L1699+L1703+L1707+L1711+L1715+L1719+L1723+L1727+L1731</f>
      </c>
      <c s="32">
        <f>0+M1547+M1551+M1555+M1559+M1563+M1567+M1571+M1575+M1579+M1583+M1587+M1591+M1595+M1599+M1603+M1607+M1611+M1615+M1619+M1623+M1627+M1631+M1635+M1639+M1643+M1647+M1651+M1655+M1659+M1663+M1667+M1671+M1675+M1679+M1683+M1687+M1691+M1695+M1699+M1703+M1707+M1711+M1715+M1719+M1723+M1727+M1731</f>
      </c>
    </row>
    <row r="1547" spans="1:16" ht="25.5">
      <c r="A1547" t="s">
        <v>48</v>
      </c>
      <c s="34" t="s">
        <v>4602</v>
      </c>
      <c s="34" t="s">
        <v>14241</v>
      </c>
      <c s="35" t="s">
        <v>5</v>
      </c>
      <c s="6" t="s">
        <v>14242</v>
      </c>
      <c s="36" t="s">
        <v>163</v>
      </c>
      <c s="37">
        <v>8600</v>
      </c>
      <c s="36">
        <v>0</v>
      </c>
      <c s="36">
        <f>ROUND(G1547*H1547,6)</f>
      </c>
      <c r="L1547" s="38">
        <v>0</v>
      </c>
      <c s="32">
        <f>ROUND(ROUND(L1547,2)*ROUND(G1547,3),2)</f>
      </c>
      <c s="36" t="s">
        <v>8172</v>
      </c>
      <c>
        <f>(M1547*21)/100</f>
      </c>
      <c t="s">
        <v>27</v>
      </c>
    </row>
    <row r="1548" spans="1:5" ht="25.5">
      <c r="A1548" s="35" t="s">
        <v>54</v>
      </c>
      <c r="E1548" s="39" t="s">
        <v>14243</v>
      </c>
    </row>
    <row r="1549" spans="1:5" ht="12.75">
      <c r="A1549" s="35" t="s">
        <v>56</v>
      </c>
      <c r="E1549" s="40" t="s">
        <v>5</v>
      </c>
    </row>
    <row r="1550" spans="1:5" ht="12.75">
      <c r="A1550" t="s">
        <v>58</v>
      </c>
      <c r="E1550" s="39" t="s">
        <v>5</v>
      </c>
    </row>
    <row r="1551" spans="1:16" ht="25.5">
      <c r="A1551" t="s">
        <v>48</v>
      </c>
      <c s="34" t="s">
        <v>4605</v>
      </c>
      <c s="34" t="s">
        <v>14244</v>
      </c>
      <c s="35" t="s">
        <v>5</v>
      </c>
      <c s="6" t="s">
        <v>14245</v>
      </c>
      <c s="36" t="s">
        <v>163</v>
      </c>
      <c s="37">
        <v>2800</v>
      </c>
      <c s="36">
        <v>0</v>
      </c>
      <c s="36">
        <f>ROUND(G1551*H1551,6)</f>
      </c>
      <c r="L1551" s="38">
        <v>0</v>
      </c>
      <c s="32">
        <f>ROUND(ROUND(L1551,2)*ROUND(G1551,3),2)</f>
      </c>
      <c s="36" t="s">
        <v>8172</v>
      </c>
      <c>
        <f>(M1551*21)/100</f>
      </c>
      <c t="s">
        <v>27</v>
      </c>
    </row>
    <row r="1552" spans="1:5" ht="25.5">
      <c r="A1552" s="35" t="s">
        <v>54</v>
      </c>
      <c r="E1552" s="39" t="s">
        <v>14246</v>
      </c>
    </row>
    <row r="1553" spans="1:5" ht="12.75">
      <c r="A1553" s="35" t="s">
        <v>56</v>
      </c>
      <c r="E1553" s="40" t="s">
        <v>5</v>
      </c>
    </row>
    <row r="1554" spans="1:5" ht="12.75">
      <c r="A1554" t="s">
        <v>58</v>
      </c>
      <c r="E1554" s="39" t="s">
        <v>5</v>
      </c>
    </row>
    <row r="1555" spans="1:16" ht="25.5">
      <c r="A1555" t="s">
        <v>48</v>
      </c>
      <c s="34" t="s">
        <v>4608</v>
      </c>
      <c s="34" t="s">
        <v>14247</v>
      </c>
      <c s="35" t="s">
        <v>5</v>
      </c>
      <c s="6" t="s">
        <v>14248</v>
      </c>
      <c s="36" t="s">
        <v>163</v>
      </c>
      <c s="37">
        <v>2600</v>
      </c>
      <c s="36">
        <v>0</v>
      </c>
      <c s="36">
        <f>ROUND(G1555*H1555,6)</f>
      </c>
      <c r="L1555" s="38">
        <v>0</v>
      </c>
      <c s="32">
        <f>ROUND(ROUND(L1555,2)*ROUND(G1555,3),2)</f>
      </c>
      <c s="36" t="s">
        <v>8172</v>
      </c>
      <c>
        <f>(M1555*21)/100</f>
      </c>
      <c t="s">
        <v>27</v>
      </c>
    </row>
    <row r="1556" spans="1:5" ht="25.5">
      <c r="A1556" s="35" t="s">
        <v>54</v>
      </c>
      <c r="E1556" s="39" t="s">
        <v>14249</v>
      </c>
    </row>
    <row r="1557" spans="1:5" ht="12.75">
      <c r="A1557" s="35" t="s">
        <v>56</v>
      </c>
      <c r="E1557" s="40" t="s">
        <v>5</v>
      </c>
    </row>
    <row r="1558" spans="1:5" ht="12.75">
      <c r="A1558" t="s">
        <v>58</v>
      </c>
      <c r="E1558" s="39" t="s">
        <v>5</v>
      </c>
    </row>
    <row r="1559" spans="1:16" ht="25.5">
      <c r="A1559" t="s">
        <v>48</v>
      </c>
      <c s="34" t="s">
        <v>4611</v>
      </c>
      <c s="34" t="s">
        <v>14250</v>
      </c>
      <c s="35" t="s">
        <v>5</v>
      </c>
      <c s="6" t="s">
        <v>14251</v>
      </c>
      <c s="36" t="s">
        <v>163</v>
      </c>
      <c s="37">
        <v>80</v>
      </c>
      <c s="36">
        <v>0</v>
      </c>
      <c s="36">
        <f>ROUND(G1559*H1559,6)</f>
      </c>
      <c r="L1559" s="38">
        <v>0</v>
      </c>
      <c s="32">
        <f>ROUND(ROUND(L1559,2)*ROUND(G1559,3),2)</f>
      </c>
      <c s="36" t="s">
        <v>8172</v>
      </c>
      <c>
        <f>(M1559*21)/100</f>
      </c>
      <c t="s">
        <v>27</v>
      </c>
    </row>
    <row r="1560" spans="1:5" ht="25.5">
      <c r="A1560" s="35" t="s">
        <v>54</v>
      </c>
      <c r="E1560" s="39" t="s">
        <v>14252</v>
      </c>
    </row>
    <row r="1561" spans="1:5" ht="12.75">
      <c r="A1561" s="35" t="s">
        <v>56</v>
      </c>
      <c r="E1561" s="40" t="s">
        <v>5</v>
      </c>
    </row>
    <row r="1562" spans="1:5" ht="12.75">
      <c r="A1562" t="s">
        <v>58</v>
      </c>
      <c r="E1562" s="39" t="s">
        <v>5</v>
      </c>
    </row>
    <row r="1563" spans="1:16" ht="25.5">
      <c r="A1563" t="s">
        <v>48</v>
      </c>
      <c s="34" t="s">
        <v>4613</v>
      </c>
      <c s="34" t="s">
        <v>14253</v>
      </c>
      <c s="35" t="s">
        <v>5</v>
      </c>
      <c s="6" t="s">
        <v>14254</v>
      </c>
      <c s="36" t="s">
        <v>163</v>
      </c>
      <c s="37">
        <v>480</v>
      </c>
      <c s="36">
        <v>0</v>
      </c>
      <c s="36">
        <f>ROUND(G1563*H1563,6)</f>
      </c>
      <c r="L1563" s="38">
        <v>0</v>
      </c>
      <c s="32">
        <f>ROUND(ROUND(L1563,2)*ROUND(G1563,3),2)</f>
      </c>
      <c s="36" t="s">
        <v>8172</v>
      </c>
      <c>
        <f>(M1563*21)/100</f>
      </c>
      <c t="s">
        <v>27</v>
      </c>
    </row>
    <row r="1564" spans="1:5" ht="25.5">
      <c r="A1564" s="35" t="s">
        <v>54</v>
      </c>
      <c r="E1564" s="39" t="s">
        <v>14255</v>
      </c>
    </row>
    <row r="1565" spans="1:5" ht="12.75">
      <c r="A1565" s="35" t="s">
        <v>56</v>
      </c>
      <c r="E1565" s="40" t="s">
        <v>5</v>
      </c>
    </row>
    <row r="1566" spans="1:5" ht="12.75">
      <c r="A1566" t="s">
        <v>58</v>
      </c>
      <c r="E1566" s="39" t="s">
        <v>5</v>
      </c>
    </row>
    <row r="1567" spans="1:16" ht="25.5">
      <c r="A1567" t="s">
        <v>48</v>
      </c>
      <c s="34" t="s">
        <v>4616</v>
      </c>
      <c s="34" t="s">
        <v>14256</v>
      </c>
      <c s="35" t="s">
        <v>5</v>
      </c>
      <c s="6" t="s">
        <v>14257</v>
      </c>
      <c s="36" t="s">
        <v>163</v>
      </c>
      <c s="37">
        <v>120</v>
      </c>
      <c s="36">
        <v>0</v>
      </c>
      <c s="36">
        <f>ROUND(G1567*H1567,6)</f>
      </c>
      <c r="L1567" s="38">
        <v>0</v>
      </c>
      <c s="32">
        <f>ROUND(ROUND(L1567,2)*ROUND(G1567,3),2)</f>
      </c>
      <c s="36" t="s">
        <v>8175</v>
      </c>
      <c>
        <f>(M1567*21)/100</f>
      </c>
      <c t="s">
        <v>27</v>
      </c>
    </row>
    <row r="1568" spans="1:5" ht="25.5">
      <c r="A1568" s="35" t="s">
        <v>54</v>
      </c>
      <c r="E1568" s="39" t="s">
        <v>14258</v>
      </c>
    </row>
    <row r="1569" spans="1:5" ht="12.75">
      <c r="A1569" s="35" t="s">
        <v>56</v>
      </c>
      <c r="E1569" s="40" t="s">
        <v>5</v>
      </c>
    </row>
    <row r="1570" spans="1:5" ht="12.75">
      <c r="A1570" t="s">
        <v>58</v>
      </c>
      <c r="E1570" s="39" t="s">
        <v>5</v>
      </c>
    </row>
    <row r="1571" spans="1:16" ht="12.75">
      <c r="A1571" t="s">
        <v>48</v>
      </c>
      <c s="34" t="s">
        <v>4619</v>
      </c>
      <c s="34" t="s">
        <v>14259</v>
      </c>
      <c s="35" t="s">
        <v>5</v>
      </c>
      <c s="6" t="s">
        <v>14260</v>
      </c>
      <c s="36" t="s">
        <v>163</v>
      </c>
      <c s="37">
        <v>2000</v>
      </c>
      <c s="36">
        <v>0</v>
      </c>
      <c s="36">
        <f>ROUND(G1571*H1571,6)</f>
      </c>
      <c r="L1571" s="38">
        <v>0</v>
      </c>
      <c s="32">
        <f>ROUND(ROUND(L1571,2)*ROUND(G1571,3),2)</f>
      </c>
      <c s="36" t="s">
        <v>8172</v>
      </c>
      <c>
        <f>(M1571*21)/100</f>
      </c>
      <c t="s">
        <v>27</v>
      </c>
    </row>
    <row r="1572" spans="1:5" ht="25.5">
      <c r="A1572" s="35" t="s">
        <v>54</v>
      </c>
      <c r="E1572" s="39" t="s">
        <v>14261</v>
      </c>
    </row>
    <row r="1573" spans="1:5" ht="12.75">
      <c r="A1573" s="35" t="s">
        <v>56</v>
      </c>
      <c r="E1573" s="40" t="s">
        <v>5</v>
      </c>
    </row>
    <row r="1574" spans="1:5" ht="12.75">
      <c r="A1574" t="s">
        <v>58</v>
      </c>
      <c r="E1574" s="39" t="s">
        <v>5</v>
      </c>
    </row>
    <row r="1575" spans="1:16" ht="12.75">
      <c r="A1575" t="s">
        <v>48</v>
      </c>
      <c s="34" t="s">
        <v>4621</v>
      </c>
      <c s="34" t="s">
        <v>14262</v>
      </c>
      <c s="35" t="s">
        <v>5</v>
      </c>
      <c s="6" t="s">
        <v>14263</v>
      </c>
      <c s="36" t="s">
        <v>163</v>
      </c>
      <c s="37">
        <v>60</v>
      </c>
      <c s="36">
        <v>0</v>
      </c>
      <c s="36">
        <f>ROUND(G1575*H1575,6)</f>
      </c>
      <c r="L1575" s="38">
        <v>0</v>
      </c>
      <c s="32">
        <f>ROUND(ROUND(L1575,2)*ROUND(G1575,3),2)</f>
      </c>
      <c s="36" t="s">
        <v>8172</v>
      </c>
      <c>
        <f>(M1575*21)/100</f>
      </c>
      <c t="s">
        <v>27</v>
      </c>
    </row>
    <row r="1576" spans="1:5" ht="25.5">
      <c r="A1576" s="35" t="s">
        <v>54</v>
      </c>
      <c r="E1576" s="39" t="s">
        <v>14264</v>
      </c>
    </row>
    <row r="1577" spans="1:5" ht="12.75">
      <c r="A1577" s="35" t="s">
        <v>56</v>
      </c>
      <c r="E1577" s="40" t="s">
        <v>5</v>
      </c>
    </row>
    <row r="1578" spans="1:5" ht="12.75">
      <c r="A1578" t="s">
        <v>58</v>
      </c>
      <c r="E1578" s="39" t="s">
        <v>5</v>
      </c>
    </row>
    <row r="1579" spans="1:16" ht="12.75">
      <c r="A1579" t="s">
        <v>48</v>
      </c>
      <c s="34" t="s">
        <v>4623</v>
      </c>
      <c s="34" t="s">
        <v>14265</v>
      </c>
      <c s="35" t="s">
        <v>5</v>
      </c>
      <c s="6" t="s">
        <v>14266</v>
      </c>
      <c s="36" t="s">
        <v>52</v>
      </c>
      <c s="37">
        <v>4</v>
      </c>
      <c s="36">
        <v>0</v>
      </c>
      <c s="36">
        <f>ROUND(G1579*H1579,6)</f>
      </c>
      <c r="L1579" s="38">
        <v>0</v>
      </c>
      <c s="32">
        <f>ROUND(ROUND(L1579,2)*ROUND(G1579,3),2)</f>
      </c>
      <c s="36" t="s">
        <v>8172</v>
      </c>
      <c>
        <f>(M1579*21)/100</f>
      </c>
      <c t="s">
        <v>27</v>
      </c>
    </row>
    <row r="1580" spans="1:5" ht="12.75">
      <c r="A1580" s="35" t="s">
        <v>54</v>
      </c>
      <c r="E1580" s="39" t="s">
        <v>14267</v>
      </c>
    </row>
    <row r="1581" spans="1:5" ht="12.75">
      <c r="A1581" s="35" t="s">
        <v>56</v>
      </c>
      <c r="E1581" s="40" t="s">
        <v>5</v>
      </c>
    </row>
    <row r="1582" spans="1:5" ht="12.75">
      <c r="A1582" t="s">
        <v>58</v>
      </c>
      <c r="E1582" s="39" t="s">
        <v>5</v>
      </c>
    </row>
    <row r="1583" spans="1:16" ht="25.5">
      <c r="A1583" t="s">
        <v>48</v>
      </c>
      <c s="34" t="s">
        <v>4626</v>
      </c>
      <c s="34" t="s">
        <v>14268</v>
      </c>
      <c s="35" t="s">
        <v>5</v>
      </c>
      <c s="6" t="s">
        <v>14269</v>
      </c>
      <c s="36" t="s">
        <v>1289</v>
      </c>
      <c s="37">
        <v>25</v>
      </c>
      <c s="36">
        <v>0</v>
      </c>
      <c s="36">
        <f>ROUND(G1583*H1583,6)</f>
      </c>
      <c r="L1583" s="38">
        <v>0</v>
      </c>
      <c s="32">
        <f>ROUND(ROUND(L1583,2)*ROUND(G1583,3),2)</f>
      </c>
      <c s="36" t="s">
        <v>8172</v>
      </c>
      <c>
        <f>(M1583*21)/100</f>
      </c>
      <c t="s">
        <v>27</v>
      </c>
    </row>
    <row r="1584" spans="1:5" ht="25.5">
      <c r="A1584" s="35" t="s">
        <v>54</v>
      </c>
      <c r="E1584" s="39" t="s">
        <v>14270</v>
      </c>
    </row>
    <row r="1585" spans="1:5" ht="12.75">
      <c r="A1585" s="35" t="s">
        <v>56</v>
      </c>
      <c r="E1585" s="40" t="s">
        <v>5</v>
      </c>
    </row>
    <row r="1586" spans="1:5" ht="12.75">
      <c r="A1586" t="s">
        <v>58</v>
      </c>
      <c r="E1586" s="39" t="s">
        <v>5</v>
      </c>
    </row>
    <row r="1587" spans="1:16" ht="25.5">
      <c r="A1587" t="s">
        <v>48</v>
      </c>
      <c s="34" t="s">
        <v>4629</v>
      </c>
      <c s="34" t="s">
        <v>13507</v>
      </c>
      <c s="35" t="s">
        <v>5</v>
      </c>
      <c s="6" t="s">
        <v>14271</v>
      </c>
      <c s="36" t="s">
        <v>52</v>
      </c>
      <c s="37">
        <v>102</v>
      </c>
      <c s="36">
        <v>0</v>
      </c>
      <c s="36">
        <f>ROUND(G1587*H1587,6)</f>
      </c>
      <c r="L1587" s="38">
        <v>0</v>
      </c>
      <c s="32">
        <f>ROUND(ROUND(L1587,2)*ROUND(G1587,3),2)</f>
      </c>
      <c s="36" t="s">
        <v>8172</v>
      </c>
      <c>
        <f>(M1587*21)/100</f>
      </c>
      <c t="s">
        <v>27</v>
      </c>
    </row>
    <row r="1588" spans="1:5" ht="25.5">
      <c r="A1588" s="35" t="s">
        <v>54</v>
      </c>
      <c r="E1588" s="39" t="s">
        <v>14272</v>
      </c>
    </row>
    <row r="1589" spans="1:5" ht="12.75">
      <c r="A1589" s="35" t="s">
        <v>56</v>
      </c>
      <c r="E1589" s="40" t="s">
        <v>5</v>
      </c>
    </row>
    <row r="1590" spans="1:5" ht="12.75">
      <c r="A1590" t="s">
        <v>58</v>
      </c>
      <c r="E1590" s="39" t="s">
        <v>5</v>
      </c>
    </row>
    <row r="1591" spans="1:16" ht="12.75">
      <c r="A1591" t="s">
        <v>48</v>
      </c>
      <c s="34" t="s">
        <v>4631</v>
      </c>
      <c s="34" t="s">
        <v>14273</v>
      </c>
      <c s="35" t="s">
        <v>5</v>
      </c>
      <c s="6" t="s">
        <v>14274</v>
      </c>
      <c s="36" t="s">
        <v>52</v>
      </c>
      <c s="37">
        <v>59</v>
      </c>
      <c s="36">
        <v>0</v>
      </c>
      <c s="36">
        <f>ROUND(G1591*H1591,6)</f>
      </c>
      <c r="L1591" s="38">
        <v>0</v>
      </c>
      <c s="32">
        <f>ROUND(ROUND(L1591,2)*ROUND(G1591,3),2)</f>
      </c>
      <c s="36" t="s">
        <v>8172</v>
      </c>
      <c>
        <f>(M1591*21)/100</f>
      </c>
      <c t="s">
        <v>27</v>
      </c>
    </row>
    <row r="1592" spans="1:5" ht="12.75">
      <c r="A1592" s="35" t="s">
        <v>54</v>
      </c>
      <c r="E1592" s="39" t="s">
        <v>14275</v>
      </c>
    </row>
    <row r="1593" spans="1:5" ht="12.75">
      <c r="A1593" s="35" t="s">
        <v>56</v>
      </c>
      <c r="E1593" s="40" t="s">
        <v>5</v>
      </c>
    </row>
    <row r="1594" spans="1:5" ht="12.75">
      <c r="A1594" t="s">
        <v>58</v>
      </c>
      <c r="E1594" s="39" t="s">
        <v>5</v>
      </c>
    </row>
    <row r="1595" spans="1:16" ht="12.75">
      <c r="A1595" t="s">
        <v>48</v>
      </c>
      <c s="34" t="s">
        <v>4633</v>
      </c>
      <c s="34" t="s">
        <v>14276</v>
      </c>
      <c s="35" t="s">
        <v>5</v>
      </c>
      <c s="6" t="s">
        <v>14277</v>
      </c>
      <c s="36" t="s">
        <v>52</v>
      </c>
      <c s="37">
        <v>179</v>
      </c>
      <c s="36">
        <v>0</v>
      </c>
      <c s="36">
        <f>ROUND(G1595*H1595,6)</f>
      </c>
      <c r="L1595" s="38">
        <v>0</v>
      </c>
      <c s="32">
        <f>ROUND(ROUND(L1595,2)*ROUND(G1595,3),2)</f>
      </c>
      <c s="36" t="s">
        <v>8172</v>
      </c>
      <c>
        <f>(M1595*21)/100</f>
      </c>
      <c t="s">
        <v>27</v>
      </c>
    </row>
    <row r="1596" spans="1:5" ht="12.75">
      <c r="A1596" s="35" t="s">
        <v>54</v>
      </c>
      <c r="E1596" s="39" t="s">
        <v>14278</v>
      </c>
    </row>
    <row r="1597" spans="1:5" ht="12.75">
      <c r="A1597" s="35" t="s">
        <v>56</v>
      </c>
      <c r="E1597" s="40" t="s">
        <v>5</v>
      </c>
    </row>
    <row r="1598" spans="1:5" ht="12.75">
      <c r="A1598" t="s">
        <v>58</v>
      </c>
      <c r="E1598" s="39" t="s">
        <v>5</v>
      </c>
    </row>
    <row r="1599" spans="1:16" ht="12.75">
      <c r="A1599" t="s">
        <v>48</v>
      </c>
      <c s="34" t="s">
        <v>4636</v>
      </c>
      <c s="34" t="s">
        <v>14279</v>
      </c>
      <c s="35" t="s">
        <v>5</v>
      </c>
      <c s="6" t="s">
        <v>14280</v>
      </c>
      <c s="36" t="s">
        <v>52</v>
      </c>
      <c s="37">
        <v>1013</v>
      </c>
      <c s="36">
        <v>0</v>
      </c>
      <c s="36">
        <f>ROUND(G1599*H1599,6)</f>
      </c>
      <c r="L1599" s="38">
        <v>0</v>
      </c>
      <c s="32">
        <f>ROUND(ROUND(L1599,2)*ROUND(G1599,3),2)</f>
      </c>
      <c s="36" t="s">
        <v>8172</v>
      </c>
      <c>
        <f>(M1599*21)/100</f>
      </c>
      <c t="s">
        <v>27</v>
      </c>
    </row>
    <row r="1600" spans="1:5" ht="12.75">
      <c r="A1600" s="35" t="s">
        <v>54</v>
      </c>
      <c r="E1600" s="39" t="s">
        <v>14281</v>
      </c>
    </row>
    <row r="1601" spans="1:5" ht="12.75">
      <c r="A1601" s="35" t="s">
        <v>56</v>
      </c>
      <c r="E1601" s="40" t="s">
        <v>5</v>
      </c>
    </row>
    <row r="1602" spans="1:5" ht="12.75">
      <c r="A1602" t="s">
        <v>58</v>
      </c>
      <c r="E1602" s="39" t="s">
        <v>5</v>
      </c>
    </row>
    <row r="1603" spans="1:16" ht="12.75">
      <c r="A1603" t="s">
        <v>48</v>
      </c>
      <c s="34" t="s">
        <v>4639</v>
      </c>
      <c s="34" t="s">
        <v>14282</v>
      </c>
      <c s="35" t="s">
        <v>5</v>
      </c>
      <c s="6" t="s">
        <v>14283</v>
      </c>
      <c s="36" t="s">
        <v>1289</v>
      </c>
      <c s="37">
        <v>1</v>
      </c>
      <c s="36">
        <v>0</v>
      </c>
      <c s="36">
        <f>ROUND(G1603*H1603,6)</f>
      </c>
      <c r="L1603" s="38">
        <v>0</v>
      </c>
      <c s="32">
        <f>ROUND(ROUND(L1603,2)*ROUND(G1603,3),2)</f>
      </c>
      <c s="36" t="s">
        <v>8175</v>
      </c>
      <c>
        <f>(M1603*21)/100</f>
      </c>
      <c t="s">
        <v>27</v>
      </c>
    </row>
    <row r="1604" spans="1:5" ht="12.75">
      <c r="A1604" s="35" t="s">
        <v>54</v>
      </c>
      <c r="E1604" s="39" t="s">
        <v>14283</v>
      </c>
    </row>
    <row r="1605" spans="1:5" ht="12.75">
      <c r="A1605" s="35" t="s">
        <v>56</v>
      </c>
      <c r="E1605" s="40" t="s">
        <v>5</v>
      </c>
    </row>
    <row r="1606" spans="1:5" ht="12.75">
      <c r="A1606" t="s">
        <v>58</v>
      </c>
      <c r="E1606" s="39" t="s">
        <v>5</v>
      </c>
    </row>
    <row r="1607" spans="1:16" ht="12.75">
      <c r="A1607" t="s">
        <v>48</v>
      </c>
      <c s="34" t="s">
        <v>4642</v>
      </c>
      <c s="34" t="s">
        <v>14284</v>
      </c>
      <c s="35" t="s">
        <v>5</v>
      </c>
      <c s="6" t="s">
        <v>14285</v>
      </c>
      <c s="36" t="s">
        <v>1289</v>
      </c>
      <c s="37">
        <v>1</v>
      </c>
      <c s="36">
        <v>0</v>
      </c>
      <c s="36">
        <f>ROUND(G1607*H1607,6)</f>
      </c>
      <c r="L1607" s="38">
        <v>0</v>
      </c>
      <c s="32">
        <f>ROUND(ROUND(L1607,2)*ROUND(G1607,3),2)</f>
      </c>
      <c s="36" t="s">
        <v>8175</v>
      </c>
      <c>
        <f>(M1607*21)/100</f>
      </c>
      <c t="s">
        <v>27</v>
      </c>
    </row>
    <row r="1608" spans="1:5" ht="12.75">
      <c r="A1608" s="35" t="s">
        <v>54</v>
      </c>
      <c r="E1608" s="39" t="s">
        <v>14286</v>
      </c>
    </row>
    <row r="1609" spans="1:5" ht="12.75">
      <c r="A1609" s="35" t="s">
        <v>56</v>
      </c>
      <c r="E1609" s="40" t="s">
        <v>5</v>
      </c>
    </row>
    <row r="1610" spans="1:5" ht="12.75">
      <c r="A1610" t="s">
        <v>58</v>
      </c>
      <c r="E1610" s="39" t="s">
        <v>5</v>
      </c>
    </row>
    <row r="1611" spans="1:16" ht="12.75">
      <c r="A1611" t="s">
        <v>48</v>
      </c>
      <c s="34" t="s">
        <v>4646</v>
      </c>
      <c s="34" t="s">
        <v>14287</v>
      </c>
      <c s="35" t="s">
        <v>5</v>
      </c>
      <c s="6" t="s">
        <v>14288</v>
      </c>
      <c s="36" t="s">
        <v>1289</v>
      </c>
      <c s="37">
        <v>1</v>
      </c>
      <c s="36">
        <v>0</v>
      </c>
      <c s="36">
        <f>ROUND(G1611*H1611,6)</f>
      </c>
      <c r="L1611" s="38">
        <v>0</v>
      </c>
      <c s="32">
        <f>ROUND(ROUND(L1611,2)*ROUND(G1611,3),2)</f>
      </c>
      <c s="36" t="s">
        <v>8175</v>
      </c>
      <c>
        <f>(M1611*21)/100</f>
      </c>
      <c t="s">
        <v>27</v>
      </c>
    </row>
    <row r="1612" spans="1:5" ht="12.75">
      <c r="A1612" s="35" t="s">
        <v>54</v>
      </c>
      <c r="E1612" s="39" t="s">
        <v>14289</v>
      </c>
    </row>
    <row r="1613" spans="1:5" ht="12.75">
      <c r="A1613" s="35" t="s">
        <v>56</v>
      </c>
      <c r="E1613" s="40" t="s">
        <v>5</v>
      </c>
    </row>
    <row r="1614" spans="1:5" ht="12.75">
      <c r="A1614" t="s">
        <v>58</v>
      </c>
      <c r="E1614" s="39" t="s">
        <v>5</v>
      </c>
    </row>
    <row r="1615" spans="1:16" ht="12.75">
      <c r="A1615" t="s">
        <v>48</v>
      </c>
      <c s="34" t="s">
        <v>4651</v>
      </c>
      <c s="34" t="s">
        <v>14290</v>
      </c>
      <c s="35" t="s">
        <v>5</v>
      </c>
      <c s="6" t="s">
        <v>14291</v>
      </c>
      <c s="36" t="s">
        <v>1289</v>
      </c>
      <c s="37">
        <v>1</v>
      </c>
      <c s="36">
        <v>0</v>
      </c>
      <c s="36">
        <f>ROUND(G1615*H1615,6)</f>
      </c>
      <c r="L1615" s="38">
        <v>0</v>
      </c>
      <c s="32">
        <f>ROUND(ROUND(L1615,2)*ROUND(G1615,3),2)</f>
      </c>
      <c s="36" t="s">
        <v>8175</v>
      </c>
      <c>
        <f>(M1615*21)/100</f>
      </c>
      <c t="s">
        <v>27</v>
      </c>
    </row>
    <row r="1616" spans="1:5" ht="25.5">
      <c r="A1616" s="35" t="s">
        <v>54</v>
      </c>
      <c r="E1616" s="39" t="s">
        <v>14292</v>
      </c>
    </row>
    <row r="1617" spans="1:5" ht="12.75">
      <c r="A1617" s="35" t="s">
        <v>56</v>
      </c>
      <c r="E1617" s="40" t="s">
        <v>5</v>
      </c>
    </row>
    <row r="1618" spans="1:5" ht="12.75">
      <c r="A1618" t="s">
        <v>58</v>
      </c>
      <c r="E1618" s="39" t="s">
        <v>5</v>
      </c>
    </row>
    <row r="1619" spans="1:16" ht="12.75">
      <c r="A1619" t="s">
        <v>48</v>
      </c>
      <c s="34" t="s">
        <v>4655</v>
      </c>
      <c s="34" t="s">
        <v>14293</v>
      </c>
      <c s="35" t="s">
        <v>5</v>
      </c>
      <c s="6" t="s">
        <v>14294</v>
      </c>
      <c s="36" t="s">
        <v>52</v>
      </c>
      <c s="37">
        <v>1</v>
      </c>
      <c s="36">
        <v>0</v>
      </c>
      <c s="36">
        <f>ROUND(G1619*H1619,6)</f>
      </c>
      <c r="L1619" s="38">
        <v>0</v>
      </c>
      <c s="32">
        <f>ROUND(ROUND(L1619,2)*ROUND(G1619,3),2)</f>
      </c>
      <c s="36" t="s">
        <v>8172</v>
      </c>
      <c>
        <f>(M1619*21)/100</f>
      </c>
      <c t="s">
        <v>27</v>
      </c>
    </row>
    <row r="1620" spans="1:5" ht="12.75">
      <c r="A1620" s="35" t="s">
        <v>54</v>
      </c>
      <c r="E1620" s="39" t="s">
        <v>14295</v>
      </c>
    </row>
    <row r="1621" spans="1:5" ht="12.75">
      <c r="A1621" s="35" t="s">
        <v>56</v>
      </c>
      <c r="E1621" s="40" t="s">
        <v>5</v>
      </c>
    </row>
    <row r="1622" spans="1:5" ht="12.75">
      <c r="A1622" t="s">
        <v>58</v>
      </c>
      <c r="E1622" s="39" t="s">
        <v>5</v>
      </c>
    </row>
    <row r="1623" spans="1:16" ht="12.75">
      <c r="A1623" t="s">
        <v>48</v>
      </c>
      <c s="34" t="s">
        <v>4659</v>
      </c>
      <c s="34" t="s">
        <v>14296</v>
      </c>
      <c s="35" t="s">
        <v>5</v>
      </c>
      <c s="6" t="s">
        <v>14297</v>
      </c>
      <c s="36" t="s">
        <v>1289</v>
      </c>
      <c s="37">
        <v>1</v>
      </c>
      <c s="36">
        <v>0</v>
      </c>
      <c s="36">
        <f>ROUND(G1623*H1623,6)</f>
      </c>
      <c r="L1623" s="38">
        <v>0</v>
      </c>
      <c s="32">
        <f>ROUND(ROUND(L1623,2)*ROUND(G1623,3),2)</f>
      </c>
      <c s="36" t="s">
        <v>8175</v>
      </c>
      <c>
        <f>(M1623*21)/100</f>
      </c>
      <c t="s">
        <v>27</v>
      </c>
    </row>
    <row r="1624" spans="1:5" ht="12.75">
      <c r="A1624" s="35" t="s">
        <v>54</v>
      </c>
      <c r="E1624" s="39" t="s">
        <v>14298</v>
      </c>
    </row>
    <row r="1625" spans="1:5" ht="12.75">
      <c r="A1625" s="35" t="s">
        <v>56</v>
      </c>
      <c r="E1625" s="40" t="s">
        <v>5</v>
      </c>
    </row>
    <row r="1626" spans="1:5" ht="12.75">
      <c r="A1626" t="s">
        <v>58</v>
      </c>
      <c r="E1626" s="39" t="s">
        <v>5</v>
      </c>
    </row>
    <row r="1627" spans="1:16" ht="12.75">
      <c r="A1627" t="s">
        <v>48</v>
      </c>
      <c s="34" t="s">
        <v>4663</v>
      </c>
      <c s="34" t="s">
        <v>14299</v>
      </c>
      <c s="35" t="s">
        <v>5</v>
      </c>
      <c s="6" t="s">
        <v>14300</v>
      </c>
      <c s="36" t="s">
        <v>1289</v>
      </c>
      <c s="37">
        <v>1</v>
      </c>
      <c s="36">
        <v>0</v>
      </c>
      <c s="36">
        <f>ROUND(G1627*H1627,6)</f>
      </c>
      <c r="L1627" s="38">
        <v>0</v>
      </c>
      <c s="32">
        <f>ROUND(ROUND(L1627,2)*ROUND(G1627,3),2)</f>
      </c>
      <c s="36" t="s">
        <v>8175</v>
      </c>
      <c>
        <f>(M1627*21)/100</f>
      </c>
      <c t="s">
        <v>27</v>
      </c>
    </row>
    <row r="1628" spans="1:5" ht="25.5">
      <c r="A1628" s="35" t="s">
        <v>54</v>
      </c>
      <c r="E1628" s="39" t="s">
        <v>13614</v>
      </c>
    </row>
    <row r="1629" spans="1:5" ht="12.75">
      <c r="A1629" s="35" t="s">
        <v>56</v>
      </c>
      <c r="E1629" s="40" t="s">
        <v>5</v>
      </c>
    </row>
    <row r="1630" spans="1:5" ht="12.75">
      <c r="A1630" t="s">
        <v>58</v>
      </c>
      <c r="E1630" s="39" t="s">
        <v>5</v>
      </c>
    </row>
    <row r="1631" spans="1:16" ht="12.75">
      <c r="A1631" t="s">
        <v>48</v>
      </c>
      <c s="34" t="s">
        <v>4667</v>
      </c>
      <c s="34" t="s">
        <v>14301</v>
      </c>
      <c s="35" t="s">
        <v>5</v>
      </c>
      <c s="6" t="s">
        <v>14302</v>
      </c>
      <c s="36" t="s">
        <v>1289</v>
      </c>
      <c s="37">
        <v>1</v>
      </c>
      <c s="36">
        <v>0</v>
      </c>
      <c s="36">
        <f>ROUND(G1631*H1631,6)</f>
      </c>
      <c r="L1631" s="38">
        <v>0</v>
      </c>
      <c s="32">
        <f>ROUND(ROUND(L1631,2)*ROUND(G1631,3),2)</f>
      </c>
      <c s="36" t="s">
        <v>8175</v>
      </c>
      <c>
        <f>(M1631*21)/100</f>
      </c>
      <c t="s">
        <v>27</v>
      </c>
    </row>
    <row r="1632" spans="1:5" ht="25.5">
      <c r="A1632" s="35" t="s">
        <v>54</v>
      </c>
      <c r="E1632" s="39" t="s">
        <v>14303</v>
      </c>
    </row>
    <row r="1633" spans="1:5" ht="12.75">
      <c r="A1633" s="35" t="s">
        <v>56</v>
      </c>
      <c r="E1633" s="40" t="s">
        <v>5</v>
      </c>
    </row>
    <row r="1634" spans="1:5" ht="12.75">
      <c r="A1634" t="s">
        <v>58</v>
      </c>
      <c r="E1634" s="39" t="s">
        <v>5</v>
      </c>
    </row>
    <row r="1635" spans="1:16" ht="12.75">
      <c r="A1635" t="s">
        <v>48</v>
      </c>
      <c s="34" t="s">
        <v>4671</v>
      </c>
      <c s="34" t="s">
        <v>14304</v>
      </c>
      <c s="35" t="s">
        <v>5</v>
      </c>
      <c s="6" t="s">
        <v>14305</v>
      </c>
      <c s="36" t="s">
        <v>1289</v>
      </c>
      <c s="37">
        <v>1</v>
      </c>
      <c s="36">
        <v>0</v>
      </c>
      <c s="36">
        <f>ROUND(G1635*H1635,6)</f>
      </c>
      <c r="L1635" s="38">
        <v>0</v>
      </c>
      <c s="32">
        <f>ROUND(ROUND(L1635,2)*ROUND(G1635,3),2)</f>
      </c>
      <c s="36" t="s">
        <v>8175</v>
      </c>
      <c>
        <f>(M1635*21)/100</f>
      </c>
      <c t="s">
        <v>27</v>
      </c>
    </row>
    <row r="1636" spans="1:5" ht="25.5">
      <c r="A1636" s="35" t="s">
        <v>54</v>
      </c>
      <c r="E1636" s="39" t="s">
        <v>14303</v>
      </c>
    </row>
    <row r="1637" spans="1:5" ht="12.75">
      <c r="A1637" s="35" t="s">
        <v>56</v>
      </c>
      <c r="E1637" s="40" t="s">
        <v>5</v>
      </c>
    </row>
    <row r="1638" spans="1:5" ht="12.75">
      <c r="A1638" t="s">
        <v>58</v>
      </c>
      <c r="E1638" s="39" t="s">
        <v>5</v>
      </c>
    </row>
    <row r="1639" spans="1:16" ht="12.75">
      <c r="A1639" t="s">
        <v>48</v>
      </c>
      <c s="34" t="s">
        <v>4675</v>
      </c>
      <c s="34" t="s">
        <v>14306</v>
      </c>
      <c s="35" t="s">
        <v>5</v>
      </c>
      <c s="6" t="s">
        <v>14307</v>
      </c>
      <c s="36" t="s">
        <v>52</v>
      </c>
      <c s="37">
        <v>1</v>
      </c>
      <c s="36">
        <v>0</v>
      </c>
      <c s="36">
        <f>ROUND(G1639*H1639,6)</f>
      </c>
      <c r="L1639" s="38">
        <v>0</v>
      </c>
      <c s="32">
        <f>ROUND(ROUND(L1639,2)*ROUND(G1639,3),2)</f>
      </c>
      <c s="36" t="s">
        <v>8172</v>
      </c>
      <c>
        <f>(M1639*21)/100</f>
      </c>
      <c t="s">
        <v>27</v>
      </c>
    </row>
    <row r="1640" spans="1:5" ht="25.5">
      <c r="A1640" s="35" t="s">
        <v>54</v>
      </c>
      <c r="E1640" s="39" t="s">
        <v>14308</v>
      </c>
    </row>
    <row r="1641" spans="1:5" ht="12.75">
      <c r="A1641" s="35" t="s">
        <v>56</v>
      </c>
      <c r="E1641" s="40" t="s">
        <v>5</v>
      </c>
    </row>
    <row r="1642" spans="1:5" ht="12.75">
      <c r="A1642" t="s">
        <v>58</v>
      </c>
      <c r="E1642" s="39" t="s">
        <v>5</v>
      </c>
    </row>
    <row r="1643" spans="1:16" ht="12.75">
      <c r="A1643" t="s">
        <v>48</v>
      </c>
      <c s="34" t="s">
        <v>4679</v>
      </c>
      <c s="34" t="s">
        <v>14309</v>
      </c>
      <c s="35" t="s">
        <v>5</v>
      </c>
      <c s="6" t="s">
        <v>14310</v>
      </c>
      <c s="36" t="s">
        <v>1289</v>
      </c>
      <c s="37">
        <v>1</v>
      </c>
      <c s="36">
        <v>0</v>
      </c>
      <c s="36">
        <f>ROUND(G1643*H1643,6)</f>
      </c>
      <c r="L1643" s="38">
        <v>0</v>
      </c>
      <c s="32">
        <f>ROUND(ROUND(L1643,2)*ROUND(G1643,3),2)</f>
      </c>
      <c s="36" t="s">
        <v>8175</v>
      </c>
      <c>
        <f>(M1643*21)/100</f>
      </c>
      <c t="s">
        <v>27</v>
      </c>
    </row>
    <row r="1644" spans="1:5" ht="12.75">
      <c r="A1644" s="35" t="s">
        <v>54</v>
      </c>
      <c r="E1644" s="39" t="s">
        <v>14310</v>
      </c>
    </row>
    <row r="1645" spans="1:5" ht="12.75">
      <c r="A1645" s="35" t="s">
        <v>56</v>
      </c>
      <c r="E1645" s="40" t="s">
        <v>5</v>
      </c>
    </row>
    <row r="1646" spans="1:5" ht="12.75">
      <c r="A1646" t="s">
        <v>58</v>
      </c>
      <c r="E1646" s="39" t="s">
        <v>5</v>
      </c>
    </row>
    <row r="1647" spans="1:16" ht="12.75">
      <c r="A1647" t="s">
        <v>48</v>
      </c>
      <c s="34" t="s">
        <v>4684</v>
      </c>
      <c s="34" t="s">
        <v>14311</v>
      </c>
      <c s="35" t="s">
        <v>5</v>
      </c>
      <c s="6" t="s">
        <v>14312</v>
      </c>
      <c s="36" t="s">
        <v>1289</v>
      </c>
      <c s="37">
        <v>1</v>
      </c>
      <c s="36">
        <v>0</v>
      </c>
      <c s="36">
        <f>ROUND(G1647*H1647,6)</f>
      </c>
      <c r="L1647" s="38">
        <v>0</v>
      </c>
      <c s="32">
        <f>ROUND(ROUND(L1647,2)*ROUND(G1647,3),2)</f>
      </c>
      <c s="36" t="s">
        <v>8175</v>
      </c>
      <c>
        <f>(M1647*21)/100</f>
      </c>
      <c t="s">
        <v>27</v>
      </c>
    </row>
    <row r="1648" spans="1:5" ht="12.75">
      <c r="A1648" s="35" t="s">
        <v>54</v>
      </c>
      <c r="E1648" s="39" t="s">
        <v>14312</v>
      </c>
    </row>
    <row r="1649" spans="1:5" ht="12.75">
      <c r="A1649" s="35" t="s">
        <v>56</v>
      </c>
      <c r="E1649" s="40" t="s">
        <v>5</v>
      </c>
    </row>
    <row r="1650" spans="1:5" ht="12.75">
      <c r="A1650" t="s">
        <v>58</v>
      </c>
      <c r="E1650" s="39" t="s">
        <v>5</v>
      </c>
    </row>
    <row r="1651" spans="1:16" ht="12.75">
      <c r="A1651" t="s">
        <v>48</v>
      </c>
      <c s="34" t="s">
        <v>4688</v>
      </c>
      <c s="34" t="s">
        <v>14313</v>
      </c>
      <c s="35" t="s">
        <v>5</v>
      </c>
      <c s="6" t="s">
        <v>13586</v>
      </c>
      <c s="36" t="s">
        <v>1289</v>
      </c>
      <c s="37">
        <v>1</v>
      </c>
      <c s="36">
        <v>0</v>
      </c>
      <c s="36">
        <f>ROUND(G1651*H1651,6)</f>
      </c>
      <c r="L1651" s="38">
        <v>0</v>
      </c>
      <c s="32">
        <f>ROUND(ROUND(L1651,2)*ROUND(G1651,3),2)</f>
      </c>
      <c s="36" t="s">
        <v>8175</v>
      </c>
      <c>
        <f>(M1651*21)/100</f>
      </c>
      <c t="s">
        <v>27</v>
      </c>
    </row>
    <row r="1652" spans="1:5" ht="12.75">
      <c r="A1652" s="35" t="s">
        <v>54</v>
      </c>
      <c r="E1652" s="39" t="s">
        <v>13586</v>
      </c>
    </row>
    <row r="1653" spans="1:5" ht="12.75">
      <c r="A1653" s="35" t="s">
        <v>56</v>
      </c>
      <c r="E1653" s="40" t="s">
        <v>5</v>
      </c>
    </row>
    <row r="1654" spans="1:5" ht="12.75">
      <c r="A1654" t="s">
        <v>58</v>
      </c>
      <c r="E1654" s="39" t="s">
        <v>5</v>
      </c>
    </row>
    <row r="1655" spans="1:16" ht="12.75">
      <c r="A1655" t="s">
        <v>48</v>
      </c>
      <c s="34" t="s">
        <v>4692</v>
      </c>
      <c s="34" t="s">
        <v>14314</v>
      </c>
      <c s="35" t="s">
        <v>5</v>
      </c>
      <c s="6" t="s">
        <v>13577</v>
      </c>
      <c s="36" t="s">
        <v>1289</v>
      </c>
      <c s="37">
        <v>1</v>
      </c>
      <c s="36">
        <v>0</v>
      </c>
      <c s="36">
        <f>ROUND(G1655*H1655,6)</f>
      </c>
      <c r="L1655" s="38">
        <v>0</v>
      </c>
      <c s="32">
        <f>ROUND(ROUND(L1655,2)*ROUND(G1655,3),2)</f>
      </c>
      <c s="36" t="s">
        <v>8175</v>
      </c>
      <c>
        <f>(M1655*21)/100</f>
      </c>
      <c t="s">
        <v>27</v>
      </c>
    </row>
    <row r="1656" spans="1:5" ht="12.75">
      <c r="A1656" s="35" t="s">
        <v>54</v>
      </c>
      <c r="E1656" s="39" t="s">
        <v>13577</v>
      </c>
    </row>
    <row r="1657" spans="1:5" ht="12.75">
      <c r="A1657" s="35" t="s">
        <v>56</v>
      </c>
      <c r="E1657" s="40" t="s">
        <v>5</v>
      </c>
    </row>
    <row r="1658" spans="1:5" ht="12.75">
      <c r="A1658" t="s">
        <v>58</v>
      </c>
      <c r="E1658" s="39" t="s">
        <v>5</v>
      </c>
    </row>
    <row r="1659" spans="1:16" ht="25.5">
      <c r="A1659" t="s">
        <v>48</v>
      </c>
      <c s="34" t="s">
        <v>4696</v>
      </c>
      <c s="34" t="s">
        <v>13558</v>
      </c>
      <c s="35" t="s">
        <v>5</v>
      </c>
      <c s="6" t="s">
        <v>14315</v>
      </c>
      <c s="36" t="s">
        <v>163</v>
      </c>
      <c s="37">
        <v>834</v>
      </c>
      <c s="36">
        <v>0</v>
      </c>
      <c s="36">
        <f>ROUND(G1659*H1659,6)</f>
      </c>
      <c r="L1659" s="38">
        <v>0</v>
      </c>
      <c s="32">
        <f>ROUND(ROUND(L1659,2)*ROUND(G1659,3),2)</f>
      </c>
      <c s="36" t="s">
        <v>8172</v>
      </c>
      <c>
        <f>(M1659*21)/100</f>
      </c>
      <c t="s">
        <v>27</v>
      </c>
    </row>
    <row r="1660" spans="1:5" ht="25.5">
      <c r="A1660" s="35" t="s">
        <v>54</v>
      </c>
      <c r="E1660" s="39" t="s">
        <v>14315</v>
      </c>
    </row>
    <row r="1661" spans="1:5" ht="12.75">
      <c r="A1661" s="35" t="s">
        <v>56</v>
      </c>
      <c r="E1661" s="40" t="s">
        <v>5</v>
      </c>
    </row>
    <row r="1662" spans="1:5" ht="12.75">
      <c r="A1662" t="s">
        <v>58</v>
      </c>
      <c r="E1662" s="39" t="s">
        <v>5</v>
      </c>
    </row>
    <row r="1663" spans="1:16" ht="25.5">
      <c r="A1663" t="s">
        <v>48</v>
      </c>
      <c s="34" t="s">
        <v>4700</v>
      </c>
      <c s="34" t="s">
        <v>13561</v>
      </c>
      <c s="35" t="s">
        <v>5</v>
      </c>
      <c s="6" t="s">
        <v>14316</v>
      </c>
      <c s="36" t="s">
        <v>163</v>
      </c>
      <c s="37">
        <v>417</v>
      </c>
      <c s="36">
        <v>0</v>
      </c>
      <c s="36">
        <f>ROUND(G1663*H1663,6)</f>
      </c>
      <c r="L1663" s="38">
        <v>0</v>
      </c>
      <c s="32">
        <f>ROUND(ROUND(L1663,2)*ROUND(G1663,3),2)</f>
      </c>
      <c s="36" t="s">
        <v>8172</v>
      </c>
      <c>
        <f>(M1663*21)/100</f>
      </c>
      <c t="s">
        <v>27</v>
      </c>
    </row>
    <row r="1664" spans="1:5" ht="25.5">
      <c r="A1664" s="35" t="s">
        <v>54</v>
      </c>
      <c r="E1664" s="39" t="s">
        <v>14316</v>
      </c>
    </row>
    <row r="1665" spans="1:5" ht="12.75">
      <c r="A1665" s="35" t="s">
        <v>56</v>
      </c>
      <c r="E1665" s="40" t="s">
        <v>5</v>
      </c>
    </row>
    <row r="1666" spans="1:5" ht="12.75">
      <c r="A1666" t="s">
        <v>58</v>
      </c>
      <c r="E1666" s="39" t="s">
        <v>5</v>
      </c>
    </row>
    <row r="1667" spans="1:16" ht="12.75">
      <c r="A1667" t="s">
        <v>48</v>
      </c>
      <c s="34" t="s">
        <v>4706</v>
      </c>
      <c s="34" t="s">
        <v>14317</v>
      </c>
      <c s="35" t="s">
        <v>5</v>
      </c>
      <c s="6" t="s">
        <v>13592</v>
      </c>
      <c s="36" t="s">
        <v>215</v>
      </c>
      <c s="37">
        <v>80</v>
      </c>
      <c s="36">
        <v>0</v>
      </c>
      <c s="36">
        <f>ROUND(G1667*H1667,6)</f>
      </c>
      <c r="L1667" s="38">
        <v>0</v>
      </c>
      <c s="32">
        <f>ROUND(ROUND(L1667,2)*ROUND(G1667,3),2)</f>
      </c>
      <c s="36" t="s">
        <v>8175</v>
      </c>
      <c>
        <f>(M1667*21)/100</f>
      </c>
      <c t="s">
        <v>27</v>
      </c>
    </row>
    <row r="1668" spans="1:5" ht="12.75">
      <c r="A1668" s="35" t="s">
        <v>54</v>
      </c>
      <c r="E1668" s="39" t="s">
        <v>13592</v>
      </c>
    </row>
    <row r="1669" spans="1:5" ht="12.75">
      <c r="A1669" s="35" t="s">
        <v>56</v>
      </c>
      <c r="E1669" s="40" t="s">
        <v>5</v>
      </c>
    </row>
    <row r="1670" spans="1:5" ht="12.75">
      <c r="A1670" t="s">
        <v>58</v>
      </c>
      <c r="E1670" s="39" t="s">
        <v>5</v>
      </c>
    </row>
    <row r="1671" spans="1:16" ht="12.75">
      <c r="A1671" t="s">
        <v>48</v>
      </c>
      <c s="34" t="s">
        <v>4710</v>
      </c>
      <c s="34" t="s">
        <v>14318</v>
      </c>
      <c s="35" t="s">
        <v>7090</v>
      </c>
      <c s="6" t="s">
        <v>14319</v>
      </c>
      <c s="36" t="s">
        <v>52</v>
      </c>
      <c s="37">
        <v>1</v>
      </c>
      <c s="36">
        <v>0</v>
      </c>
      <c s="36">
        <f>ROUND(G1671*H1671,6)</f>
      </c>
      <c r="L1671" s="38">
        <v>0</v>
      </c>
      <c s="32">
        <f>ROUND(ROUND(L1671,2)*ROUND(G1671,3),2)</f>
      </c>
      <c s="36" t="s">
        <v>8172</v>
      </c>
      <c>
        <f>(M1671*21)/100</f>
      </c>
      <c t="s">
        <v>27</v>
      </c>
    </row>
    <row r="1672" spans="1:5" ht="12.75">
      <c r="A1672" s="35" t="s">
        <v>54</v>
      </c>
      <c r="E1672" s="39" t="s">
        <v>14320</v>
      </c>
    </row>
    <row r="1673" spans="1:5" ht="12.75">
      <c r="A1673" s="35" t="s">
        <v>56</v>
      </c>
      <c r="E1673" s="40" t="s">
        <v>5</v>
      </c>
    </row>
    <row r="1674" spans="1:5" ht="12.75">
      <c r="A1674" t="s">
        <v>58</v>
      </c>
      <c r="E1674" s="39" t="s">
        <v>5</v>
      </c>
    </row>
    <row r="1675" spans="1:16" ht="12.75">
      <c r="A1675" t="s">
        <v>48</v>
      </c>
      <c s="34" t="s">
        <v>4714</v>
      </c>
      <c s="34" t="s">
        <v>14318</v>
      </c>
      <c s="35" t="s">
        <v>7252</v>
      </c>
      <c s="6" t="s">
        <v>14319</v>
      </c>
      <c s="36" t="s">
        <v>52</v>
      </c>
      <c s="37">
        <v>1</v>
      </c>
      <c s="36">
        <v>0</v>
      </c>
      <c s="36">
        <f>ROUND(G1675*H1675,6)</f>
      </c>
      <c r="L1675" s="38">
        <v>0</v>
      </c>
      <c s="32">
        <f>ROUND(ROUND(L1675,2)*ROUND(G1675,3),2)</f>
      </c>
      <c s="36" t="s">
        <v>8172</v>
      </c>
      <c>
        <f>(M1675*21)/100</f>
      </c>
      <c t="s">
        <v>27</v>
      </c>
    </row>
    <row r="1676" spans="1:5" ht="12.75">
      <c r="A1676" s="35" t="s">
        <v>54</v>
      </c>
      <c r="E1676" s="39" t="s">
        <v>14321</v>
      </c>
    </row>
    <row r="1677" spans="1:5" ht="12.75">
      <c r="A1677" s="35" t="s">
        <v>56</v>
      </c>
      <c r="E1677" s="40" t="s">
        <v>5</v>
      </c>
    </row>
    <row r="1678" spans="1:5" ht="12.75">
      <c r="A1678" t="s">
        <v>58</v>
      </c>
      <c r="E1678" s="39" t="s">
        <v>5</v>
      </c>
    </row>
    <row r="1679" spans="1:16" ht="12.75">
      <c r="A1679" t="s">
        <v>48</v>
      </c>
      <c s="34" t="s">
        <v>4718</v>
      </c>
      <c s="34" t="s">
        <v>14322</v>
      </c>
      <c s="35" t="s">
        <v>5</v>
      </c>
      <c s="6" t="s">
        <v>14323</v>
      </c>
      <c s="36" t="s">
        <v>52</v>
      </c>
      <c s="37">
        <v>194</v>
      </c>
      <c s="36">
        <v>0</v>
      </c>
      <c s="36">
        <f>ROUND(G1679*H1679,6)</f>
      </c>
      <c r="L1679" s="38">
        <v>0</v>
      </c>
      <c s="32">
        <f>ROUND(ROUND(L1679,2)*ROUND(G1679,3),2)</f>
      </c>
      <c s="36" t="s">
        <v>8172</v>
      </c>
      <c>
        <f>(M1679*21)/100</f>
      </c>
      <c t="s">
        <v>27</v>
      </c>
    </row>
    <row r="1680" spans="1:5" ht="25.5">
      <c r="A1680" s="35" t="s">
        <v>54</v>
      </c>
      <c r="E1680" s="39" t="s">
        <v>14324</v>
      </c>
    </row>
    <row r="1681" spans="1:5" ht="12.75">
      <c r="A1681" s="35" t="s">
        <v>56</v>
      </c>
      <c r="E1681" s="40" t="s">
        <v>5</v>
      </c>
    </row>
    <row r="1682" spans="1:5" ht="12.75">
      <c r="A1682" t="s">
        <v>58</v>
      </c>
      <c r="E1682" s="39" t="s">
        <v>5</v>
      </c>
    </row>
    <row r="1683" spans="1:16" ht="12.75">
      <c r="A1683" t="s">
        <v>48</v>
      </c>
      <c s="34" t="s">
        <v>4721</v>
      </c>
      <c s="34" t="s">
        <v>14325</v>
      </c>
      <c s="35" t="s">
        <v>5</v>
      </c>
      <c s="6" t="s">
        <v>14326</v>
      </c>
      <c s="36" t="s">
        <v>52</v>
      </c>
      <c s="37">
        <v>154</v>
      </c>
      <c s="36">
        <v>0</v>
      </c>
      <c s="36">
        <f>ROUND(G1683*H1683,6)</f>
      </c>
      <c r="L1683" s="38">
        <v>0</v>
      </c>
      <c s="32">
        <f>ROUND(ROUND(L1683,2)*ROUND(G1683,3),2)</f>
      </c>
      <c s="36" t="s">
        <v>8172</v>
      </c>
      <c>
        <f>(M1683*21)/100</f>
      </c>
      <c t="s">
        <v>27</v>
      </c>
    </row>
    <row r="1684" spans="1:5" ht="12.75">
      <c r="A1684" s="35" t="s">
        <v>54</v>
      </c>
      <c r="E1684" s="39" t="s">
        <v>14327</v>
      </c>
    </row>
    <row r="1685" spans="1:5" ht="12.75">
      <c r="A1685" s="35" t="s">
        <v>56</v>
      </c>
      <c r="E1685" s="40" t="s">
        <v>5</v>
      </c>
    </row>
    <row r="1686" spans="1:5" ht="12.75">
      <c r="A1686" t="s">
        <v>58</v>
      </c>
      <c r="E1686" s="39" t="s">
        <v>5</v>
      </c>
    </row>
    <row r="1687" spans="1:16" ht="12.75">
      <c r="A1687" t="s">
        <v>48</v>
      </c>
      <c s="34" t="s">
        <v>4726</v>
      </c>
      <c s="34" t="s">
        <v>14328</v>
      </c>
      <c s="35" t="s">
        <v>5</v>
      </c>
      <c s="6" t="s">
        <v>14329</v>
      </c>
      <c s="36" t="s">
        <v>52</v>
      </c>
      <c s="37">
        <v>11</v>
      </c>
      <c s="36">
        <v>0</v>
      </c>
      <c s="36">
        <f>ROUND(G1687*H1687,6)</f>
      </c>
      <c r="L1687" s="38">
        <v>0</v>
      </c>
      <c s="32">
        <f>ROUND(ROUND(L1687,2)*ROUND(G1687,3),2)</f>
      </c>
      <c s="36" t="s">
        <v>8172</v>
      </c>
      <c>
        <f>(M1687*21)/100</f>
      </c>
      <c t="s">
        <v>27</v>
      </c>
    </row>
    <row r="1688" spans="1:5" ht="12.75">
      <c r="A1688" s="35" t="s">
        <v>54</v>
      </c>
      <c r="E1688" s="39" t="s">
        <v>14330</v>
      </c>
    </row>
    <row r="1689" spans="1:5" ht="12.75">
      <c r="A1689" s="35" t="s">
        <v>56</v>
      </c>
      <c r="E1689" s="40" t="s">
        <v>5</v>
      </c>
    </row>
    <row r="1690" spans="1:5" ht="12.75">
      <c r="A1690" t="s">
        <v>58</v>
      </c>
      <c r="E1690" s="39" t="s">
        <v>5</v>
      </c>
    </row>
    <row r="1691" spans="1:16" ht="12.75">
      <c r="A1691" t="s">
        <v>48</v>
      </c>
      <c s="34" t="s">
        <v>4731</v>
      </c>
      <c s="34" t="s">
        <v>14331</v>
      </c>
      <c s="35" t="s">
        <v>5</v>
      </c>
      <c s="6" t="s">
        <v>14332</v>
      </c>
      <c s="36" t="s">
        <v>52</v>
      </c>
      <c s="37">
        <v>122</v>
      </c>
      <c s="36">
        <v>0</v>
      </c>
      <c s="36">
        <f>ROUND(G1691*H1691,6)</f>
      </c>
      <c r="L1691" s="38">
        <v>0</v>
      </c>
      <c s="32">
        <f>ROUND(ROUND(L1691,2)*ROUND(G1691,3),2)</f>
      </c>
      <c s="36" t="s">
        <v>8172</v>
      </c>
      <c>
        <f>(M1691*21)/100</f>
      </c>
      <c t="s">
        <v>27</v>
      </c>
    </row>
    <row r="1692" spans="1:5" ht="12.75">
      <c r="A1692" s="35" t="s">
        <v>54</v>
      </c>
      <c r="E1692" s="39" t="s">
        <v>14333</v>
      </c>
    </row>
    <row r="1693" spans="1:5" ht="12.75">
      <c r="A1693" s="35" t="s">
        <v>56</v>
      </c>
      <c r="E1693" s="40" t="s">
        <v>5</v>
      </c>
    </row>
    <row r="1694" spans="1:5" ht="12.75">
      <c r="A1694" t="s">
        <v>58</v>
      </c>
      <c r="E1694" s="39" t="s">
        <v>5</v>
      </c>
    </row>
    <row r="1695" spans="1:16" ht="12.75">
      <c r="A1695" t="s">
        <v>48</v>
      </c>
      <c s="34" t="s">
        <v>4734</v>
      </c>
      <c s="34" t="s">
        <v>14334</v>
      </c>
      <c s="35" t="s">
        <v>5</v>
      </c>
      <c s="6" t="s">
        <v>14335</v>
      </c>
      <c s="36" t="s">
        <v>1289</v>
      </c>
      <c s="37">
        <v>39</v>
      </c>
      <c s="36">
        <v>0</v>
      </c>
      <c s="36">
        <f>ROUND(G1695*H1695,6)</f>
      </c>
      <c r="L1695" s="38">
        <v>0</v>
      </c>
      <c s="32">
        <f>ROUND(ROUND(L1695,2)*ROUND(G1695,3),2)</f>
      </c>
      <c s="36" t="s">
        <v>8172</v>
      </c>
      <c>
        <f>(M1695*21)/100</f>
      </c>
      <c t="s">
        <v>27</v>
      </c>
    </row>
    <row r="1696" spans="1:5" ht="12.75">
      <c r="A1696" s="35" t="s">
        <v>54</v>
      </c>
      <c r="E1696" s="39" t="s">
        <v>14336</v>
      </c>
    </row>
    <row r="1697" spans="1:5" ht="12.75">
      <c r="A1697" s="35" t="s">
        <v>56</v>
      </c>
      <c r="E1697" s="40" t="s">
        <v>5</v>
      </c>
    </row>
    <row r="1698" spans="1:5" ht="12.75">
      <c r="A1698" t="s">
        <v>58</v>
      </c>
      <c r="E1698" s="39" t="s">
        <v>5</v>
      </c>
    </row>
    <row r="1699" spans="1:16" ht="12.75">
      <c r="A1699" t="s">
        <v>48</v>
      </c>
      <c s="34" t="s">
        <v>4738</v>
      </c>
      <c s="34" t="s">
        <v>14337</v>
      </c>
      <c s="35" t="s">
        <v>5</v>
      </c>
      <c s="6" t="s">
        <v>14338</v>
      </c>
      <c s="36" t="s">
        <v>1289</v>
      </c>
      <c s="37">
        <v>1</v>
      </c>
      <c s="36">
        <v>0</v>
      </c>
      <c s="36">
        <f>ROUND(G1699*H1699,6)</f>
      </c>
      <c r="L1699" s="38">
        <v>0</v>
      </c>
      <c s="32">
        <f>ROUND(ROUND(L1699,2)*ROUND(G1699,3),2)</f>
      </c>
      <c s="36" t="s">
        <v>8172</v>
      </c>
      <c>
        <f>(M1699*21)/100</f>
      </c>
      <c t="s">
        <v>27</v>
      </c>
    </row>
    <row r="1700" spans="1:5" ht="12.75">
      <c r="A1700" s="35" t="s">
        <v>54</v>
      </c>
      <c r="E1700" s="39" t="s">
        <v>14339</v>
      </c>
    </row>
    <row r="1701" spans="1:5" ht="12.75">
      <c r="A1701" s="35" t="s">
        <v>56</v>
      </c>
      <c r="E1701" s="40" t="s">
        <v>5</v>
      </c>
    </row>
    <row r="1702" spans="1:5" ht="12.75">
      <c r="A1702" t="s">
        <v>58</v>
      </c>
      <c r="E1702" s="39" t="s">
        <v>5</v>
      </c>
    </row>
    <row r="1703" spans="1:16" ht="12.75">
      <c r="A1703" t="s">
        <v>48</v>
      </c>
      <c s="34" t="s">
        <v>4742</v>
      </c>
      <c s="34" t="s">
        <v>14340</v>
      </c>
      <c s="35" t="s">
        <v>5</v>
      </c>
      <c s="6" t="s">
        <v>14341</v>
      </c>
      <c s="36" t="s">
        <v>52</v>
      </c>
      <c s="37">
        <v>4</v>
      </c>
      <c s="36">
        <v>0</v>
      </c>
      <c s="36">
        <f>ROUND(G1703*H1703,6)</f>
      </c>
      <c r="L1703" s="38">
        <v>0</v>
      </c>
      <c s="32">
        <f>ROUND(ROUND(L1703,2)*ROUND(G1703,3),2)</f>
      </c>
      <c s="36" t="s">
        <v>8172</v>
      </c>
      <c>
        <f>(M1703*21)/100</f>
      </c>
      <c t="s">
        <v>27</v>
      </c>
    </row>
    <row r="1704" spans="1:5" ht="12.75">
      <c r="A1704" s="35" t="s">
        <v>54</v>
      </c>
      <c r="E1704" s="39" t="s">
        <v>14342</v>
      </c>
    </row>
    <row r="1705" spans="1:5" ht="12.75">
      <c r="A1705" s="35" t="s">
        <v>56</v>
      </c>
      <c r="E1705" s="40" t="s">
        <v>5</v>
      </c>
    </row>
    <row r="1706" spans="1:5" ht="12.75">
      <c r="A1706" t="s">
        <v>58</v>
      </c>
      <c r="E1706" s="39" t="s">
        <v>5</v>
      </c>
    </row>
    <row r="1707" spans="1:16" ht="12.75">
      <c r="A1707" t="s">
        <v>48</v>
      </c>
      <c s="34" t="s">
        <v>4746</v>
      </c>
      <c s="34" t="s">
        <v>14343</v>
      </c>
      <c s="35" t="s">
        <v>5</v>
      </c>
      <c s="6" t="s">
        <v>14344</v>
      </c>
      <c s="36" t="s">
        <v>52</v>
      </c>
      <c s="37">
        <v>2</v>
      </c>
      <c s="36">
        <v>0</v>
      </c>
      <c s="36">
        <f>ROUND(G1707*H1707,6)</f>
      </c>
      <c r="L1707" s="38">
        <v>0</v>
      </c>
      <c s="32">
        <f>ROUND(ROUND(L1707,2)*ROUND(G1707,3),2)</f>
      </c>
      <c s="36" t="s">
        <v>8172</v>
      </c>
      <c>
        <f>(M1707*21)/100</f>
      </c>
      <c t="s">
        <v>27</v>
      </c>
    </row>
    <row r="1708" spans="1:5" ht="12.75">
      <c r="A1708" s="35" t="s">
        <v>54</v>
      </c>
      <c r="E1708" s="39" t="s">
        <v>14345</v>
      </c>
    </row>
    <row r="1709" spans="1:5" ht="12.75">
      <c r="A1709" s="35" t="s">
        <v>56</v>
      </c>
      <c r="E1709" s="40" t="s">
        <v>5</v>
      </c>
    </row>
    <row r="1710" spans="1:5" ht="12.75">
      <c r="A1710" t="s">
        <v>58</v>
      </c>
      <c r="E1710" s="39" t="s">
        <v>5</v>
      </c>
    </row>
    <row r="1711" spans="1:16" ht="12.75">
      <c r="A1711" t="s">
        <v>48</v>
      </c>
      <c s="34" t="s">
        <v>4750</v>
      </c>
      <c s="34" t="s">
        <v>14346</v>
      </c>
      <c s="35" t="s">
        <v>5</v>
      </c>
      <c s="6" t="s">
        <v>14347</v>
      </c>
      <c s="36" t="s">
        <v>52</v>
      </c>
      <c s="37">
        <v>1</v>
      </c>
      <c s="36">
        <v>0</v>
      </c>
      <c s="36">
        <f>ROUND(G1711*H1711,6)</f>
      </c>
      <c r="L1711" s="38">
        <v>0</v>
      </c>
      <c s="32">
        <f>ROUND(ROUND(L1711,2)*ROUND(G1711,3),2)</f>
      </c>
      <c s="36" t="s">
        <v>8175</v>
      </c>
      <c>
        <f>(M1711*21)/100</f>
      </c>
      <c t="s">
        <v>27</v>
      </c>
    </row>
    <row r="1712" spans="1:5" ht="12.75">
      <c r="A1712" s="35" t="s">
        <v>54</v>
      </c>
      <c r="E1712" s="39" t="s">
        <v>14348</v>
      </c>
    </row>
    <row r="1713" spans="1:5" ht="12.75">
      <c r="A1713" s="35" t="s">
        <v>56</v>
      </c>
      <c r="E1713" s="40" t="s">
        <v>5</v>
      </c>
    </row>
    <row r="1714" spans="1:5" ht="12.75">
      <c r="A1714" t="s">
        <v>58</v>
      </c>
      <c r="E1714" s="39" t="s">
        <v>5</v>
      </c>
    </row>
    <row r="1715" spans="1:16" ht="12.75">
      <c r="A1715" t="s">
        <v>48</v>
      </c>
      <c s="34" t="s">
        <v>4754</v>
      </c>
      <c s="34" t="s">
        <v>14349</v>
      </c>
      <c s="35" t="s">
        <v>5</v>
      </c>
      <c s="6" t="s">
        <v>14350</v>
      </c>
      <c s="36" t="s">
        <v>52</v>
      </c>
      <c s="37">
        <v>1</v>
      </c>
      <c s="36">
        <v>0</v>
      </c>
      <c s="36">
        <f>ROUND(G1715*H1715,6)</f>
      </c>
      <c r="L1715" s="38">
        <v>0</v>
      </c>
      <c s="32">
        <f>ROUND(ROUND(L1715,2)*ROUND(G1715,3),2)</f>
      </c>
      <c s="36" t="s">
        <v>8172</v>
      </c>
      <c>
        <f>(M1715*21)/100</f>
      </c>
      <c t="s">
        <v>27</v>
      </c>
    </row>
    <row r="1716" spans="1:5" ht="12.75">
      <c r="A1716" s="35" t="s">
        <v>54</v>
      </c>
      <c r="E1716" s="39" t="s">
        <v>14351</v>
      </c>
    </row>
    <row r="1717" spans="1:5" ht="12.75">
      <c r="A1717" s="35" t="s">
        <v>56</v>
      </c>
      <c r="E1717" s="40" t="s">
        <v>5</v>
      </c>
    </row>
    <row r="1718" spans="1:5" ht="12.75">
      <c r="A1718" t="s">
        <v>58</v>
      </c>
      <c r="E1718" s="39" t="s">
        <v>5</v>
      </c>
    </row>
    <row r="1719" spans="1:16" ht="12.75">
      <c r="A1719" t="s">
        <v>48</v>
      </c>
      <c s="34" t="s">
        <v>4758</v>
      </c>
      <c s="34" t="s">
        <v>14352</v>
      </c>
      <c s="35" t="s">
        <v>5</v>
      </c>
      <c s="6" t="s">
        <v>14353</v>
      </c>
      <c s="36" t="s">
        <v>52</v>
      </c>
      <c s="37">
        <v>1</v>
      </c>
      <c s="36">
        <v>0</v>
      </c>
      <c s="36">
        <f>ROUND(G1719*H1719,6)</f>
      </c>
      <c r="L1719" s="38">
        <v>0</v>
      </c>
      <c s="32">
        <f>ROUND(ROUND(L1719,2)*ROUND(G1719,3),2)</f>
      </c>
      <c s="36" t="s">
        <v>8172</v>
      </c>
      <c>
        <f>(M1719*21)/100</f>
      </c>
      <c t="s">
        <v>27</v>
      </c>
    </row>
    <row r="1720" spans="1:5" ht="12.75">
      <c r="A1720" s="35" t="s">
        <v>54</v>
      </c>
      <c r="E1720" s="39" t="s">
        <v>14354</v>
      </c>
    </row>
    <row r="1721" spans="1:5" ht="12.75">
      <c r="A1721" s="35" t="s">
        <v>56</v>
      </c>
      <c r="E1721" s="40" t="s">
        <v>5</v>
      </c>
    </row>
    <row r="1722" spans="1:5" ht="12.75">
      <c r="A1722" t="s">
        <v>58</v>
      </c>
      <c r="E1722" s="39" t="s">
        <v>5</v>
      </c>
    </row>
    <row r="1723" spans="1:16" ht="12.75">
      <c r="A1723" t="s">
        <v>48</v>
      </c>
      <c s="34" t="s">
        <v>4762</v>
      </c>
      <c s="34" t="s">
        <v>14355</v>
      </c>
      <c s="35" t="s">
        <v>5</v>
      </c>
      <c s="6" t="s">
        <v>14356</v>
      </c>
      <c s="36" t="s">
        <v>52</v>
      </c>
      <c s="37">
        <v>1</v>
      </c>
      <c s="36">
        <v>0</v>
      </c>
      <c s="36">
        <f>ROUND(G1723*H1723,6)</f>
      </c>
      <c r="L1723" s="38">
        <v>0</v>
      </c>
      <c s="32">
        <f>ROUND(ROUND(L1723,2)*ROUND(G1723,3),2)</f>
      </c>
      <c s="36" t="s">
        <v>8172</v>
      </c>
      <c>
        <f>(M1723*21)/100</f>
      </c>
      <c t="s">
        <v>27</v>
      </c>
    </row>
    <row r="1724" spans="1:5" ht="12.75">
      <c r="A1724" s="35" t="s">
        <v>54</v>
      </c>
      <c r="E1724" s="39" t="s">
        <v>14357</v>
      </c>
    </row>
    <row r="1725" spans="1:5" ht="12.75">
      <c r="A1725" s="35" t="s">
        <v>56</v>
      </c>
      <c r="E1725" s="40" t="s">
        <v>5</v>
      </c>
    </row>
    <row r="1726" spans="1:5" ht="12.75">
      <c r="A1726" t="s">
        <v>58</v>
      </c>
      <c r="E1726" s="39" t="s">
        <v>5</v>
      </c>
    </row>
    <row r="1727" spans="1:16" ht="12.75">
      <c r="A1727" t="s">
        <v>48</v>
      </c>
      <c s="34" t="s">
        <v>4766</v>
      </c>
      <c s="34" t="s">
        <v>14358</v>
      </c>
      <c s="35" t="s">
        <v>5</v>
      </c>
      <c s="6" t="s">
        <v>14359</v>
      </c>
      <c s="36" t="s">
        <v>1289</v>
      </c>
      <c s="37">
        <v>1</v>
      </c>
      <c s="36">
        <v>0</v>
      </c>
      <c s="36">
        <f>ROUND(G1727*H1727,6)</f>
      </c>
      <c r="L1727" s="38">
        <v>0</v>
      </c>
      <c s="32">
        <f>ROUND(ROUND(L1727,2)*ROUND(G1727,3),2)</f>
      </c>
      <c s="36" t="s">
        <v>8172</v>
      </c>
      <c>
        <f>(M1727*21)/100</f>
      </c>
      <c t="s">
        <v>27</v>
      </c>
    </row>
    <row r="1728" spans="1:5" ht="12.75">
      <c r="A1728" s="35" t="s">
        <v>54</v>
      </c>
      <c r="E1728" s="39" t="s">
        <v>14360</v>
      </c>
    </row>
    <row r="1729" spans="1:5" ht="12.75">
      <c r="A1729" s="35" t="s">
        <v>56</v>
      </c>
      <c r="E1729" s="40" t="s">
        <v>5</v>
      </c>
    </row>
    <row r="1730" spans="1:5" ht="12.75">
      <c r="A1730" t="s">
        <v>58</v>
      </c>
      <c r="E1730" s="39" t="s">
        <v>5</v>
      </c>
    </row>
    <row r="1731" spans="1:16" ht="12.75">
      <c r="A1731" t="s">
        <v>48</v>
      </c>
      <c s="34" t="s">
        <v>4770</v>
      </c>
      <c s="34" t="s">
        <v>14322</v>
      </c>
      <c s="35" t="s">
        <v>49</v>
      </c>
      <c s="6" t="s">
        <v>14323</v>
      </c>
      <c s="36" t="s">
        <v>52</v>
      </c>
      <c s="37">
        <v>6</v>
      </c>
      <c s="36">
        <v>0</v>
      </c>
      <c s="36">
        <f>ROUND(G1731*H1731,6)</f>
      </c>
      <c r="L1731" s="38">
        <v>0</v>
      </c>
      <c s="32">
        <f>ROUND(ROUND(L1731,2)*ROUND(G1731,3),2)</f>
      </c>
      <c s="36" t="s">
        <v>8172</v>
      </c>
      <c>
        <f>(M1731*21)/100</f>
      </c>
      <c t="s">
        <v>27</v>
      </c>
    </row>
    <row r="1732" spans="1:5" ht="12.75">
      <c r="A1732" s="35" t="s">
        <v>54</v>
      </c>
      <c r="E1732" s="39" t="s">
        <v>14361</v>
      </c>
    </row>
    <row r="1733" spans="1:5" ht="12.75">
      <c r="A1733" s="35" t="s">
        <v>56</v>
      </c>
      <c r="E1733" s="40" t="s">
        <v>5</v>
      </c>
    </row>
    <row r="1734" spans="1:5" ht="12.75">
      <c r="A1734" t="s">
        <v>58</v>
      </c>
      <c r="E173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1498</v>
      </c>
      <c s="41">
        <f>Rekapitulace!C28</f>
      </c>
      <c s="20" t="s">
        <v>0</v>
      </c>
      <c t="s">
        <v>23</v>
      </c>
      <c t="s">
        <v>27</v>
      </c>
    </row>
    <row r="4" spans="1:16" ht="32" customHeight="1">
      <c r="A4" s="24" t="s">
        <v>20</v>
      </c>
      <c s="25" t="s">
        <v>28</v>
      </c>
      <c s="27" t="s">
        <v>1498</v>
      </c>
      <c r="E4" s="26" t="s">
        <v>1499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COUNTIFS(L8:L125,"=0",A8:A125,"P")+COUNTIFS(L8:L125,"",A8:A125,"P")+SUM(Q8:Q125)</f>
      </c>
    </row>
    <row r="8" spans="1:13" ht="12.75">
      <c r="A8" t="s">
        <v>44</v>
      </c>
      <c r="C8" s="28" t="s">
        <v>14364</v>
      </c>
      <c r="E8" s="30" t="s">
        <v>14363</v>
      </c>
      <c r="J8" s="29">
        <f>0+J9+J22+J107+J124</f>
      </c>
      <c s="29">
        <f>0+K9+K22+K107+K124</f>
      </c>
      <c s="29">
        <f>0+L9+L22+L107+L124</f>
      </c>
      <c s="29">
        <f>0+M9+M22+M107+M124</f>
      </c>
    </row>
    <row r="9" spans="1:13" ht="12.75">
      <c r="A9" t="s">
        <v>46</v>
      </c>
      <c r="C9" s="31" t="s">
        <v>49</v>
      </c>
      <c r="E9" s="33" t="s">
        <v>1358</v>
      </c>
      <c r="J9" s="32">
        <f>0</f>
      </c>
      <c s="32">
        <f>0</f>
      </c>
      <c s="32">
        <f>0+L10+L14+L18</f>
      </c>
      <c s="32">
        <f>0+M10+M14+M18</f>
      </c>
    </row>
    <row r="10" spans="1:16" ht="12.75">
      <c r="A10" t="s">
        <v>48</v>
      </c>
      <c s="34" t="s">
        <v>27</v>
      </c>
      <c s="34" t="s">
        <v>14365</v>
      </c>
      <c s="35" t="s">
        <v>5</v>
      </c>
      <c s="6" t="s">
        <v>14366</v>
      </c>
      <c s="36" t="s">
        <v>52</v>
      </c>
      <c s="37">
        <v>2</v>
      </c>
      <c s="36">
        <v>0</v>
      </c>
      <c s="36">
        <f>ROUND(G10*H10,6)</f>
      </c>
      <c r="L10" s="38">
        <v>0</v>
      </c>
      <c s="32">
        <f>ROUND(ROUND(L10,2)*ROUND(G10,3),2)</f>
      </c>
      <c s="36" t="s">
        <v>1346</v>
      </c>
      <c>
        <f>(M10*21)/100</f>
      </c>
      <c t="s">
        <v>27</v>
      </c>
    </row>
    <row r="11" spans="1:5" ht="12.75">
      <c r="A11" s="35" t="s">
        <v>54</v>
      </c>
      <c r="E11" s="39" t="s">
        <v>14367</v>
      </c>
    </row>
    <row r="12" spans="1:5" ht="12.75">
      <c r="A12" s="35" t="s">
        <v>56</v>
      </c>
      <c r="E12" s="40" t="s">
        <v>14368</v>
      </c>
    </row>
    <row r="13" spans="1:5" ht="12.75">
      <c r="A13" t="s">
        <v>58</v>
      </c>
      <c r="E13" s="39" t="s">
        <v>1363</v>
      </c>
    </row>
    <row r="14" spans="1:16" ht="12.75">
      <c r="A14" t="s">
        <v>48</v>
      </c>
      <c s="34" t="s">
        <v>26</v>
      </c>
      <c s="34" t="s">
        <v>14369</v>
      </c>
      <c s="35" t="s">
        <v>5</v>
      </c>
      <c s="6" t="s">
        <v>14370</v>
      </c>
      <c s="36" t="s">
        <v>52</v>
      </c>
      <c s="37">
        <v>2</v>
      </c>
      <c s="36">
        <v>0</v>
      </c>
      <c s="36">
        <f>ROUND(G14*H14,6)</f>
      </c>
      <c r="L14" s="38">
        <v>0</v>
      </c>
      <c s="32">
        <f>ROUND(ROUND(L14,2)*ROUND(G14,3),2)</f>
      </c>
      <c s="36" t="s">
        <v>1166</v>
      </c>
      <c>
        <f>(M14*21)/100</f>
      </c>
      <c t="s">
        <v>27</v>
      </c>
    </row>
    <row r="15" spans="1:5" ht="12.75">
      <c r="A15" s="35" t="s">
        <v>54</v>
      </c>
      <c r="E15" s="39" t="s">
        <v>14371</v>
      </c>
    </row>
    <row r="16" spans="1:5" ht="12.75">
      <c r="A16" s="35" t="s">
        <v>56</v>
      </c>
      <c r="E16" s="40" t="s">
        <v>14368</v>
      </c>
    </row>
    <row r="17" spans="1:5" ht="12.75">
      <c r="A17" t="s">
        <v>58</v>
      </c>
      <c r="E17" s="39" t="s">
        <v>14372</v>
      </c>
    </row>
    <row r="18" spans="1:16" ht="12.75">
      <c r="A18" t="s">
        <v>48</v>
      </c>
      <c s="34" t="s">
        <v>67</v>
      </c>
      <c s="34" t="s">
        <v>14373</v>
      </c>
      <c s="35" t="s">
        <v>5</v>
      </c>
      <c s="6" t="s">
        <v>14374</v>
      </c>
      <c s="36" t="s">
        <v>1387</v>
      </c>
      <c s="37">
        <v>1.04</v>
      </c>
      <c s="36">
        <v>0</v>
      </c>
      <c s="36">
        <f>ROUND(G18*H18,6)</f>
      </c>
      <c r="L18" s="38">
        <v>0</v>
      </c>
      <c s="32">
        <f>ROUND(ROUND(L18,2)*ROUND(G18,3),2)</f>
      </c>
      <c s="36" t="s">
        <v>1166</v>
      </c>
      <c>
        <f>(M18*21)/100</f>
      </c>
      <c t="s">
        <v>27</v>
      </c>
    </row>
    <row r="19" spans="1:5" ht="12.75">
      <c r="A19" s="35" t="s">
        <v>54</v>
      </c>
      <c r="E19" s="39" t="s">
        <v>14375</v>
      </c>
    </row>
    <row r="20" spans="1:5" ht="12.75">
      <c r="A20" s="35" t="s">
        <v>56</v>
      </c>
      <c r="E20" s="40" t="s">
        <v>14376</v>
      </c>
    </row>
    <row r="21" spans="1:5" ht="25.5">
      <c r="A21" t="s">
        <v>58</v>
      </c>
      <c r="E21" s="39" t="s">
        <v>14377</v>
      </c>
    </row>
    <row r="22" spans="1:13" ht="12.75">
      <c r="A22" t="s">
        <v>46</v>
      </c>
      <c r="C22" s="31" t="s">
        <v>14378</v>
      </c>
      <c r="E22" s="33" t="s">
        <v>14379</v>
      </c>
      <c r="J22" s="32">
        <f>0</f>
      </c>
      <c s="32">
        <f>0</f>
      </c>
      <c s="32">
        <f>0+L23+L27+L31+L35+L39+L43+L47+L51+L55+L59+L63+L67+L71+L75+L79+L83+L87+L91+L95+L99+L103</f>
      </c>
      <c s="32">
        <f>0+M23+M27+M31+M35+M39+M43+M47+M51+M55+M59+M63+M67+M71+M75+M79+M83+M87+M91+M95+M99+M103</f>
      </c>
    </row>
    <row r="23" spans="1:16" ht="12.75">
      <c r="A23" t="s">
        <v>48</v>
      </c>
      <c s="34" t="s">
        <v>72</v>
      </c>
      <c s="34" t="s">
        <v>14380</v>
      </c>
      <c s="35" t="s">
        <v>5</v>
      </c>
      <c s="6" t="s">
        <v>14381</v>
      </c>
      <c s="36" t="s">
        <v>52</v>
      </c>
      <c s="37">
        <v>11</v>
      </c>
      <c s="36">
        <v>0</v>
      </c>
      <c s="36">
        <f>ROUND(G23*H23,6)</f>
      </c>
      <c r="L23" s="38">
        <v>0</v>
      </c>
      <c s="32">
        <f>ROUND(ROUND(L23,2)*ROUND(G23,3),2)</f>
      </c>
      <c s="36" t="s">
        <v>1166</v>
      </c>
      <c>
        <f>(M23*21)/100</f>
      </c>
      <c t="s">
        <v>27</v>
      </c>
    </row>
    <row r="24" spans="1:5" ht="12.75">
      <c r="A24" s="35" t="s">
        <v>54</v>
      </c>
      <c r="E24" s="39" t="s">
        <v>14382</v>
      </c>
    </row>
    <row r="25" spans="1:5" ht="12.75">
      <c r="A25" s="35" t="s">
        <v>56</v>
      </c>
      <c r="E25" s="40" t="s">
        <v>14383</v>
      </c>
    </row>
    <row r="26" spans="1:5" ht="12.75">
      <c r="A26" t="s">
        <v>58</v>
      </c>
      <c r="E26" s="39" t="s">
        <v>1363</v>
      </c>
    </row>
    <row r="27" spans="1:16" ht="12.75">
      <c r="A27" t="s">
        <v>48</v>
      </c>
      <c s="34" t="s">
        <v>77</v>
      </c>
      <c s="34" t="s">
        <v>14384</v>
      </c>
      <c s="35" t="s">
        <v>5</v>
      </c>
      <c s="6" t="s">
        <v>14385</v>
      </c>
      <c s="36" t="s">
        <v>52</v>
      </c>
      <c s="37">
        <v>8</v>
      </c>
      <c s="36">
        <v>0</v>
      </c>
      <c s="36">
        <f>ROUND(G27*H27,6)</f>
      </c>
      <c r="L27" s="38">
        <v>0</v>
      </c>
      <c s="32">
        <f>ROUND(ROUND(L27,2)*ROUND(G27,3),2)</f>
      </c>
      <c s="36" t="s">
        <v>1166</v>
      </c>
      <c>
        <f>(M27*21)/100</f>
      </c>
      <c t="s">
        <v>27</v>
      </c>
    </row>
    <row r="28" spans="1:5" ht="25.5">
      <c r="A28" s="35" t="s">
        <v>54</v>
      </c>
      <c r="E28" s="39" t="s">
        <v>14386</v>
      </c>
    </row>
    <row r="29" spans="1:5" ht="12.75">
      <c r="A29" s="35" t="s">
        <v>56</v>
      </c>
      <c r="E29" s="40" t="s">
        <v>14387</v>
      </c>
    </row>
    <row r="30" spans="1:5" ht="25.5">
      <c r="A30" t="s">
        <v>58</v>
      </c>
      <c r="E30" s="39" t="s">
        <v>14388</v>
      </c>
    </row>
    <row r="31" spans="1:16" ht="12.75">
      <c r="A31" t="s">
        <v>48</v>
      </c>
      <c s="34" t="s">
        <v>82</v>
      </c>
      <c s="34" t="s">
        <v>14389</v>
      </c>
      <c s="35" t="s">
        <v>5</v>
      </c>
      <c s="6" t="s">
        <v>14390</v>
      </c>
      <c s="36" t="s">
        <v>52</v>
      </c>
      <c s="37">
        <v>3</v>
      </c>
      <c s="36">
        <v>0</v>
      </c>
      <c s="36">
        <f>ROUND(G31*H31,6)</f>
      </c>
      <c r="L31" s="38">
        <v>0</v>
      </c>
      <c s="32">
        <f>ROUND(ROUND(L31,2)*ROUND(G31,3),2)</f>
      </c>
      <c s="36" t="s">
        <v>1346</v>
      </c>
      <c>
        <f>(M31*21)/100</f>
      </c>
      <c t="s">
        <v>27</v>
      </c>
    </row>
    <row r="32" spans="1:5" ht="25.5">
      <c r="A32" s="35" t="s">
        <v>54</v>
      </c>
      <c r="E32" s="39" t="s">
        <v>14391</v>
      </c>
    </row>
    <row r="33" spans="1:5" ht="12.75">
      <c r="A33" s="35" t="s">
        <v>56</v>
      </c>
      <c r="E33" s="40" t="s">
        <v>14392</v>
      </c>
    </row>
    <row r="34" spans="1:5" ht="12.75">
      <c r="A34" t="s">
        <v>58</v>
      </c>
      <c r="E34" s="39" t="s">
        <v>1363</v>
      </c>
    </row>
    <row r="35" spans="1:16" ht="12.75">
      <c r="A35" t="s">
        <v>48</v>
      </c>
      <c s="34" t="s">
        <v>87</v>
      </c>
      <c s="34" t="s">
        <v>14393</v>
      </c>
      <c s="35" t="s">
        <v>5</v>
      </c>
      <c s="6" t="s">
        <v>14394</v>
      </c>
      <c s="36" t="s">
        <v>52</v>
      </c>
      <c s="37">
        <v>3</v>
      </c>
      <c s="36">
        <v>0</v>
      </c>
      <c s="36">
        <f>ROUND(G35*H35,6)</f>
      </c>
      <c r="L35" s="38">
        <v>0</v>
      </c>
      <c s="32">
        <f>ROUND(ROUND(L35,2)*ROUND(G35,3),2)</f>
      </c>
      <c s="36" t="s">
        <v>1166</v>
      </c>
      <c>
        <f>(M35*21)/100</f>
      </c>
      <c t="s">
        <v>27</v>
      </c>
    </row>
    <row r="36" spans="1:5" ht="63.75">
      <c r="A36" s="35" t="s">
        <v>54</v>
      </c>
      <c r="E36" s="39" t="s">
        <v>14395</v>
      </c>
    </row>
    <row r="37" spans="1:5" ht="12.75">
      <c r="A37" s="35" t="s">
        <v>56</v>
      </c>
      <c r="E37" s="40" t="s">
        <v>14392</v>
      </c>
    </row>
    <row r="38" spans="1:5" ht="25.5">
      <c r="A38" t="s">
        <v>58</v>
      </c>
      <c r="E38" s="39" t="s">
        <v>14396</v>
      </c>
    </row>
    <row r="39" spans="1:16" ht="12.75">
      <c r="A39" t="s">
        <v>48</v>
      </c>
      <c s="34" t="s">
        <v>93</v>
      </c>
      <c s="34" t="s">
        <v>14397</v>
      </c>
      <c s="35" t="s">
        <v>5</v>
      </c>
      <c s="6" t="s">
        <v>14398</v>
      </c>
      <c s="36" t="s">
        <v>52</v>
      </c>
      <c s="37">
        <v>6</v>
      </c>
      <c s="36">
        <v>0</v>
      </c>
      <c s="36">
        <f>ROUND(G39*H39,6)</f>
      </c>
      <c r="L39" s="38">
        <v>0</v>
      </c>
      <c s="32">
        <f>ROUND(ROUND(L39,2)*ROUND(G39,3),2)</f>
      </c>
      <c s="36" t="s">
        <v>1166</v>
      </c>
      <c>
        <f>(M39*21)/100</f>
      </c>
      <c t="s">
        <v>27</v>
      </c>
    </row>
    <row r="40" spans="1:5" ht="12.75">
      <c r="A40" s="35" t="s">
        <v>54</v>
      </c>
      <c r="E40" s="39" t="s">
        <v>14399</v>
      </c>
    </row>
    <row r="41" spans="1:5" ht="12.75">
      <c r="A41" s="35" t="s">
        <v>56</v>
      </c>
      <c r="E41" s="40" t="s">
        <v>14400</v>
      </c>
    </row>
    <row r="42" spans="1:5" ht="38.25">
      <c r="A42" t="s">
        <v>58</v>
      </c>
      <c r="E42" s="39" t="s">
        <v>14401</v>
      </c>
    </row>
    <row r="43" spans="1:16" ht="12.75">
      <c r="A43" t="s">
        <v>48</v>
      </c>
      <c s="34" t="s">
        <v>97</v>
      </c>
      <c s="34" t="s">
        <v>14402</v>
      </c>
      <c s="35" t="s">
        <v>5</v>
      </c>
      <c s="6" t="s">
        <v>14403</v>
      </c>
      <c s="36" t="s">
        <v>52</v>
      </c>
      <c s="37">
        <v>2</v>
      </c>
      <c s="36">
        <v>0</v>
      </c>
      <c s="36">
        <f>ROUND(G43*H43,6)</f>
      </c>
      <c r="L43" s="38">
        <v>0</v>
      </c>
      <c s="32">
        <f>ROUND(ROUND(L43,2)*ROUND(G43,3),2)</f>
      </c>
      <c s="36" t="s">
        <v>1166</v>
      </c>
      <c>
        <f>(M43*21)/100</f>
      </c>
      <c t="s">
        <v>27</v>
      </c>
    </row>
    <row r="44" spans="1:5" ht="12.75">
      <c r="A44" s="35" t="s">
        <v>54</v>
      </c>
      <c r="E44" s="39" t="s">
        <v>14404</v>
      </c>
    </row>
    <row r="45" spans="1:5" ht="12.75">
      <c r="A45" s="35" t="s">
        <v>56</v>
      </c>
      <c r="E45" s="40" t="s">
        <v>14405</v>
      </c>
    </row>
    <row r="46" spans="1:5" ht="38.25">
      <c r="A46" t="s">
        <v>58</v>
      </c>
      <c r="E46" s="39" t="s">
        <v>14401</v>
      </c>
    </row>
    <row r="47" spans="1:16" ht="12.75">
      <c r="A47" t="s">
        <v>48</v>
      </c>
      <c s="34" t="s">
        <v>101</v>
      </c>
      <c s="34" t="s">
        <v>14406</v>
      </c>
      <c s="35" t="s">
        <v>5</v>
      </c>
      <c s="6" t="s">
        <v>14407</v>
      </c>
      <c s="36" t="s">
        <v>52</v>
      </c>
      <c s="37">
        <v>20</v>
      </c>
      <c s="36">
        <v>0</v>
      </c>
      <c s="36">
        <f>ROUND(G47*H47,6)</f>
      </c>
      <c r="L47" s="38">
        <v>0</v>
      </c>
      <c s="32">
        <f>ROUND(ROUND(L47,2)*ROUND(G47,3),2)</f>
      </c>
      <c s="36" t="s">
        <v>1346</v>
      </c>
      <c>
        <f>(M47*21)/100</f>
      </c>
      <c t="s">
        <v>27</v>
      </c>
    </row>
    <row r="48" spans="1:5" ht="153">
      <c r="A48" s="35" t="s">
        <v>54</v>
      </c>
      <c r="E48" s="39" t="s">
        <v>14408</v>
      </c>
    </row>
    <row r="49" spans="1:5" ht="12.75">
      <c r="A49" s="35" t="s">
        <v>56</v>
      </c>
      <c r="E49" s="40" t="s">
        <v>14409</v>
      </c>
    </row>
    <row r="50" spans="1:5" ht="12.75">
      <c r="A50" t="s">
        <v>58</v>
      </c>
      <c r="E50" s="39" t="s">
        <v>1363</v>
      </c>
    </row>
    <row r="51" spans="1:16" ht="12.75">
      <c r="A51" t="s">
        <v>48</v>
      </c>
      <c s="34" t="s">
        <v>105</v>
      </c>
      <c s="34" t="s">
        <v>14410</v>
      </c>
      <c s="35" t="s">
        <v>5</v>
      </c>
      <c s="6" t="s">
        <v>14411</v>
      </c>
      <c s="36" t="s">
        <v>52</v>
      </c>
      <c s="37">
        <v>18</v>
      </c>
      <c s="36">
        <v>0</v>
      </c>
      <c s="36">
        <f>ROUND(G51*H51,6)</f>
      </c>
      <c r="L51" s="38">
        <v>0</v>
      </c>
      <c s="32">
        <f>ROUND(ROUND(L51,2)*ROUND(G51,3),2)</f>
      </c>
      <c s="36" t="s">
        <v>1346</v>
      </c>
      <c>
        <f>(M51*21)/100</f>
      </c>
      <c t="s">
        <v>27</v>
      </c>
    </row>
    <row r="52" spans="1:5" ht="114.75">
      <c r="A52" s="35" t="s">
        <v>54</v>
      </c>
      <c r="E52" s="39" t="s">
        <v>14412</v>
      </c>
    </row>
    <row r="53" spans="1:5" ht="12.75">
      <c r="A53" s="35" t="s">
        <v>56</v>
      </c>
      <c r="E53" s="40" t="s">
        <v>14413</v>
      </c>
    </row>
    <row r="54" spans="1:5" ht="12.75">
      <c r="A54" t="s">
        <v>58</v>
      </c>
      <c r="E54" s="39" t="s">
        <v>1363</v>
      </c>
    </row>
    <row r="55" spans="1:16" ht="12.75">
      <c r="A55" t="s">
        <v>48</v>
      </c>
      <c s="34" t="s">
        <v>106</v>
      </c>
      <c s="34" t="s">
        <v>14414</v>
      </c>
      <c s="35" t="s">
        <v>5</v>
      </c>
      <c s="6" t="s">
        <v>14415</v>
      </c>
      <c s="36" t="s">
        <v>52</v>
      </c>
      <c s="37">
        <v>8</v>
      </c>
      <c s="36">
        <v>0</v>
      </c>
      <c s="36">
        <f>ROUND(G55*H55,6)</f>
      </c>
      <c r="L55" s="38">
        <v>0</v>
      </c>
      <c s="32">
        <f>ROUND(ROUND(L55,2)*ROUND(G55,3),2)</f>
      </c>
      <c s="36" t="s">
        <v>1166</v>
      </c>
      <c>
        <f>(M55*21)/100</f>
      </c>
      <c t="s">
        <v>27</v>
      </c>
    </row>
    <row r="56" spans="1:5" ht="12.75">
      <c r="A56" s="35" t="s">
        <v>54</v>
      </c>
      <c r="E56" s="39" t="s">
        <v>14416</v>
      </c>
    </row>
    <row r="57" spans="1:5" ht="12.75">
      <c r="A57" s="35" t="s">
        <v>56</v>
      </c>
      <c r="E57" s="40" t="s">
        <v>5</v>
      </c>
    </row>
    <row r="58" spans="1:5" ht="25.5">
      <c r="A58" t="s">
        <v>58</v>
      </c>
      <c r="E58" s="39" t="s">
        <v>14417</v>
      </c>
    </row>
    <row r="59" spans="1:16" ht="12.75">
      <c r="A59" t="s">
        <v>48</v>
      </c>
      <c s="34" t="s">
        <v>110</v>
      </c>
      <c s="34" t="s">
        <v>14418</v>
      </c>
      <c s="35" t="s">
        <v>5</v>
      </c>
      <c s="6" t="s">
        <v>14419</v>
      </c>
      <c s="36" t="s">
        <v>52</v>
      </c>
      <c s="37">
        <v>4</v>
      </c>
      <c s="36">
        <v>0</v>
      </c>
      <c s="36">
        <f>ROUND(G59*H59,6)</f>
      </c>
      <c r="L59" s="38">
        <v>0</v>
      </c>
      <c s="32">
        <f>ROUND(ROUND(L59,2)*ROUND(G59,3),2)</f>
      </c>
      <c s="36" t="s">
        <v>1166</v>
      </c>
      <c>
        <f>(M59*21)/100</f>
      </c>
      <c t="s">
        <v>27</v>
      </c>
    </row>
    <row r="60" spans="1:5" ht="63.75">
      <c r="A60" s="35" t="s">
        <v>54</v>
      </c>
      <c r="E60" s="39" t="s">
        <v>14420</v>
      </c>
    </row>
    <row r="61" spans="1:5" ht="12.75">
      <c r="A61" s="35" t="s">
        <v>56</v>
      </c>
      <c r="E61" s="40" t="s">
        <v>14421</v>
      </c>
    </row>
    <row r="62" spans="1:5" ht="25.5">
      <c r="A62" t="s">
        <v>58</v>
      </c>
      <c r="E62" s="39" t="s">
        <v>14417</v>
      </c>
    </row>
    <row r="63" spans="1:16" ht="12.75">
      <c r="A63" t="s">
        <v>48</v>
      </c>
      <c s="34" t="s">
        <v>116</v>
      </c>
      <c s="34" t="s">
        <v>14422</v>
      </c>
      <c s="35" t="s">
        <v>5</v>
      </c>
      <c s="6" t="s">
        <v>14423</v>
      </c>
      <c s="36" t="s">
        <v>52</v>
      </c>
      <c s="37">
        <v>6</v>
      </c>
      <c s="36">
        <v>0</v>
      </c>
      <c s="36">
        <f>ROUND(G63*H63,6)</f>
      </c>
      <c r="L63" s="38">
        <v>0</v>
      </c>
      <c s="32">
        <f>ROUND(ROUND(L63,2)*ROUND(G63,3),2)</f>
      </c>
      <c s="36" t="s">
        <v>1166</v>
      </c>
      <c>
        <f>(M63*21)/100</f>
      </c>
      <c t="s">
        <v>27</v>
      </c>
    </row>
    <row r="64" spans="1:5" ht="63.75">
      <c r="A64" s="35" t="s">
        <v>54</v>
      </c>
      <c r="E64" s="39" t="s">
        <v>14424</v>
      </c>
    </row>
    <row r="65" spans="1:5" ht="12.75">
      <c r="A65" s="35" t="s">
        <v>56</v>
      </c>
      <c r="E65" s="40" t="s">
        <v>14425</v>
      </c>
    </row>
    <row r="66" spans="1:5" ht="25.5">
      <c r="A66" t="s">
        <v>58</v>
      </c>
      <c r="E66" s="39" t="s">
        <v>14417</v>
      </c>
    </row>
    <row r="67" spans="1:16" ht="12.75">
      <c r="A67" t="s">
        <v>48</v>
      </c>
      <c s="34" t="s">
        <v>121</v>
      </c>
      <c s="34" t="s">
        <v>14426</v>
      </c>
      <c s="35" t="s">
        <v>5</v>
      </c>
      <c s="6" t="s">
        <v>14427</v>
      </c>
      <c s="36" t="s">
        <v>52</v>
      </c>
      <c s="37">
        <v>2</v>
      </c>
      <c s="36">
        <v>0</v>
      </c>
      <c s="36">
        <f>ROUND(G67*H67,6)</f>
      </c>
      <c r="L67" s="38">
        <v>0</v>
      </c>
      <c s="32">
        <f>ROUND(ROUND(L67,2)*ROUND(G67,3),2)</f>
      </c>
      <c s="36" t="s">
        <v>1166</v>
      </c>
      <c>
        <f>(M67*21)/100</f>
      </c>
      <c t="s">
        <v>27</v>
      </c>
    </row>
    <row r="68" spans="1:5" ht="63.75">
      <c r="A68" s="35" t="s">
        <v>54</v>
      </c>
      <c r="E68" s="39" t="s">
        <v>14428</v>
      </c>
    </row>
    <row r="69" spans="1:5" ht="12.75">
      <c r="A69" s="35" t="s">
        <v>56</v>
      </c>
      <c r="E69" s="40" t="s">
        <v>14429</v>
      </c>
    </row>
    <row r="70" spans="1:5" ht="12.75">
      <c r="A70" t="s">
        <v>58</v>
      </c>
      <c r="E70" s="39" t="s">
        <v>14430</v>
      </c>
    </row>
    <row r="71" spans="1:16" ht="12.75">
      <c r="A71" t="s">
        <v>48</v>
      </c>
      <c s="34" t="s">
        <v>126</v>
      </c>
      <c s="34" t="s">
        <v>14431</v>
      </c>
      <c s="35" t="s">
        <v>5</v>
      </c>
      <c s="6" t="s">
        <v>14432</v>
      </c>
      <c s="36" t="s">
        <v>52</v>
      </c>
      <c s="37">
        <v>1</v>
      </c>
      <c s="36">
        <v>0</v>
      </c>
      <c s="36">
        <f>ROUND(G71*H71,6)</f>
      </c>
      <c r="L71" s="38">
        <v>0</v>
      </c>
      <c s="32">
        <f>ROUND(ROUND(L71,2)*ROUND(G71,3),2)</f>
      </c>
      <c s="36" t="s">
        <v>1166</v>
      </c>
      <c>
        <f>(M71*21)/100</f>
      </c>
      <c t="s">
        <v>27</v>
      </c>
    </row>
    <row r="72" spans="1:5" ht="102">
      <c r="A72" s="35" t="s">
        <v>54</v>
      </c>
      <c r="E72" s="39" t="s">
        <v>14433</v>
      </c>
    </row>
    <row r="73" spans="1:5" ht="12.75">
      <c r="A73" s="35" t="s">
        <v>56</v>
      </c>
      <c r="E73" s="40" t="s">
        <v>14434</v>
      </c>
    </row>
    <row r="74" spans="1:5" ht="102">
      <c r="A74" t="s">
        <v>58</v>
      </c>
      <c r="E74" s="39" t="s">
        <v>14435</v>
      </c>
    </row>
    <row r="75" spans="1:16" ht="12.75">
      <c r="A75" t="s">
        <v>48</v>
      </c>
      <c s="34" t="s">
        <v>131</v>
      </c>
      <c s="34" t="s">
        <v>14436</v>
      </c>
      <c s="35" t="s">
        <v>5</v>
      </c>
      <c s="6" t="s">
        <v>14437</v>
      </c>
      <c s="36" t="s">
        <v>52</v>
      </c>
      <c s="37">
        <v>10</v>
      </c>
      <c s="36">
        <v>0</v>
      </c>
      <c s="36">
        <f>ROUND(G75*H75,6)</f>
      </c>
      <c r="L75" s="38">
        <v>0</v>
      </c>
      <c s="32">
        <f>ROUND(ROUND(L75,2)*ROUND(G75,3),2)</f>
      </c>
      <c s="36" t="s">
        <v>1166</v>
      </c>
      <c>
        <f>(M75*21)/100</f>
      </c>
      <c t="s">
        <v>27</v>
      </c>
    </row>
    <row r="76" spans="1:5" ht="267.75">
      <c r="A76" s="35" t="s">
        <v>54</v>
      </c>
      <c r="E76" s="39" t="s">
        <v>14438</v>
      </c>
    </row>
    <row r="77" spans="1:5" ht="12.75">
      <c r="A77" s="35" t="s">
        <v>56</v>
      </c>
      <c r="E77" s="40" t="s">
        <v>14439</v>
      </c>
    </row>
    <row r="78" spans="1:5" ht="25.5">
      <c r="A78" t="s">
        <v>58</v>
      </c>
      <c r="E78" s="39" t="s">
        <v>14440</v>
      </c>
    </row>
    <row r="79" spans="1:16" ht="12.75">
      <c r="A79" t="s">
        <v>48</v>
      </c>
      <c s="34" t="s">
        <v>136</v>
      </c>
      <c s="34" t="s">
        <v>14441</v>
      </c>
      <c s="35" t="s">
        <v>5</v>
      </c>
      <c s="6" t="s">
        <v>14442</v>
      </c>
      <c s="36" t="s">
        <v>52</v>
      </c>
      <c s="37">
        <v>1</v>
      </c>
      <c s="36">
        <v>0</v>
      </c>
      <c s="36">
        <f>ROUND(G79*H79,6)</f>
      </c>
      <c r="L79" s="38">
        <v>0</v>
      </c>
      <c s="32">
        <f>ROUND(ROUND(L79,2)*ROUND(G79,3),2)</f>
      </c>
      <c s="36" t="s">
        <v>1166</v>
      </c>
      <c>
        <f>(M79*21)/100</f>
      </c>
      <c t="s">
        <v>27</v>
      </c>
    </row>
    <row r="80" spans="1:5" ht="89.25">
      <c r="A80" s="35" t="s">
        <v>54</v>
      </c>
      <c r="E80" s="39" t="s">
        <v>14443</v>
      </c>
    </row>
    <row r="81" spans="1:5" ht="12.75">
      <c r="A81" s="35" t="s">
        <v>56</v>
      </c>
      <c r="E81" s="40" t="s">
        <v>14444</v>
      </c>
    </row>
    <row r="82" spans="1:5" ht="25.5">
      <c r="A82" t="s">
        <v>58</v>
      </c>
      <c r="E82" s="39" t="s">
        <v>14440</v>
      </c>
    </row>
    <row r="83" spans="1:16" ht="12.75">
      <c r="A83" t="s">
        <v>48</v>
      </c>
      <c s="34" t="s">
        <v>142</v>
      </c>
      <c s="34" t="s">
        <v>14445</v>
      </c>
      <c s="35" t="s">
        <v>5</v>
      </c>
      <c s="6" t="s">
        <v>14446</v>
      </c>
      <c s="36" t="s">
        <v>52</v>
      </c>
      <c s="37">
        <v>1</v>
      </c>
      <c s="36">
        <v>0</v>
      </c>
      <c s="36">
        <f>ROUND(G83*H83,6)</f>
      </c>
      <c r="L83" s="38">
        <v>0</v>
      </c>
      <c s="32">
        <f>ROUND(ROUND(L83,2)*ROUND(G83,3),2)</f>
      </c>
      <c s="36" t="s">
        <v>1166</v>
      </c>
      <c>
        <f>(M83*21)/100</f>
      </c>
      <c t="s">
        <v>27</v>
      </c>
    </row>
    <row r="84" spans="1:5" ht="89.25">
      <c r="A84" s="35" t="s">
        <v>54</v>
      </c>
      <c r="E84" s="39" t="s">
        <v>14447</v>
      </c>
    </row>
    <row r="85" spans="1:5" ht="12.75">
      <c r="A85" s="35" t="s">
        <v>56</v>
      </c>
      <c r="E85" s="40" t="s">
        <v>14448</v>
      </c>
    </row>
    <row r="86" spans="1:5" ht="25.5">
      <c r="A86" t="s">
        <v>58</v>
      </c>
      <c r="E86" s="39" t="s">
        <v>14449</v>
      </c>
    </row>
    <row r="87" spans="1:16" ht="12.75">
      <c r="A87" t="s">
        <v>48</v>
      </c>
      <c s="34" t="s">
        <v>147</v>
      </c>
      <c s="34" t="s">
        <v>14450</v>
      </c>
      <c s="35" t="s">
        <v>5</v>
      </c>
      <c s="6" t="s">
        <v>14451</v>
      </c>
      <c s="36" t="s">
        <v>52</v>
      </c>
      <c s="37">
        <v>28</v>
      </c>
      <c s="36">
        <v>0</v>
      </c>
      <c s="36">
        <f>ROUND(G87*H87,6)</f>
      </c>
      <c r="L87" s="38">
        <v>0</v>
      </c>
      <c s="32">
        <f>ROUND(ROUND(L87,2)*ROUND(G87,3),2)</f>
      </c>
      <c s="36" t="s">
        <v>1166</v>
      </c>
      <c>
        <f>(M87*21)/100</f>
      </c>
      <c t="s">
        <v>27</v>
      </c>
    </row>
    <row r="88" spans="1:5" ht="63.75">
      <c r="A88" s="35" t="s">
        <v>54</v>
      </c>
      <c r="E88" s="39" t="s">
        <v>14452</v>
      </c>
    </row>
    <row r="89" spans="1:5" ht="12.75">
      <c r="A89" s="35" t="s">
        <v>56</v>
      </c>
      <c r="E89" s="40" t="s">
        <v>14453</v>
      </c>
    </row>
    <row r="90" spans="1:5" ht="12.75">
      <c r="A90" t="s">
        <v>58</v>
      </c>
      <c r="E90" s="39" t="s">
        <v>5</v>
      </c>
    </row>
    <row r="91" spans="1:16" ht="25.5">
      <c r="A91" t="s">
        <v>48</v>
      </c>
      <c s="34" t="s">
        <v>152</v>
      </c>
      <c s="34" t="s">
        <v>14454</v>
      </c>
      <c s="35" t="s">
        <v>5</v>
      </c>
      <c s="6" t="s">
        <v>14455</v>
      </c>
      <c s="36" t="s">
        <v>52</v>
      </c>
      <c s="37">
        <v>13</v>
      </c>
      <c s="36">
        <v>0</v>
      </c>
      <c s="36">
        <f>ROUND(G91*H91,6)</f>
      </c>
      <c r="L91" s="38">
        <v>0</v>
      </c>
      <c s="32">
        <f>ROUND(ROUND(L91,2)*ROUND(G91,3),2)</f>
      </c>
      <c s="36" t="s">
        <v>1166</v>
      </c>
      <c>
        <f>(M91*21)/100</f>
      </c>
      <c t="s">
        <v>27</v>
      </c>
    </row>
    <row r="92" spans="1:5" ht="12.75">
      <c r="A92" s="35" t="s">
        <v>54</v>
      </c>
      <c r="E92" s="39" t="s">
        <v>14456</v>
      </c>
    </row>
    <row r="93" spans="1:5" ht="12.75">
      <c r="A93" s="35" t="s">
        <v>56</v>
      </c>
      <c r="E93" s="40" t="s">
        <v>106</v>
      </c>
    </row>
    <row r="94" spans="1:5" ht="12.75">
      <c r="A94" t="s">
        <v>58</v>
      </c>
      <c r="E94" s="39" t="s">
        <v>14457</v>
      </c>
    </row>
    <row r="95" spans="1:16" ht="12.75">
      <c r="A95" t="s">
        <v>48</v>
      </c>
      <c s="34" t="s">
        <v>156</v>
      </c>
      <c s="34" t="s">
        <v>14458</v>
      </c>
      <c s="35" t="s">
        <v>5</v>
      </c>
      <c s="6" t="s">
        <v>14446</v>
      </c>
      <c s="36" t="s">
        <v>163</v>
      </c>
      <c s="37">
        <v>101.78</v>
      </c>
      <c s="36">
        <v>0</v>
      </c>
      <c s="36">
        <f>ROUND(G95*H95,6)</f>
      </c>
      <c r="L95" s="38">
        <v>0</v>
      </c>
      <c s="32">
        <f>ROUND(ROUND(L95,2)*ROUND(G95,3),2)</f>
      </c>
      <c s="36" t="s">
        <v>1166</v>
      </c>
      <c>
        <f>(M95*21)/100</f>
      </c>
      <c t="s">
        <v>27</v>
      </c>
    </row>
    <row r="96" spans="1:5" ht="12.75">
      <c r="A96" s="35" t="s">
        <v>54</v>
      </c>
      <c r="E96" s="39" t="s">
        <v>14459</v>
      </c>
    </row>
    <row r="97" spans="1:5" ht="12.75">
      <c r="A97" s="35" t="s">
        <v>56</v>
      </c>
      <c r="E97" s="40" t="s">
        <v>14460</v>
      </c>
    </row>
    <row r="98" spans="1:5" ht="25.5">
      <c r="A98" t="s">
        <v>58</v>
      </c>
      <c r="E98" s="39" t="s">
        <v>14440</v>
      </c>
    </row>
    <row r="99" spans="1:16" ht="12.75">
      <c r="A99" t="s">
        <v>48</v>
      </c>
      <c s="34" t="s">
        <v>160</v>
      </c>
      <c s="34" t="s">
        <v>14461</v>
      </c>
      <c s="35" t="s">
        <v>5</v>
      </c>
      <c s="6" t="s">
        <v>14462</v>
      </c>
      <c s="36" t="s">
        <v>52</v>
      </c>
      <c s="37">
        <v>10</v>
      </c>
      <c s="36">
        <v>0</v>
      </c>
      <c s="36">
        <f>ROUND(G99*H99,6)</f>
      </c>
      <c r="L99" s="38">
        <v>0</v>
      </c>
      <c s="32">
        <f>ROUND(ROUND(L99,2)*ROUND(G99,3),2)</f>
      </c>
      <c s="36" t="s">
        <v>1346</v>
      </c>
      <c>
        <f>(M99*21)/100</f>
      </c>
      <c t="s">
        <v>27</v>
      </c>
    </row>
    <row r="100" spans="1:5" ht="89.25">
      <c r="A100" s="35" t="s">
        <v>54</v>
      </c>
      <c r="E100" s="39" t="s">
        <v>14463</v>
      </c>
    </row>
    <row r="101" spans="1:5" ht="12.75">
      <c r="A101" s="35" t="s">
        <v>56</v>
      </c>
      <c r="E101" s="40" t="s">
        <v>14464</v>
      </c>
    </row>
    <row r="102" spans="1:5" ht="12.75">
      <c r="A102" t="s">
        <v>58</v>
      </c>
      <c r="E102" s="39" t="s">
        <v>1363</v>
      </c>
    </row>
    <row r="103" spans="1:16" ht="12.75">
      <c r="A103" t="s">
        <v>48</v>
      </c>
      <c s="34" t="s">
        <v>166</v>
      </c>
      <c s="34" t="s">
        <v>14465</v>
      </c>
      <c s="35" t="s">
        <v>5</v>
      </c>
      <c s="6" t="s">
        <v>14466</v>
      </c>
      <c s="36" t="s">
        <v>52</v>
      </c>
      <c s="37">
        <v>10</v>
      </c>
      <c s="36">
        <v>0</v>
      </c>
      <c s="36">
        <f>ROUND(G103*H103,6)</f>
      </c>
      <c r="L103" s="38">
        <v>0</v>
      </c>
      <c s="32">
        <f>ROUND(ROUND(L103,2)*ROUND(G103,3),2)</f>
      </c>
      <c s="36" t="s">
        <v>1166</v>
      </c>
      <c>
        <f>(M103*21)/100</f>
      </c>
      <c t="s">
        <v>27</v>
      </c>
    </row>
    <row r="104" spans="1:5" ht="63.75">
      <c r="A104" s="35" t="s">
        <v>54</v>
      </c>
      <c r="E104" s="39" t="s">
        <v>14467</v>
      </c>
    </row>
    <row r="105" spans="1:5" ht="12.75">
      <c r="A105" s="35" t="s">
        <v>56</v>
      </c>
      <c r="E105" s="40" t="s">
        <v>14468</v>
      </c>
    </row>
    <row r="106" spans="1:5" ht="25.5">
      <c r="A106" t="s">
        <v>58</v>
      </c>
      <c r="E106" s="39" t="s">
        <v>14469</v>
      </c>
    </row>
    <row r="107" spans="1:13" ht="12.75">
      <c r="A107" t="s">
        <v>46</v>
      </c>
      <c r="C107" s="31" t="s">
        <v>14470</v>
      </c>
      <c r="E107" s="33" t="s">
        <v>14471</v>
      </c>
      <c r="J107" s="32">
        <f>0</f>
      </c>
      <c s="32">
        <f>0</f>
      </c>
      <c s="32">
        <f>0+L108+L112+L116+L120</f>
      </c>
      <c s="32">
        <f>0+M108+M112+M116+M120</f>
      </c>
    </row>
    <row r="108" spans="1:16" ht="12.75">
      <c r="A108" t="s">
        <v>48</v>
      </c>
      <c s="34" t="s">
        <v>171</v>
      </c>
      <c s="34" t="s">
        <v>14465</v>
      </c>
      <c s="35" t="s">
        <v>5</v>
      </c>
      <c s="6" t="s">
        <v>14472</v>
      </c>
      <c s="36" t="s">
        <v>1289</v>
      </c>
      <c s="37">
        <v>1</v>
      </c>
      <c s="36">
        <v>0</v>
      </c>
      <c s="36">
        <f>ROUND(G108*H108,6)</f>
      </c>
      <c r="L108" s="38">
        <v>0</v>
      </c>
      <c s="32">
        <f>ROUND(ROUND(L108,2)*ROUND(G108,3),2)</f>
      </c>
      <c s="36" t="s">
        <v>1166</v>
      </c>
      <c>
        <f>(M108*21)/100</f>
      </c>
      <c t="s">
        <v>27</v>
      </c>
    </row>
    <row r="109" spans="1:5" ht="12.75">
      <c r="A109" s="35" t="s">
        <v>54</v>
      </c>
      <c r="E109" s="39" t="s">
        <v>14473</v>
      </c>
    </row>
    <row r="110" spans="1:5" ht="12.75">
      <c r="A110" s="35" t="s">
        <v>56</v>
      </c>
      <c r="E110" s="40" t="s">
        <v>5</v>
      </c>
    </row>
    <row r="111" spans="1:5" ht="38.25">
      <c r="A111" t="s">
        <v>58</v>
      </c>
      <c r="E111" s="39" t="s">
        <v>14474</v>
      </c>
    </row>
    <row r="112" spans="1:16" ht="25.5">
      <c r="A112" t="s">
        <v>48</v>
      </c>
      <c s="34" t="s">
        <v>176</v>
      </c>
      <c s="34" t="s">
        <v>1228</v>
      </c>
      <c s="35" t="s">
        <v>1229</v>
      </c>
      <c s="6" t="s">
        <v>1230</v>
      </c>
      <c s="36" t="s">
        <v>246</v>
      </c>
      <c s="37">
        <v>1</v>
      </c>
      <c s="36">
        <v>0</v>
      </c>
      <c s="36">
        <f>ROUND(G112*H112,6)</f>
      </c>
      <c r="L112" s="38">
        <v>0</v>
      </c>
      <c s="32">
        <f>ROUND(ROUND(L112,2)*ROUND(G112,3),2)</f>
      </c>
      <c s="36" t="s">
        <v>1166</v>
      </c>
      <c>
        <f>(M112*21)/100</f>
      </c>
      <c t="s">
        <v>27</v>
      </c>
    </row>
    <row r="113" spans="1:5" ht="12.75">
      <c r="A113" s="35" t="s">
        <v>54</v>
      </c>
      <c r="E113" s="39" t="s">
        <v>1184</v>
      </c>
    </row>
    <row r="114" spans="1:5" ht="12.75">
      <c r="A114" s="35" t="s">
        <v>56</v>
      </c>
      <c r="E114" s="40" t="s">
        <v>14475</v>
      </c>
    </row>
    <row r="115" spans="1:5" ht="331.5">
      <c r="A115" t="s">
        <v>58</v>
      </c>
      <c r="E115" s="39" t="s">
        <v>1217</v>
      </c>
    </row>
    <row r="116" spans="1:16" ht="25.5">
      <c r="A116" t="s">
        <v>48</v>
      </c>
      <c s="34" t="s">
        <v>183</v>
      </c>
      <c s="34" t="s">
        <v>1236</v>
      </c>
      <c s="35" t="s">
        <v>1237</v>
      </c>
      <c s="6" t="s">
        <v>14476</v>
      </c>
      <c s="36" t="s">
        <v>246</v>
      </c>
      <c s="37">
        <v>0.2</v>
      </c>
      <c s="36">
        <v>0</v>
      </c>
      <c s="36">
        <f>ROUND(G116*H116,6)</f>
      </c>
      <c r="L116" s="38">
        <v>0</v>
      </c>
      <c s="32">
        <f>ROUND(ROUND(L116,2)*ROUND(G116,3),2)</f>
      </c>
      <c s="36" t="s">
        <v>1166</v>
      </c>
      <c>
        <f>(M116*21)/100</f>
      </c>
      <c t="s">
        <v>27</v>
      </c>
    </row>
    <row r="117" spans="1:5" ht="12.75">
      <c r="A117" s="35" t="s">
        <v>54</v>
      </c>
      <c r="E117" s="39" t="s">
        <v>1184</v>
      </c>
    </row>
    <row r="118" spans="1:5" ht="12.75">
      <c r="A118" s="35" t="s">
        <v>56</v>
      </c>
      <c r="E118" s="40" t="s">
        <v>14477</v>
      </c>
    </row>
    <row r="119" spans="1:5" ht="331.5">
      <c r="A119" t="s">
        <v>58</v>
      </c>
      <c r="E119" s="39" t="s">
        <v>1217</v>
      </c>
    </row>
    <row r="120" spans="1:16" ht="25.5">
      <c r="A120" t="s">
        <v>48</v>
      </c>
      <c s="34" t="s">
        <v>188</v>
      </c>
      <c s="34" t="s">
        <v>1246</v>
      </c>
      <c s="35" t="s">
        <v>1247</v>
      </c>
      <c s="6" t="s">
        <v>1248</v>
      </c>
      <c s="36" t="s">
        <v>246</v>
      </c>
      <c s="37">
        <v>0.2</v>
      </c>
      <c s="36">
        <v>0</v>
      </c>
      <c s="36">
        <f>ROUND(G120*H120,6)</f>
      </c>
      <c r="L120" s="38">
        <v>0</v>
      </c>
      <c s="32">
        <f>ROUND(ROUND(L120,2)*ROUND(G120,3),2)</f>
      </c>
      <c s="36" t="s">
        <v>1166</v>
      </c>
      <c>
        <f>(M120*21)/100</f>
      </c>
      <c t="s">
        <v>27</v>
      </c>
    </row>
    <row r="121" spans="1:5" ht="12.75">
      <c r="A121" s="35" t="s">
        <v>54</v>
      </c>
      <c r="E121" s="39" t="s">
        <v>1184</v>
      </c>
    </row>
    <row r="122" spans="1:5" ht="12.75">
      <c r="A122" s="35" t="s">
        <v>56</v>
      </c>
      <c r="E122" s="40" t="s">
        <v>14477</v>
      </c>
    </row>
    <row r="123" spans="1:5" ht="331.5">
      <c r="A123" t="s">
        <v>58</v>
      </c>
      <c r="E123" s="39" t="s">
        <v>1217</v>
      </c>
    </row>
    <row r="124" spans="1:13" ht="12.75">
      <c r="A124" t="s">
        <v>46</v>
      </c>
      <c r="C124" s="31" t="s">
        <v>14478</v>
      </c>
      <c r="E124" s="33" t="s">
        <v>1301</v>
      </c>
      <c r="J124" s="32">
        <f>0</f>
      </c>
      <c s="32">
        <f>0</f>
      </c>
      <c s="32">
        <f>0+L125</f>
      </c>
      <c s="32">
        <f>0+M125</f>
      </c>
    </row>
    <row r="125" spans="1:16" ht="12.75">
      <c r="A125" t="s">
        <v>48</v>
      </c>
      <c s="34" t="s">
        <v>49</v>
      </c>
      <c s="34" t="s">
        <v>14479</v>
      </c>
      <c s="35" t="s">
        <v>5</v>
      </c>
      <c s="6" t="s">
        <v>14480</v>
      </c>
      <c s="36" t="s">
        <v>1289</v>
      </c>
      <c s="37">
        <v>1</v>
      </c>
      <c s="36">
        <v>0</v>
      </c>
      <c s="36">
        <f>ROUND(G125*H125,6)</f>
      </c>
      <c r="L125" s="38">
        <v>0</v>
      </c>
      <c s="32">
        <f>ROUND(ROUND(L125,2)*ROUND(G125,3),2)</f>
      </c>
      <c s="36" t="s">
        <v>1166</v>
      </c>
      <c>
        <f>(M125*21)/100</f>
      </c>
      <c t="s">
        <v>27</v>
      </c>
    </row>
    <row r="126" spans="1:5" ht="12.75">
      <c r="A126" s="35" t="s">
        <v>54</v>
      </c>
      <c r="E126" s="39" t="s">
        <v>14481</v>
      </c>
    </row>
    <row r="127" spans="1:5" ht="12.75">
      <c r="A127" s="35" t="s">
        <v>56</v>
      </c>
      <c r="E127" s="40" t="s">
        <v>14482</v>
      </c>
    </row>
    <row r="128" spans="1:5" ht="25.5">
      <c r="A128" t="s">
        <v>58</v>
      </c>
      <c r="E128" s="39" t="s">
        <v>14377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1498</v>
      </c>
      <c s="41">
        <f>Rekapitulace!C28</f>
      </c>
      <c s="20" t="s">
        <v>0</v>
      </c>
      <c t="s">
        <v>23</v>
      </c>
      <c t="s">
        <v>27</v>
      </c>
    </row>
    <row r="4" spans="1:16" ht="32" customHeight="1">
      <c r="A4" s="24" t="s">
        <v>20</v>
      </c>
      <c s="25" t="s">
        <v>28</v>
      </c>
      <c s="27" t="s">
        <v>1498</v>
      </c>
      <c r="E4" s="26" t="s">
        <v>1499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14485</v>
      </c>
      <c r="E8" s="30" t="s">
        <v>14484</v>
      </c>
      <c r="J8" s="29">
        <f>0+J9</f>
      </c>
      <c s="29">
        <f>0+K9</f>
      </c>
      <c s="29">
        <f>0+L9</f>
      </c>
      <c s="29">
        <f>0+M9</f>
      </c>
    </row>
    <row r="9" spans="1:13" ht="12.75">
      <c r="A9" t="s">
        <v>46</v>
      </c>
      <c r="C9" s="31" t="s">
        <v>3736</v>
      </c>
      <c r="E9" s="33" t="s">
        <v>14486</v>
      </c>
      <c r="J9" s="32">
        <f>0</f>
      </c>
      <c s="32">
        <f>0</f>
      </c>
      <c s="32">
        <f>0+L10+L14+L18+L22+L26+L30+L34+L38+L42</f>
      </c>
      <c s="32">
        <f>0+M10+M14+M18+M22+M26+M30+M34+M38+M42</f>
      </c>
    </row>
    <row r="10" spans="1:16" ht="12.75">
      <c r="A10" t="s">
        <v>48</v>
      </c>
      <c s="34" t="s">
        <v>49</v>
      </c>
      <c s="34" t="s">
        <v>14487</v>
      </c>
      <c s="35" t="s">
        <v>5</v>
      </c>
      <c s="6" t="s">
        <v>14488</v>
      </c>
      <c s="36" t="s">
        <v>52</v>
      </c>
      <c s="37">
        <v>41</v>
      </c>
      <c s="36">
        <v>0</v>
      </c>
      <c s="36">
        <f>ROUND(G10*H10,6)</f>
      </c>
      <c r="L10" s="38">
        <v>0</v>
      </c>
      <c s="32">
        <f>ROUND(ROUND(L10,2)*ROUND(G10,3),2)</f>
      </c>
      <c s="36" t="s">
        <v>1346</v>
      </c>
      <c>
        <f>(M10*21)/100</f>
      </c>
      <c t="s">
        <v>27</v>
      </c>
    </row>
    <row r="11" spans="1:5" ht="409.5">
      <c r="A11" s="35" t="s">
        <v>54</v>
      </c>
      <c r="E11" s="39" t="s">
        <v>14489</v>
      </c>
    </row>
    <row r="12" spans="1:5" ht="12.75">
      <c r="A12" s="35" t="s">
        <v>56</v>
      </c>
      <c r="E12" s="40" t="s">
        <v>14490</v>
      </c>
    </row>
    <row r="13" spans="1:5" ht="25.5">
      <c r="A13" t="s">
        <v>58</v>
      </c>
      <c r="E13" s="39" t="s">
        <v>14491</v>
      </c>
    </row>
    <row r="14" spans="1:16" ht="12.75">
      <c r="A14" t="s">
        <v>48</v>
      </c>
      <c s="34" t="s">
        <v>27</v>
      </c>
      <c s="34" t="s">
        <v>14492</v>
      </c>
      <c s="35" t="s">
        <v>5</v>
      </c>
      <c s="6" t="s">
        <v>14493</v>
      </c>
      <c s="36" t="s">
        <v>1361</v>
      </c>
      <c s="37">
        <v>22.868</v>
      </c>
      <c s="36">
        <v>0</v>
      </c>
      <c s="36">
        <f>ROUND(G14*H14,6)</f>
      </c>
      <c r="L14" s="38">
        <v>0</v>
      </c>
      <c s="32">
        <f>ROUND(ROUND(L14,2)*ROUND(G14,3),2)</f>
      </c>
      <c s="36" t="s">
        <v>1166</v>
      </c>
      <c>
        <f>(M14*21)/100</f>
      </c>
      <c t="s">
        <v>27</v>
      </c>
    </row>
    <row r="15" spans="1:5" ht="12.75">
      <c r="A15" s="35" t="s">
        <v>54</v>
      </c>
      <c r="E15" s="39" t="s">
        <v>5</v>
      </c>
    </row>
    <row r="16" spans="1:5" ht="12.75">
      <c r="A16" s="35" t="s">
        <v>56</v>
      </c>
      <c r="E16" s="40" t="s">
        <v>14494</v>
      </c>
    </row>
    <row r="17" spans="1:5" ht="25.5">
      <c r="A17" t="s">
        <v>58</v>
      </c>
      <c r="E17" s="39" t="s">
        <v>14495</v>
      </c>
    </row>
    <row r="18" spans="1:16" ht="12.75">
      <c r="A18" t="s">
        <v>48</v>
      </c>
      <c s="34" t="s">
        <v>26</v>
      </c>
      <c s="34" t="s">
        <v>14496</v>
      </c>
      <c s="35" t="s">
        <v>5</v>
      </c>
      <c s="6" t="s">
        <v>14497</v>
      </c>
      <c s="36" t="s">
        <v>52</v>
      </c>
      <c s="37">
        <v>6</v>
      </c>
      <c s="36">
        <v>0</v>
      </c>
      <c s="36">
        <f>ROUND(G18*H18,6)</f>
      </c>
      <c r="L18" s="38">
        <v>0</v>
      </c>
      <c s="32">
        <f>ROUND(ROUND(L18,2)*ROUND(G18,3),2)</f>
      </c>
      <c s="36" t="s">
        <v>1166</v>
      </c>
      <c>
        <f>(M18*21)/100</f>
      </c>
      <c t="s">
        <v>27</v>
      </c>
    </row>
    <row r="19" spans="1:5" ht="102">
      <c r="A19" s="35" t="s">
        <v>54</v>
      </c>
      <c r="E19" s="39" t="s">
        <v>14498</v>
      </c>
    </row>
    <row r="20" spans="1:5" ht="12.75">
      <c r="A20" s="35" t="s">
        <v>56</v>
      </c>
      <c r="E20" s="40" t="s">
        <v>14499</v>
      </c>
    </row>
    <row r="21" spans="1:5" ht="25.5">
      <c r="A21" t="s">
        <v>58</v>
      </c>
      <c r="E21" s="39" t="s">
        <v>14500</v>
      </c>
    </row>
    <row r="22" spans="1:16" ht="12.75">
      <c r="A22" t="s">
        <v>48</v>
      </c>
      <c s="34" t="s">
        <v>67</v>
      </c>
      <c s="34" t="s">
        <v>14501</v>
      </c>
      <c s="35" t="s">
        <v>5</v>
      </c>
      <c s="6" t="s">
        <v>14502</v>
      </c>
      <c s="36" t="s">
        <v>52</v>
      </c>
      <c s="37">
        <v>2</v>
      </c>
      <c s="36">
        <v>0</v>
      </c>
      <c s="36">
        <f>ROUND(G22*H22,6)</f>
      </c>
      <c r="L22" s="38">
        <v>0</v>
      </c>
      <c s="32">
        <f>ROUND(ROUND(L22,2)*ROUND(G22,3),2)</f>
      </c>
      <c s="36" t="s">
        <v>1166</v>
      </c>
      <c>
        <f>(M22*21)/100</f>
      </c>
      <c t="s">
        <v>27</v>
      </c>
    </row>
    <row r="23" spans="1:5" ht="127.5">
      <c r="A23" s="35" t="s">
        <v>54</v>
      </c>
      <c r="E23" s="39" t="s">
        <v>14503</v>
      </c>
    </row>
    <row r="24" spans="1:5" ht="12.75">
      <c r="A24" s="35" t="s">
        <v>56</v>
      </c>
      <c r="E24" s="40" t="s">
        <v>14504</v>
      </c>
    </row>
    <row r="25" spans="1:5" ht="25.5">
      <c r="A25" t="s">
        <v>58</v>
      </c>
      <c r="E25" s="39" t="s">
        <v>14505</v>
      </c>
    </row>
    <row r="26" spans="1:16" ht="12.75">
      <c r="A26" t="s">
        <v>48</v>
      </c>
      <c s="34" t="s">
        <v>72</v>
      </c>
      <c s="34" t="s">
        <v>14506</v>
      </c>
      <c s="35" t="s">
        <v>5</v>
      </c>
      <c s="6" t="s">
        <v>14507</v>
      </c>
      <c s="36" t="s">
        <v>52</v>
      </c>
      <c s="37">
        <v>2</v>
      </c>
      <c s="36">
        <v>0</v>
      </c>
      <c s="36">
        <f>ROUND(G26*H26,6)</f>
      </c>
      <c r="L26" s="38">
        <v>0</v>
      </c>
      <c s="32">
        <f>ROUND(ROUND(L26,2)*ROUND(G26,3),2)</f>
      </c>
      <c s="36" t="s">
        <v>1166</v>
      </c>
      <c>
        <f>(M26*21)/100</f>
      </c>
      <c t="s">
        <v>27</v>
      </c>
    </row>
    <row r="27" spans="1:5" ht="102">
      <c r="A27" s="35" t="s">
        <v>54</v>
      </c>
      <c r="E27" s="39" t="s">
        <v>14508</v>
      </c>
    </row>
    <row r="28" spans="1:5" ht="12.75">
      <c r="A28" s="35" t="s">
        <v>56</v>
      </c>
      <c r="E28" s="40" t="s">
        <v>14504</v>
      </c>
    </row>
    <row r="29" spans="1:5" ht="25.5">
      <c r="A29" t="s">
        <v>58</v>
      </c>
      <c r="E29" s="39" t="s">
        <v>14505</v>
      </c>
    </row>
    <row r="30" spans="1:16" ht="12.75">
      <c r="A30" t="s">
        <v>48</v>
      </c>
      <c s="34" t="s">
        <v>77</v>
      </c>
      <c s="34" t="s">
        <v>14509</v>
      </c>
      <c s="35" t="s">
        <v>5</v>
      </c>
      <c s="6" t="s">
        <v>14510</v>
      </c>
      <c s="36" t="s">
        <v>52</v>
      </c>
      <c s="37">
        <v>2</v>
      </c>
      <c s="36">
        <v>0</v>
      </c>
      <c s="36">
        <f>ROUND(G30*H30,6)</f>
      </c>
      <c r="L30" s="38">
        <v>0</v>
      </c>
      <c s="32">
        <f>ROUND(ROUND(L30,2)*ROUND(G30,3),2)</f>
      </c>
      <c s="36" t="s">
        <v>1166</v>
      </c>
      <c>
        <f>(M30*21)/100</f>
      </c>
      <c t="s">
        <v>27</v>
      </c>
    </row>
    <row r="31" spans="1:5" ht="127.5">
      <c r="A31" s="35" t="s">
        <v>54</v>
      </c>
      <c r="E31" s="39" t="s">
        <v>14511</v>
      </c>
    </row>
    <row r="32" spans="1:5" ht="12.75">
      <c r="A32" s="35" t="s">
        <v>56</v>
      </c>
      <c r="E32" s="40" t="s">
        <v>14504</v>
      </c>
    </row>
    <row r="33" spans="1:5" ht="25.5">
      <c r="A33" t="s">
        <v>58</v>
      </c>
      <c r="E33" s="39" t="s">
        <v>14505</v>
      </c>
    </row>
    <row r="34" spans="1:16" ht="12.75">
      <c r="A34" t="s">
        <v>48</v>
      </c>
      <c s="34" t="s">
        <v>82</v>
      </c>
      <c s="34" t="s">
        <v>14512</v>
      </c>
      <c s="35" t="s">
        <v>5</v>
      </c>
      <c s="6" t="s">
        <v>14513</v>
      </c>
      <c s="36" t="s">
        <v>52</v>
      </c>
      <c s="37">
        <v>2</v>
      </c>
      <c s="36">
        <v>0</v>
      </c>
      <c s="36">
        <f>ROUND(G34*H34,6)</f>
      </c>
      <c r="L34" s="38">
        <v>0</v>
      </c>
      <c s="32">
        <f>ROUND(ROUND(L34,2)*ROUND(G34,3),2)</f>
      </c>
      <c s="36" t="s">
        <v>1166</v>
      </c>
      <c>
        <f>(M34*21)/100</f>
      </c>
      <c t="s">
        <v>27</v>
      </c>
    </row>
    <row r="35" spans="1:5" ht="114.75">
      <c r="A35" s="35" t="s">
        <v>54</v>
      </c>
      <c r="E35" s="39" t="s">
        <v>14514</v>
      </c>
    </row>
    <row r="36" spans="1:5" ht="12.75">
      <c r="A36" s="35" t="s">
        <v>56</v>
      </c>
      <c r="E36" s="40" t="s">
        <v>14504</v>
      </c>
    </row>
    <row r="37" spans="1:5" ht="25.5">
      <c r="A37" t="s">
        <v>58</v>
      </c>
      <c r="E37" s="39" t="s">
        <v>14505</v>
      </c>
    </row>
    <row r="38" spans="1:16" ht="12.75">
      <c r="A38" t="s">
        <v>48</v>
      </c>
      <c s="34" t="s">
        <v>87</v>
      </c>
      <c s="34" t="s">
        <v>14515</v>
      </c>
      <c s="35" t="s">
        <v>5</v>
      </c>
      <c s="6" t="s">
        <v>14516</v>
      </c>
      <c s="36" t="s">
        <v>52</v>
      </c>
      <c s="37">
        <v>1</v>
      </c>
      <c s="36">
        <v>0</v>
      </c>
      <c s="36">
        <f>ROUND(G38*H38,6)</f>
      </c>
      <c r="L38" s="38">
        <v>0</v>
      </c>
      <c s="32">
        <f>ROUND(ROUND(L38,2)*ROUND(G38,3),2)</f>
      </c>
      <c s="36" t="s">
        <v>1166</v>
      </c>
      <c>
        <f>(M38*21)/100</f>
      </c>
      <c t="s">
        <v>27</v>
      </c>
    </row>
    <row r="39" spans="1:5" ht="114.75">
      <c r="A39" s="35" t="s">
        <v>54</v>
      </c>
      <c r="E39" s="39" t="s">
        <v>14517</v>
      </c>
    </row>
    <row r="40" spans="1:5" ht="12.75">
      <c r="A40" s="35" t="s">
        <v>56</v>
      </c>
      <c r="E40" s="40" t="s">
        <v>14518</v>
      </c>
    </row>
    <row r="41" spans="1:5" ht="25.5">
      <c r="A41" t="s">
        <v>58</v>
      </c>
      <c r="E41" s="39" t="s">
        <v>14505</v>
      </c>
    </row>
    <row r="42" spans="1:16" ht="12.75">
      <c r="A42" t="s">
        <v>48</v>
      </c>
      <c s="34" t="s">
        <v>93</v>
      </c>
      <c s="34" t="s">
        <v>14519</v>
      </c>
      <c s="35" t="s">
        <v>5</v>
      </c>
      <c s="6" t="s">
        <v>14520</v>
      </c>
      <c s="36" t="s">
        <v>52</v>
      </c>
      <c s="37">
        <v>1</v>
      </c>
      <c s="36">
        <v>0</v>
      </c>
      <c s="36">
        <f>ROUND(G42*H42,6)</f>
      </c>
      <c r="L42" s="38">
        <v>0</v>
      </c>
      <c s="32">
        <f>ROUND(ROUND(L42,2)*ROUND(G42,3),2)</f>
      </c>
      <c s="36" t="s">
        <v>1166</v>
      </c>
      <c>
        <f>(M42*21)/100</f>
      </c>
      <c t="s">
        <v>27</v>
      </c>
    </row>
    <row r="43" spans="1:5" ht="114.75">
      <c r="A43" s="35" t="s">
        <v>54</v>
      </c>
      <c r="E43" s="39" t="s">
        <v>14521</v>
      </c>
    </row>
    <row r="44" spans="1:5" ht="12.75">
      <c r="A44" s="35" t="s">
        <v>56</v>
      </c>
      <c r="E44" s="40" t="s">
        <v>14518</v>
      </c>
    </row>
    <row r="45" spans="1:5" ht="25.5">
      <c r="A45" t="s">
        <v>58</v>
      </c>
      <c r="E45" s="39" t="s">
        <v>14505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1498</v>
      </c>
      <c s="41">
        <f>Rekapitulace!C28</f>
      </c>
      <c s="20" t="s">
        <v>0</v>
      </c>
      <c t="s">
        <v>23</v>
      </c>
      <c t="s">
        <v>27</v>
      </c>
    </row>
    <row r="4" spans="1:16" ht="32" customHeight="1">
      <c r="A4" s="24" t="s">
        <v>20</v>
      </c>
      <c s="25" t="s">
        <v>28</v>
      </c>
      <c s="27" t="s">
        <v>1498</v>
      </c>
      <c r="E4" s="26" t="s">
        <v>1499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14524</v>
      </c>
      <c r="E8" s="30" t="s">
        <v>14523</v>
      </c>
      <c r="J8" s="29">
        <f>0+J9+J42</f>
      </c>
      <c s="29">
        <f>0+K9+K42</f>
      </c>
      <c s="29">
        <f>0+L9+L42</f>
      </c>
      <c s="29">
        <f>0+M9+M42</f>
      </c>
    </row>
    <row r="9" spans="1:13" ht="12.75">
      <c r="A9" t="s">
        <v>46</v>
      </c>
      <c r="C9" s="31" t="s">
        <v>3736</v>
      </c>
      <c r="E9" s="33" t="s">
        <v>14525</v>
      </c>
      <c r="J9" s="32">
        <f>0</f>
      </c>
      <c s="32">
        <f>0</f>
      </c>
      <c s="32">
        <f>0+L10+L14+L18+L22+L26+L30+L34+L38</f>
      </c>
      <c s="32">
        <f>0+M10+M14+M18+M22+M26+M30+M34+M38</f>
      </c>
    </row>
    <row r="10" spans="1:16" ht="12.75">
      <c r="A10" t="s">
        <v>48</v>
      </c>
      <c s="34" t="s">
        <v>49</v>
      </c>
      <c s="34" t="s">
        <v>14526</v>
      </c>
      <c s="35" t="s">
        <v>5</v>
      </c>
      <c s="6" t="s">
        <v>14527</v>
      </c>
      <c s="36" t="s">
        <v>52</v>
      </c>
      <c s="37">
        <v>11</v>
      </c>
      <c s="36">
        <v>0</v>
      </c>
      <c s="36">
        <f>ROUND(G10*H10,6)</f>
      </c>
      <c r="L10" s="38">
        <v>0</v>
      </c>
      <c s="32">
        <f>ROUND(ROUND(L10,2)*ROUND(G10,3),2)</f>
      </c>
      <c s="36" t="s">
        <v>1166</v>
      </c>
      <c>
        <f>(M10*21)/100</f>
      </c>
      <c t="s">
        <v>27</v>
      </c>
    </row>
    <row r="11" spans="1:5" ht="12.75">
      <c r="A11" s="35" t="s">
        <v>54</v>
      </c>
      <c r="E11" s="39" t="s">
        <v>14528</v>
      </c>
    </row>
    <row r="12" spans="1:5" ht="12.75">
      <c r="A12" s="35" t="s">
        <v>56</v>
      </c>
      <c r="E12" s="40" t="s">
        <v>14529</v>
      </c>
    </row>
    <row r="13" spans="1:5" ht="25.5">
      <c r="A13" t="s">
        <v>58</v>
      </c>
      <c r="E13" s="39" t="s">
        <v>14530</v>
      </c>
    </row>
    <row r="14" spans="1:16" ht="12.75">
      <c r="A14" t="s">
        <v>48</v>
      </c>
      <c s="34" t="s">
        <v>27</v>
      </c>
      <c s="34" t="s">
        <v>14531</v>
      </c>
      <c s="35" t="s">
        <v>5</v>
      </c>
      <c s="6" t="s">
        <v>14532</v>
      </c>
      <c s="36" t="s">
        <v>52</v>
      </c>
      <c s="37">
        <v>10</v>
      </c>
      <c s="36">
        <v>0</v>
      </c>
      <c s="36">
        <f>ROUND(G14*H14,6)</f>
      </c>
      <c r="L14" s="38">
        <v>0</v>
      </c>
      <c s="32">
        <f>ROUND(ROUND(L14,2)*ROUND(G14,3),2)</f>
      </c>
      <c s="36" t="s">
        <v>1166</v>
      </c>
      <c>
        <f>(M14*21)/100</f>
      </c>
      <c t="s">
        <v>27</v>
      </c>
    </row>
    <row r="15" spans="1:5" ht="12.75">
      <c r="A15" s="35" t="s">
        <v>54</v>
      </c>
      <c r="E15" s="39" t="s">
        <v>14533</v>
      </c>
    </row>
    <row r="16" spans="1:5" ht="12.75">
      <c r="A16" s="35" t="s">
        <v>56</v>
      </c>
      <c r="E16" s="40" t="s">
        <v>14529</v>
      </c>
    </row>
    <row r="17" spans="1:5" ht="25.5">
      <c r="A17" t="s">
        <v>58</v>
      </c>
      <c r="E17" s="39" t="s">
        <v>14530</v>
      </c>
    </row>
    <row r="18" spans="1:16" ht="12.75">
      <c r="A18" t="s">
        <v>48</v>
      </c>
      <c s="34" t="s">
        <v>26</v>
      </c>
      <c s="34" t="s">
        <v>14534</v>
      </c>
      <c s="35" t="s">
        <v>5</v>
      </c>
      <c s="6" t="s">
        <v>14535</v>
      </c>
      <c s="36" t="s">
        <v>52</v>
      </c>
      <c s="37">
        <v>65</v>
      </c>
      <c s="36">
        <v>0</v>
      </c>
      <c s="36">
        <f>ROUND(G18*H18,6)</f>
      </c>
      <c r="L18" s="38">
        <v>0</v>
      </c>
      <c s="32">
        <f>ROUND(ROUND(L18,2)*ROUND(G18,3),2)</f>
      </c>
      <c s="36" t="s">
        <v>1346</v>
      </c>
      <c>
        <f>(M18*21)/100</f>
      </c>
      <c t="s">
        <v>27</v>
      </c>
    </row>
    <row r="19" spans="1:5" ht="204">
      <c r="A19" s="35" t="s">
        <v>54</v>
      </c>
      <c r="E19" s="39" t="s">
        <v>14536</v>
      </c>
    </row>
    <row r="20" spans="1:5" ht="12.75">
      <c r="A20" s="35" t="s">
        <v>56</v>
      </c>
      <c r="E20" s="40" t="s">
        <v>14537</v>
      </c>
    </row>
    <row r="21" spans="1:5" ht="12.75">
      <c r="A21" t="s">
        <v>58</v>
      </c>
      <c r="E21" s="39" t="s">
        <v>1363</v>
      </c>
    </row>
    <row r="22" spans="1:16" ht="12.75">
      <c r="A22" t="s">
        <v>48</v>
      </c>
      <c s="34" t="s">
        <v>67</v>
      </c>
      <c s="34" t="s">
        <v>14487</v>
      </c>
      <c s="35" t="s">
        <v>5</v>
      </c>
      <c s="6" t="s">
        <v>14488</v>
      </c>
      <c s="36" t="s">
        <v>52</v>
      </c>
      <c s="37">
        <v>90</v>
      </c>
      <c s="36">
        <v>0</v>
      </c>
      <c s="36">
        <f>ROUND(G22*H22,6)</f>
      </c>
      <c r="L22" s="38">
        <v>0</v>
      </c>
      <c s="32">
        <f>ROUND(ROUND(L22,2)*ROUND(G22,3),2)</f>
      </c>
      <c s="36" t="s">
        <v>1346</v>
      </c>
      <c>
        <f>(M22*21)/100</f>
      </c>
      <c t="s">
        <v>27</v>
      </c>
    </row>
    <row r="23" spans="1:5" ht="255">
      <c r="A23" s="35" t="s">
        <v>54</v>
      </c>
      <c r="E23" s="39" t="s">
        <v>14538</v>
      </c>
    </row>
    <row r="24" spans="1:5" ht="12.75">
      <c r="A24" s="35" t="s">
        <v>56</v>
      </c>
      <c r="E24" s="40" t="s">
        <v>14537</v>
      </c>
    </row>
    <row r="25" spans="1:5" ht="12.75">
      <c r="A25" t="s">
        <v>58</v>
      </c>
      <c r="E25" s="39" t="s">
        <v>1363</v>
      </c>
    </row>
    <row r="26" spans="1:16" ht="12.75">
      <c r="A26" t="s">
        <v>48</v>
      </c>
      <c s="34" t="s">
        <v>72</v>
      </c>
      <c s="34" t="s">
        <v>14539</v>
      </c>
      <c s="35" t="s">
        <v>5</v>
      </c>
      <c s="6" t="s">
        <v>14540</v>
      </c>
      <c s="36" t="s">
        <v>52</v>
      </c>
      <c s="37">
        <v>10</v>
      </c>
      <c s="36">
        <v>0</v>
      </c>
      <c s="36">
        <f>ROUND(G26*H26,6)</f>
      </c>
      <c r="L26" s="38">
        <v>0</v>
      </c>
      <c s="32">
        <f>ROUND(ROUND(L26,2)*ROUND(G26,3),2)</f>
      </c>
      <c s="36" t="s">
        <v>1166</v>
      </c>
      <c>
        <f>(M26*21)/100</f>
      </c>
      <c t="s">
        <v>27</v>
      </c>
    </row>
    <row r="27" spans="1:5" ht="102">
      <c r="A27" s="35" t="s">
        <v>54</v>
      </c>
      <c r="E27" s="39" t="s">
        <v>14541</v>
      </c>
    </row>
    <row r="28" spans="1:5" ht="12.75">
      <c r="A28" s="35" t="s">
        <v>56</v>
      </c>
      <c r="E28" s="40" t="s">
        <v>14542</v>
      </c>
    </row>
    <row r="29" spans="1:5" ht="25.5">
      <c r="A29" t="s">
        <v>58</v>
      </c>
      <c r="E29" s="39" t="s">
        <v>14543</v>
      </c>
    </row>
    <row r="30" spans="1:16" ht="12.75">
      <c r="A30" t="s">
        <v>48</v>
      </c>
      <c s="34" t="s">
        <v>77</v>
      </c>
      <c s="34" t="s">
        <v>14492</v>
      </c>
      <c s="35" t="s">
        <v>5</v>
      </c>
      <c s="6" t="s">
        <v>14493</v>
      </c>
      <c s="36" t="s">
        <v>1361</v>
      </c>
      <c s="37">
        <v>18.6</v>
      </c>
      <c s="36">
        <v>0</v>
      </c>
      <c s="36">
        <f>ROUND(G30*H30,6)</f>
      </c>
      <c r="L30" s="38">
        <v>0</v>
      </c>
      <c s="32">
        <f>ROUND(ROUND(L30,2)*ROUND(G30,3),2)</f>
      </c>
      <c s="36" t="s">
        <v>1166</v>
      </c>
      <c>
        <f>(M30*21)/100</f>
      </c>
      <c t="s">
        <v>27</v>
      </c>
    </row>
    <row r="31" spans="1:5" ht="127.5">
      <c r="A31" s="35" t="s">
        <v>54</v>
      </c>
      <c r="E31" s="39" t="s">
        <v>14544</v>
      </c>
    </row>
    <row r="32" spans="1:5" ht="12.75">
      <c r="A32" s="35" t="s">
        <v>56</v>
      </c>
      <c r="E32" s="40" t="s">
        <v>14545</v>
      </c>
    </row>
    <row r="33" spans="1:5" ht="25.5">
      <c r="A33" t="s">
        <v>58</v>
      </c>
      <c r="E33" s="39" t="s">
        <v>14546</v>
      </c>
    </row>
    <row r="34" spans="1:16" ht="12.75">
      <c r="A34" t="s">
        <v>48</v>
      </c>
      <c s="34" t="s">
        <v>82</v>
      </c>
      <c s="34" t="s">
        <v>14547</v>
      </c>
      <c s="35" t="s">
        <v>5</v>
      </c>
      <c s="6" t="s">
        <v>14548</v>
      </c>
      <c s="36" t="s">
        <v>52</v>
      </c>
      <c s="37">
        <v>57</v>
      </c>
      <c s="36">
        <v>0</v>
      </c>
      <c s="36">
        <f>ROUND(G34*H34,6)</f>
      </c>
      <c r="L34" s="38">
        <v>0</v>
      </c>
      <c s="32">
        <f>ROUND(ROUND(L34,2)*ROUND(G34,3),2)</f>
      </c>
      <c s="36" t="s">
        <v>1166</v>
      </c>
      <c>
        <f>(M34*21)/100</f>
      </c>
      <c t="s">
        <v>27</v>
      </c>
    </row>
    <row r="35" spans="1:5" ht="127.5">
      <c r="A35" s="35" t="s">
        <v>54</v>
      </c>
      <c r="E35" s="39" t="s">
        <v>14549</v>
      </c>
    </row>
    <row r="36" spans="1:5" ht="12.75">
      <c r="A36" s="35" t="s">
        <v>56</v>
      </c>
      <c r="E36" s="40" t="s">
        <v>14550</v>
      </c>
    </row>
    <row r="37" spans="1:5" ht="12.75">
      <c r="A37" t="s">
        <v>58</v>
      </c>
      <c r="E37" s="39" t="s">
        <v>14551</v>
      </c>
    </row>
    <row r="38" spans="1:16" ht="12.75">
      <c r="A38" t="s">
        <v>48</v>
      </c>
      <c s="34" t="s">
        <v>87</v>
      </c>
      <c s="34" t="s">
        <v>14552</v>
      </c>
      <c s="35" t="s">
        <v>5</v>
      </c>
      <c s="6" t="s">
        <v>14553</v>
      </c>
      <c s="36" t="s">
        <v>52</v>
      </c>
      <c s="37">
        <v>55</v>
      </c>
      <c s="36">
        <v>0</v>
      </c>
      <c s="36">
        <f>ROUND(G38*H38,6)</f>
      </c>
      <c r="L38" s="38">
        <v>0</v>
      </c>
      <c s="32">
        <f>ROUND(ROUND(L38,2)*ROUND(G38,3),2)</f>
      </c>
      <c s="36" t="s">
        <v>1346</v>
      </c>
      <c>
        <f>(M38*21)/100</f>
      </c>
      <c t="s">
        <v>27</v>
      </c>
    </row>
    <row r="39" spans="1:5" ht="127.5">
      <c r="A39" s="35" t="s">
        <v>54</v>
      </c>
      <c r="E39" s="39" t="s">
        <v>14554</v>
      </c>
    </row>
    <row r="40" spans="1:5" ht="25.5">
      <c r="A40" s="35" t="s">
        <v>56</v>
      </c>
      <c r="E40" s="40" t="s">
        <v>14555</v>
      </c>
    </row>
    <row r="41" spans="1:5" ht="25.5">
      <c r="A41" t="s">
        <v>58</v>
      </c>
      <c r="E41" s="39" t="s">
        <v>14556</v>
      </c>
    </row>
    <row r="42" spans="1:13" ht="12.75">
      <c r="A42" t="s">
        <v>46</v>
      </c>
      <c r="C42" s="31" t="s">
        <v>3757</v>
      </c>
      <c r="E42" s="33" t="s">
        <v>14557</v>
      </c>
      <c r="J42" s="32">
        <f>0</f>
      </c>
      <c s="32">
        <f>0</f>
      </c>
      <c s="32">
        <f>0+L43+L47+L51</f>
      </c>
      <c s="32">
        <f>0+M43+M47+M51</f>
      </c>
    </row>
    <row r="43" spans="1:16" ht="25.5">
      <c r="A43" t="s">
        <v>48</v>
      </c>
      <c s="34" t="s">
        <v>93</v>
      </c>
      <c s="34" t="s">
        <v>1236</v>
      </c>
      <c s="35" t="s">
        <v>1237</v>
      </c>
      <c s="6" t="s">
        <v>14476</v>
      </c>
      <c s="36" t="s">
        <v>246</v>
      </c>
      <c s="37">
        <v>0.1</v>
      </c>
      <c s="36">
        <v>0</v>
      </c>
      <c s="36">
        <f>ROUND(G43*H43,6)</f>
      </c>
      <c r="L43" s="38">
        <v>0</v>
      </c>
      <c s="32">
        <f>ROUND(ROUND(L43,2)*ROUND(G43,3),2)</f>
      </c>
      <c s="36" t="s">
        <v>1166</v>
      </c>
      <c>
        <f>(M43*21)/100</f>
      </c>
      <c t="s">
        <v>27</v>
      </c>
    </row>
    <row r="44" spans="1:5" ht="12.75">
      <c r="A44" s="35" t="s">
        <v>54</v>
      </c>
      <c r="E44" s="39" t="s">
        <v>1184</v>
      </c>
    </row>
    <row r="45" spans="1:5" ht="12.75">
      <c r="A45" s="35" t="s">
        <v>56</v>
      </c>
      <c r="E45" s="40" t="s">
        <v>14558</v>
      </c>
    </row>
    <row r="46" spans="1:5" ht="409.5">
      <c r="A46" t="s">
        <v>58</v>
      </c>
      <c r="E46" s="39" t="s">
        <v>14559</v>
      </c>
    </row>
    <row r="47" spans="1:16" ht="25.5">
      <c r="A47" t="s">
        <v>48</v>
      </c>
      <c s="34" t="s">
        <v>97</v>
      </c>
      <c s="34" t="s">
        <v>251</v>
      </c>
      <c s="35" t="s">
        <v>252</v>
      </c>
      <c s="6" t="s">
        <v>253</v>
      </c>
      <c s="36" t="s">
        <v>246</v>
      </c>
      <c s="37">
        <v>0.2</v>
      </c>
      <c s="36">
        <v>0</v>
      </c>
      <c s="36">
        <f>ROUND(G47*H47,6)</f>
      </c>
      <c r="L47" s="38">
        <v>0</v>
      </c>
      <c s="32">
        <f>ROUND(ROUND(L47,2)*ROUND(G47,3),2)</f>
      </c>
      <c s="36" t="s">
        <v>1166</v>
      </c>
      <c>
        <f>(M47*21)/100</f>
      </c>
      <c t="s">
        <v>27</v>
      </c>
    </row>
    <row r="48" spans="1:5" ht="12.75">
      <c r="A48" s="35" t="s">
        <v>54</v>
      </c>
      <c r="E48" s="39" t="s">
        <v>1184</v>
      </c>
    </row>
    <row r="49" spans="1:5" ht="12.75">
      <c r="A49" s="35" t="s">
        <v>56</v>
      </c>
      <c r="E49" s="40" t="s">
        <v>14560</v>
      </c>
    </row>
    <row r="50" spans="1:5" ht="12.75">
      <c r="A50" t="s">
        <v>58</v>
      </c>
      <c r="E50" s="39" t="s">
        <v>5</v>
      </c>
    </row>
    <row r="51" spans="1:16" ht="25.5">
      <c r="A51" t="s">
        <v>48</v>
      </c>
      <c s="34" t="s">
        <v>101</v>
      </c>
      <c s="34" t="s">
        <v>1246</v>
      </c>
      <c s="35" t="s">
        <v>1247</v>
      </c>
      <c s="6" t="s">
        <v>1248</v>
      </c>
      <c s="36" t="s">
        <v>246</v>
      </c>
      <c s="37">
        <v>0.3</v>
      </c>
      <c s="36">
        <v>0</v>
      </c>
      <c s="36">
        <f>ROUND(G51*H51,6)</f>
      </c>
      <c r="L51" s="38">
        <v>0</v>
      </c>
      <c s="32">
        <f>ROUND(ROUND(L51,2)*ROUND(G51,3),2)</f>
      </c>
      <c s="36" t="s">
        <v>1166</v>
      </c>
      <c>
        <f>(M51*21)/100</f>
      </c>
      <c t="s">
        <v>27</v>
      </c>
    </row>
    <row r="52" spans="1:5" ht="12.75">
      <c r="A52" s="35" t="s">
        <v>54</v>
      </c>
      <c r="E52" s="39" t="s">
        <v>1184</v>
      </c>
    </row>
    <row r="53" spans="1:5" ht="12.75">
      <c r="A53" s="35" t="s">
        <v>56</v>
      </c>
      <c r="E53" s="40" t="s">
        <v>14561</v>
      </c>
    </row>
    <row r="54" spans="1:5" ht="331.5">
      <c r="A54" t="s">
        <v>58</v>
      </c>
      <c r="E54" s="39" t="s">
        <v>1217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1498</v>
      </c>
      <c s="41">
        <f>Rekapitulace!C28</f>
      </c>
      <c s="20" t="s">
        <v>0</v>
      </c>
      <c t="s">
        <v>23</v>
      </c>
      <c t="s">
        <v>27</v>
      </c>
    </row>
    <row r="4" spans="1:16" ht="32" customHeight="1">
      <c r="A4" s="24" t="s">
        <v>20</v>
      </c>
      <c s="25" t="s">
        <v>28</v>
      </c>
      <c s="27" t="s">
        <v>1498</v>
      </c>
      <c r="E4" s="26" t="s">
        <v>1499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14564</v>
      </c>
      <c r="E8" s="30" t="s">
        <v>14563</v>
      </c>
      <c r="J8" s="29">
        <f>0+J9+J50+J91+J160+J165</f>
      </c>
      <c s="29">
        <f>0+K9+K50+K91+K160+K165</f>
      </c>
      <c s="29">
        <f>0+L9+L50+L91+L160+L165</f>
      </c>
      <c s="29">
        <f>0+M9+M50+M91+M160+M165</f>
      </c>
    </row>
    <row r="9" spans="1:13" ht="12.75">
      <c r="A9" t="s">
        <v>46</v>
      </c>
      <c r="C9" s="31" t="s">
        <v>2388</v>
      </c>
      <c r="E9" s="33" t="s">
        <v>4705</v>
      </c>
      <c r="J9" s="32">
        <f>0</f>
      </c>
      <c s="32">
        <f>0</f>
      </c>
      <c s="32">
        <f>0+L10+L14+L18+L22+L26+L30+L34+L38+L42+L46</f>
      </c>
      <c s="32">
        <f>0+M10+M14+M18+M22+M26+M30+M34+M38+M42+M46</f>
      </c>
    </row>
    <row r="10" spans="1:16" ht="12.75">
      <c r="A10" t="s">
        <v>48</v>
      </c>
      <c s="34" t="s">
        <v>49</v>
      </c>
      <c s="34" t="s">
        <v>4341</v>
      </c>
      <c s="35" t="s">
        <v>5</v>
      </c>
      <c s="6" t="s">
        <v>14565</v>
      </c>
      <c s="36" t="s">
        <v>1361</v>
      </c>
      <c s="37">
        <v>18.257</v>
      </c>
      <c s="36">
        <v>0</v>
      </c>
      <c s="36">
        <f>ROUND(G10*H10,6)</f>
      </c>
      <c r="L10" s="38">
        <v>0</v>
      </c>
      <c s="32">
        <f>ROUND(ROUND(L10,2)*ROUND(G10,3),2)</f>
      </c>
      <c s="36" t="s">
        <v>1346</v>
      </c>
      <c>
        <f>(M10*21)/100</f>
      </c>
      <c t="s">
        <v>27</v>
      </c>
    </row>
    <row r="11" spans="1:5" ht="12.75">
      <c r="A11" s="35" t="s">
        <v>54</v>
      </c>
      <c r="E11" s="39" t="s">
        <v>14566</v>
      </c>
    </row>
    <row r="12" spans="1:5" ht="12.75">
      <c r="A12" s="35" t="s">
        <v>56</v>
      </c>
      <c r="E12" s="40" t="s">
        <v>14567</v>
      </c>
    </row>
    <row r="13" spans="1:5" ht="12.75">
      <c r="A13" t="s">
        <v>58</v>
      </c>
      <c r="E13" s="39" t="s">
        <v>1363</v>
      </c>
    </row>
    <row r="14" spans="1:16" ht="12.75">
      <c r="A14" t="s">
        <v>48</v>
      </c>
      <c s="34" t="s">
        <v>27</v>
      </c>
      <c s="34" t="s">
        <v>14568</v>
      </c>
      <c s="35" t="s">
        <v>5</v>
      </c>
      <c s="6" t="s">
        <v>14569</v>
      </c>
      <c s="36" t="s">
        <v>1387</v>
      </c>
      <c s="37">
        <v>4.382</v>
      </c>
      <c s="36">
        <v>0.55</v>
      </c>
      <c s="36">
        <f>ROUND(G14*H14,6)</f>
      </c>
      <c r="L14" s="38">
        <v>0</v>
      </c>
      <c s="32">
        <f>ROUND(ROUND(L14,2)*ROUND(G14,3),2)</f>
      </c>
      <c s="36" t="s">
        <v>1346</v>
      </c>
      <c>
        <f>(M14*21)/100</f>
      </c>
      <c t="s">
        <v>27</v>
      </c>
    </row>
    <row r="15" spans="1:5" ht="12.75">
      <c r="A15" s="35" t="s">
        <v>54</v>
      </c>
      <c r="E15" s="39" t="s">
        <v>14566</v>
      </c>
    </row>
    <row r="16" spans="1:5" ht="12.75">
      <c r="A16" s="35" t="s">
        <v>56</v>
      </c>
      <c r="E16" s="40" t="s">
        <v>14570</v>
      </c>
    </row>
    <row r="17" spans="1:5" ht="12.75">
      <c r="A17" t="s">
        <v>58</v>
      </c>
      <c r="E17" s="39" t="s">
        <v>1363</v>
      </c>
    </row>
    <row r="18" spans="1:16" ht="12.75">
      <c r="A18" t="s">
        <v>48</v>
      </c>
      <c s="34" t="s">
        <v>26</v>
      </c>
      <c s="34" t="s">
        <v>14571</v>
      </c>
      <c s="35" t="s">
        <v>5</v>
      </c>
      <c s="6" t="s">
        <v>14572</v>
      </c>
      <c s="36" t="s">
        <v>163</v>
      </c>
      <c s="37">
        <v>44</v>
      </c>
      <c s="36">
        <v>0.006</v>
      </c>
      <c s="36">
        <f>ROUND(G18*H18,6)</f>
      </c>
      <c r="L18" s="38">
        <v>0</v>
      </c>
      <c s="32">
        <f>ROUND(ROUND(L18,2)*ROUND(G18,3),2)</f>
      </c>
      <c s="36" t="s">
        <v>1346</v>
      </c>
      <c>
        <f>(M18*21)/100</f>
      </c>
      <c t="s">
        <v>27</v>
      </c>
    </row>
    <row r="19" spans="1:5" ht="12.75">
      <c r="A19" s="35" t="s">
        <v>54</v>
      </c>
      <c r="E19" s="39" t="s">
        <v>14573</v>
      </c>
    </row>
    <row r="20" spans="1:5" ht="12.75">
      <c r="A20" s="35" t="s">
        <v>56</v>
      </c>
      <c r="E20" s="40" t="s">
        <v>14574</v>
      </c>
    </row>
    <row r="21" spans="1:5" ht="12.75">
      <c r="A21" t="s">
        <v>58</v>
      </c>
      <c r="E21" s="39" t="s">
        <v>1363</v>
      </c>
    </row>
    <row r="22" spans="1:16" ht="12.75">
      <c r="A22" t="s">
        <v>48</v>
      </c>
      <c s="34" t="s">
        <v>67</v>
      </c>
      <c s="34" t="s">
        <v>14575</v>
      </c>
      <c s="35" t="s">
        <v>5</v>
      </c>
      <c s="6" t="s">
        <v>14576</v>
      </c>
      <c s="36" t="s">
        <v>1361</v>
      </c>
      <c s="37">
        <v>2.34</v>
      </c>
      <c s="36">
        <v>0.016</v>
      </c>
      <c s="36">
        <f>ROUND(G22*H22,6)</f>
      </c>
      <c r="L22" s="38">
        <v>0</v>
      </c>
      <c s="32">
        <f>ROUND(ROUND(L22,2)*ROUND(G22,3),2)</f>
      </c>
      <c s="36" t="s">
        <v>1346</v>
      </c>
      <c>
        <f>(M22*21)/100</f>
      </c>
      <c t="s">
        <v>27</v>
      </c>
    </row>
    <row r="23" spans="1:5" ht="12.75">
      <c r="A23" s="35" t="s">
        <v>54</v>
      </c>
      <c r="E23" s="39" t="s">
        <v>14577</v>
      </c>
    </row>
    <row r="24" spans="1:5" ht="12.75">
      <c r="A24" s="35" t="s">
        <v>56</v>
      </c>
      <c r="E24" s="40" t="s">
        <v>14578</v>
      </c>
    </row>
    <row r="25" spans="1:5" ht="12.75">
      <c r="A25" t="s">
        <v>58</v>
      </c>
      <c r="E25" s="39" t="s">
        <v>1363</v>
      </c>
    </row>
    <row r="26" spans="1:16" ht="25.5">
      <c r="A26" t="s">
        <v>48</v>
      </c>
      <c s="34" t="s">
        <v>72</v>
      </c>
      <c s="34" t="s">
        <v>14579</v>
      </c>
      <c s="35" t="s">
        <v>5</v>
      </c>
      <c s="6" t="s">
        <v>14580</v>
      </c>
      <c s="36" t="s">
        <v>1361</v>
      </c>
      <c s="37">
        <v>95.25</v>
      </c>
      <c s="36">
        <v>0</v>
      </c>
      <c s="36">
        <f>ROUND(G26*H26,6)</f>
      </c>
      <c r="L26" s="38">
        <v>0</v>
      </c>
      <c s="32">
        <f>ROUND(ROUND(L26,2)*ROUND(G26,3),2)</f>
      </c>
      <c s="36" t="s">
        <v>1346</v>
      </c>
      <c>
        <f>(M26*21)/100</f>
      </c>
      <c t="s">
        <v>27</v>
      </c>
    </row>
    <row r="27" spans="1:5" ht="12.75">
      <c r="A27" s="35" t="s">
        <v>54</v>
      </c>
      <c r="E27" s="39" t="s">
        <v>5</v>
      </c>
    </row>
    <row r="28" spans="1:5" ht="25.5">
      <c r="A28" s="35" t="s">
        <v>56</v>
      </c>
      <c r="E28" s="40" t="s">
        <v>14581</v>
      </c>
    </row>
    <row r="29" spans="1:5" ht="12.75">
      <c r="A29" t="s">
        <v>58</v>
      </c>
      <c r="E29" s="39" t="s">
        <v>1363</v>
      </c>
    </row>
    <row r="30" spans="1:16" ht="12.75">
      <c r="A30" t="s">
        <v>48</v>
      </c>
      <c s="34" t="s">
        <v>77</v>
      </c>
      <c s="34" t="s">
        <v>14582</v>
      </c>
      <c s="35" t="s">
        <v>5</v>
      </c>
      <c s="6" t="s">
        <v>14583</v>
      </c>
      <c s="36" t="s">
        <v>1387</v>
      </c>
      <c s="37">
        <v>0.152</v>
      </c>
      <c s="36">
        <v>0.55</v>
      </c>
      <c s="36">
        <f>ROUND(G30*H30,6)</f>
      </c>
      <c r="L30" s="38">
        <v>0</v>
      </c>
      <c s="32">
        <f>ROUND(ROUND(L30,2)*ROUND(G30,3),2)</f>
      </c>
      <c s="36" t="s">
        <v>1346</v>
      </c>
      <c>
        <f>(M30*21)/100</f>
      </c>
      <c t="s">
        <v>27</v>
      </c>
    </row>
    <row r="31" spans="1:5" ht="12.75">
      <c r="A31" s="35" t="s">
        <v>54</v>
      </c>
      <c r="E31" s="39" t="s">
        <v>5</v>
      </c>
    </row>
    <row r="32" spans="1:5" ht="25.5">
      <c r="A32" s="35" t="s">
        <v>56</v>
      </c>
      <c r="E32" s="40" t="s">
        <v>14584</v>
      </c>
    </row>
    <row r="33" spans="1:5" ht="12.75">
      <c r="A33" t="s">
        <v>58</v>
      </c>
      <c r="E33" s="39" t="s">
        <v>1363</v>
      </c>
    </row>
    <row r="34" spans="1:16" ht="12.75">
      <c r="A34" t="s">
        <v>48</v>
      </c>
      <c s="34" t="s">
        <v>82</v>
      </c>
      <c s="34" t="s">
        <v>14585</v>
      </c>
      <c s="35" t="s">
        <v>5</v>
      </c>
      <c s="6" t="s">
        <v>14586</v>
      </c>
      <c s="36" t="s">
        <v>163</v>
      </c>
      <c s="37">
        <v>31.75</v>
      </c>
      <c s="36">
        <v>0</v>
      </c>
      <c s="36">
        <f>ROUND(G34*H34,6)</f>
      </c>
      <c r="L34" s="38">
        <v>0</v>
      </c>
      <c s="32">
        <f>ROUND(ROUND(L34,2)*ROUND(G34,3),2)</f>
      </c>
      <c s="36" t="s">
        <v>1346</v>
      </c>
      <c>
        <f>(M34*21)/100</f>
      </c>
      <c t="s">
        <v>27</v>
      </c>
    </row>
    <row r="35" spans="1:5" ht="12.75">
      <c r="A35" s="35" t="s">
        <v>54</v>
      </c>
      <c r="E35" s="39" t="s">
        <v>5</v>
      </c>
    </row>
    <row r="36" spans="1:5" ht="12.75">
      <c r="A36" s="35" t="s">
        <v>56</v>
      </c>
      <c r="E36" s="40" t="s">
        <v>5</v>
      </c>
    </row>
    <row r="37" spans="1:5" ht="12.75">
      <c r="A37" t="s">
        <v>58</v>
      </c>
      <c r="E37" s="39" t="s">
        <v>1363</v>
      </c>
    </row>
    <row r="38" spans="1:16" ht="12.75">
      <c r="A38" t="s">
        <v>48</v>
      </c>
      <c s="34" t="s">
        <v>87</v>
      </c>
      <c s="34" t="s">
        <v>14587</v>
      </c>
      <c s="35" t="s">
        <v>5</v>
      </c>
      <c s="6" t="s">
        <v>14588</v>
      </c>
      <c s="36" t="s">
        <v>1361</v>
      </c>
      <c s="37">
        <v>60.637</v>
      </c>
      <c s="36">
        <v>0.001</v>
      </c>
      <c s="36">
        <f>ROUND(G38*H38,6)</f>
      </c>
      <c r="L38" s="38">
        <v>0</v>
      </c>
      <c s="32">
        <f>ROUND(ROUND(L38,2)*ROUND(G38,3),2)</f>
      </c>
      <c s="36" t="s">
        <v>1346</v>
      </c>
      <c>
        <f>(M38*21)/100</f>
      </c>
      <c t="s">
        <v>27</v>
      </c>
    </row>
    <row r="39" spans="1:5" ht="12.75">
      <c r="A39" s="35" t="s">
        <v>54</v>
      </c>
      <c r="E39" s="39" t="s">
        <v>5</v>
      </c>
    </row>
    <row r="40" spans="1:5" ht="12.75">
      <c r="A40" s="35" t="s">
        <v>56</v>
      </c>
      <c r="E40" s="40" t="s">
        <v>14589</v>
      </c>
    </row>
    <row r="41" spans="1:5" ht="12.75">
      <c r="A41" t="s">
        <v>58</v>
      </c>
      <c r="E41" s="39" t="s">
        <v>1363</v>
      </c>
    </row>
    <row r="42" spans="1:16" ht="12.75">
      <c r="A42" t="s">
        <v>48</v>
      </c>
      <c s="34" t="s">
        <v>93</v>
      </c>
      <c s="34" t="s">
        <v>14590</v>
      </c>
      <c s="35" t="s">
        <v>5</v>
      </c>
      <c s="6" t="s">
        <v>14591</v>
      </c>
      <c s="36" t="s">
        <v>1361</v>
      </c>
      <c s="37">
        <v>247.5</v>
      </c>
      <c s="36">
        <v>0</v>
      </c>
      <c s="36">
        <f>ROUND(G42*H42,6)</f>
      </c>
      <c r="L42" s="38">
        <v>0</v>
      </c>
      <c s="32">
        <f>ROUND(ROUND(L42,2)*ROUND(G42,3),2)</f>
      </c>
      <c s="36" t="s">
        <v>1166</v>
      </c>
      <c>
        <f>(M42*21)/100</f>
      </c>
      <c t="s">
        <v>27</v>
      </c>
    </row>
    <row r="43" spans="1:5" ht="12.75">
      <c r="A43" s="35" t="s">
        <v>54</v>
      </c>
      <c r="E43" s="39" t="s">
        <v>5</v>
      </c>
    </row>
    <row r="44" spans="1:5" ht="25.5">
      <c r="A44" s="35" t="s">
        <v>56</v>
      </c>
      <c r="E44" s="40" t="s">
        <v>14592</v>
      </c>
    </row>
    <row r="45" spans="1:5" ht="25.5">
      <c r="A45" t="s">
        <v>58</v>
      </c>
      <c r="E45" s="39" t="s">
        <v>14593</v>
      </c>
    </row>
    <row r="46" spans="1:16" ht="12.75">
      <c r="A46" t="s">
        <v>48</v>
      </c>
      <c s="34" t="s">
        <v>97</v>
      </c>
      <c s="34" t="s">
        <v>14594</v>
      </c>
      <c s="35" t="s">
        <v>5</v>
      </c>
      <c s="6" t="s">
        <v>14595</v>
      </c>
      <c s="36" t="s">
        <v>246</v>
      </c>
      <c s="37">
        <v>2.822</v>
      </c>
      <c s="36">
        <v>0</v>
      </c>
      <c s="36">
        <f>ROUND(G46*H46,6)</f>
      </c>
      <c r="L46" s="38">
        <v>0</v>
      </c>
      <c s="32">
        <f>ROUND(ROUND(L46,2)*ROUND(G46,3),2)</f>
      </c>
      <c s="36" t="s">
        <v>1346</v>
      </c>
      <c>
        <f>(M46*21)/100</f>
      </c>
      <c t="s">
        <v>27</v>
      </c>
    </row>
    <row r="47" spans="1:5" ht="12.75">
      <c r="A47" s="35" t="s">
        <v>54</v>
      </c>
      <c r="E47" s="39" t="s">
        <v>5</v>
      </c>
    </row>
    <row r="48" spans="1:5" ht="12.75">
      <c r="A48" s="35" t="s">
        <v>56</v>
      </c>
      <c r="E48" s="40" t="s">
        <v>14596</v>
      </c>
    </row>
    <row r="49" spans="1:5" ht="12.75">
      <c r="A49" t="s">
        <v>58</v>
      </c>
      <c r="E49" s="39" t="s">
        <v>1363</v>
      </c>
    </row>
    <row r="50" spans="1:13" ht="12.75">
      <c r="A50" t="s">
        <v>46</v>
      </c>
      <c r="C50" s="31" t="s">
        <v>2395</v>
      </c>
      <c r="E50" s="33" t="s">
        <v>4900</v>
      </c>
      <c r="J50" s="32">
        <f>0</f>
      </c>
      <c s="32">
        <f>0</f>
      </c>
      <c s="32">
        <f>0+L51+L55+L59+L63+L67+L71+L75+L79+L83+L87</f>
      </c>
      <c s="32">
        <f>0+M51+M55+M59+M63+M67+M71+M75+M79+M83+M87</f>
      </c>
    </row>
    <row r="51" spans="1:16" ht="12.75">
      <c r="A51" t="s">
        <v>48</v>
      </c>
      <c s="34" t="s">
        <v>101</v>
      </c>
      <c s="34" t="s">
        <v>4941</v>
      </c>
      <c s="35" t="s">
        <v>5</v>
      </c>
      <c s="6" t="s">
        <v>14597</v>
      </c>
      <c s="36" t="s">
        <v>1361</v>
      </c>
      <c s="37">
        <v>875.639</v>
      </c>
      <c s="36">
        <v>0</v>
      </c>
      <c s="36">
        <f>ROUND(G51*H51,6)</f>
      </c>
      <c r="L51" s="38">
        <v>0</v>
      </c>
      <c s="32">
        <f>ROUND(ROUND(L51,2)*ROUND(G51,3),2)</f>
      </c>
      <c s="36" t="s">
        <v>1346</v>
      </c>
      <c>
        <f>(M51*21)/100</f>
      </c>
      <c t="s">
        <v>27</v>
      </c>
    </row>
    <row r="52" spans="1:5" ht="12.75">
      <c r="A52" s="35" t="s">
        <v>54</v>
      </c>
      <c r="E52" s="39" t="s">
        <v>5</v>
      </c>
    </row>
    <row r="53" spans="1:5" ht="51">
      <c r="A53" s="35" t="s">
        <v>56</v>
      </c>
      <c r="E53" s="40" t="s">
        <v>14598</v>
      </c>
    </row>
    <row r="54" spans="1:5" ht="12.75">
      <c r="A54" t="s">
        <v>58</v>
      </c>
      <c r="E54" s="39" t="s">
        <v>1363</v>
      </c>
    </row>
    <row r="55" spans="1:16" ht="12.75">
      <c r="A55" t="s">
        <v>48</v>
      </c>
      <c s="34" t="s">
        <v>105</v>
      </c>
      <c s="34" t="s">
        <v>4971</v>
      </c>
      <c s="35" t="s">
        <v>5</v>
      </c>
      <c s="6" t="s">
        <v>14599</v>
      </c>
      <c s="36" t="s">
        <v>163</v>
      </c>
      <c s="37">
        <v>112.7</v>
      </c>
      <c s="36">
        <v>0</v>
      </c>
      <c s="36">
        <f>ROUND(G55*H55,6)</f>
      </c>
      <c r="L55" s="38">
        <v>0</v>
      </c>
      <c s="32">
        <f>ROUND(ROUND(L55,2)*ROUND(G55,3),2)</f>
      </c>
      <c s="36" t="s">
        <v>1346</v>
      </c>
      <c>
        <f>(M55*21)/100</f>
      </c>
      <c t="s">
        <v>27</v>
      </c>
    </row>
    <row r="56" spans="1:5" ht="12.75">
      <c r="A56" s="35" t="s">
        <v>54</v>
      </c>
      <c r="E56" s="39" t="s">
        <v>5</v>
      </c>
    </row>
    <row r="57" spans="1:5" ht="25.5">
      <c r="A57" s="35" t="s">
        <v>56</v>
      </c>
      <c r="E57" s="40" t="s">
        <v>14600</v>
      </c>
    </row>
    <row r="58" spans="1:5" ht="12.75">
      <c r="A58" t="s">
        <v>58</v>
      </c>
      <c r="E58" s="39" t="s">
        <v>1363</v>
      </c>
    </row>
    <row r="59" spans="1:16" ht="12.75">
      <c r="A59" t="s">
        <v>48</v>
      </c>
      <c s="34" t="s">
        <v>106</v>
      </c>
      <c s="34" t="s">
        <v>4978</v>
      </c>
      <c s="35" t="s">
        <v>5</v>
      </c>
      <c s="6" t="s">
        <v>14601</v>
      </c>
      <c s="36" t="s">
        <v>163</v>
      </c>
      <c s="37">
        <v>24</v>
      </c>
      <c s="36">
        <v>0</v>
      </c>
      <c s="36">
        <f>ROUND(G59*H59,6)</f>
      </c>
      <c r="L59" s="38">
        <v>0</v>
      </c>
      <c s="32">
        <f>ROUND(ROUND(L59,2)*ROUND(G59,3),2)</f>
      </c>
      <c s="36" t="s">
        <v>1346</v>
      </c>
      <c>
        <f>(M59*21)/100</f>
      </c>
      <c t="s">
        <v>27</v>
      </c>
    </row>
    <row r="60" spans="1:5" ht="12.75">
      <c r="A60" s="35" t="s">
        <v>54</v>
      </c>
      <c r="E60" s="39" t="s">
        <v>5</v>
      </c>
    </row>
    <row r="61" spans="1:5" ht="12.75">
      <c r="A61" s="35" t="s">
        <v>56</v>
      </c>
      <c r="E61" s="40" t="s">
        <v>14602</v>
      </c>
    </row>
    <row r="62" spans="1:5" ht="12.75">
      <c r="A62" t="s">
        <v>58</v>
      </c>
      <c r="E62" s="39" t="s">
        <v>1363</v>
      </c>
    </row>
    <row r="63" spans="1:16" ht="12.75">
      <c r="A63" t="s">
        <v>48</v>
      </c>
      <c s="34" t="s">
        <v>110</v>
      </c>
      <c s="34" t="s">
        <v>14603</v>
      </c>
      <c s="35" t="s">
        <v>5</v>
      </c>
      <c s="6" t="s">
        <v>14604</v>
      </c>
      <c s="36" t="s">
        <v>163</v>
      </c>
      <c s="37">
        <v>120</v>
      </c>
      <c s="36">
        <v>0</v>
      </c>
      <c s="36">
        <f>ROUND(G63*H63,6)</f>
      </c>
      <c r="L63" s="38">
        <v>0</v>
      </c>
      <c s="32">
        <f>ROUND(ROUND(L63,2)*ROUND(G63,3),2)</f>
      </c>
      <c s="36" t="s">
        <v>1346</v>
      </c>
      <c>
        <f>(M63*21)/100</f>
      </c>
      <c t="s">
        <v>27</v>
      </c>
    </row>
    <row r="64" spans="1:5" ht="12.75">
      <c r="A64" s="35" t="s">
        <v>54</v>
      </c>
      <c r="E64" s="39" t="s">
        <v>5</v>
      </c>
    </row>
    <row r="65" spans="1:5" ht="12.75">
      <c r="A65" s="35" t="s">
        <v>56</v>
      </c>
      <c r="E65" s="40" t="s">
        <v>14605</v>
      </c>
    </row>
    <row r="66" spans="1:5" ht="12.75">
      <c r="A66" t="s">
        <v>58</v>
      </c>
      <c r="E66" s="39" t="s">
        <v>1363</v>
      </c>
    </row>
    <row r="67" spans="1:16" ht="12.75">
      <c r="A67" t="s">
        <v>48</v>
      </c>
      <c s="34" t="s">
        <v>116</v>
      </c>
      <c s="34" t="s">
        <v>14606</v>
      </c>
      <c s="35" t="s">
        <v>5</v>
      </c>
      <c s="6" t="s">
        <v>14607</v>
      </c>
      <c s="36" t="s">
        <v>1361</v>
      </c>
      <c s="37">
        <v>875.626</v>
      </c>
      <c s="36">
        <v>0.007</v>
      </c>
      <c s="36">
        <f>ROUND(G67*H67,6)</f>
      </c>
      <c r="L67" s="38">
        <v>0</v>
      </c>
      <c s="32">
        <f>ROUND(ROUND(L67,2)*ROUND(G67,3),2)</f>
      </c>
      <c s="36" t="s">
        <v>1346</v>
      </c>
      <c>
        <f>(M67*21)/100</f>
      </c>
      <c t="s">
        <v>27</v>
      </c>
    </row>
    <row r="68" spans="1:5" ht="12.75">
      <c r="A68" s="35" t="s">
        <v>54</v>
      </c>
      <c r="E68" s="39" t="s">
        <v>5</v>
      </c>
    </row>
    <row r="69" spans="1:5" ht="12.75">
      <c r="A69" s="35" t="s">
        <v>56</v>
      </c>
      <c r="E69" s="40" t="s">
        <v>14608</v>
      </c>
    </row>
    <row r="70" spans="1:5" ht="12.75">
      <c r="A70" t="s">
        <v>58</v>
      </c>
      <c r="E70" s="39" t="s">
        <v>1363</v>
      </c>
    </row>
    <row r="71" spans="1:16" ht="12.75">
      <c r="A71" t="s">
        <v>48</v>
      </c>
      <c s="34" t="s">
        <v>121</v>
      </c>
      <c s="34" t="s">
        <v>14609</v>
      </c>
      <c s="35" t="s">
        <v>5</v>
      </c>
      <c s="6" t="s">
        <v>14610</v>
      </c>
      <c s="36" t="s">
        <v>163</v>
      </c>
      <c s="37">
        <v>119.56</v>
      </c>
      <c s="36">
        <v>0.01</v>
      </c>
      <c s="36">
        <f>ROUND(G71*H71,6)</f>
      </c>
      <c r="L71" s="38">
        <v>0</v>
      </c>
      <c s="32">
        <f>ROUND(ROUND(L71,2)*ROUND(G71,3),2)</f>
      </c>
      <c s="36" t="s">
        <v>1346</v>
      </c>
      <c>
        <f>(M71*21)/100</f>
      </c>
      <c t="s">
        <v>27</v>
      </c>
    </row>
    <row r="72" spans="1:5" ht="12.75">
      <c r="A72" s="35" t="s">
        <v>54</v>
      </c>
      <c r="E72" s="39" t="s">
        <v>5</v>
      </c>
    </row>
    <row r="73" spans="1:5" ht="12.75">
      <c r="A73" s="35" t="s">
        <v>56</v>
      </c>
      <c r="E73" s="40" t="s">
        <v>14611</v>
      </c>
    </row>
    <row r="74" spans="1:5" ht="12.75">
      <c r="A74" t="s">
        <v>58</v>
      </c>
      <c r="E74" s="39" t="s">
        <v>1363</v>
      </c>
    </row>
    <row r="75" spans="1:16" ht="12.75">
      <c r="A75" t="s">
        <v>48</v>
      </c>
      <c s="34" t="s">
        <v>126</v>
      </c>
      <c s="34" t="s">
        <v>14612</v>
      </c>
      <c s="35" t="s">
        <v>5</v>
      </c>
      <c s="6" t="s">
        <v>14613</v>
      </c>
      <c s="36" t="s">
        <v>163</v>
      </c>
      <c s="37">
        <v>20</v>
      </c>
      <c s="36">
        <v>0.003</v>
      </c>
      <c s="36">
        <f>ROUND(G75*H75,6)</f>
      </c>
      <c r="L75" s="38">
        <v>0</v>
      </c>
      <c s="32">
        <f>ROUND(ROUND(L75,2)*ROUND(G75,3),2)</f>
      </c>
      <c s="36" t="s">
        <v>1346</v>
      </c>
      <c>
        <f>(M75*21)/100</f>
      </c>
      <c t="s">
        <v>27</v>
      </c>
    </row>
    <row r="76" spans="1:5" ht="12.75">
      <c r="A76" s="35" t="s">
        <v>54</v>
      </c>
      <c r="E76" s="39" t="s">
        <v>5</v>
      </c>
    </row>
    <row r="77" spans="1:5" ht="12.75">
      <c r="A77" s="35" t="s">
        <v>56</v>
      </c>
      <c r="E77" s="40" t="s">
        <v>14614</v>
      </c>
    </row>
    <row r="78" spans="1:5" ht="12.75">
      <c r="A78" t="s">
        <v>58</v>
      </c>
      <c r="E78" s="39" t="s">
        <v>1363</v>
      </c>
    </row>
    <row r="79" spans="1:16" ht="12.75">
      <c r="A79" t="s">
        <v>48</v>
      </c>
      <c s="34" t="s">
        <v>131</v>
      </c>
      <c s="34" t="s">
        <v>14615</v>
      </c>
      <c s="35" t="s">
        <v>5</v>
      </c>
      <c s="6" t="s">
        <v>14616</v>
      </c>
      <c s="36" t="s">
        <v>163</v>
      </c>
      <c s="37">
        <v>254.8</v>
      </c>
      <c s="36">
        <v>0.001</v>
      </c>
      <c s="36">
        <f>ROUND(G79*H79,6)</f>
      </c>
      <c r="L79" s="38">
        <v>0</v>
      </c>
      <c s="32">
        <f>ROUND(ROUND(L79,2)*ROUND(G79,3),2)</f>
      </c>
      <c s="36" t="s">
        <v>1346</v>
      </c>
      <c>
        <f>(M79*21)/100</f>
      </c>
      <c t="s">
        <v>27</v>
      </c>
    </row>
    <row r="80" spans="1:5" ht="12.75">
      <c r="A80" s="35" t="s">
        <v>54</v>
      </c>
      <c r="E80" s="39" t="s">
        <v>5</v>
      </c>
    </row>
    <row r="81" spans="1:5" ht="12.75">
      <c r="A81" s="35" t="s">
        <v>56</v>
      </c>
      <c r="E81" s="40" t="s">
        <v>14617</v>
      </c>
    </row>
    <row r="82" spans="1:5" ht="12.75">
      <c r="A82" t="s">
        <v>58</v>
      </c>
      <c r="E82" s="39" t="s">
        <v>1363</v>
      </c>
    </row>
    <row r="83" spans="1:16" ht="12.75">
      <c r="A83" t="s">
        <v>48</v>
      </c>
      <c s="34" t="s">
        <v>136</v>
      </c>
      <c s="34" t="s">
        <v>5102</v>
      </c>
      <c s="35" t="s">
        <v>5</v>
      </c>
      <c s="6" t="s">
        <v>14618</v>
      </c>
      <c s="36" t="s">
        <v>163</v>
      </c>
      <c s="37">
        <v>125.157</v>
      </c>
      <c s="36">
        <v>0.002</v>
      </c>
      <c s="36">
        <f>ROUND(G83*H83,6)</f>
      </c>
      <c r="L83" s="38">
        <v>0</v>
      </c>
      <c s="32">
        <f>ROUND(ROUND(L83,2)*ROUND(G83,3),2)</f>
      </c>
      <c s="36" t="s">
        <v>1346</v>
      </c>
      <c>
        <f>(M83*21)/100</f>
      </c>
      <c t="s">
        <v>27</v>
      </c>
    </row>
    <row r="84" spans="1:5" ht="12.75">
      <c r="A84" s="35" t="s">
        <v>54</v>
      </c>
      <c r="E84" s="39" t="s">
        <v>5</v>
      </c>
    </row>
    <row r="85" spans="1:5" ht="12.75">
      <c r="A85" s="35" t="s">
        <v>56</v>
      </c>
      <c r="E85" s="40" t="s">
        <v>14619</v>
      </c>
    </row>
    <row r="86" spans="1:5" ht="12.75">
      <c r="A86" t="s">
        <v>58</v>
      </c>
      <c r="E86" s="39" t="s">
        <v>1363</v>
      </c>
    </row>
    <row r="87" spans="1:16" ht="12.75">
      <c r="A87" t="s">
        <v>48</v>
      </c>
      <c s="34" t="s">
        <v>142</v>
      </c>
      <c s="34" t="s">
        <v>14620</v>
      </c>
      <c s="35" t="s">
        <v>5</v>
      </c>
      <c s="6" t="s">
        <v>14621</v>
      </c>
      <c s="36" t="s">
        <v>246</v>
      </c>
      <c s="37">
        <v>7.592</v>
      </c>
      <c s="36">
        <v>0</v>
      </c>
      <c s="36">
        <f>ROUND(G87*H87,6)</f>
      </c>
      <c r="L87" s="38">
        <v>0</v>
      </c>
      <c s="32">
        <f>ROUND(ROUND(L87,2)*ROUND(G87,3),2)</f>
      </c>
      <c s="36" t="s">
        <v>1346</v>
      </c>
      <c>
        <f>(M87*21)/100</f>
      </c>
      <c t="s">
        <v>27</v>
      </c>
    </row>
    <row r="88" spans="1:5" ht="12.75">
      <c r="A88" s="35" t="s">
        <v>54</v>
      </c>
      <c r="E88" s="39" t="s">
        <v>5</v>
      </c>
    </row>
    <row r="89" spans="1:5" ht="12.75">
      <c r="A89" s="35" t="s">
        <v>56</v>
      </c>
      <c r="E89" s="40" t="s">
        <v>14622</v>
      </c>
    </row>
    <row r="90" spans="1:5" ht="12.75">
      <c r="A90" t="s">
        <v>58</v>
      </c>
      <c r="E90" s="39" t="s">
        <v>1363</v>
      </c>
    </row>
    <row r="91" spans="1:13" ht="12.75">
      <c r="A91" t="s">
        <v>46</v>
      </c>
      <c r="C91" s="31" t="s">
        <v>2405</v>
      </c>
      <c r="E91" s="33" t="s">
        <v>2554</v>
      </c>
      <c r="J91" s="32">
        <f>0</f>
      </c>
      <c s="32">
        <f>0</f>
      </c>
      <c s="32">
        <f>0+L92+L96+L100+L104+L108+L112+L116+L120+L124+L128+L132+L136+L140+L144+L148+L152+L156</f>
      </c>
      <c s="32">
        <f>0+M92+M96+M100+M104+M108+M112+M116+M120+M124+M128+M132+M136+M140+M144+M148+M152+M156</f>
      </c>
    </row>
    <row r="92" spans="1:16" ht="12.75">
      <c r="A92" t="s">
        <v>48</v>
      </c>
      <c s="34" t="s">
        <v>147</v>
      </c>
      <c s="34" t="s">
        <v>14623</v>
      </c>
      <c s="35" t="s">
        <v>5</v>
      </c>
      <c s="6" t="s">
        <v>14624</v>
      </c>
      <c s="36" t="s">
        <v>1361</v>
      </c>
      <c s="37">
        <v>31.78</v>
      </c>
      <c s="36">
        <v>0.018</v>
      </c>
      <c s="36">
        <f>ROUND(G92*H92,6)</f>
      </c>
      <c r="L92" s="38">
        <v>0</v>
      </c>
      <c s="32">
        <f>ROUND(ROUND(L92,2)*ROUND(G92,3),2)</f>
      </c>
      <c s="36" t="s">
        <v>1346</v>
      </c>
      <c>
        <f>(M92*21)/100</f>
      </c>
      <c t="s">
        <v>27</v>
      </c>
    </row>
    <row r="93" spans="1:5" ht="12.75">
      <c r="A93" s="35" t="s">
        <v>54</v>
      </c>
      <c r="E93" s="39" t="s">
        <v>5</v>
      </c>
    </row>
    <row r="94" spans="1:5" ht="12.75">
      <c r="A94" s="35" t="s">
        <v>56</v>
      </c>
      <c r="E94" s="40" t="s">
        <v>14625</v>
      </c>
    </row>
    <row r="95" spans="1:5" ht="12.75">
      <c r="A95" t="s">
        <v>58</v>
      </c>
      <c r="E95" s="39" t="s">
        <v>1363</v>
      </c>
    </row>
    <row r="96" spans="1:16" ht="12.75">
      <c r="A96" t="s">
        <v>48</v>
      </c>
      <c s="34" t="s">
        <v>152</v>
      </c>
      <c s="34" t="s">
        <v>14626</v>
      </c>
      <c s="35" t="s">
        <v>5</v>
      </c>
      <c s="6" t="s">
        <v>14627</v>
      </c>
      <c s="36" t="s">
        <v>1361</v>
      </c>
      <c s="37">
        <v>31.78</v>
      </c>
      <c s="36">
        <v>0</v>
      </c>
      <c s="36">
        <f>ROUND(G96*H96,6)</f>
      </c>
      <c r="L96" s="38">
        <v>0</v>
      </c>
      <c s="32">
        <f>ROUND(ROUND(L96,2)*ROUND(G96,3),2)</f>
      </c>
      <c s="36" t="s">
        <v>1346</v>
      </c>
      <c>
        <f>(M96*21)/100</f>
      </c>
      <c t="s">
        <v>27</v>
      </c>
    </row>
    <row r="97" spans="1:5" ht="12.75">
      <c r="A97" s="35" t="s">
        <v>54</v>
      </c>
      <c r="E97" s="39" t="s">
        <v>5</v>
      </c>
    </row>
    <row r="98" spans="1:5" ht="12.75">
      <c r="A98" s="35" t="s">
        <v>56</v>
      </c>
      <c r="E98" s="40" t="s">
        <v>14625</v>
      </c>
    </row>
    <row r="99" spans="1:5" ht="12.75">
      <c r="A99" t="s">
        <v>58</v>
      </c>
      <c r="E99" s="39" t="s">
        <v>1363</v>
      </c>
    </row>
    <row r="100" spans="1:16" ht="12.75">
      <c r="A100" t="s">
        <v>48</v>
      </c>
      <c s="34" t="s">
        <v>156</v>
      </c>
      <c s="34" t="s">
        <v>14628</v>
      </c>
      <c s="35" t="s">
        <v>5</v>
      </c>
      <c s="6" t="s">
        <v>14629</v>
      </c>
      <c s="36" t="s">
        <v>1408</v>
      </c>
      <c s="37">
        <v>424</v>
      </c>
      <c s="36">
        <v>0</v>
      </c>
      <c s="36">
        <f>ROUND(G100*H100,6)</f>
      </c>
      <c r="L100" s="38">
        <v>0</v>
      </c>
      <c s="32">
        <f>ROUND(ROUND(L100,2)*ROUND(G100,3),2)</f>
      </c>
      <c s="36" t="s">
        <v>1346</v>
      </c>
      <c>
        <f>(M100*21)/100</f>
      </c>
      <c t="s">
        <v>27</v>
      </c>
    </row>
    <row r="101" spans="1:5" ht="12.75">
      <c r="A101" s="35" t="s">
        <v>54</v>
      </c>
      <c r="E101" s="39" t="s">
        <v>5</v>
      </c>
    </row>
    <row r="102" spans="1:5" ht="38.25">
      <c r="A102" s="35" t="s">
        <v>56</v>
      </c>
      <c r="E102" s="40" t="s">
        <v>14630</v>
      </c>
    </row>
    <row r="103" spans="1:5" ht="12.75">
      <c r="A103" t="s">
        <v>58</v>
      </c>
      <c r="E103" s="39" t="s">
        <v>1363</v>
      </c>
    </row>
    <row r="104" spans="1:16" ht="12.75">
      <c r="A104" t="s">
        <v>48</v>
      </c>
      <c s="34" t="s">
        <v>160</v>
      </c>
      <c s="34" t="s">
        <v>14631</v>
      </c>
      <c s="35" t="s">
        <v>5</v>
      </c>
      <c s="6" t="s">
        <v>14632</v>
      </c>
      <c s="36" t="s">
        <v>1408</v>
      </c>
      <c s="37">
        <v>188.595</v>
      </c>
      <c s="36">
        <v>0</v>
      </c>
      <c s="36">
        <f>ROUND(G104*H104,6)</f>
      </c>
      <c r="L104" s="38">
        <v>0</v>
      </c>
      <c s="32">
        <f>ROUND(ROUND(L104,2)*ROUND(G104,3),2)</f>
      </c>
      <c s="36" t="s">
        <v>1346</v>
      </c>
      <c>
        <f>(M104*21)/100</f>
      </c>
      <c t="s">
        <v>27</v>
      </c>
    </row>
    <row r="105" spans="1:5" ht="12.75">
      <c r="A105" s="35" t="s">
        <v>54</v>
      </c>
      <c r="E105" s="39" t="s">
        <v>5</v>
      </c>
    </row>
    <row r="106" spans="1:5" ht="12.75">
      <c r="A106" s="35" t="s">
        <v>56</v>
      </c>
      <c r="E106" s="40" t="s">
        <v>14633</v>
      </c>
    </row>
    <row r="107" spans="1:5" ht="12.75">
      <c r="A107" t="s">
        <v>58</v>
      </c>
      <c r="E107" s="39" t="s">
        <v>1363</v>
      </c>
    </row>
    <row r="108" spans="1:16" ht="12.75">
      <c r="A108" t="s">
        <v>48</v>
      </c>
      <c s="34" t="s">
        <v>166</v>
      </c>
      <c s="34" t="s">
        <v>14634</v>
      </c>
      <c s="35" t="s">
        <v>5</v>
      </c>
      <c s="6" t="s">
        <v>14635</v>
      </c>
      <c s="36" t="s">
        <v>1408</v>
      </c>
      <c s="37">
        <v>226.08</v>
      </c>
      <c s="36">
        <v>0</v>
      </c>
      <c s="36">
        <f>ROUND(G108*H108,6)</f>
      </c>
      <c r="L108" s="38">
        <v>0</v>
      </c>
      <c s="32">
        <f>ROUND(ROUND(L108,2)*ROUND(G108,3),2)</f>
      </c>
      <c s="36" t="s">
        <v>1346</v>
      </c>
      <c>
        <f>(M108*21)/100</f>
      </c>
      <c t="s">
        <v>27</v>
      </c>
    </row>
    <row r="109" spans="1:5" ht="12.75">
      <c r="A109" s="35" t="s">
        <v>54</v>
      </c>
      <c r="E109" s="39" t="s">
        <v>5</v>
      </c>
    </row>
    <row r="110" spans="1:5" ht="12.75">
      <c r="A110" s="35" t="s">
        <v>56</v>
      </c>
      <c r="E110" s="40" t="s">
        <v>14636</v>
      </c>
    </row>
    <row r="111" spans="1:5" ht="12.75">
      <c r="A111" t="s">
        <v>58</v>
      </c>
      <c r="E111" s="39" t="s">
        <v>1363</v>
      </c>
    </row>
    <row r="112" spans="1:16" ht="12.75">
      <c r="A112" t="s">
        <v>48</v>
      </c>
      <c s="34" t="s">
        <v>171</v>
      </c>
      <c s="34" t="s">
        <v>14637</v>
      </c>
      <c s="35" t="s">
        <v>5</v>
      </c>
      <c s="6" t="s">
        <v>14638</v>
      </c>
      <c s="36" t="s">
        <v>246</v>
      </c>
      <c s="37">
        <v>0.115</v>
      </c>
      <c s="36">
        <v>1</v>
      </c>
      <c s="36">
        <f>ROUND(G112*H112,6)</f>
      </c>
      <c r="L112" s="38">
        <v>0</v>
      </c>
      <c s="32">
        <f>ROUND(ROUND(L112,2)*ROUND(G112,3),2)</f>
      </c>
      <c s="36" t="s">
        <v>1346</v>
      </c>
      <c>
        <f>(M112*21)/100</f>
      </c>
      <c t="s">
        <v>27</v>
      </c>
    </row>
    <row r="113" spans="1:5" ht="12.75">
      <c r="A113" s="35" t="s">
        <v>54</v>
      </c>
      <c r="E113" s="39" t="s">
        <v>5</v>
      </c>
    </row>
    <row r="114" spans="1:5" ht="12.75">
      <c r="A114" s="35" t="s">
        <v>56</v>
      </c>
      <c r="E114" s="40" t="s">
        <v>14639</v>
      </c>
    </row>
    <row r="115" spans="1:5" ht="12.75">
      <c r="A115" t="s">
        <v>58</v>
      </c>
      <c r="E115" s="39" t="s">
        <v>1363</v>
      </c>
    </row>
    <row r="116" spans="1:16" ht="12.75">
      <c r="A116" t="s">
        <v>48</v>
      </c>
      <c s="34" t="s">
        <v>176</v>
      </c>
      <c s="34" t="s">
        <v>14640</v>
      </c>
      <c s="35" t="s">
        <v>5</v>
      </c>
      <c s="6" t="s">
        <v>14641</v>
      </c>
      <c s="36" t="s">
        <v>246</v>
      </c>
      <c s="37">
        <v>0.189</v>
      </c>
      <c s="36">
        <v>1</v>
      </c>
      <c s="36">
        <f>ROUND(G116*H116,6)</f>
      </c>
      <c r="L116" s="38">
        <v>0</v>
      </c>
      <c s="32">
        <f>ROUND(ROUND(L116,2)*ROUND(G116,3),2)</f>
      </c>
      <c s="36" t="s">
        <v>1346</v>
      </c>
      <c>
        <f>(M116*21)/100</f>
      </c>
      <c t="s">
        <v>27</v>
      </c>
    </row>
    <row r="117" spans="1:5" ht="12.75">
      <c r="A117" s="35" t="s">
        <v>54</v>
      </c>
      <c r="E117" s="39" t="s">
        <v>5</v>
      </c>
    </row>
    <row r="118" spans="1:5" ht="12.75">
      <c r="A118" s="35" t="s">
        <v>56</v>
      </c>
      <c r="E118" s="40" t="s">
        <v>14642</v>
      </c>
    </row>
    <row r="119" spans="1:5" ht="12.75">
      <c r="A119" t="s">
        <v>58</v>
      </c>
      <c r="E119" s="39" t="s">
        <v>1363</v>
      </c>
    </row>
    <row r="120" spans="1:16" ht="12.75">
      <c r="A120" t="s">
        <v>48</v>
      </c>
      <c s="34" t="s">
        <v>183</v>
      </c>
      <c s="34" t="s">
        <v>14643</v>
      </c>
      <c s="35" t="s">
        <v>5</v>
      </c>
      <c s="6" t="s">
        <v>14644</v>
      </c>
      <c s="36" t="s">
        <v>246</v>
      </c>
      <c s="37">
        <v>0.253</v>
      </c>
      <c s="36">
        <v>1</v>
      </c>
      <c s="36">
        <f>ROUND(G120*H120,6)</f>
      </c>
      <c r="L120" s="38">
        <v>0</v>
      </c>
      <c s="32">
        <f>ROUND(ROUND(L120,2)*ROUND(G120,3),2)</f>
      </c>
      <c s="36" t="s">
        <v>1346</v>
      </c>
      <c>
        <f>(M120*21)/100</f>
      </c>
      <c t="s">
        <v>27</v>
      </c>
    </row>
    <row r="121" spans="1:5" ht="12.75">
      <c r="A121" s="35" t="s">
        <v>54</v>
      </c>
      <c r="E121" s="39" t="s">
        <v>5</v>
      </c>
    </row>
    <row r="122" spans="1:5" ht="12.75">
      <c r="A122" s="35" t="s">
        <v>56</v>
      </c>
      <c r="E122" s="40" t="s">
        <v>14645</v>
      </c>
    </row>
    <row r="123" spans="1:5" ht="12.75">
      <c r="A123" t="s">
        <v>58</v>
      </c>
      <c r="E123" s="39" t="s">
        <v>1363</v>
      </c>
    </row>
    <row r="124" spans="1:16" ht="12.75">
      <c r="A124" t="s">
        <v>48</v>
      </c>
      <c s="34" t="s">
        <v>188</v>
      </c>
      <c s="34" t="s">
        <v>14646</v>
      </c>
      <c s="35" t="s">
        <v>5</v>
      </c>
      <c s="6" t="s">
        <v>14647</v>
      </c>
      <c s="36" t="s">
        <v>246</v>
      </c>
      <c s="37">
        <v>0.053</v>
      </c>
      <c s="36">
        <v>1</v>
      </c>
      <c s="36">
        <f>ROUND(G124*H124,6)</f>
      </c>
      <c r="L124" s="38">
        <v>0</v>
      </c>
      <c s="32">
        <f>ROUND(ROUND(L124,2)*ROUND(G124,3),2)</f>
      </c>
      <c s="36" t="s">
        <v>1346</v>
      </c>
      <c>
        <f>(M124*21)/100</f>
      </c>
      <c t="s">
        <v>27</v>
      </c>
    </row>
    <row r="125" spans="1:5" ht="12.75">
      <c r="A125" s="35" t="s">
        <v>54</v>
      </c>
      <c r="E125" s="39" t="s">
        <v>5</v>
      </c>
    </row>
    <row r="126" spans="1:5" ht="12.75">
      <c r="A126" s="35" t="s">
        <v>56</v>
      </c>
      <c r="E126" s="40" t="s">
        <v>14648</v>
      </c>
    </row>
    <row r="127" spans="1:5" ht="12.75">
      <c r="A127" t="s">
        <v>58</v>
      </c>
      <c r="E127" s="39" t="s">
        <v>1363</v>
      </c>
    </row>
    <row r="128" spans="1:16" ht="12.75">
      <c r="A128" t="s">
        <v>48</v>
      </c>
      <c s="34" t="s">
        <v>193</v>
      </c>
      <c s="34" t="s">
        <v>14649</v>
      </c>
      <c s="35" t="s">
        <v>5</v>
      </c>
      <c s="6" t="s">
        <v>14650</v>
      </c>
      <c s="36" t="s">
        <v>163</v>
      </c>
      <c s="37">
        <v>12</v>
      </c>
      <c s="36">
        <v>0</v>
      </c>
      <c s="36">
        <f>ROUND(G128*H128,6)</f>
      </c>
      <c r="L128" s="38">
        <v>0</v>
      </c>
      <c s="32">
        <f>ROUND(ROUND(L128,2)*ROUND(G128,3),2)</f>
      </c>
      <c s="36" t="s">
        <v>1166</v>
      </c>
      <c>
        <f>(M128*21)/100</f>
      </c>
      <c t="s">
        <v>27</v>
      </c>
    </row>
    <row r="129" spans="1:5" ht="12.75">
      <c r="A129" s="35" t="s">
        <v>54</v>
      </c>
      <c r="E129" s="39" t="s">
        <v>5</v>
      </c>
    </row>
    <row r="130" spans="1:5" ht="38.25">
      <c r="A130" s="35" t="s">
        <v>56</v>
      </c>
      <c r="E130" s="40" t="s">
        <v>14651</v>
      </c>
    </row>
    <row r="131" spans="1:5" ht="25.5">
      <c r="A131" t="s">
        <v>58</v>
      </c>
      <c r="E131" s="39" t="s">
        <v>14652</v>
      </c>
    </row>
    <row r="132" spans="1:16" ht="25.5">
      <c r="A132" t="s">
        <v>48</v>
      </c>
      <c s="34" t="s">
        <v>198</v>
      </c>
      <c s="34" t="s">
        <v>14653</v>
      </c>
      <c s="35" t="s">
        <v>5</v>
      </c>
      <c s="6" t="s">
        <v>14654</v>
      </c>
      <c s="36" t="s">
        <v>1408</v>
      </c>
      <c s="37">
        <v>65</v>
      </c>
      <c s="36">
        <v>0</v>
      </c>
      <c s="36">
        <f>ROUND(G132*H132,6)</f>
      </c>
      <c r="L132" s="38">
        <v>0</v>
      </c>
      <c s="32">
        <f>ROUND(ROUND(L132,2)*ROUND(G132,3),2)</f>
      </c>
      <c s="36" t="s">
        <v>1346</v>
      </c>
      <c>
        <f>(M132*21)/100</f>
      </c>
      <c t="s">
        <v>27</v>
      </c>
    </row>
    <row r="133" spans="1:5" ht="12.75">
      <c r="A133" s="35" t="s">
        <v>54</v>
      </c>
      <c r="E133" s="39" t="s">
        <v>5</v>
      </c>
    </row>
    <row r="134" spans="1:5" ht="12.75">
      <c r="A134" s="35" t="s">
        <v>56</v>
      </c>
      <c r="E134" s="40" t="s">
        <v>5</v>
      </c>
    </row>
    <row r="135" spans="1:5" ht="12.75">
      <c r="A135" t="s">
        <v>58</v>
      </c>
      <c r="E135" s="39" t="s">
        <v>1363</v>
      </c>
    </row>
    <row r="136" spans="1:16" ht="12.75">
      <c r="A136" t="s">
        <v>48</v>
      </c>
      <c s="34" t="s">
        <v>204</v>
      </c>
      <c s="34" t="s">
        <v>14655</v>
      </c>
      <c s="35" t="s">
        <v>5</v>
      </c>
      <c s="6" t="s">
        <v>14656</v>
      </c>
      <c s="36" t="s">
        <v>1361</v>
      </c>
      <c s="37">
        <v>2</v>
      </c>
      <c s="36">
        <v>0</v>
      </c>
      <c s="36">
        <f>ROUND(G136*H136,6)</f>
      </c>
      <c r="L136" s="38">
        <v>0</v>
      </c>
      <c s="32">
        <f>ROUND(ROUND(L136,2)*ROUND(G136,3),2)</f>
      </c>
      <c s="36" t="s">
        <v>1346</v>
      </c>
      <c>
        <f>(M136*21)/100</f>
      </c>
      <c t="s">
        <v>27</v>
      </c>
    </row>
    <row r="137" spans="1:5" ht="12.75">
      <c r="A137" s="35" t="s">
        <v>54</v>
      </c>
      <c r="E137" s="39" t="s">
        <v>5</v>
      </c>
    </row>
    <row r="138" spans="1:5" ht="12.75">
      <c r="A138" s="35" t="s">
        <v>56</v>
      </c>
      <c r="E138" s="40" t="s">
        <v>5</v>
      </c>
    </row>
    <row r="139" spans="1:5" ht="12.75">
      <c r="A139" t="s">
        <v>58</v>
      </c>
      <c r="E139" s="39" t="s">
        <v>1363</v>
      </c>
    </row>
    <row r="140" spans="1:16" ht="12.75">
      <c r="A140" t="s">
        <v>48</v>
      </c>
      <c s="34" t="s">
        <v>208</v>
      </c>
      <c s="34" t="s">
        <v>14657</v>
      </c>
      <c s="35" t="s">
        <v>5</v>
      </c>
      <c s="6" t="s">
        <v>14658</v>
      </c>
      <c s="36" t="s">
        <v>1361</v>
      </c>
      <c s="37">
        <v>2</v>
      </c>
      <c s="36">
        <v>0</v>
      </c>
      <c s="36">
        <f>ROUND(G140*H140,6)</f>
      </c>
      <c r="L140" s="38">
        <v>0</v>
      </c>
      <c s="32">
        <f>ROUND(ROUND(L140,2)*ROUND(G140,3),2)</f>
      </c>
      <c s="36" t="s">
        <v>1346</v>
      </c>
      <c>
        <f>(M140*21)/100</f>
      </c>
      <c t="s">
        <v>27</v>
      </c>
    </row>
    <row r="141" spans="1:5" ht="12.75">
      <c r="A141" s="35" t="s">
        <v>54</v>
      </c>
      <c r="E141" s="39" t="s">
        <v>5</v>
      </c>
    </row>
    <row r="142" spans="1:5" ht="12.75">
      <c r="A142" s="35" t="s">
        <v>56</v>
      </c>
      <c r="E142" s="40" t="s">
        <v>5</v>
      </c>
    </row>
    <row r="143" spans="1:5" ht="12.75">
      <c r="A143" t="s">
        <v>58</v>
      </c>
      <c r="E143" s="39" t="s">
        <v>1363</v>
      </c>
    </row>
    <row r="144" spans="1:16" ht="25.5">
      <c r="A144" t="s">
        <v>48</v>
      </c>
      <c s="34" t="s">
        <v>212</v>
      </c>
      <c s="34" t="s">
        <v>6872</v>
      </c>
      <c s="35" t="s">
        <v>5</v>
      </c>
      <c s="6" t="s">
        <v>14659</v>
      </c>
      <c s="36" t="s">
        <v>1361</v>
      </c>
      <c s="37">
        <v>36.252</v>
      </c>
      <c s="36">
        <v>0</v>
      </c>
      <c s="36">
        <f>ROUND(G144*H144,6)</f>
      </c>
      <c r="L144" s="38">
        <v>0</v>
      </c>
      <c s="32">
        <f>ROUND(ROUND(L144,2)*ROUND(G144,3),2)</f>
      </c>
      <c s="36" t="s">
        <v>1346</v>
      </c>
      <c>
        <f>(M144*21)/100</f>
      </c>
      <c t="s">
        <v>27</v>
      </c>
    </row>
    <row r="145" spans="1:5" ht="12.75">
      <c r="A145" s="35" t="s">
        <v>54</v>
      </c>
      <c r="E145" s="39" t="s">
        <v>5</v>
      </c>
    </row>
    <row r="146" spans="1:5" ht="51">
      <c r="A146" s="35" t="s">
        <v>56</v>
      </c>
      <c r="E146" s="40" t="s">
        <v>14660</v>
      </c>
    </row>
    <row r="147" spans="1:5" ht="12.75">
      <c r="A147" t="s">
        <v>58</v>
      </c>
      <c r="E147" s="39" t="s">
        <v>1363</v>
      </c>
    </row>
    <row r="148" spans="1:16" ht="12.75">
      <c r="A148" t="s">
        <v>48</v>
      </c>
      <c s="34" t="s">
        <v>218</v>
      </c>
      <c s="34" t="s">
        <v>14661</v>
      </c>
      <c s="35" t="s">
        <v>5</v>
      </c>
      <c s="6" t="s">
        <v>14662</v>
      </c>
      <c s="36" t="s">
        <v>1361</v>
      </c>
      <c s="37">
        <v>36.252</v>
      </c>
      <c s="36">
        <v>0</v>
      </c>
      <c s="36">
        <f>ROUND(G148*H148,6)</f>
      </c>
      <c r="L148" s="38">
        <v>0</v>
      </c>
      <c s="32">
        <f>ROUND(ROUND(L148,2)*ROUND(G148,3),2)</f>
      </c>
      <c s="36" t="s">
        <v>1346</v>
      </c>
      <c>
        <f>(M148*21)/100</f>
      </c>
      <c t="s">
        <v>27</v>
      </c>
    </row>
    <row r="149" spans="1:5" ht="12.75">
      <c r="A149" s="35" t="s">
        <v>54</v>
      </c>
      <c r="E149" s="39" t="s">
        <v>5</v>
      </c>
    </row>
    <row r="150" spans="1:5" ht="12.75">
      <c r="A150" s="35" t="s">
        <v>56</v>
      </c>
      <c r="E150" s="40" t="s">
        <v>14663</v>
      </c>
    </row>
    <row r="151" spans="1:5" ht="12.75">
      <c r="A151" t="s">
        <v>58</v>
      </c>
      <c r="E151" s="39" t="s">
        <v>1363</v>
      </c>
    </row>
    <row r="152" spans="1:16" ht="12.75">
      <c r="A152" t="s">
        <v>48</v>
      </c>
      <c s="34" t="s">
        <v>226</v>
      </c>
      <c s="34" t="s">
        <v>6875</v>
      </c>
      <c s="35" t="s">
        <v>5</v>
      </c>
      <c s="6" t="s">
        <v>14664</v>
      </c>
      <c s="36" t="s">
        <v>1361</v>
      </c>
      <c s="37">
        <v>36.252</v>
      </c>
      <c s="36">
        <v>0</v>
      </c>
      <c s="36">
        <f>ROUND(G152*H152,6)</f>
      </c>
      <c r="L152" s="38">
        <v>0</v>
      </c>
      <c s="32">
        <f>ROUND(ROUND(L152,2)*ROUND(G152,3),2)</f>
      </c>
      <c s="36" t="s">
        <v>1346</v>
      </c>
      <c>
        <f>(M152*21)/100</f>
      </c>
      <c t="s">
        <v>27</v>
      </c>
    </row>
    <row r="153" spans="1:5" ht="12.75">
      <c r="A153" s="35" t="s">
        <v>54</v>
      </c>
      <c r="E153" s="39" t="s">
        <v>5</v>
      </c>
    </row>
    <row r="154" spans="1:5" ht="12.75">
      <c r="A154" s="35" t="s">
        <v>56</v>
      </c>
      <c r="E154" s="40" t="s">
        <v>14663</v>
      </c>
    </row>
    <row r="155" spans="1:5" ht="12.75">
      <c r="A155" t="s">
        <v>58</v>
      </c>
      <c r="E155" s="39" t="s">
        <v>1363</v>
      </c>
    </row>
    <row r="156" spans="1:16" ht="12.75">
      <c r="A156" t="s">
        <v>48</v>
      </c>
      <c s="34" t="s">
        <v>231</v>
      </c>
      <c s="34" t="s">
        <v>14665</v>
      </c>
      <c s="35" t="s">
        <v>5</v>
      </c>
      <c s="6" t="s">
        <v>14666</v>
      </c>
      <c s="36" t="s">
        <v>246</v>
      </c>
      <c s="37">
        <v>1.247</v>
      </c>
      <c s="36">
        <v>0</v>
      </c>
      <c s="36">
        <f>ROUND(G156*H156,6)</f>
      </c>
      <c r="L156" s="38">
        <v>0</v>
      </c>
      <c s="32">
        <f>ROUND(ROUND(L156,2)*ROUND(G156,3),2)</f>
      </c>
      <c s="36" t="s">
        <v>1346</v>
      </c>
      <c>
        <f>(M156*21)/100</f>
      </c>
      <c t="s">
        <v>27</v>
      </c>
    </row>
    <row r="157" spans="1:5" ht="12.75">
      <c r="A157" s="35" t="s">
        <v>54</v>
      </c>
      <c r="E157" s="39" t="s">
        <v>5</v>
      </c>
    </row>
    <row r="158" spans="1:5" ht="12.75">
      <c r="A158" s="35" t="s">
        <v>56</v>
      </c>
      <c r="E158" s="40" t="s">
        <v>14667</v>
      </c>
    </row>
    <row r="159" spans="1:5" ht="12.75">
      <c r="A159" t="s">
        <v>58</v>
      </c>
      <c r="E159" s="39" t="s">
        <v>1363</v>
      </c>
    </row>
    <row r="160" spans="1:13" ht="12.75">
      <c r="A160" t="s">
        <v>46</v>
      </c>
      <c r="C160" s="31" t="s">
        <v>2461</v>
      </c>
      <c r="E160" s="33" t="s">
        <v>5768</v>
      </c>
      <c r="J160" s="32">
        <f>0</f>
      </c>
      <c s="32">
        <f>0</f>
      </c>
      <c s="32">
        <f>0+L161</f>
      </c>
      <c s="32">
        <f>0+M161</f>
      </c>
    </row>
    <row r="161" spans="1:16" ht="12.75">
      <c r="A161" t="s">
        <v>48</v>
      </c>
      <c s="34" t="s">
        <v>236</v>
      </c>
      <c s="34" t="s">
        <v>14668</v>
      </c>
      <c s="35" t="s">
        <v>5</v>
      </c>
      <c s="6" t="s">
        <v>14669</v>
      </c>
      <c s="36" t="s">
        <v>1361</v>
      </c>
      <c s="37">
        <v>51.754</v>
      </c>
      <c s="36">
        <v>0</v>
      </c>
      <c s="36">
        <f>ROUND(G161*H161,6)</f>
      </c>
      <c r="L161" s="38">
        <v>0</v>
      </c>
      <c s="32">
        <f>ROUND(ROUND(L161,2)*ROUND(G161,3),2)</f>
      </c>
      <c s="36" t="s">
        <v>1346</v>
      </c>
      <c>
        <f>(M161*21)/100</f>
      </c>
      <c t="s">
        <v>27</v>
      </c>
    </row>
    <row r="162" spans="1:5" ht="12.75">
      <c r="A162" s="35" t="s">
        <v>54</v>
      </c>
      <c r="E162" s="39" t="s">
        <v>5</v>
      </c>
    </row>
    <row r="163" spans="1:5" ht="25.5">
      <c r="A163" s="35" t="s">
        <v>56</v>
      </c>
      <c r="E163" s="40" t="s">
        <v>14670</v>
      </c>
    </row>
    <row r="164" spans="1:5" ht="12.75">
      <c r="A164" t="s">
        <v>58</v>
      </c>
      <c r="E164" s="39" t="s">
        <v>1363</v>
      </c>
    </row>
    <row r="165" spans="1:13" ht="12.75">
      <c r="A165" t="s">
        <v>46</v>
      </c>
      <c r="C165" s="31" t="s">
        <v>93</v>
      </c>
      <c r="E165" s="33" t="s">
        <v>3712</v>
      </c>
      <c r="J165" s="32">
        <f>0</f>
      </c>
      <c s="32">
        <f>0</f>
      </c>
      <c s="32">
        <f>0+L166+L170</f>
      </c>
      <c s="32">
        <f>0+M166+M170</f>
      </c>
    </row>
    <row r="166" spans="1:16" ht="25.5">
      <c r="A166" t="s">
        <v>48</v>
      </c>
      <c s="34" t="s">
        <v>242</v>
      </c>
      <c s="34" t="s">
        <v>1250</v>
      </c>
      <c s="35" t="s">
        <v>525</v>
      </c>
      <c s="6" t="s">
        <v>1251</v>
      </c>
      <c s="36" t="s">
        <v>246</v>
      </c>
      <c s="37">
        <v>0.402</v>
      </c>
      <c s="36">
        <v>0</v>
      </c>
      <c s="36">
        <f>ROUND(G166*H166,6)</f>
      </c>
      <c r="L166" s="38">
        <v>0</v>
      </c>
      <c s="32">
        <f>ROUND(ROUND(L166,2)*ROUND(G166,3),2)</f>
      </c>
      <c s="36" t="s">
        <v>1166</v>
      </c>
      <c>
        <f>(M166*21)/100</f>
      </c>
      <c t="s">
        <v>27</v>
      </c>
    </row>
    <row r="167" spans="1:5" ht="12.75">
      <c r="A167" s="35" t="s">
        <v>54</v>
      </c>
      <c r="E167" s="39" t="s">
        <v>1184</v>
      </c>
    </row>
    <row r="168" spans="1:5" ht="12.75">
      <c r="A168" s="35" t="s">
        <v>56</v>
      </c>
      <c r="E168" s="40" t="s">
        <v>14671</v>
      </c>
    </row>
    <row r="169" spans="1:5" ht="409.5">
      <c r="A169" t="s">
        <v>58</v>
      </c>
      <c r="E169" s="39" t="s">
        <v>14672</v>
      </c>
    </row>
    <row r="170" spans="1:16" ht="25.5">
      <c r="A170" t="s">
        <v>48</v>
      </c>
      <c s="34" t="s">
        <v>250</v>
      </c>
      <c s="34" t="s">
        <v>1246</v>
      </c>
      <c s="35" t="s">
        <v>1247</v>
      </c>
      <c s="6" t="s">
        <v>1248</v>
      </c>
      <c s="36" t="s">
        <v>246</v>
      </c>
      <c s="37">
        <v>4.796</v>
      </c>
      <c s="36">
        <v>0</v>
      </c>
      <c s="36">
        <f>ROUND(G170*H170,6)</f>
      </c>
      <c r="L170" s="38">
        <v>0</v>
      </c>
      <c s="32">
        <f>ROUND(ROUND(L170,2)*ROUND(G170,3),2)</f>
      </c>
      <c s="36" t="s">
        <v>1166</v>
      </c>
      <c>
        <f>(M170*21)/100</f>
      </c>
      <c t="s">
        <v>27</v>
      </c>
    </row>
    <row r="171" spans="1:5" ht="12.75">
      <c r="A171" s="35" t="s">
        <v>54</v>
      </c>
      <c r="E171" s="39" t="s">
        <v>1184</v>
      </c>
    </row>
    <row r="172" spans="1:5" ht="12.75">
      <c r="A172" s="35" t="s">
        <v>56</v>
      </c>
      <c r="E172" s="40" t="s">
        <v>14673</v>
      </c>
    </row>
    <row r="173" spans="1:5" ht="409.5">
      <c r="A173" t="s">
        <v>58</v>
      </c>
      <c r="E173" s="39" t="s">
        <v>14672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1498</v>
      </c>
      <c s="41">
        <f>Rekapitulace!C28</f>
      </c>
      <c s="20" t="s">
        <v>0</v>
      </c>
      <c t="s">
        <v>23</v>
      </c>
      <c t="s">
        <v>27</v>
      </c>
    </row>
    <row r="4" spans="1:16" ht="32" customHeight="1">
      <c r="A4" s="24" t="s">
        <v>20</v>
      </c>
      <c s="25" t="s">
        <v>28</v>
      </c>
      <c s="27" t="s">
        <v>1498</v>
      </c>
      <c r="E4" s="26" t="s">
        <v>1499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14676</v>
      </c>
      <c r="E8" s="30" t="s">
        <v>14675</v>
      </c>
      <c r="J8" s="29">
        <f>0+J9+J22+J35+J40+J69+J74+J79</f>
      </c>
      <c s="29">
        <f>0+K9+K22+K35+K40+K69+K74+K79</f>
      </c>
      <c s="29">
        <f>0+L9+L22+L35+L40+L69+L74+L79</f>
      </c>
      <c s="29">
        <f>0+M9+M22+M35+M40+M69+M74+M79</f>
      </c>
    </row>
    <row r="9" spans="1:13" ht="12.75">
      <c r="A9" t="s">
        <v>46</v>
      </c>
      <c r="C9" s="31" t="s">
        <v>1342</v>
      </c>
      <c r="E9" s="33" t="s">
        <v>1343</v>
      </c>
      <c r="J9" s="32">
        <f>0</f>
      </c>
      <c s="32">
        <f>0</f>
      </c>
      <c s="32">
        <f>0+L10+L14+L18</f>
      </c>
      <c s="32">
        <f>0+M10+M14+M18</f>
      </c>
    </row>
    <row r="10" spans="1:16" ht="12.75">
      <c r="A10" t="s">
        <v>48</v>
      </c>
      <c s="34" t="s">
        <v>49</v>
      </c>
      <c s="34" t="s">
        <v>14677</v>
      </c>
      <c s="35" t="s">
        <v>5</v>
      </c>
      <c s="6" t="s">
        <v>14678</v>
      </c>
      <c s="36" t="s">
        <v>1289</v>
      </c>
      <c s="37">
        <v>2</v>
      </c>
      <c s="36">
        <v>0</v>
      </c>
      <c s="36">
        <f>ROUND(G10*H10,6)</f>
      </c>
      <c r="L10" s="38">
        <v>0</v>
      </c>
      <c s="32">
        <f>ROUND(ROUND(L10,2)*ROUND(G10,3),2)</f>
      </c>
      <c s="36" t="s">
        <v>1346</v>
      </c>
      <c>
        <f>(M10*21)/100</f>
      </c>
      <c t="s">
        <v>27</v>
      </c>
    </row>
    <row r="11" spans="1:5" ht="12.75">
      <c r="A11" s="35" t="s">
        <v>54</v>
      </c>
      <c r="E11" s="39" t="s">
        <v>5</v>
      </c>
    </row>
    <row r="12" spans="1:5" ht="76.5">
      <c r="A12" s="35" t="s">
        <v>56</v>
      </c>
      <c r="E12" s="40" t="s">
        <v>14679</v>
      </c>
    </row>
    <row r="13" spans="1:5" ht="12.75">
      <c r="A13" t="s">
        <v>58</v>
      </c>
      <c r="E13" s="39" t="s">
        <v>1363</v>
      </c>
    </row>
    <row r="14" spans="1:16" ht="12.75">
      <c r="A14" t="s">
        <v>48</v>
      </c>
      <c s="34" t="s">
        <v>27</v>
      </c>
      <c s="34" t="s">
        <v>14680</v>
      </c>
      <c s="35" t="s">
        <v>5</v>
      </c>
      <c s="6" t="s">
        <v>14681</v>
      </c>
      <c s="36" t="s">
        <v>1289</v>
      </c>
      <c s="37">
        <v>1</v>
      </c>
      <c s="36">
        <v>0</v>
      </c>
      <c s="36">
        <f>ROUND(G14*H14,6)</f>
      </c>
      <c r="L14" s="38">
        <v>0</v>
      </c>
      <c s="32">
        <f>ROUND(ROUND(L14,2)*ROUND(G14,3),2)</f>
      </c>
      <c s="36" t="s">
        <v>1346</v>
      </c>
      <c>
        <f>(M14*21)/100</f>
      </c>
      <c t="s">
        <v>27</v>
      </c>
    </row>
    <row r="15" spans="1:5" ht="12.75">
      <c r="A15" s="35" t="s">
        <v>54</v>
      </c>
      <c r="E15" s="39" t="s">
        <v>5</v>
      </c>
    </row>
    <row r="16" spans="1:5" ht="12.75">
      <c r="A16" s="35" t="s">
        <v>56</v>
      </c>
      <c r="E16" s="40" t="s">
        <v>14682</v>
      </c>
    </row>
    <row r="17" spans="1:5" ht="12.75">
      <c r="A17" t="s">
        <v>58</v>
      </c>
      <c r="E17" s="39" t="s">
        <v>1363</v>
      </c>
    </row>
    <row r="18" spans="1:16" ht="25.5">
      <c r="A18" t="s">
        <v>48</v>
      </c>
      <c s="34" t="s">
        <v>26</v>
      </c>
      <c s="34" t="s">
        <v>1213</v>
      </c>
      <c s="35" t="s">
        <v>1214</v>
      </c>
      <c s="6" t="s">
        <v>14683</v>
      </c>
      <c s="36" t="s">
        <v>246</v>
      </c>
      <c s="37">
        <v>1.271</v>
      </c>
      <c s="36">
        <v>0</v>
      </c>
      <c s="36">
        <f>ROUND(G18*H18,6)</f>
      </c>
      <c r="L18" s="38">
        <v>0</v>
      </c>
      <c s="32">
        <f>ROUND(ROUND(L18,2)*ROUND(G18,3),2)</f>
      </c>
      <c s="36" t="s">
        <v>1166</v>
      </c>
      <c>
        <f>(M18*21)/100</f>
      </c>
      <c t="s">
        <v>27</v>
      </c>
    </row>
    <row r="19" spans="1:5" ht="12.75">
      <c r="A19" s="35" t="s">
        <v>54</v>
      </c>
      <c r="E19" s="39" t="s">
        <v>1184</v>
      </c>
    </row>
    <row r="20" spans="1:5" ht="38.25">
      <c r="A20" s="35" t="s">
        <v>56</v>
      </c>
      <c r="E20" s="40" t="s">
        <v>14684</v>
      </c>
    </row>
    <row r="21" spans="1:5" ht="331.5">
      <c r="A21" t="s">
        <v>58</v>
      </c>
      <c r="E21" s="39" t="s">
        <v>1217</v>
      </c>
    </row>
    <row r="22" spans="1:13" ht="12.75">
      <c r="A22" t="s">
        <v>46</v>
      </c>
      <c r="C22" s="31" t="s">
        <v>1357</v>
      </c>
      <c r="E22" s="33" t="s">
        <v>1358</v>
      </c>
      <c r="J22" s="32">
        <f>0</f>
      </c>
      <c s="32">
        <f>0</f>
      </c>
      <c s="32">
        <f>0+L23+L27+L31</f>
      </c>
      <c s="32">
        <f>0+M23+M27+M31</f>
      </c>
    </row>
    <row r="23" spans="1:16" ht="25.5">
      <c r="A23" t="s">
        <v>48</v>
      </c>
      <c s="34" t="s">
        <v>67</v>
      </c>
      <c s="34" t="s">
        <v>14685</v>
      </c>
      <c s="35" t="s">
        <v>5</v>
      </c>
      <c s="6" t="s">
        <v>14686</v>
      </c>
      <c s="36" t="s">
        <v>1387</v>
      </c>
      <c s="37">
        <v>0.141</v>
      </c>
      <c s="36">
        <v>0</v>
      </c>
      <c s="36">
        <f>ROUND(G23*H23,6)</f>
      </c>
      <c r="L23" s="38">
        <v>0</v>
      </c>
      <c s="32">
        <f>ROUND(ROUND(L23,2)*ROUND(G23,3),2)</f>
      </c>
      <c s="36" t="s">
        <v>1346</v>
      </c>
      <c>
        <f>(M23*21)/100</f>
      </c>
      <c t="s">
        <v>27</v>
      </c>
    </row>
    <row r="24" spans="1:5" ht="12.75">
      <c r="A24" s="35" t="s">
        <v>54</v>
      </c>
      <c r="E24" s="39" t="s">
        <v>5</v>
      </c>
    </row>
    <row r="25" spans="1:5" ht="51">
      <c r="A25" s="35" t="s">
        <v>56</v>
      </c>
      <c r="E25" s="40" t="s">
        <v>14687</v>
      </c>
    </row>
    <row r="26" spans="1:5" ht="12.75">
      <c r="A26" t="s">
        <v>58</v>
      </c>
      <c r="E26" s="39" t="s">
        <v>1363</v>
      </c>
    </row>
    <row r="27" spans="1:16" ht="12.75">
      <c r="A27" t="s">
        <v>48</v>
      </c>
      <c s="34" t="s">
        <v>72</v>
      </c>
      <c s="34" t="s">
        <v>14688</v>
      </c>
      <c s="35" t="s">
        <v>5</v>
      </c>
      <c s="6" t="s">
        <v>14689</v>
      </c>
      <c s="36" t="s">
        <v>1387</v>
      </c>
      <c s="37">
        <v>0.565</v>
      </c>
      <c s="36">
        <v>0</v>
      </c>
      <c s="36">
        <f>ROUND(G27*H27,6)</f>
      </c>
      <c r="L27" s="38">
        <v>0</v>
      </c>
      <c s="32">
        <f>ROUND(ROUND(L27,2)*ROUND(G27,3),2)</f>
      </c>
      <c s="36" t="s">
        <v>1346</v>
      </c>
      <c>
        <f>(M27*21)/100</f>
      </c>
      <c t="s">
        <v>27</v>
      </c>
    </row>
    <row r="28" spans="1:5" ht="12.75">
      <c r="A28" s="35" t="s">
        <v>54</v>
      </c>
      <c r="E28" s="39" t="s">
        <v>5</v>
      </c>
    </row>
    <row r="29" spans="1:5" ht="38.25">
      <c r="A29" s="35" t="s">
        <v>56</v>
      </c>
      <c r="E29" s="40" t="s">
        <v>14690</v>
      </c>
    </row>
    <row r="30" spans="1:5" ht="12.75">
      <c r="A30" t="s">
        <v>58</v>
      </c>
      <c r="E30" s="39" t="s">
        <v>1363</v>
      </c>
    </row>
    <row r="31" spans="1:16" ht="12.75">
      <c r="A31" t="s">
        <v>48</v>
      </c>
      <c s="34" t="s">
        <v>77</v>
      </c>
      <c s="34" t="s">
        <v>1393</v>
      </c>
      <c s="35" t="s">
        <v>5</v>
      </c>
      <c s="6" t="s">
        <v>14691</v>
      </c>
      <c s="36" t="s">
        <v>1387</v>
      </c>
      <c s="37">
        <v>0.706</v>
      </c>
      <c s="36">
        <v>0</v>
      </c>
      <c s="36">
        <f>ROUND(G31*H31,6)</f>
      </c>
      <c r="L31" s="38">
        <v>0</v>
      </c>
      <c s="32">
        <f>ROUND(ROUND(L31,2)*ROUND(G31,3),2)</f>
      </c>
      <c s="36" t="s">
        <v>1346</v>
      </c>
      <c>
        <f>(M31*21)/100</f>
      </c>
      <c t="s">
        <v>27</v>
      </c>
    </row>
    <row r="32" spans="1:5" ht="12.75">
      <c r="A32" s="35" t="s">
        <v>54</v>
      </c>
      <c r="E32" s="39" t="s">
        <v>5</v>
      </c>
    </row>
    <row r="33" spans="1:5" ht="38.25">
      <c r="A33" s="35" t="s">
        <v>56</v>
      </c>
      <c r="E33" s="40" t="s">
        <v>14692</v>
      </c>
    </row>
    <row r="34" spans="1:5" ht="12.75">
      <c r="A34" t="s">
        <v>58</v>
      </c>
      <c r="E34" s="39" t="s">
        <v>1363</v>
      </c>
    </row>
    <row r="35" spans="1:13" ht="12.75">
      <c r="A35" t="s">
        <v>46</v>
      </c>
      <c r="C35" s="31" t="s">
        <v>14693</v>
      </c>
      <c r="E35" s="33" t="s">
        <v>14694</v>
      </c>
      <c r="J35" s="32">
        <f>0</f>
      </c>
      <c s="32">
        <f>0</f>
      </c>
      <c s="32">
        <f>0+L36</f>
      </c>
      <c s="32">
        <f>0+M36</f>
      </c>
    </row>
    <row r="36" spans="1:16" ht="12.75">
      <c r="A36" t="s">
        <v>48</v>
      </c>
      <c s="34" t="s">
        <v>82</v>
      </c>
      <c s="34" t="s">
        <v>14695</v>
      </c>
      <c s="35" t="s">
        <v>5</v>
      </c>
      <c s="6" t="s">
        <v>14696</v>
      </c>
      <c s="36" t="s">
        <v>1387</v>
      </c>
      <c s="37">
        <v>0.48</v>
      </c>
      <c s="36">
        <v>2.332</v>
      </c>
      <c s="36">
        <f>ROUND(G36*H36,6)</f>
      </c>
      <c r="L36" s="38">
        <v>0</v>
      </c>
      <c s="32">
        <f>ROUND(ROUND(L36,2)*ROUND(G36,3),2)</f>
      </c>
      <c s="36" t="s">
        <v>1346</v>
      </c>
      <c>
        <f>(M36*21)/100</f>
      </c>
      <c t="s">
        <v>27</v>
      </c>
    </row>
    <row r="37" spans="1:5" ht="12.75">
      <c r="A37" s="35" t="s">
        <v>54</v>
      </c>
      <c r="E37" s="39" t="s">
        <v>5</v>
      </c>
    </row>
    <row r="38" spans="1:5" ht="38.25">
      <c r="A38" s="35" t="s">
        <v>56</v>
      </c>
      <c r="E38" s="40" t="s">
        <v>14697</v>
      </c>
    </row>
    <row r="39" spans="1:5" ht="12.75">
      <c r="A39" t="s">
        <v>58</v>
      </c>
      <c r="E39" s="39" t="s">
        <v>1363</v>
      </c>
    </row>
    <row r="40" spans="1:13" ht="12.75">
      <c r="A40" t="s">
        <v>46</v>
      </c>
      <c r="C40" s="31" t="s">
        <v>14698</v>
      </c>
      <c r="E40" s="33" t="s">
        <v>14699</v>
      </c>
      <c r="J40" s="32">
        <f>0</f>
      </c>
      <c s="32">
        <f>0</f>
      </c>
      <c s="32">
        <f>0+L41+L45+L49+L53+L57+L61+L65</f>
      </c>
      <c s="32">
        <f>0+M41+M45+M49+M53+M57+M61+M65</f>
      </c>
    </row>
    <row r="41" spans="1:16" ht="12.75">
      <c r="A41" t="s">
        <v>48</v>
      </c>
      <c s="34" t="s">
        <v>87</v>
      </c>
      <c s="34" t="s">
        <v>14700</v>
      </c>
      <c s="35" t="s">
        <v>5</v>
      </c>
      <c s="6" t="s">
        <v>14701</v>
      </c>
      <c s="36" t="s">
        <v>52</v>
      </c>
      <c s="37">
        <v>8</v>
      </c>
      <c s="36">
        <v>0.175</v>
      </c>
      <c s="36">
        <f>ROUND(G41*H41,6)</f>
      </c>
      <c r="L41" s="38">
        <v>0</v>
      </c>
      <c s="32">
        <f>ROUND(ROUND(L41,2)*ROUND(G41,3),2)</f>
      </c>
      <c s="36" t="s">
        <v>1346</v>
      </c>
      <c>
        <f>(M41*21)/100</f>
      </c>
      <c t="s">
        <v>27</v>
      </c>
    </row>
    <row r="42" spans="1:5" ht="12.75">
      <c r="A42" s="35" t="s">
        <v>54</v>
      </c>
      <c r="E42" s="39" t="s">
        <v>5</v>
      </c>
    </row>
    <row r="43" spans="1:5" ht="38.25">
      <c r="A43" s="35" t="s">
        <v>56</v>
      </c>
      <c r="E43" s="40" t="s">
        <v>14702</v>
      </c>
    </row>
    <row r="44" spans="1:5" ht="12.75">
      <c r="A44" t="s">
        <v>58</v>
      </c>
      <c r="E44" s="39" t="s">
        <v>1363</v>
      </c>
    </row>
    <row r="45" spans="1:16" ht="12.75">
      <c r="A45" t="s">
        <v>48</v>
      </c>
      <c s="34" t="s">
        <v>93</v>
      </c>
      <c s="34" t="s">
        <v>14703</v>
      </c>
      <c s="35" t="s">
        <v>5</v>
      </c>
      <c s="6" t="s">
        <v>14704</v>
      </c>
      <c s="36" t="s">
        <v>163</v>
      </c>
      <c s="37">
        <v>13.3</v>
      </c>
      <c s="36">
        <v>0</v>
      </c>
      <c s="36">
        <f>ROUND(G45*H45,6)</f>
      </c>
      <c r="L45" s="38">
        <v>0</v>
      </c>
      <c s="32">
        <f>ROUND(ROUND(L45,2)*ROUND(G45,3),2)</f>
      </c>
      <c s="36" t="s">
        <v>1346</v>
      </c>
      <c>
        <f>(M45*21)/100</f>
      </c>
      <c t="s">
        <v>27</v>
      </c>
    </row>
    <row r="46" spans="1:5" ht="12.75">
      <c r="A46" s="35" t="s">
        <v>54</v>
      </c>
      <c r="E46" s="39" t="s">
        <v>5</v>
      </c>
    </row>
    <row r="47" spans="1:5" ht="38.25">
      <c r="A47" s="35" t="s">
        <v>56</v>
      </c>
      <c r="E47" s="40" t="s">
        <v>14705</v>
      </c>
    </row>
    <row r="48" spans="1:5" ht="12.75">
      <c r="A48" t="s">
        <v>58</v>
      </c>
      <c r="E48" s="39" t="s">
        <v>1363</v>
      </c>
    </row>
    <row r="49" spans="1:16" ht="25.5">
      <c r="A49" t="s">
        <v>48</v>
      </c>
      <c s="34" t="s">
        <v>97</v>
      </c>
      <c s="34" t="s">
        <v>14706</v>
      </c>
      <c s="35" t="s">
        <v>5</v>
      </c>
      <c s="6" t="s">
        <v>14707</v>
      </c>
      <c s="36" t="s">
        <v>52</v>
      </c>
      <c s="37">
        <v>1</v>
      </c>
      <c s="36">
        <v>0</v>
      </c>
      <c s="36">
        <f>ROUND(G49*H49,6)</f>
      </c>
      <c r="L49" s="38">
        <v>0</v>
      </c>
      <c s="32">
        <f>ROUND(ROUND(L49,2)*ROUND(G49,3),2)</f>
      </c>
      <c s="36" t="s">
        <v>1346</v>
      </c>
      <c>
        <f>(M49*21)/100</f>
      </c>
      <c t="s">
        <v>27</v>
      </c>
    </row>
    <row r="50" spans="1:5" ht="12.75">
      <c r="A50" s="35" t="s">
        <v>54</v>
      </c>
      <c r="E50" s="39" t="s">
        <v>5</v>
      </c>
    </row>
    <row r="51" spans="1:5" ht="38.25">
      <c r="A51" s="35" t="s">
        <v>56</v>
      </c>
      <c r="E51" s="40" t="s">
        <v>14708</v>
      </c>
    </row>
    <row r="52" spans="1:5" ht="12.75">
      <c r="A52" t="s">
        <v>58</v>
      </c>
      <c r="E52" s="39" t="s">
        <v>1363</v>
      </c>
    </row>
    <row r="53" spans="1:16" ht="25.5">
      <c r="A53" t="s">
        <v>48</v>
      </c>
      <c s="34" t="s">
        <v>101</v>
      </c>
      <c s="34" t="s">
        <v>14709</v>
      </c>
      <c s="35" t="s">
        <v>5</v>
      </c>
      <c s="6" t="s">
        <v>14710</v>
      </c>
      <c s="36" t="s">
        <v>52</v>
      </c>
      <c s="37">
        <v>8</v>
      </c>
      <c s="36">
        <v>0.006</v>
      </c>
      <c s="36">
        <f>ROUND(G53*H53,6)</f>
      </c>
      <c r="L53" s="38">
        <v>0</v>
      </c>
      <c s="32">
        <f>ROUND(ROUND(L53,2)*ROUND(G53,3),2)</f>
      </c>
      <c s="36" t="s">
        <v>1346</v>
      </c>
      <c>
        <f>(M53*21)/100</f>
      </c>
      <c t="s">
        <v>27</v>
      </c>
    </row>
    <row r="54" spans="1:5" ht="12.75">
      <c r="A54" s="35" t="s">
        <v>54</v>
      </c>
      <c r="E54" s="39" t="s">
        <v>5</v>
      </c>
    </row>
    <row r="55" spans="1:5" ht="51">
      <c r="A55" s="35" t="s">
        <v>56</v>
      </c>
      <c r="E55" s="40" t="s">
        <v>14711</v>
      </c>
    </row>
    <row r="56" spans="1:5" ht="12.75">
      <c r="A56" t="s">
        <v>58</v>
      </c>
      <c r="E56" s="39" t="s">
        <v>1363</v>
      </c>
    </row>
    <row r="57" spans="1:16" ht="12.75">
      <c r="A57" t="s">
        <v>48</v>
      </c>
      <c s="34" t="s">
        <v>105</v>
      </c>
      <c s="34" t="s">
        <v>14712</v>
      </c>
      <c s="35" t="s">
        <v>5</v>
      </c>
      <c s="6" t="s">
        <v>14713</v>
      </c>
      <c s="36" t="s">
        <v>1408</v>
      </c>
      <c s="37">
        <v>37.02</v>
      </c>
      <c s="36">
        <v>0</v>
      </c>
      <c s="36">
        <f>ROUND(G57*H57,6)</f>
      </c>
      <c r="L57" s="38">
        <v>0</v>
      </c>
      <c s="32">
        <f>ROUND(ROUND(L57,2)*ROUND(G57,3),2)</f>
      </c>
      <c s="36" t="s">
        <v>1166</v>
      </c>
      <c>
        <f>(M57*21)/100</f>
      </c>
      <c t="s">
        <v>27</v>
      </c>
    </row>
    <row r="58" spans="1:5" ht="12.75">
      <c r="A58" s="35" t="s">
        <v>54</v>
      </c>
      <c r="E58" s="39" t="s">
        <v>5</v>
      </c>
    </row>
    <row r="59" spans="1:5" ht="63.75">
      <c r="A59" s="35" t="s">
        <v>56</v>
      </c>
      <c r="E59" s="40" t="s">
        <v>14714</v>
      </c>
    </row>
    <row r="60" spans="1:5" ht="25.5">
      <c r="A60" t="s">
        <v>58</v>
      </c>
      <c r="E60" s="39" t="s">
        <v>14715</v>
      </c>
    </row>
    <row r="61" spans="1:16" ht="25.5">
      <c r="A61" t="s">
        <v>48</v>
      </c>
      <c s="34" t="s">
        <v>106</v>
      </c>
      <c s="34" t="s">
        <v>14716</v>
      </c>
      <c s="35" t="s">
        <v>5</v>
      </c>
      <c s="6" t="s">
        <v>14717</v>
      </c>
      <c s="36" t="s">
        <v>52</v>
      </c>
      <c s="37">
        <v>6</v>
      </c>
      <c s="36">
        <v>0</v>
      </c>
      <c s="36">
        <f>ROUND(G61*H61,6)</f>
      </c>
      <c r="L61" s="38">
        <v>0</v>
      </c>
      <c s="32">
        <f>ROUND(ROUND(L61,2)*ROUND(G61,3),2)</f>
      </c>
      <c s="36" t="s">
        <v>1166</v>
      </c>
      <c>
        <f>(M61*21)/100</f>
      </c>
      <c t="s">
        <v>27</v>
      </c>
    </row>
    <row r="62" spans="1:5" ht="12.75">
      <c r="A62" s="35" t="s">
        <v>54</v>
      </c>
      <c r="E62" s="39" t="s">
        <v>5</v>
      </c>
    </row>
    <row r="63" spans="1:5" ht="51">
      <c r="A63" s="35" t="s">
        <v>56</v>
      </c>
      <c r="E63" s="40" t="s">
        <v>14718</v>
      </c>
    </row>
    <row r="64" spans="1:5" ht="25.5">
      <c r="A64" t="s">
        <v>58</v>
      </c>
      <c r="E64" s="39" t="s">
        <v>14719</v>
      </c>
    </row>
    <row r="65" spans="1:16" ht="25.5">
      <c r="A65" t="s">
        <v>48</v>
      </c>
      <c s="34" t="s">
        <v>110</v>
      </c>
      <c s="34" t="s">
        <v>14720</v>
      </c>
      <c s="35" t="s">
        <v>5</v>
      </c>
      <c s="6" t="s">
        <v>14721</v>
      </c>
      <c s="36" t="s">
        <v>1408</v>
      </c>
      <c s="37">
        <v>183.24</v>
      </c>
      <c s="36">
        <v>0</v>
      </c>
      <c s="36">
        <f>ROUND(G65*H65,6)</f>
      </c>
      <c r="L65" s="38">
        <v>0</v>
      </c>
      <c s="32">
        <f>ROUND(ROUND(L65,2)*ROUND(G65,3),2)</f>
      </c>
      <c s="36" t="s">
        <v>1166</v>
      </c>
      <c>
        <f>(M65*21)/100</f>
      </c>
      <c t="s">
        <v>27</v>
      </c>
    </row>
    <row r="66" spans="1:5" ht="12.75">
      <c r="A66" s="35" t="s">
        <v>54</v>
      </c>
      <c r="E66" s="39" t="s">
        <v>5</v>
      </c>
    </row>
    <row r="67" spans="1:5" ht="114.75">
      <c r="A67" s="35" t="s">
        <v>56</v>
      </c>
      <c r="E67" s="40" t="s">
        <v>14722</v>
      </c>
    </row>
    <row r="68" spans="1:5" ht="25.5">
      <c r="A68" t="s">
        <v>58</v>
      </c>
      <c r="E68" s="39" t="s">
        <v>14723</v>
      </c>
    </row>
    <row r="69" spans="1:13" ht="12.75">
      <c r="A69" t="s">
        <v>46</v>
      </c>
      <c r="C69" s="31" t="s">
        <v>14724</v>
      </c>
      <c r="E69" s="33" t="s">
        <v>14725</v>
      </c>
      <c r="J69" s="32">
        <f>0</f>
      </c>
      <c s="32">
        <f>0</f>
      </c>
      <c s="32">
        <f>0+L70</f>
      </c>
      <c s="32">
        <f>0+M70</f>
      </c>
    </row>
    <row r="70" spans="1:16" ht="12.75">
      <c r="A70" t="s">
        <v>48</v>
      </c>
      <c s="34" t="s">
        <v>116</v>
      </c>
      <c s="34" t="s">
        <v>14726</v>
      </c>
      <c s="35" t="s">
        <v>5</v>
      </c>
      <c s="6" t="s">
        <v>14727</v>
      </c>
      <c s="36" t="s">
        <v>1361</v>
      </c>
      <c s="37">
        <v>0.72</v>
      </c>
      <c s="36">
        <v>0.23</v>
      </c>
      <c s="36">
        <f>ROUND(G70*H70,6)</f>
      </c>
      <c r="L70" s="38">
        <v>0</v>
      </c>
      <c s="32">
        <f>ROUND(ROUND(L70,2)*ROUND(G70,3),2)</f>
      </c>
      <c s="36" t="s">
        <v>1346</v>
      </c>
      <c>
        <f>(M70*21)/100</f>
      </c>
      <c t="s">
        <v>27</v>
      </c>
    </row>
    <row r="71" spans="1:5" ht="12.75">
      <c r="A71" s="35" t="s">
        <v>54</v>
      </c>
      <c r="E71" s="39" t="s">
        <v>5</v>
      </c>
    </row>
    <row r="72" spans="1:5" ht="38.25">
      <c r="A72" s="35" t="s">
        <v>56</v>
      </c>
      <c r="E72" s="40" t="s">
        <v>14728</v>
      </c>
    </row>
    <row r="73" spans="1:5" ht="12.75">
      <c r="A73" t="s">
        <v>58</v>
      </c>
      <c r="E73" s="39" t="s">
        <v>1363</v>
      </c>
    </row>
    <row r="74" spans="1:13" ht="12.75">
      <c r="A74" t="s">
        <v>46</v>
      </c>
      <c r="C74" s="31" t="s">
        <v>1432</v>
      </c>
      <c r="E74" s="33" t="s">
        <v>1433</v>
      </c>
      <c r="J74" s="32">
        <f>0</f>
      </c>
      <c s="32">
        <f>0</f>
      </c>
      <c s="32">
        <f>0+L75</f>
      </c>
      <c s="32">
        <f>0+M75</f>
      </c>
    </row>
    <row r="75" spans="1:16" ht="12.75">
      <c r="A75" t="s">
        <v>48</v>
      </c>
      <c s="34" t="s">
        <v>121</v>
      </c>
      <c s="34" t="s">
        <v>1482</v>
      </c>
      <c s="35" t="s">
        <v>5</v>
      </c>
      <c s="6" t="s">
        <v>1483</v>
      </c>
      <c s="36" t="s">
        <v>1361</v>
      </c>
      <c s="37">
        <v>0.6</v>
      </c>
      <c s="36">
        <v>0.001</v>
      </c>
      <c s="36">
        <f>ROUND(G75*H75,6)</f>
      </c>
      <c r="L75" s="38">
        <v>0</v>
      </c>
      <c s="32">
        <f>ROUND(ROUND(L75,2)*ROUND(G75,3),2)</f>
      </c>
      <c s="36" t="s">
        <v>1346</v>
      </c>
      <c>
        <f>(M75*21)/100</f>
      </c>
      <c t="s">
        <v>27</v>
      </c>
    </row>
    <row r="76" spans="1:5" ht="12.75">
      <c r="A76" s="35" t="s">
        <v>54</v>
      </c>
      <c r="E76" s="39" t="s">
        <v>5</v>
      </c>
    </row>
    <row r="77" spans="1:5" ht="51">
      <c r="A77" s="35" t="s">
        <v>56</v>
      </c>
      <c r="E77" s="40" t="s">
        <v>14729</v>
      </c>
    </row>
    <row r="78" spans="1:5" ht="12.75">
      <c r="A78" t="s">
        <v>58</v>
      </c>
      <c r="E78" s="39" t="s">
        <v>1363</v>
      </c>
    </row>
    <row r="79" spans="1:13" ht="12.75">
      <c r="A79" t="s">
        <v>46</v>
      </c>
      <c r="C79" s="31" t="s">
        <v>1485</v>
      </c>
      <c r="E79" s="33" t="s">
        <v>1486</v>
      </c>
      <c r="J79" s="32">
        <f>0</f>
      </c>
      <c s="32">
        <f>0</f>
      </c>
      <c s="32">
        <f>0+L80</f>
      </c>
      <c s="32">
        <f>0+M80</f>
      </c>
    </row>
    <row r="80" spans="1:16" ht="25.5">
      <c r="A80" t="s">
        <v>48</v>
      </c>
      <c s="34" t="s">
        <v>126</v>
      </c>
      <c s="34" t="s">
        <v>1487</v>
      </c>
      <c s="35" t="s">
        <v>5</v>
      </c>
      <c s="6" t="s">
        <v>1488</v>
      </c>
      <c s="36" t="s">
        <v>246</v>
      </c>
      <c s="37">
        <v>2.727</v>
      </c>
      <c s="36">
        <v>0</v>
      </c>
      <c s="36">
        <f>ROUND(G80*H80,6)</f>
      </c>
      <c r="L80" s="38">
        <v>0</v>
      </c>
      <c s="32">
        <f>ROUND(ROUND(L80,2)*ROUND(G80,3),2)</f>
      </c>
      <c s="36" t="s">
        <v>1346</v>
      </c>
      <c>
        <f>(M80*21)/100</f>
      </c>
      <c t="s">
        <v>27</v>
      </c>
    </row>
    <row r="81" spans="1:5" ht="12.75">
      <c r="A81" s="35" t="s">
        <v>54</v>
      </c>
      <c r="E81" s="39" t="s">
        <v>5</v>
      </c>
    </row>
    <row r="82" spans="1:5" ht="12.75">
      <c r="A82" s="35" t="s">
        <v>56</v>
      </c>
      <c r="E82" s="40" t="s">
        <v>14730</v>
      </c>
    </row>
    <row r="83" spans="1:5" ht="12.75">
      <c r="A83" t="s">
        <v>58</v>
      </c>
      <c r="E83" s="39" t="s">
        <v>1363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